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1\наши НПА\Краткосрочные планы_ приказы Минстроя РБ\декабрь 2021_КП 2017-2019, 2020-2022\"/>
    </mc:Choice>
  </mc:AlternateContent>
  <bookViews>
    <workbookView xWindow="0" yWindow="0" windowWidth="28800" windowHeight="13725" tabRatio="537"/>
  </bookViews>
  <sheets>
    <sheet name="Приказ Минстроя РБ" sheetId="9" r:id="rId1"/>
  </sheets>
  <definedNames>
    <definedName name="_xlnm._FilterDatabase" localSheetId="0" hidden="1">'Приказ Минстроя РБ'!$A$11:$S$1641</definedName>
    <definedName name="_xlnm.Print_Titles" localSheetId="0">'Приказ Минстроя РБ'!$11:$13</definedName>
    <definedName name="_xlnm.Print_Area" localSheetId="0">'Приказ Минстроя РБ'!$A$1:$S$1641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91" i="9" l="1"/>
  <c r="K1404" i="9" l="1"/>
  <c r="M1403" i="9"/>
  <c r="M1404" i="9"/>
  <c r="M871" i="9" l="1"/>
  <c r="K871" i="9"/>
  <c r="L871" i="9" s="1"/>
  <c r="N871" i="9" s="1"/>
  <c r="O871" i="9" s="1"/>
  <c r="M1572" i="9" l="1"/>
  <c r="K1572" i="9"/>
  <c r="L1572" i="9" s="1"/>
  <c r="M786" i="9"/>
  <c r="K786" i="9"/>
  <c r="L786" i="9" s="1"/>
  <c r="M785" i="9"/>
  <c r="K785" i="9"/>
  <c r="L785" i="9" s="1"/>
  <c r="K783" i="9"/>
  <c r="L783" i="9"/>
  <c r="M783" i="9"/>
  <c r="M782" i="9"/>
  <c r="K782" i="9"/>
  <c r="M766" i="9"/>
  <c r="K766" i="9"/>
  <c r="M761" i="9"/>
  <c r="K761" i="9"/>
  <c r="L761" i="9" s="1"/>
  <c r="M705" i="9"/>
  <c r="K705" i="9"/>
  <c r="L705" i="9" s="1"/>
  <c r="M699" i="9"/>
  <c r="M682" i="9"/>
  <c r="M681" i="9"/>
  <c r="K682" i="9"/>
  <c r="L682" i="9" s="1"/>
  <c r="K681" i="9"/>
  <c r="M666" i="9"/>
  <c r="K666" i="9"/>
  <c r="M659" i="9"/>
  <c r="K659" i="9"/>
  <c r="L659" i="9" s="1"/>
  <c r="M654" i="9"/>
  <c r="K654" i="9"/>
  <c r="L654" i="9" s="1"/>
  <c r="K653" i="9"/>
  <c r="L653" i="9" s="1"/>
  <c r="M653" i="9"/>
  <c r="K652" i="9"/>
  <c r="L652" i="9" s="1"/>
  <c r="M651" i="9"/>
  <c r="K651" i="9"/>
  <c r="L651" i="9" s="1"/>
  <c r="M631" i="9"/>
  <c r="K631" i="9"/>
  <c r="M620" i="9"/>
  <c r="K620" i="9"/>
  <c r="L620" i="9" s="1"/>
  <c r="M617" i="9"/>
  <c r="K617" i="9"/>
  <c r="M616" i="9"/>
  <c r="K616" i="9"/>
  <c r="L616" i="9" s="1"/>
  <c r="M591" i="9"/>
  <c r="K591" i="9"/>
  <c r="L591" i="9" s="1"/>
  <c r="M571" i="9"/>
  <c r="K571" i="9"/>
  <c r="M567" i="9"/>
  <c r="K567" i="9"/>
  <c r="L567" i="9" s="1"/>
  <c r="M565" i="9"/>
  <c r="K565" i="9"/>
  <c r="L565" i="9" s="1"/>
  <c r="M564" i="9"/>
  <c r="K564" i="9"/>
  <c r="M225" i="9"/>
  <c r="K225" i="9"/>
  <c r="M732" i="9"/>
  <c r="K732" i="9"/>
  <c r="K699" i="9"/>
  <c r="L699" i="9" s="1"/>
  <c r="M652" i="9"/>
  <c r="M570" i="9"/>
  <c r="K570" i="9"/>
  <c r="L570" i="9" s="1"/>
  <c r="M569" i="9"/>
  <c r="K569" i="9"/>
  <c r="L569" i="9" s="1"/>
  <c r="M566" i="9"/>
  <c r="K566" i="9"/>
  <c r="L566" i="9" s="1"/>
  <c r="M226" i="9"/>
  <c r="K226" i="9"/>
  <c r="L226" i="9" s="1"/>
  <c r="K209" i="9"/>
  <c r="L209" i="9" s="1"/>
  <c r="M209" i="9"/>
  <c r="K210" i="9"/>
  <c r="L210" i="9" s="1"/>
  <c r="M210" i="9"/>
  <c r="M208" i="9"/>
  <c r="K208" i="9"/>
  <c r="M188" i="9"/>
  <c r="K188" i="9"/>
  <c r="N785" i="9" l="1"/>
  <c r="O785" i="9" s="1"/>
  <c r="N653" i="9"/>
  <c r="O653" i="9" s="1"/>
  <c r="N225" i="9"/>
  <c r="O225" i="9" s="1"/>
  <c r="N571" i="9"/>
  <c r="O571" i="9" s="1"/>
  <c r="N209" i="9"/>
  <c r="O209" i="9" s="1"/>
  <c r="N651" i="9"/>
  <c r="O651" i="9" s="1"/>
  <c r="N1572" i="9"/>
  <c r="O1572" i="9" s="1"/>
  <c r="N564" i="9"/>
  <c r="O564" i="9" s="1"/>
  <c r="N631" i="9"/>
  <c r="O631" i="9" s="1"/>
  <c r="N783" i="9"/>
  <c r="O783" i="9" s="1"/>
  <c r="N782" i="9"/>
  <c r="O782" i="9" s="1"/>
  <c r="N766" i="9"/>
  <c r="O766" i="9" s="1"/>
  <c r="N652" i="9"/>
  <c r="O652" i="9" s="1"/>
  <c r="L631" i="9"/>
  <c r="L766" i="9"/>
  <c r="N567" i="9"/>
  <c r="O567" i="9" s="1"/>
  <c r="N666" i="9"/>
  <c r="O666" i="9" s="1"/>
  <c r="N761" i="9"/>
  <c r="O761" i="9" s="1"/>
  <c r="N682" i="9"/>
  <c r="O682" i="9" s="1"/>
  <c r="N616" i="9"/>
  <c r="O616" i="9" s="1"/>
  <c r="N786" i="9"/>
  <c r="O786" i="9" s="1"/>
  <c r="N226" i="9"/>
  <c r="O226" i="9" s="1"/>
  <c r="N591" i="9"/>
  <c r="O591" i="9" s="1"/>
  <c r="N566" i="9"/>
  <c r="O566" i="9" s="1"/>
  <c r="N570" i="9"/>
  <c r="O570" i="9" s="1"/>
  <c r="N732" i="9"/>
  <c r="O732" i="9" s="1"/>
  <c r="N699" i="9"/>
  <c r="O699" i="9" s="1"/>
  <c r="N569" i="9"/>
  <c r="O569" i="9" s="1"/>
  <c r="N210" i="9"/>
  <c r="O210" i="9" s="1"/>
  <c r="N620" i="9"/>
  <c r="O620" i="9" s="1"/>
  <c r="N617" i="9"/>
  <c r="O617" i="9" s="1"/>
  <c r="N659" i="9"/>
  <c r="O659" i="9" s="1"/>
  <c r="N705" i="9"/>
  <c r="O705" i="9" s="1"/>
  <c r="N681" i="9"/>
  <c r="O681" i="9" s="1"/>
  <c r="L681" i="9"/>
  <c r="N654" i="9"/>
  <c r="O654" i="9" s="1"/>
  <c r="L617" i="9"/>
  <c r="L666" i="9"/>
  <c r="L782" i="9"/>
  <c r="L225" i="9"/>
  <c r="L571" i="9"/>
  <c r="L732" i="9"/>
  <c r="N565" i="9"/>
  <c r="O565" i="9" s="1"/>
  <c r="L564" i="9"/>
  <c r="M882" i="9" l="1"/>
  <c r="K882" i="9"/>
  <c r="K800" i="9"/>
  <c r="L800" i="9" s="1"/>
  <c r="M800" i="9"/>
  <c r="N882" i="9" l="1"/>
  <c r="N800" i="9"/>
  <c r="O800" i="9" s="1"/>
  <c r="M321" i="9" l="1"/>
  <c r="K1620" i="9"/>
  <c r="K1578" i="9"/>
  <c r="K1576" i="9"/>
  <c r="K1575" i="9"/>
  <c r="K1552" i="9"/>
  <c r="K1551" i="9"/>
  <c r="K1503" i="9"/>
  <c r="K1498" i="9"/>
  <c r="K1497" i="9"/>
  <c r="K1496" i="9"/>
  <c r="K1495" i="9"/>
  <c r="K1494" i="9"/>
  <c r="K1493" i="9"/>
  <c r="K1492" i="9"/>
  <c r="K1491" i="9"/>
  <c r="K1393" i="9"/>
  <c r="K1392" i="9"/>
  <c r="K1350" i="9"/>
  <c r="K1346" i="9"/>
  <c r="K1307" i="9"/>
  <c r="K1295" i="9"/>
  <c r="K1292" i="9"/>
  <c r="K1282" i="9"/>
  <c r="K1279" i="9"/>
  <c r="K1278" i="9"/>
  <c r="K1276" i="9"/>
  <c r="K1264" i="9"/>
  <c r="K1263" i="9"/>
  <c r="K1262" i="9"/>
  <c r="K1261" i="9"/>
  <c r="K1260" i="9"/>
  <c r="K1259" i="9"/>
  <c r="K1258" i="9"/>
  <c r="K1257" i="9"/>
  <c r="K1251" i="9"/>
  <c r="K1249" i="9"/>
  <c r="K1104" i="9"/>
  <c r="K1103" i="9"/>
  <c r="K1101" i="9"/>
  <c r="K1100" i="9"/>
  <c r="K1085" i="9"/>
  <c r="K1084" i="9"/>
  <c r="K1073" i="9"/>
  <c r="K951" i="9"/>
  <c r="K954" i="9"/>
  <c r="K934" i="9"/>
  <c r="K873" i="9"/>
  <c r="K872" i="9"/>
  <c r="K866" i="9"/>
  <c r="K795" i="9"/>
  <c r="K794" i="9"/>
  <c r="K793" i="9"/>
  <c r="K792" i="9"/>
  <c r="K582" i="9"/>
  <c r="K557" i="9"/>
  <c r="K552" i="9"/>
  <c r="K519" i="9"/>
  <c r="K517" i="9"/>
  <c r="K516" i="9"/>
  <c r="K515" i="9"/>
  <c r="K514" i="9"/>
  <c r="K511" i="9"/>
  <c r="K512" i="9"/>
  <c r="K510" i="9"/>
  <c r="K485" i="9"/>
  <c r="K479" i="9"/>
  <c r="K413" i="9"/>
  <c r="K410" i="9"/>
  <c r="K323" i="9"/>
  <c r="K322" i="9"/>
  <c r="K321" i="9"/>
  <c r="M502" i="9"/>
  <c r="M501" i="9"/>
  <c r="M500" i="9"/>
  <c r="M499" i="9"/>
  <c r="K502" i="9"/>
  <c r="K501" i="9"/>
  <c r="K500" i="9"/>
  <c r="K499" i="9"/>
  <c r="L793" i="9" l="1"/>
  <c r="L321" i="9"/>
  <c r="L499" i="9"/>
  <c r="H1047" i="9"/>
  <c r="A778" i="9" l="1"/>
  <c r="A779" i="9" s="1"/>
  <c r="A780" i="9" s="1"/>
  <c r="A781" i="9" s="1"/>
  <c r="A782" i="9" s="1"/>
  <c r="A783" i="9" s="1"/>
  <c r="A784" i="9" s="1"/>
  <c r="A785" i="9" s="1"/>
  <c r="A786" i="9" s="1"/>
  <c r="A787" i="9" s="1"/>
  <c r="A788" i="9" s="1"/>
  <c r="A740" i="9"/>
  <c r="A741" i="9" s="1"/>
  <c r="A742" i="9" s="1"/>
  <c r="A743" i="9" s="1"/>
  <c r="A744" i="9" s="1"/>
  <c r="A745" i="9" s="1"/>
  <c r="A746" i="9" s="1"/>
  <c r="A747" i="9" s="1"/>
  <c r="A748" i="9" s="1"/>
  <c r="A749" i="9" s="1"/>
  <c r="A750" i="9" s="1"/>
  <c r="A751" i="9" s="1"/>
  <c r="A752" i="9" s="1"/>
  <c r="A753" i="9" s="1"/>
  <c r="A754" i="9" s="1"/>
  <c r="A755" i="9" s="1"/>
  <c r="A756" i="9" s="1"/>
  <c r="A757" i="9" s="1"/>
  <c r="A758" i="9" s="1"/>
  <c r="A759" i="9" s="1"/>
  <c r="A760" i="9" s="1"/>
  <c r="A761" i="9" s="1"/>
  <c r="A762" i="9" s="1"/>
  <c r="A763" i="9" s="1"/>
  <c r="A764" i="9" s="1"/>
  <c r="A765" i="9" s="1"/>
  <c r="A766" i="9" s="1"/>
  <c r="A767" i="9" s="1"/>
  <c r="A768" i="9" s="1"/>
  <c r="A769" i="9" s="1"/>
  <c r="A770" i="9" s="1"/>
  <c r="A771" i="9" s="1"/>
  <c r="A713" i="9"/>
  <c r="A714" i="9" s="1"/>
  <c r="A715" i="9" s="1"/>
  <c r="A716" i="9" s="1"/>
  <c r="A717" i="9" s="1"/>
  <c r="A718" i="9" s="1"/>
  <c r="A719" i="9" s="1"/>
  <c r="A720" i="9" s="1"/>
  <c r="A721" i="9" s="1"/>
  <c r="A722" i="9" s="1"/>
  <c r="A723" i="9" s="1"/>
  <c r="A724" i="9" s="1"/>
  <c r="A725" i="9" s="1"/>
  <c r="A726" i="9" s="1"/>
  <c r="A727" i="9" s="1"/>
  <c r="A728" i="9" s="1"/>
  <c r="A729" i="9" s="1"/>
  <c r="A730" i="9" s="1"/>
  <c r="A731" i="9" s="1"/>
  <c r="A732" i="9" s="1"/>
  <c r="A733" i="9" s="1"/>
  <c r="A734" i="9" s="1"/>
  <c r="A735" i="9" s="1"/>
  <c r="A736" i="9" s="1"/>
  <c r="A684" i="9"/>
  <c r="A685" i="9" s="1"/>
  <c r="A686" i="9" s="1"/>
  <c r="A687" i="9" s="1"/>
  <c r="A688" i="9" s="1"/>
  <c r="A1569" i="9"/>
  <c r="A1570" i="9" s="1"/>
  <c r="A1571" i="9" s="1"/>
  <c r="A1572" i="9" s="1"/>
  <c r="A1573" i="9" s="1"/>
  <c r="A1574" i="9" s="1"/>
  <c r="A1575" i="9" s="1"/>
  <c r="A1576" i="9" s="1"/>
  <c r="A1577" i="9" s="1"/>
  <c r="A1578" i="9" s="1"/>
  <c r="A1579" i="9" s="1"/>
  <c r="A1580" i="9" s="1"/>
  <c r="A1581" i="9" s="1"/>
  <c r="A1582" i="9" s="1"/>
  <c r="A1479" i="9"/>
  <c r="A1480" i="9" s="1"/>
  <c r="A1481" i="9" s="1"/>
  <c r="A1482" i="9" s="1"/>
  <c r="A1483" i="9" s="1"/>
  <c r="A1484" i="9" s="1"/>
  <c r="A1485" i="9" s="1"/>
  <c r="A1486" i="9" s="1"/>
  <c r="A1487" i="9" s="1"/>
  <c r="A1488" i="9" s="1"/>
  <c r="A1489" i="9" s="1"/>
  <c r="A1490" i="9" s="1"/>
  <c r="H1311" i="9"/>
  <c r="H1306" i="9"/>
  <c r="H1300" i="9"/>
  <c r="H1265" i="9"/>
  <c r="H1246" i="9"/>
  <c r="H1219" i="9"/>
  <c r="H1160" i="9"/>
  <c r="H1119" i="9"/>
  <c r="H1112" i="9"/>
  <c r="H1066" i="9"/>
  <c r="H1060" i="9"/>
  <c r="H900" i="9"/>
  <c r="H884" i="9"/>
  <c r="H859" i="9"/>
  <c r="H808" i="9"/>
  <c r="H803" i="9"/>
  <c r="H550" i="9"/>
  <c r="H546" i="9"/>
  <c r="H522" i="9"/>
  <c r="H476" i="9"/>
  <c r="H470" i="9"/>
  <c r="H452" i="9"/>
  <c r="H444" i="9"/>
  <c r="H437" i="9"/>
  <c r="H409" i="9"/>
  <c r="H398" i="9"/>
  <c r="H385" i="9"/>
  <c r="A385" i="9"/>
  <c r="H348" i="9"/>
  <c r="A328" i="9"/>
  <c r="H301" i="9"/>
  <c r="A301" i="9"/>
  <c r="H292" i="9"/>
  <c r="H287" i="9"/>
  <c r="H281" i="9"/>
  <c r="H187" i="9"/>
  <c r="H184" i="9"/>
  <c r="H177" i="9"/>
  <c r="H154" i="9"/>
  <c r="H141" i="9"/>
  <c r="H134" i="9"/>
  <c r="H129" i="9"/>
  <c r="H117" i="9"/>
  <c r="H92" i="9"/>
  <c r="H55" i="9"/>
  <c r="H43" i="9"/>
  <c r="H27" i="9"/>
  <c r="H24" i="9"/>
  <c r="M1303" i="9"/>
  <c r="K1303" i="9"/>
  <c r="L1303" i="9" s="1"/>
  <c r="M1107" i="9"/>
  <c r="M1106" i="9"/>
  <c r="M1105" i="9"/>
  <c r="K1107" i="9"/>
  <c r="K1106" i="9"/>
  <c r="K1105" i="9"/>
  <c r="L1105" i="9" l="1"/>
  <c r="L658" i="9"/>
  <c r="N658" i="9" s="1"/>
  <c r="O658" i="9" s="1"/>
  <c r="N1502" i="9" l="1"/>
  <c r="O1502" i="9" s="1"/>
  <c r="N1448" i="9"/>
  <c r="O1448" i="9" s="1"/>
  <c r="N1638" i="9"/>
  <c r="O1638" i="9" s="1"/>
  <c r="K1051" i="9" l="1"/>
  <c r="K412" i="9" l="1"/>
  <c r="K411" i="9"/>
  <c r="K626" i="9"/>
  <c r="K624" i="9"/>
  <c r="K621" i="9"/>
  <c r="M940" i="9"/>
  <c r="M938" i="9"/>
  <c r="M939" i="9"/>
  <c r="M937" i="9"/>
  <c r="M936" i="9"/>
  <c r="K939" i="9"/>
  <c r="K938" i="9"/>
  <c r="K937" i="9"/>
  <c r="K936" i="9"/>
  <c r="K1460" i="9"/>
  <c r="K1459" i="9"/>
  <c r="K1458" i="9"/>
  <c r="N938" i="9" l="1"/>
  <c r="K414" i="9"/>
  <c r="K326" i="9" l="1"/>
  <c r="K1230" i="9" l="1"/>
  <c r="M40" i="9" l="1"/>
  <c r="K40" i="9"/>
  <c r="N40" i="9" l="1"/>
  <c r="O40" i="9" s="1"/>
  <c r="L40" i="9"/>
  <c r="M21" i="9"/>
  <c r="K21" i="9"/>
  <c r="K1412" i="9"/>
  <c r="K1411" i="9"/>
  <c r="L21" i="9" l="1"/>
  <c r="N21" i="9"/>
  <c r="O21" i="9" s="1"/>
  <c r="M1641" i="9"/>
  <c r="M1620" i="9"/>
  <c r="M1581" i="9"/>
  <c r="M1577" i="9"/>
  <c r="M1554" i="9"/>
  <c r="M1553" i="9"/>
  <c r="M1552" i="9"/>
  <c r="M1551" i="9"/>
  <c r="M1550" i="9"/>
  <c r="M1498" i="9"/>
  <c r="M1493" i="9"/>
  <c r="M1432" i="9"/>
  <c r="M1431" i="9"/>
  <c r="M1429" i="9"/>
  <c r="M1428" i="9"/>
  <c r="M1427" i="9"/>
  <c r="M1426" i="9"/>
  <c r="M1425" i="9"/>
  <c r="M1419" i="9"/>
  <c r="M1412" i="9"/>
  <c r="M1411" i="9"/>
  <c r="M1410" i="9"/>
  <c r="M1379" i="9"/>
  <c r="K1379" i="9"/>
  <c r="M1356" i="9"/>
  <c r="M1355" i="9"/>
  <c r="M1353" i="9"/>
  <c r="M1350" i="9"/>
  <c r="M1349" i="9"/>
  <c r="M1348" i="9"/>
  <c r="M1347" i="9"/>
  <c r="M1340" i="9"/>
  <c r="M1339" i="9"/>
  <c r="M1338" i="9"/>
  <c r="M1337" i="9"/>
  <c r="M1332" i="9"/>
  <c r="M1331" i="9"/>
  <c r="M1330" i="9"/>
  <c r="M1329" i="9"/>
  <c r="M1322" i="9"/>
  <c r="M1321" i="9"/>
  <c r="M1320" i="9"/>
  <c r="M1319" i="9"/>
  <c r="M1318" i="9"/>
  <c r="M1317" i="9"/>
  <c r="M1316" i="9"/>
  <c r="M1315" i="9"/>
  <c r="M1314" i="9"/>
  <c r="M1302" i="9"/>
  <c r="M1285" i="9"/>
  <c r="M1284" i="9"/>
  <c r="M1264" i="9"/>
  <c r="M1263" i="9"/>
  <c r="M1262" i="9"/>
  <c r="M1261" i="9"/>
  <c r="M1260" i="9"/>
  <c r="M1259" i="9"/>
  <c r="M1255" i="9"/>
  <c r="M1254" i="9"/>
  <c r="M1253" i="9"/>
  <c r="M1245" i="9"/>
  <c r="M1244" i="9"/>
  <c r="M1243" i="9"/>
  <c r="M1242" i="9"/>
  <c r="M1241" i="9"/>
  <c r="M1240" i="9"/>
  <c r="M1239" i="9"/>
  <c r="M1235" i="9"/>
  <c r="M1229" i="9"/>
  <c r="M1225" i="9"/>
  <c r="M1218" i="9"/>
  <c r="M1217" i="9"/>
  <c r="M1216" i="9"/>
  <c r="M1215" i="9"/>
  <c r="M1214" i="9"/>
  <c r="M1213" i="9"/>
  <c r="M1212" i="9"/>
  <c r="M1211" i="9"/>
  <c r="M1210" i="9"/>
  <c r="K1210" i="9"/>
  <c r="M1175" i="9"/>
  <c r="M1174" i="9"/>
  <c r="M1099" i="9"/>
  <c r="M1098" i="9"/>
  <c r="M1097" i="9"/>
  <c r="M1096" i="9"/>
  <c r="M1095" i="9"/>
  <c r="M1094" i="9"/>
  <c r="M1093" i="9"/>
  <c r="M1092" i="9"/>
  <c r="M1091" i="9"/>
  <c r="M1090" i="9"/>
  <c r="M1089" i="9"/>
  <c r="M1088" i="9"/>
  <c r="M1087" i="9"/>
  <c r="M1086" i="9"/>
  <c r="M1085" i="9"/>
  <c r="M1084" i="9"/>
  <c r="K1059" i="9"/>
  <c r="M1059" i="9"/>
  <c r="M1058" i="9"/>
  <c r="M1056" i="9"/>
  <c r="M1057" i="9"/>
  <c r="K1057" i="9"/>
  <c r="M950" i="9"/>
  <c r="M949" i="9"/>
  <c r="M948" i="9"/>
  <c r="M947" i="9"/>
  <c r="M883" i="9"/>
  <c r="M881" i="9"/>
  <c r="M880" i="9"/>
  <c r="M879" i="9"/>
  <c r="M878" i="9"/>
  <c r="K881" i="9"/>
  <c r="K880" i="9"/>
  <c r="K879" i="9"/>
  <c r="M802" i="9"/>
  <c r="M801" i="9"/>
  <c r="M799" i="9"/>
  <c r="M798" i="9"/>
  <c r="M797" i="9"/>
  <c r="M796" i="9"/>
  <c r="M795" i="9"/>
  <c r="M643" i="9"/>
  <c r="M606" i="9"/>
  <c r="M175" i="9"/>
  <c r="M174" i="9"/>
  <c r="M17" i="9" l="1"/>
  <c r="K829" i="9"/>
  <c r="K830" i="9"/>
  <c r="K831" i="9"/>
  <c r="K832" i="9"/>
  <c r="M1224" i="9" l="1"/>
  <c r="K1225" i="9"/>
  <c r="K1224" i="9"/>
  <c r="M957" i="9"/>
  <c r="M956" i="9"/>
  <c r="K957" i="9"/>
  <c r="K956" i="9"/>
  <c r="M954" i="9"/>
  <c r="M953" i="9"/>
  <c r="M952" i="9"/>
  <c r="K953" i="9"/>
  <c r="K952" i="9"/>
  <c r="K950" i="9"/>
  <c r="K949" i="9"/>
  <c r="K948" i="9"/>
  <c r="K947" i="9"/>
  <c r="M945" i="9"/>
  <c r="M944" i="9"/>
  <c r="M943" i="9"/>
  <c r="M942" i="9"/>
  <c r="K944" i="9"/>
  <c r="K945" i="9"/>
  <c r="M877" i="9"/>
  <c r="M876" i="9"/>
  <c r="M875" i="9"/>
  <c r="M874" i="9"/>
  <c r="M873" i="9"/>
  <c r="K877" i="9"/>
  <c r="K876" i="9"/>
  <c r="K875" i="9"/>
  <c r="K874" i="9"/>
  <c r="M870" i="9"/>
  <c r="M869" i="9"/>
  <c r="M868" i="9"/>
  <c r="M867" i="9"/>
  <c r="M866" i="9"/>
  <c r="K870" i="9"/>
  <c r="K869" i="9"/>
  <c r="K868" i="9"/>
  <c r="K867" i="9"/>
  <c r="M865" i="9"/>
  <c r="K865" i="9"/>
  <c r="M864" i="9"/>
  <c r="K864" i="9"/>
  <c r="M863" i="9"/>
  <c r="M862" i="9"/>
  <c r="M861" i="9"/>
  <c r="K863" i="9"/>
  <c r="K862" i="9"/>
  <c r="K861" i="9"/>
  <c r="M858" i="9"/>
  <c r="M857" i="9"/>
  <c r="M856" i="9"/>
  <c r="K858" i="9"/>
  <c r="K857" i="9"/>
  <c r="K856" i="9"/>
  <c r="K855" i="9"/>
  <c r="M854" i="9"/>
  <c r="M853" i="9"/>
  <c r="M852" i="9"/>
  <c r="K854" i="9"/>
  <c r="K853" i="9"/>
  <c r="K852" i="9"/>
  <c r="K851" i="9"/>
  <c r="M850" i="9"/>
  <c r="M849" i="9"/>
  <c r="M848" i="9"/>
  <c r="K850" i="9"/>
  <c r="K849" i="9"/>
  <c r="K847" i="9"/>
  <c r="K848" i="9"/>
  <c r="M846" i="9"/>
  <c r="M845" i="9"/>
  <c r="M844" i="9"/>
  <c r="K846" i="9"/>
  <c r="K845" i="9"/>
  <c r="K844" i="9"/>
  <c r="K843" i="9"/>
  <c r="M842" i="9"/>
  <c r="K842" i="9"/>
  <c r="M840" i="9"/>
  <c r="M839" i="9"/>
  <c r="M838" i="9"/>
  <c r="K840" i="9"/>
  <c r="K839" i="9"/>
  <c r="K838" i="9"/>
  <c r="K837" i="9"/>
  <c r="M836" i="9"/>
  <c r="M835" i="9"/>
  <c r="M834" i="9"/>
  <c r="M833" i="9"/>
  <c r="K836" i="9"/>
  <c r="K835" i="9"/>
  <c r="K834" i="9"/>
  <c r="M832" i="9"/>
  <c r="M831" i="9"/>
  <c r="M830" i="9"/>
  <c r="M829" i="9"/>
  <c r="M828" i="9"/>
  <c r="M827" i="9"/>
  <c r="M826" i="9"/>
  <c r="K825" i="9"/>
  <c r="K828" i="9"/>
  <c r="K827" i="9"/>
  <c r="K826" i="9"/>
  <c r="M824" i="9"/>
  <c r="M823" i="9"/>
  <c r="M822" i="9"/>
  <c r="M821" i="9"/>
  <c r="K824" i="9"/>
  <c r="K823" i="9"/>
  <c r="K822" i="9"/>
  <c r="K820" i="9"/>
  <c r="K819" i="9"/>
  <c r="M820" i="9"/>
  <c r="M818" i="9"/>
  <c r="K818" i="9"/>
  <c r="M816" i="9"/>
  <c r="K816" i="9"/>
  <c r="M814" i="9"/>
  <c r="K814" i="9"/>
  <c r="K506" i="9"/>
  <c r="K497" i="9"/>
  <c r="K496" i="9"/>
  <c r="K492" i="9"/>
  <c r="K443" i="9"/>
  <c r="K442" i="9"/>
  <c r="K441" i="9"/>
  <c r="K440" i="9"/>
  <c r="K439" i="9"/>
  <c r="K438" i="9"/>
  <c r="K436" i="9"/>
  <c r="K435" i="9"/>
  <c r="K434" i="9"/>
  <c r="K433" i="9"/>
  <c r="K417" i="9"/>
  <c r="K416" i="9"/>
  <c r="K415" i="9"/>
  <c r="K408" i="9"/>
  <c r="K407" i="9"/>
  <c r="K406" i="9"/>
  <c r="K405" i="9"/>
  <c r="K104" i="9"/>
  <c r="K97" i="9"/>
  <c r="K98" i="9"/>
  <c r="K29" i="9"/>
  <c r="K20" i="9"/>
  <c r="K19" i="9"/>
  <c r="K18" i="9"/>
  <c r="K17" i="9"/>
  <c r="L951" i="9" l="1"/>
  <c r="K437" i="9"/>
  <c r="K16" i="9"/>
  <c r="L405" i="9"/>
  <c r="N1224" i="9"/>
  <c r="L17" i="9"/>
  <c r="L19" i="9"/>
  <c r="N1225" i="9"/>
  <c r="L16" i="9" l="1"/>
  <c r="O1224" i="9"/>
  <c r="L1224" i="9"/>
  <c r="H16" i="9" l="1"/>
  <c r="A1066" i="9"/>
  <c r="A27" i="9"/>
  <c r="M1008" i="9" l="1"/>
  <c r="A281" i="9" l="1"/>
  <c r="A563" i="9"/>
  <c r="A558" i="9"/>
  <c r="A550" i="9"/>
  <c r="A546" i="9"/>
  <c r="A522" i="9"/>
  <c r="A476" i="9"/>
  <c r="A470" i="9"/>
  <c r="A452" i="9"/>
  <c r="A444" i="9"/>
  <c r="A437" i="9"/>
  <c r="A409" i="9"/>
  <c r="A398" i="9"/>
  <c r="A348" i="9"/>
  <c r="A337" i="9"/>
  <c r="A292" i="9"/>
  <c r="A287" i="9"/>
  <c r="A187" i="9"/>
  <c r="A184" i="9"/>
  <c r="A177" i="9"/>
  <c r="A154" i="9"/>
  <c r="A141" i="9"/>
  <c r="A134" i="9"/>
  <c r="A129" i="9"/>
  <c r="A117" i="9"/>
  <c r="A92" i="9"/>
  <c r="A90" i="9"/>
  <c r="A88" i="9"/>
  <c r="A55" i="9"/>
  <c r="A53" i="9"/>
  <c r="A43" i="9"/>
  <c r="A24" i="9"/>
  <c r="A22" i="9"/>
  <c r="A16" i="9"/>
  <c r="A15" i="9" l="1"/>
  <c r="A14" i="9" s="1"/>
  <c r="A280" i="9"/>
  <c r="A279" i="9" s="1"/>
  <c r="K1218" i="9"/>
  <c r="K1217" i="9"/>
  <c r="K1216" i="9"/>
  <c r="K1215" i="9"/>
  <c r="K1214" i="9"/>
  <c r="K1213" i="9"/>
  <c r="K1212" i="9"/>
  <c r="K1211" i="9"/>
  <c r="K1254" i="9"/>
  <c r="K1253" i="9"/>
  <c r="K883" i="9"/>
  <c r="K878" i="9"/>
  <c r="L878" i="9" s="1"/>
  <c r="K1175" i="9"/>
  <c r="K1174" i="9"/>
  <c r="K1058" i="9"/>
  <c r="K1056" i="9"/>
  <c r="N1262" i="9" l="1"/>
  <c r="N1253" i="9"/>
  <c r="M1256" i="9"/>
  <c r="M434" i="9" l="1"/>
  <c r="M151" i="9"/>
  <c r="K151" i="9"/>
  <c r="N434" i="9" l="1"/>
  <c r="O434" i="9" s="1"/>
  <c r="L434" i="9"/>
  <c r="N151" i="9"/>
  <c r="O151" i="9" s="1"/>
  <c r="L151" i="9"/>
  <c r="M894" i="9" l="1"/>
  <c r="M1282" i="9" l="1"/>
  <c r="M1281" i="9"/>
  <c r="K1281" i="9"/>
  <c r="M1280" i="9"/>
  <c r="K1280" i="9"/>
  <c r="M1279" i="9"/>
  <c r="M1278" i="9"/>
  <c r="M1277" i="9"/>
  <c r="K1277" i="9"/>
  <c r="M1276" i="9"/>
  <c r="M1514" i="9"/>
  <c r="K1514" i="9"/>
  <c r="M1513" i="9"/>
  <c r="K1513" i="9"/>
  <c r="M1512" i="9"/>
  <c r="K1512" i="9"/>
  <c r="M1511" i="9"/>
  <c r="K1511" i="9"/>
  <c r="M1510" i="9"/>
  <c r="K1510" i="9"/>
  <c r="M1509" i="9"/>
  <c r="K1509" i="9"/>
  <c r="L1276" i="9" l="1"/>
  <c r="L1279" i="9"/>
  <c r="N1513" i="9"/>
  <c r="N1276" i="9"/>
  <c r="N1277" i="9"/>
  <c r="N1281" i="9"/>
  <c r="N1509" i="9"/>
  <c r="N1510" i="9"/>
  <c r="N1511" i="9"/>
  <c r="N1512" i="9"/>
  <c r="N1278" i="9"/>
  <c r="N1280" i="9"/>
  <c r="N1282" i="9"/>
  <c r="N1514" i="9"/>
  <c r="N1279" i="9"/>
  <c r="L1509" i="9"/>
  <c r="O1276" i="9" l="1"/>
  <c r="O1509" i="9"/>
  <c r="O1279" i="9"/>
  <c r="K1641" i="9"/>
  <c r="H1640" i="9"/>
  <c r="H1639" i="9"/>
  <c r="K1639" i="9" s="1"/>
  <c r="M1637" i="9"/>
  <c r="K1637" i="9"/>
  <c r="K1636" i="9"/>
  <c r="M1635" i="9"/>
  <c r="K1635" i="9"/>
  <c r="M1634" i="9"/>
  <c r="K1634" i="9"/>
  <c r="M1633" i="9"/>
  <c r="K1633" i="9"/>
  <c r="M1632" i="9"/>
  <c r="K1632" i="9"/>
  <c r="M1631" i="9"/>
  <c r="K1631" i="9"/>
  <c r="M1630" i="9"/>
  <c r="K1630" i="9"/>
  <c r="M1629" i="9"/>
  <c r="K1629" i="9"/>
  <c r="M1628" i="9"/>
  <c r="K1628" i="9"/>
  <c r="M1627" i="9"/>
  <c r="K1627" i="9"/>
  <c r="M1626" i="9"/>
  <c r="K1626" i="9"/>
  <c r="H1621" i="9"/>
  <c r="M1619" i="9"/>
  <c r="K1619" i="9"/>
  <c r="M1618" i="9"/>
  <c r="K1618" i="9"/>
  <c r="M1617" i="9"/>
  <c r="K1617" i="9"/>
  <c r="M1616" i="9"/>
  <c r="K1616" i="9"/>
  <c r="M1615" i="9"/>
  <c r="K1615" i="9"/>
  <c r="M1614" i="9"/>
  <c r="K1614" i="9"/>
  <c r="M1613" i="9"/>
  <c r="K1613" i="9"/>
  <c r="M1612" i="9"/>
  <c r="K1612" i="9"/>
  <c r="M1611" i="9"/>
  <c r="K1611" i="9"/>
  <c r="M1610" i="9"/>
  <c r="K1610" i="9"/>
  <c r="M1609" i="9"/>
  <c r="K1609" i="9"/>
  <c r="M1608" i="9"/>
  <c r="K1608" i="9"/>
  <c r="M1607" i="9"/>
  <c r="K1607" i="9"/>
  <c r="M1606" i="9"/>
  <c r="K1606" i="9"/>
  <c r="M1605" i="9"/>
  <c r="K1605" i="9"/>
  <c r="M1604" i="9"/>
  <c r="K1604" i="9"/>
  <c r="M1603" i="9"/>
  <c r="K1603" i="9"/>
  <c r="M1602" i="9"/>
  <c r="K1602" i="9"/>
  <c r="H1600" i="9"/>
  <c r="M1601" i="9" s="1"/>
  <c r="H1598" i="9"/>
  <c r="H1592" i="9"/>
  <c r="M1595" i="9" s="1"/>
  <c r="H1590" i="9"/>
  <c r="H1588" i="9"/>
  <c r="M1589" i="9" s="1"/>
  <c r="H1582" i="9"/>
  <c r="K1581" i="9"/>
  <c r="M1580" i="9"/>
  <c r="K1580" i="9"/>
  <c r="M1579" i="9"/>
  <c r="K1579" i="9"/>
  <c r="M1578" i="9"/>
  <c r="K1577" i="9"/>
  <c r="M1576" i="9"/>
  <c r="M1575" i="9"/>
  <c r="M1574" i="9"/>
  <c r="K1574" i="9"/>
  <c r="M1573" i="9"/>
  <c r="K1573" i="9"/>
  <c r="M1571" i="9"/>
  <c r="K1571" i="9"/>
  <c r="H1570" i="9"/>
  <c r="H1569" i="9"/>
  <c r="K1569" i="9" s="1"/>
  <c r="H1568" i="9"/>
  <c r="M1568" i="9" s="1"/>
  <c r="M1567" i="9"/>
  <c r="K1567" i="9"/>
  <c r="M1566" i="9"/>
  <c r="K1566" i="9"/>
  <c r="M1565" i="9"/>
  <c r="K1565" i="9"/>
  <c r="M1564" i="9"/>
  <c r="K1564" i="9"/>
  <c r="M1563" i="9"/>
  <c r="K1563" i="9"/>
  <c r="M1562" i="9"/>
  <c r="K1562" i="9"/>
  <c r="M1561" i="9"/>
  <c r="K1561" i="9"/>
  <c r="H1560" i="9"/>
  <c r="K1560" i="9" s="1"/>
  <c r="M1559" i="9"/>
  <c r="K1559" i="9"/>
  <c r="H1557" i="9"/>
  <c r="H1555" i="9"/>
  <c r="M1556" i="9" s="1"/>
  <c r="K1554" i="9"/>
  <c r="K1553" i="9"/>
  <c r="K1550" i="9"/>
  <c r="M1549" i="9"/>
  <c r="K1549" i="9"/>
  <c r="M1548" i="9"/>
  <c r="K1548" i="9"/>
  <c r="M1547" i="9"/>
  <c r="K1547" i="9"/>
  <c r="M1546" i="9"/>
  <c r="K1546" i="9"/>
  <c r="M1545" i="9"/>
  <c r="K1545" i="9"/>
  <c r="M1544" i="9"/>
  <c r="K1544" i="9"/>
  <c r="M1543" i="9"/>
  <c r="K1543" i="9"/>
  <c r="M1542" i="9"/>
  <c r="K1542" i="9"/>
  <c r="M1541" i="9"/>
  <c r="K1541" i="9"/>
  <c r="M1540" i="9"/>
  <c r="K1540" i="9"/>
  <c r="M1539" i="9"/>
  <c r="K1539" i="9"/>
  <c r="M1538" i="9"/>
  <c r="K1538" i="9"/>
  <c r="M1537" i="9"/>
  <c r="K1537" i="9"/>
  <c r="M1536" i="9"/>
  <c r="K1536" i="9"/>
  <c r="M1535" i="9"/>
  <c r="K1535" i="9"/>
  <c r="M1534" i="9"/>
  <c r="K1534" i="9"/>
  <c r="M1533" i="9"/>
  <c r="K1533" i="9"/>
  <c r="H1532" i="9"/>
  <c r="M1532" i="9" s="1"/>
  <c r="H1531" i="9"/>
  <c r="H1525" i="9"/>
  <c r="K1529" i="9" s="1"/>
  <c r="H1519" i="9"/>
  <c r="M1518" i="9"/>
  <c r="K1518" i="9"/>
  <c r="M1517" i="9"/>
  <c r="K1517" i="9"/>
  <c r="M1516" i="9"/>
  <c r="K1516" i="9"/>
  <c r="M1515" i="9"/>
  <c r="K1515" i="9"/>
  <c r="M1508" i="9"/>
  <c r="K1508" i="9"/>
  <c r="M1507" i="9"/>
  <c r="K1507" i="9"/>
  <c r="M1506" i="9"/>
  <c r="K1506" i="9"/>
  <c r="M1505" i="9"/>
  <c r="K1505" i="9"/>
  <c r="M1504" i="9"/>
  <c r="K1504" i="9"/>
  <c r="M1503" i="9"/>
  <c r="H1501" i="9"/>
  <c r="M1500" i="9"/>
  <c r="K1500" i="9"/>
  <c r="M1499" i="9"/>
  <c r="K1499" i="9"/>
  <c r="M1497" i="9"/>
  <c r="M1496" i="9"/>
  <c r="M1495" i="9"/>
  <c r="M1494" i="9"/>
  <c r="M1492" i="9"/>
  <c r="M1491" i="9"/>
  <c r="M1490" i="9"/>
  <c r="K1490" i="9"/>
  <c r="M1489" i="9"/>
  <c r="K1489" i="9"/>
  <c r="M1488" i="9"/>
  <c r="K1488" i="9"/>
  <c r="M1487" i="9"/>
  <c r="K1487" i="9"/>
  <c r="M1486" i="9"/>
  <c r="K1486" i="9"/>
  <c r="M1485" i="9"/>
  <c r="K1485" i="9"/>
  <c r="H1484" i="9"/>
  <c r="H1483" i="9"/>
  <c r="M1482" i="9"/>
  <c r="K1482" i="9"/>
  <c r="H1481" i="9"/>
  <c r="K1481" i="9" s="1"/>
  <c r="H1480" i="9"/>
  <c r="M1479" i="9"/>
  <c r="K1479" i="9"/>
  <c r="H1478" i="9"/>
  <c r="H1472" i="9"/>
  <c r="K1475" i="9" s="1"/>
  <c r="H1467" i="9"/>
  <c r="M1470" i="9" s="1"/>
  <c r="H1461" i="9"/>
  <c r="K1464" i="9" s="1"/>
  <c r="M1460" i="9"/>
  <c r="M1459" i="9"/>
  <c r="M1458" i="9"/>
  <c r="M1457" i="9"/>
  <c r="K1457" i="9"/>
  <c r="M1456" i="9"/>
  <c r="K1456" i="9"/>
  <c r="M1455" i="9"/>
  <c r="K1455" i="9"/>
  <c r="M1454" i="9"/>
  <c r="K1454" i="9"/>
  <c r="M1453" i="9"/>
  <c r="K1453" i="9"/>
  <c r="M1452" i="9"/>
  <c r="K1452" i="9"/>
  <c r="M1451" i="9"/>
  <c r="K1451" i="9"/>
  <c r="M1450" i="9"/>
  <c r="K1450" i="9"/>
  <c r="M1449" i="9"/>
  <c r="K1449" i="9"/>
  <c r="M1447" i="9"/>
  <c r="K1447" i="9"/>
  <c r="M1446" i="9"/>
  <c r="K1446" i="9"/>
  <c r="M1445" i="9"/>
  <c r="K1445" i="9"/>
  <c r="M1444" i="9"/>
  <c r="K1444" i="9"/>
  <c r="M1443" i="9"/>
  <c r="K1443" i="9"/>
  <c r="M1442" i="9"/>
  <c r="K1442" i="9"/>
  <c r="H1440" i="9"/>
  <c r="K1441" i="9" s="1"/>
  <c r="H1438" i="9"/>
  <c r="K1439" i="9" s="1"/>
  <c r="M1437" i="9"/>
  <c r="K1437" i="9"/>
  <c r="M1436" i="9"/>
  <c r="K1436" i="9"/>
  <c r="M1435" i="9"/>
  <c r="K1435" i="9"/>
  <c r="M1434" i="9"/>
  <c r="K1434" i="9"/>
  <c r="M1433" i="9"/>
  <c r="K1433" i="9"/>
  <c r="K1432" i="9"/>
  <c r="K1431" i="9"/>
  <c r="M1430" i="9"/>
  <c r="K1430" i="9"/>
  <c r="K1429" i="9"/>
  <c r="K1428" i="9"/>
  <c r="K1427" i="9"/>
  <c r="K1426" i="9"/>
  <c r="K1425" i="9"/>
  <c r="H1424" i="9"/>
  <c r="K1424" i="9" s="1"/>
  <c r="H1423" i="9"/>
  <c r="M1422" i="9"/>
  <c r="K1422" i="9"/>
  <c r="H1421" i="9"/>
  <c r="K1421" i="9" s="1"/>
  <c r="M1420" i="9"/>
  <c r="K1420" i="9"/>
  <c r="K1419" i="9"/>
  <c r="H1418" i="9"/>
  <c r="M1417" i="9"/>
  <c r="K1417" i="9"/>
  <c r="M1416" i="9"/>
  <c r="K1416" i="9"/>
  <c r="M1415" i="9"/>
  <c r="K1415" i="9"/>
  <c r="M1414" i="9"/>
  <c r="K1414" i="9"/>
  <c r="H1413" i="9"/>
  <c r="M1413" i="9" s="1"/>
  <c r="K1410" i="9"/>
  <c r="H1408" i="9"/>
  <c r="H1407" i="9"/>
  <c r="H1405" i="9"/>
  <c r="K1406" i="9" s="1"/>
  <c r="K1403" i="9"/>
  <c r="M1402" i="9"/>
  <c r="K1402" i="9"/>
  <c r="M1401" i="9"/>
  <c r="K1401" i="9"/>
  <c r="M1400" i="9"/>
  <c r="K1400" i="9"/>
  <c r="L1400" i="9" s="1"/>
  <c r="H1399" i="9"/>
  <c r="M1398" i="9"/>
  <c r="K1398" i="9"/>
  <c r="M1397" i="9"/>
  <c r="K1397" i="9"/>
  <c r="M1396" i="9"/>
  <c r="K1396" i="9"/>
  <c r="M1395" i="9"/>
  <c r="K1395" i="9"/>
  <c r="M1394" i="9"/>
  <c r="K1394" i="9"/>
  <c r="M1393" i="9"/>
  <c r="M1392" i="9"/>
  <c r="M1391" i="9"/>
  <c r="K1391" i="9"/>
  <c r="M1390" i="9"/>
  <c r="K1390" i="9"/>
  <c r="M1389" i="9"/>
  <c r="K1389" i="9"/>
  <c r="M1388" i="9"/>
  <c r="K1388" i="9"/>
  <c r="M1387" i="9"/>
  <c r="K1387" i="9"/>
  <c r="M1386" i="9"/>
  <c r="K1386" i="9"/>
  <c r="H1385" i="9"/>
  <c r="M1385" i="9" s="1"/>
  <c r="H1384" i="9"/>
  <c r="K1384" i="9" s="1"/>
  <c r="M1383" i="9"/>
  <c r="K1383" i="9"/>
  <c r="M1382" i="9"/>
  <c r="K1382" i="9"/>
  <c r="M1381" i="9"/>
  <c r="K1381" i="9"/>
  <c r="M1380" i="9"/>
  <c r="K1380" i="9"/>
  <c r="M1378" i="9"/>
  <c r="K1378" i="9"/>
  <c r="M1377" i="9"/>
  <c r="K1377" i="9"/>
  <c r="M1376" i="9"/>
  <c r="K1376" i="9"/>
  <c r="M1375" i="9"/>
  <c r="K1375" i="9"/>
  <c r="M1374" i="9"/>
  <c r="K1374" i="9"/>
  <c r="M1373" i="9"/>
  <c r="K1373" i="9"/>
  <c r="H1372" i="9"/>
  <c r="M1371" i="9"/>
  <c r="K1371" i="9"/>
  <c r="M1370" i="9"/>
  <c r="K1370" i="9"/>
  <c r="M1369" i="9"/>
  <c r="K1369" i="9"/>
  <c r="M1368" i="9"/>
  <c r="K1368" i="9"/>
  <c r="H1363" i="9"/>
  <c r="M1364" i="9" s="1"/>
  <c r="M1362" i="9"/>
  <c r="K1362" i="9"/>
  <c r="M1361" i="9"/>
  <c r="K1361" i="9"/>
  <c r="H1359" i="9"/>
  <c r="M1360" i="9" s="1"/>
  <c r="M1358" i="9"/>
  <c r="K1358" i="9"/>
  <c r="M1357" i="9"/>
  <c r="K1357" i="9"/>
  <c r="K1356" i="9"/>
  <c r="K1355" i="9"/>
  <c r="M1354" i="9"/>
  <c r="K1354" i="9"/>
  <c r="K1353" i="9"/>
  <c r="M1352" i="9"/>
  <c r="K1352" i="9"/>
  <c r="M1351" i="9"/>
  <c r="K1351" i="9"/>
  <c r="K1349" i="9"/>
  <c r="K1348" i="9"/>
  <c r="K1347" i="9"/>
  <c r="M1346" i="9"/>
  <c r="H1342" i="9"/>
  <c r="M1341" i="9"/>
  <c r="K1341" i="9"/>
  <c r="K1340" i="9"/>
  <c r="K1339" i="9"/>
  <c r="K1338" i="9"/>
  <c r="K1337" i="9"/>
  <c r="M1336" i="9"/>
  <c r="K1336" i="9"/>
  <c r="M1335" i="9"/>
  <c r="K1335" i="9"/>
  <c r="M1334" i="9"/>
  <c r="K1334" i="9"/>
  <c r="M1333" i="9"/>
  <c r="K1333" i="9"/>
  <c r="K1332" i="9"/>
  <c r="K1331" i="9"/>
  <c r="K1330" i="9"/>
  <c r="K1329" i="9"/>
  <c r="M1328" i="9"/>
  <c r="K1328" i="9"/>
  <c r="M1327" i="9"/>
  <c r="K1327" i="9"/>
  <c r="M1326" i="9"/>
  <c r="K1326" i="9"/>
  <c r="M1325" i="9"/>
  <c r="K1325" i="9"/>
  <c r="M1324" i="9"/>
  <c r="K1324" i="9"/>
  <c r="A1323" i="9"/>
  <c r="K1322" i="9"/>
  <c r="K1321" i="9"/>
  <c r="K1320" i="9"/>
  <c r="K1319" i="9"/>
  <c r="K1318" i="9"/>
  <c r="K1317" i="9"/>
  <c r="K1316" i="9"/>
  <c r="K1315" i="9"/>
  <c r="K1314" i="9"/>
  <c r="M1313" i="9"/>
  <c r="K1313" i="9"/>
  <c r="M1312" i="9"/>
  <c r="K1312" i="9"/>
  <c r="A1311" i="9"/>
  <c r="M1310" i="9"/>
  <c r="K1310" i="9"/>
  <c r="M1309" i="9"/>
  <c r="K1309" i="9"/>
  <c r="M1308" i="9"/>
  <c r="K1308" i="9"/>
  <c r="M1307" i="9"/>
  <c r="A1306" i="9"/>
  <c r="M1305" i="9"/>
  <c r="K1305" i="9"/>
  <c r="M1304" i="9"/>
  <c r="K1304" i="9"/>
  <c r="K1302" i="9"/>
  <c r="M1301" i="9"/>
  <c r="K1301" i="9"/>
  <c r="A1300" i="9"/>
  <c r="M1299" i="9"/>
  <c r="K1299" i="9"/>
  <c r="M1298" i="9"/>
  <c r="K1298" i="9"/>
  <c r="M1297" i="9"/>
  <c r="K1297" i="9"/>
  <c r="M1296" i="9"/>
  <c r="K1296" i="9"/>
  <c r="M1295" i="9"/>
  <c r="M1294" i="9"/>
  <c r="K1294" i="9"/>
  <c r="M1293" i="9"/>
  <c r="K1293" i="9"/>
  <c r="M1292" i="9"/>
  <c r="M1291" i="9"/>
  <c r="K1291" i="9"/>
  <c r="M1290" i="9"/>
  <c r="K1290" i="9"/>
  <c r="M1289" i="9"/>
  <c r="K1289" i="9"/>
  <c r="M1288" i="9"/>
  <c r="K1288" i="9"/>
  <c r="M1287" i="9"/>
  <c r="K1287" i="9"/>
  <c r="M1286" i="9"/>
  <c r="K1286" i="9"/>
  <c r="K1285" i="9"/>
  <c r="K1284" i="9"/>
  <c r="M1283" i="9"/>
  <c r="K1283" i="9"/>
  <c r="M1275" i="9"/>
  <c r="K1275" i="9"/>
  <c r="M1274" i="9"/>
  <c r="K1274" i="9"/>
  <c r="M1273" i="9"/>
  <c r="K1273" i="9"/>
  <c r="M1272" i="9"/>
  <c r="K1272" i="9"/>
  <c r="M1271" i="9"/>
  <c r="K1271" i="9"/>
  <c r="M1270" i="9"/>
  <c r="K1270" i="9"/>
  <c r="M1269" i="9"/>
  <c r="K1269" i="9"/>
  <c r="M1268" i="9"/>
  <c r="K1268" i="9"/>
  <c r="M1267" i="9"/>
  <c r="K1267" i="9"/>
  <c r="M1266" i="9"/>
  <c r="K1266" i="9"/>
  <c r="A1265" i="9"/>
  <c r="M1258" i="9"/>
  <c r="M1257" i="9"/>
  <c r="K1256" i="9"/>
  <c r="K1255" i="9"/>
  <c r="M1252" i="9"/>
  <c r="K1252" i="9"/>
  <c r="M1251" i="9"/>
  <c r="M1250" i="9"/>
  <c r="K1250" i="9"/>
  <c r="M1249" i="9"/>
  <c r="M1248" i="9"/>
  <c r="K1248" i="9"/>
  <c r="M1247" i="9"/>
  <c r="K1247" i="9"/>
  <c r="A1246" i="9"/>
  <c r="K1245" i="9"/>
  <c r="K1244" i="9"/>
  <c r="K1243" i="9"/>
  <c r="K1242" i="9"/>
  <c r="K1241" i="9"/>
  <c r="K1240" i="9"/>
  <c r="K1239" i="9"/>
  <c r="M1238" i="9"/>
  <c r="K1238" i="9"/>
  <c r="M1237" i="9"/>
  <c r="K1237" i="9"/>
  <c r="M1236" i="9"/>
  <c r="K1236" i="9"/>
  <c r="K1235" i="9"/>
  <c r="M1234" i="9"/>
  <c r="K1234" i="9"/>
  <c r="M1233" i="9"/>
  <c r="K1233" i="9"/>
  <c r="M1232" i="9"/>
  <c r="K1232" i="9"/>
  <c r="M1231" i="9"/>
  <c r="K1231" i="9"/>
  <c r="M1230" i="9"/>
  <c r="K1229" i="9"/>
  <c r="M1228" i="9"/>
  <c r="K1228" i="9"/>
  <c r="M1227" i="9"/>
  <c r="K1227" i="9"/>
  <c r="M1226" i="9"/>
  <c r="K1226" i="9"/>
  <c r="M1223" i="9"/>
  <c r="K1223" i="9"/>
  <c r="M1222" i="9"/>
  <c r="K1222" i="9"/>
  <c r="M1221" i="9"/>
  <c r="K1221" i="9"/>
  <c r="M1220" i="9"/>
  <c r="K1220" i="9"/>
  <c r="A1219" i="9"/>
  <c r="M1209" i="9"/>
  <c r="K1209" i="9"/>
  <c r="M1208" i="9"/>
  <c r="K1208" i="9"/>
  <c r="M1207" i="9"/>
  <c r="K1207" i="9"/>
  <c r="M1206" i="9"/>
  <c r="K1206" i="9"/>
  <c r="M1205" i="9"/>
  <c r="K1205" i="9"/>
  <c r="M1204" i="9"/>
  <c r="K1204" i="9"/>
  <c r="M1203" i="9"/>
  <c r="K1203" i="9"/>
  <c r="M1202" i="9"/>
  <c r="K1202" i="9"/>
  <c r="M1201" i="9"/>
  <c r="K1201" i="9"/>
  <c r="M1200" i="9"/>
  <c r="K1200" i="9"/>
  <c r="M1199" i="9"/>
  <c r="K1199" i="9"/>
  <c r="M1198" i="9"/>
  <c r="K1198" i="9"/>
  <c r="M1197" i="9"/>
  <c r="K1197" i="9"/>
  <c r="M1196" i="9"/>
  <c r="K1196" i="9"/>
  <c r="M1195" i="9"/>
  <c r="K1195" i="9"/>
  <c r="M1194" i="9"/>
  <c r="K1194" i="9"/>
  <c r="M1193" i="9"/>
  <c r="K1193" i="9"/>
  <c r="M1192" i="9"/>
  <c r="K1192" i="9"/>
  <c r="M1191" i="9"/>
  <c r="K1191" i="9"/>
  <c r="M1190" i="9"/>
  <c r="K1190" i="9"/>
  <c r="M1189" i="9"/>
  <c r="K1189" i="9"/>
  <c r="M1188" i="9"/>
  <c r="K1188" i="9"/>
  <c r="M1187" i="9"/>
  <c r="K1187" i="9"/>
  <c r="M1186" i="9"/>
  <c r="K1186" i="9"/>
  <c r="M1185" i="9"/>
  <c r="K1185" i="9"/>
  <c r="M1184" i="9"/>
  <c r="K1184" i="9"/>
  <c r="M1183" i="9"/>
  <c r="K1183" i="9"/>
  <c r="M1182" i="9"/>
  <c r="K1182" i="9"/>
  <c r="M1181" i="9"/>
  <c r="K1181" i="9"/>
  <c r="M1180" i="9"/>
  <c r="K1180" i="9"/>
  <c r="M1179" i="9"/>
  <c r="K1179" i="9"/>
  <c r="M1178" i="9"/>
  <c r="K1178" i="9"/>
  <c r="M1177" i="9"/>
  <c r="K1177" i="9"/>
  <c r="M1176" i="9"/>
  <c r="K1176" i="9"/>
  <c r="M1173" i="9"/>
  <c r="K1173" i="9"/>
  <c r="M1172" i="9"/>
  <c r="K1172" i="9"/>
  <c r="M1171" i="9"/>
  <c r="K1171" i="9"/>
  <c r="M1170" i="9"/>
  <c r="K1170" i="9"/>
  <c r="M1169" i="9"/>
  <c r="K1169" i="9"/>
  <c r="M1168" i="9"/>
  <c r="K1168" i="9"/>
  <c r="M1167" i="9"/>
  <c r="K1167" i="9"/>
  <c r="M1166" i="9"/>
  <c r="K1166" i="9"/>
  <c r="M1165" i="9"/>
  <c r="K1165" i="9"/>
  <c r="M1164" i="9"/>
  <c r="K1164" i="9"/>
  <c r="M1163" i="9"/>
  <c r="K1163" i="9"/>
  <c r="M1162" i="9"/>
  <c r="K1162" i="9"/>
  <c r="M1161" i="9"/>
  <c r="K1161" i="9"/>
  <c r="A1160" i="9"/>
  <c r="M1159" i="9"/>
  <c r="M1158" i="9" s="1"/>
  <c r="K1159" i="9"/>
  <c r="H1158" i="9"/>
  <c r="A1158" i="9"/>
  <c r="M1157" i="9"/>
  <c r="K1157" i="9"/>
  <c r="M1156" i="9"/>
  <c r="K1156" i="9"/>
  <c r="M1155" i="9"/>
  <c r="K1155" i="9"/>
  <c r="M1154" i="9"/>
  <c r="K1154" i="9"/>
  <c r="M1153" i="9"/>
  <c r="K1153" i="9"/>
  <c r="M1152" i="9"/>
  <c r="K1152" i="9"/>
  <c r="M1151" i="9"/>
  <c r="K1151" i="9"/>
  <c r="M1150" i="9"/>
  <c r="K1150" i="9"/>
  <c r="M1149" i="9"/>
  <c r="K1149" i="9"/>
  <c r="M1148" i="9"/>
  <c r="K1148" i="9"/>
  <c r="M1147" i="9"/>
  <c r="K1147" i="9"/>
  <c r="M1146" i="9"/>
  <c r="K1146" i="9"/>
  <c r="M1145" i="9"/>
  <c r="K1145" i="9"/>
  <c r="M1144" i="9"/>
  <c r="K1144" i="9"/>
  <c r="M1143" i="9"/>
  <c r="K1143" i="9"/>
  <c r="M1142" i="9"/>
  <c r="K1142" i="9"/>
  <c r="M1141" i="9"/>
  <c r="K1141" i="9"/>
  <c r="M1140" i="9"/>
  <c r="K1140" i="9"/>
  <c r="M1139" i="9"/>
  <c r="K1139" i="9"/>
  <c r="M1138" i="9"/>
  <c r="K1138" i="9"/>
  <c r="M1137" i="9"/>
  <c r="K1137" i="9"/>
  <c r="M1136" i="9"/>
  <c r="K1136" i="9"/>
  <c r="M1135" i="9"/>
  <c r="K1135" i="9"/>
  <c r="M1134" i="9"/>
  <c r="K1134" i="9"/>
  <c r="M1133" i="9"/>
  <c r="K1133" i="9"/>
  <c r="M1132" i="9"/>
  <c r="K1132" i="9"/>
  <c r="M1131" i="9"/>
  <c r="K1131" i="9"/>
  <c r="M1130" i="9"/>
  <c r="K1130" i="9"/>
  <c r="M1129" i="9"/>
  <c r="K1129" i="9"/>
  <c r="M1128" i="9"/>
  <c r="K1128" i="9"/>
  <c r="M1127" i="9"/>
  <c r="K1127" i="9"/>
  <c r="M1126" i="9"/>
  <c r="K1126" i="9"/>
  <c r="M1125" i="9"/>
  <c r="K1125" i="9"/>
  <c r="M1124" i="9"/>
  <c r="K1124" i="9"/>
  <c r="M1123" i="9"/>
  <c r="K1123" i="9"/>
  <c r="M1122" i="9"/>
  <c r="K1122" i="9"/>
  <c r="M1121" i="9"/>
  <c r="K1121" i="9"/>
  <c r="M1120" i="9"/>
  <c r="K1120" i="9"/>
  <c r="A1119" i="9"/>
  <c r="M1118" i="9"/>
  <c r="K1118" i="9"/>
  <c r="M1117" i="9"/>
  <c r="K1117" i="9"/>
  <c r="M1116" i="9"/>
  <c r="K1116" i="9"/>
  <c r="M1115" i="9"/>
  <c r="K1115" i="9"/>
  <c r="M1114" i="9"/>
  <c r="K1114" i="9"/>
  <c r="M1113" i="9"/>
  <c r="K1113" i="9"/>
  <c r="A1112" i="9"/>
  <c r="M1111" i="9"/>
  <c r="K1111" i="9"/>
  <c r="M1110" i="9"/>
  <c r="K1110" i="9"/>
  <c r="M1109" i="9"/>
  <c r="K1109" i="9"/>
  <c r="M1108" i="9"/>
  <c r="K1108" i="9"/>
  <c r="M1104" i="9"/>
  <c r="M1103" i="9"/>
  <c r="M1102" i="9"/>
  <c r="K1102" i="9"/>
  <c r="M1101" i="9"/>
  <c r="M1100" i="9"/>
  <c r="K1099" i="9"/>
  <c r="K1098" i="9"/>
  <c r="K1097" i="9"/>
  <c r="K1096" i="9"/>
  <c r="K1095" i="9"/>
  <c r="K1094" i="9"/>
  <c r="K1093" i="9"/>
  <c r="K1092" i="9"/>
  <c r="K1091" i="9"/>
  <c r="K1090" i="9"/>
  <c r="K1089" i="9"/>
  <c r="K1088" i="9"/>
  <c r="K1087" i="9"/>
  <c r="K1086" i="9"/>
  <c r="M1083" i="9"/>
  <c r="K1083" i="9"/>
  <c r="M1082" i="9"/>
  <c r="K1082" i="9"/>
  <c r="M1081" i="9"/>
  <c r="K1081" i="9"/>
  <c r="M1080" i="9"/>
  <c r="K1080" i="9"/>
  <c r="M1079" i="9"/>
  <c r="K1079" i="9"/>
  <c r="M1078" i="9"/>
  <c r="K1078" i="9"/>
  <c r="M1077" i="9"/>
  <c r="K1077" i="9"/>
  <c r="M1076" i="9"/>
  <c r="K1076" i="9"/>
  <c r="M1075" i="9"/>
  <c r="K1075" i="9"/>
  <c r="M1074" i="9"/>
  <c r="K1074" i="9"/>
  <c r="M1073" i="9"/>
  <c r="M1072" i="9"/>
  <c r="K1072" i="9"/>
  <c r="M1071" i="9"/>
  <c r="K1071" i="9"/>
  <c r="M1070" i="9"/>
  <c r="K1070" i="9"/>
  <c r="M1069" i="9"/>
  <c r="K1069" i="9"/>
  <c r="M1068" i="9"/>
  <c r="K1068" i="9"/>
  <c r="M1067" i="9"/>
  <c r="K1067" i="9"/>
  <c r="M1065" i="9"/>
  <c r="K1065" i="9"/>
  <c r="M1064" i="9"/>
  <c r="K1064" i="9"/>
  <c r="M1063" i="9"/>
  <c r="K1063" i="9"/>
  <c r="M1062" i="9"/>
  <c r="K1062" i="9"/>
  <c r="M1061" i="9"/>
  <c r="K1061" i="9"/>
  <c r="A1060" i="9"/>
  <c r="M1055" i="9"/>
  <c r="K1055" i="9"/>
  <c r="M1054" i="9"/>
  <c r="K1054" i="9"/>
  <c r="M1053" i="9"/>
  <c r="K1053" i="9"/>
  <c r="M1052" i="9"/>
  <c r="K1052" i="9"/>
  <c r="M1051" i="9"/>
  <c r="M1050" i="9"/>
  <c r="K1050" i="9"/>
  <c r="M1049" i="9"/>
  <c r="K1049" i="9"/>
  <c r="M1048" i="9"/>
  <c r="K1048" i="9"/>
  <c r="M1046" i="9"/>
  <c r="K1046" i="9"/>
  <c r="M1045" i="9"/>
  <c r="K1045" i="9"/>
  <c r="M1044" i="9"/>
  <c r="K1044" i="9"/>
  <c r="M1043" i="9"/>
  <c r="K1043" i="9"/>
  <c r="M1042" i="9"/>
  <c r="K1042" i="9"/>
  <c r="M1041" i="9"/>
  <c r="K1041" i="9"/>
  <c r="M1040" i="9"/>
  <c r="K1040" i="9"/>
  <c r="M1039" i="9"/>
  <c r="K1039" i="9"/>
  <c r="M1038" i="9"/>
  <c r="K1038" i="9"/>
  <c r="M1037" i="9"/>
  <c r="K1037" i="9"/>
  <c r="M1036" i="9"/>
  <c r="K1036" i="9"/>
  <c r="M1035" i="9"/>
  <c r="K1035" i="9"/>
  <c r="M1034" i="9"/>
  <c r="K1034" i="9"/>
  <c r="M1033" i="9"/>
  <c r="K1033" i="9"/>
  <c r="M1032" i="9"/>
  <c r="K1032" i="9"/>
  <c r="M1031" i="9"/>
  <c r="K1031" i="9"/>
  <c r="M1030" i="9"/>
  <c r="K1030" i="9"/>
  <c r="M1029" i="9"/>
  <c r="K1029" i="9"/>
  <c r="M1028" i="9"/>
  <c r="K1028" i="9"/>
  <c r="M1027" i="9"/>
  <c r="K1027" i="9"/>
  <c r="M1026" i="9"/>
  <c r="K1026" i="9"/>
  <c r="M1025" i="9"/>
  <c r="K1025" i="9"/>
  <c r="M1024" i="9"/>
  <c r="K1024" i="9"/>
  <c r="M1023" i="9"/>
  <c r="K1023" i="9"/>
  <c r="M1022" i="9"/>
  <c r="K1022" i="9"/>
  <c r="M1021" i="9"/>
  <c r="K1021" i="9"/>
  <c r="M1020" i="9"/>
  <c r="K1020" i="9"/>
  <c r="M1019" i="9"/>
  <c r="K1019" i="9"/>
  <c r="M1018" i="9"/>
  <c r="K1018" i="9"/>
  <c r="M1017" i="9"/>
  <c r="K1017" i="9"/>
  <c r="M1016" i="9"/>
  <c r="K1016" i="9"/>
  <c r="M1015" i="9"/>
  <c r="K1015" i="9"/>
  <c r="M1014" i="9"/>
  <c r="K1014" i="9"/>
  <c r="M1013" i="9"/>
  <c r="K1013" i="9"/>
  <c r="M1012" i="9"/>
  <c r="K1012" i="9"/>
  <c r="M1011" i="9"/>
  <c r="K1011" i="9"/>
  <c r="M1010" i="9"/>
  <c r="K1010" i="9"/>
  <c r="M1009" i="9"/>
  <c r="K1009" i="9"/>
  <c r="K1008" i="9"/>
  <c r="M1007" i="9"/>
  <c r="K1007" i="9"/>
  <c r="M1006" i="9"/>
  <c r="K1006" i="9"/>
  <c r="M1005" i="9"/>
  <c r="K1005" i="9"/>
  <c r="M1004" i="9"/>
  <c r="K1004" i="9"/>
  <c r="M1003" i="9"/>
  <c r="K1003" i="9"/>
  <c r="M1002" i="9"/>
  <c r="K1002" i="9"/>
  <c r="M1001" i="9"/>
  <c r="K1001" i="9"/>
  <c r="M1000" i="9"/>
  <c r="K1000" i="9"/>
  <c r="M999" i="9"/>
  <c r="K999" i="9"/>
  <c r="M998" i="9"/>
  <c r="K998" i="9"/>
  <c r="M997" i="9"/>
  <c r="K997" i="9"/>
  <c r="M996" i="9"/>
  <c r="K996" i="9"/>
  <c r="M995" i="9"/>
  <c r="K995" i="9"/>
  <c r="M994" i="9"/>
  <c r="K994" i="9"/>
  <c r="M993" i="9"/>
  <c r="K993" i="9"/>
  <c r="M992" i="9"/>
  <c r="K992" i="9"/>
  <c r="M991" i="9"/>
  <c r="K991" i="9"/>
  <c r="M990" i="9"/>
  <c r="K990" i="9"/>
  <c r="M989" i="9"/>
  <c r="K989" i="9"/>
  <c r="M988" i="9"/>
  <c r="K988" i="9"/>
  <c r="M987" i="9"/>
  <c r="K987" i="9"/>
  <c r="M986" i="9"/>
  <c r="K986" i="9"/>
  <c r="M985" i="9"/>
  <c r="K985" i="9"/>
  <c r="M984" i="9"/>
  <c r="K984" i="9"/>
  <c r="M983" i="9"/>
  <c r="K983" i="9"/>
  <c r="M982" i="9"/>
  <c r="K982" i="9"/>
  <c r="M981" i="9"/>
  <c r="K981" i="9"/>
  <c r="M980" i="9"/>
  <c r="K980" i="9"/>
  <c r="M979" i="9"/>
  <c r="K979" i="9"/>
  <c r="M978" i="9"/>
  <c r="K978" i="9"/>
  <c r="M977" i="9"/>
  <c r="K977" i="9"/>
  <c r="M976" i="9"/>
  <c r="K976" i="9"/>
  <c r="M975" i="9"/>
  <c r="K975" i="9"/>
  <c r="M974" i="9"/>
  <c r="K974" i="9"/>
  <c r="M973" i="9"/>
  <c r="K973" i="9"/>
  <c r="M972" i="9"/>
  <c r="K972" i="9"/>
  <c r="M971" i="9"/>
  <c r="K971" i="9"/>
  <c r="M970" i="9"/>
  <c r="K970" i="9"/>
  <c r="M969" i="9"/>
  <c r="K969" i="9"/>
  <c r="M968" i="9"/>
  <c r="K968" i="9"/>
  <c r="M967" i="9"/>
  <c r="K967" i="9"/>
  <c r="M966" i="9"/>
  <c r="K966" i="9"/>
  <c r="M965" i="9"/>
  <c r="K965" i="9"/>
  <c r="M964" i="9"/>
  <c r="K964" i="9"/>
  <c r="M963" i="9"/>
  <c r="K963" i="9"/>
  <c r="M962" i="9"/>
  <c r="K962" i="9"/>
  <c r="M961" i="9"/>
  <c r="K961" i="9"/>
  <c r="M960" i="9"/>
  <c r="K960" i="9"/>
  <c r="M959" i="9"/>
  <c r="K959" i="9"/>
  <c r="M958" i="9"/>
  <c r="K958" i="9"/>
  <c r="M955" i="9"/>
  <c r="K955" i="9"/>
  <c r="L955" i="9" s="1"/>
  <c r="M951" i="9"/>
  <c r="M946" i="9"/>
  <c r="K946" i="9"/>
  <c r="K943" i="9"/>
  <c r="K942" i="9"/>
  <c r="M941" i="9"/>
  <c r="K941" i="9"/>
  <c r="K940" i="9"/>
  <c r="L936" i="9" s="1"/>
  <c r="M935" i="9"/>
  <c r="K935" i="9"/>
  <c r="M934" i="9"/>
  <c r="M933" i="9"/>
  <c r="K933" i="9"/>
  <c r="M932" i="9"/>
  <c r="K932" i="9"/>
  <c r="M931" i="9"/>
  <c r="K931" i="9"/>
  <c r="M930" i="9"/>
  <c r="K930" i="9"/>
  <c r="L930" i="9" s="1"/>
  <c r="M929" i="9"/>
  <c r="K929" i="9"/>
  <c r="M928" i="9"/>
  <c r="K928" i="9"/>
  <c r="M927" i="9"/>
  <c r="K927" i="9"/>
  <c r="M926" i="9"/>
  <c r="K926" i="9"/>
  <c r="M925" i="9"/>
  <c r="K925" i="9"/>
  <c r="M924" i="9"/>
  <c r="K924" i="9"/>
  <c r="M923" i="9"/>
  <c r="K923" i="9"/>
  <c r="M922" i="9"/>
  <c r="K922" i="9"/>
  <c r="M921" i="9"/>
  <c r="K921" i="9"/>
  <c r="M920" i="9"/>
  <c r="K920" i="9"/>
  <c r="M919" i="9"/>
  <c r="K919" i="9"/>
  <c r="M918" i="9"/>
  <c r="K918" i="9"/>
  <c r="M917" i="9"/>
  <c r="K917" i="9"/>
  <c r="M916" i="9"/>
  <c r="K916" i="9"/>
  <c r="M915" i="9"/>
  <c r="K915" i="9"/>
  <c r="M914" i="9"/>
  <c r="K914" i="9"/>
  <c r="M913" i="9"/>
  <c r="K913" i="9"/>
  <c r="M912" i="9"/>
  <c r="K912" i="9"/>
  <c r="M911" i="9"/>
  <c r="K911" i="9"/>
  <c r="M910" i="9"/>
  <c r="K910" i="9"/>
  <c r="M909" i="9"/>
  <c r="K909" i="9"/>
  <c r="M908" i="9"/>
  <c r="K908" i="9"/>
  <c r="M907" i="9"/>
  <c r="K907" i="9"/>
  <c r="M906" i="9"/>
  <c r="K906" i="9"/>
  <c r="M905" i="9"/>
  <c r="K905" i="9"/>
  <c r="M904" i="9"/>
  <c r="K904" i="9"/>
  <c r="M903" i="9"/>
  <c r="K903" i="9"/>
  <c r="M902" i="9"/>
  <c r="K902" i="9"/>
  <c r="M901" i="9"/>
  <c r="K901" i="9"/>
  <c r="A900" i="9"/>
  <c r="M899" i="9"/>
  <c r="K899" i="9"/>
  <c r="M898" i="9"/>
  <c r="K898" i="9"/>
  <c r="M897" i="9"/>
  <c r="K897" i="9"/>
  <c r="M896" i="9"/>
  <c r="K896" i="9"/>
  <c r="M895" i="9"/>
  <c r="K895" i="9"/>
  <c r="K894" i="9"/>
  <c r="M893" i="9"/>
  <c r="K893" i="9"/>
  <c r="M892" i="9"/>
  <c r="K892" i="9"/>
  <c r="M891" i="9"/>
  <c r="K891" i="9"/>
  <c r="M890" i="9"/>
  <c r="K890" i="9"/>
  <c r="M889" i="9"/>
  <c r="K889" i="9"/>
  <c r="M888" i="9"/>
  <c r="K888" i="9"/>
  <c r="M887" i="9"/>
  <c r="K887" i="9"/>
  <c r="M886" i="9"/>
  <c r="K886" i="9"/>
  <c r="M885" i="9"/>
  <c r="K885" i="9"/>
  <c r="A884" i="9"/>
  <c r="M872" i="9"/>
  <c r="N872" i="9" s="1"/>
  <c r="M860" i="9"/>
  <c r="K860" i="9"/>
  <c r="K859" i="9" s="1"/>
  <c r="A859" i="9"/>
  <c r="M855" i="9"/>
  <c r="M851" i="9"/>
  <c r="M847" i="9"/>
  <c r="M843" i="9"/>
  <c r="M841" i="9"/>
  <c r="K841" i="9"/>
  <c r="L841" i="9" s="1"/>
  <c r="M837" i="9"/>
  <c r="K833" i="9"/>
  <c r="M825" i="9"/>
  <c r="K821" i="9"/>
  <c r="M819" i="9"/>
  <c r="M817" i="9"/>
  <c r="K817" i="9"/>
  <c r="M815" i="9"/>
  <c r="K815" i="9"/>
  <c r="M813" i="9"/>
  <c r="K813" i="9"/>
  <c r="M812" i="9"/>
  <c r="K812" i="9"/>
  <c r="M811" i="9"/>
  <c r="K811" i="9"/>
  <c r="M810" i="9"/>
  <c r="K810" i="9"/>
  <c r="M809" i="9"/>
  <c r="K809" i="9"/>
  <c r="A808" i="9"/>
  <c r="M807" i="9"/>
  <c r="K807" i="9"/>
  <c r="M806" i="9"/>
  <c r="K806" i="9"/>
  <c r="M805" i="9"/>
  <c r="K805" i="9"/>
  <c r="M804" i="9"/>
  <c r="K804" i="9"/>
  <c r="A803" i="9"/>
  <c r="K802" i="9"/>
  <c r="K801" i="9"/>
  <c r="K799" i="9"/>
  <c r="K798" i="9"/>
  <c r="K797" i="9"/>
  <c r="K796" i="9"/>
  <c r="M794" i="9"/>
  <c r="M793" i="9"/>
  <c r="M792" i="9"/>
  <c r="A791" i="9"/>
  <c r="M788" i="9"/>
  <c r="K788" i="9"/>
  <c r="M787" i="9"/>
  <c r="K787" i="9"/>
  <c r="M784" i="9"/>
  <c r="K784" i="9"/>
  <c r="M781" i="9"/>
  <c r="K781" i="9"/>
  <c r="M780" i="9"/>
  <c r="K780" i="9"/>
  <c r="H779" i="9"/>
  <c r="K779" i="9" s="1"/>
  <c r="H778" i="9"/>
  <c r="M778" i="9" s="1"/>
  <c r="H777" i="9"/>
  <c r="M777" i="9" s="1"/>
  <c r="M776" i="9"/>
  <c r="K776" i="9"/>
  <c r="M775" i="9"/>
  <c r="K775" i="9"/>
  <c r="M774" i="9"/>
  <c r="K774" i="9"/>
  <c r="M773" i="9"/>
  <c r="K773" i="9"/>
  <c r="M772" i="9"/>
  <c r="K772" i="9"/>
  <c r="M771" i="9"/>
  <c r="K771" i="9"/>
  <c r="M770" i="9"/>
  <c r="K770" i="9"/>
  <c r="M769" i="9"/>
  <c r="K769" i="9"/>
  <c r="M768" i="9"/>
  <c r="K768" i="9"/>
  <c r="M767" i="9"/>
  <c r="K767" i="9"/>
  <c r="M765" i="9"/>
  <c r="K765" i="9"/>
  <c r="M764" i="9"/>
  <c r="K764" i="9"/>
  <c r="M763" i="9"/>
  <c r="K763" i="9"/>
  <c r="M762" i="9"/>
  <c r="K762" i="9"/>
  <c r="H760" i="9"/>
  <c r="M760" i="9" s="1"/>
  <c r="H759" i="9"/>
  <c r="M759" i="9" s="1"/>
  <c r="H758" i="9"/>
  <c r="K758" i="9" s="1"/>
  <c r="H757" i="9"/>
  <c r="M757" i="9" s="1"/>
  <c r="M756" i="9"/>
  <c r="K756" i="9"/>
  <c r="M755" i="9"/>
  <c r="K755" i="9"/>
  <c r="M754" i="9"/>
  <c r="K754" i="9"/>
  <c r="M753" i="9"/>
  <c r="K753" i="9"/>
  <c r="M752" i="9"/>
  <c r="K752" i="9"/>
  <c r="M751" i="9"/>
  <c r="K751" i="9"/>
  <c r="M750" i="9"/>
  <c r="K750" i="9"/>
  <c r="M749" i="9"/>
  <c r="K749" i="9"/>
  <c r="M748" i="9"/>
  <c r="K748" i="9"/>
  <c r="M747" i="9"/>
  <c r="K747" i="9"/>
  <c r="M746" i="9"/>
  <c r="K746" i="9"/>
  <c r="M745" i="9"/>
  <c r="K745" i="9"/>
  <c r="M744" i="9"/>
  <c r="K744" i="9"/>
  <c r="M743" i="9"/>
  <c r="K743" i="9"/>
  <c r="M742" i="9"/>
  <c r="K742" i="9"/>
  <c r="M741" i="9"/>
  <c r="K741" i="9"/>
  <c r="M740" i="9"/>
  <c r="K740" i="9"/>
  <c r="M739" i="9"/>
  <c r="K739" i="9"/>
  <c r="M738" i="9"/>
  <c r="K738" i="9"/>
  <c r="M737" i="9"/>
  <c r="K737" i="9"/>
  <c r="M736" i="9"/>
  <c r="K736" i="9"/>
  <c r="M735" i="9"/>
  <c r="K735" i="9"/>
  <c r="M734" i="9"/>
  <c r="K734" i="9"/>
  <c r="M733" i="9"/>
  <c r="K733" i="9"/>
  <c r="M731" i="9"/>
  <c r="K731" i="9"/>
  <c r="M730" i="9"/>
  <c r="K730" i="9"/>
  <c r="M729" i="9"/>
  <c r="K729" i="9"/>
  <c r="M728" i="9"/>
  <c r="K728" i="9"/>
  <c r="M727" i="9"/>
  <c r="K727" i="9"/>
  <c r="M726" i="9"/>
  <c r="K726" i="9"/>
  <c r="M725" i="9"/>
  <c r="K725" i="9"/>
  <c r="M724" i="9"/>
  <c r="K724" i="9"/>
  <c r="M723" i="9"/>
  <c r="K723" i="9"/>
  <c r="M722" i="9"/>
  <c r="K722" i="9"/>
  <c r="M721" i="9"/>
  <c r="K721" i="9"/>
  <c r="M720" i="9"/>
  <c r="K720" i="9"/>
  <c r="H719" i="9"/>
  <c r="H718" i="9"/>
  <c r="H717" i="9"/>
  <c r="H716" i="9"/>
  <c r="M715" i="9"/>
  <c r="K715" i="9"/>
  <c r="M714" i="9"/>
  <c r="K714" i="9"/>
  <c r="M713" i="9"/>
  <c r="K713" i="9"/>
  <c r="M712" i="9"/>
  <c r="K712" i="9"/>
  <c r="M711" i="9"/>
  <c r="K711" i="9"/>
  <c r="M710" i="9"/>
  <c r="K710" i="9"/>
  <c r="M709" i="9"/>
  <c r="K709" i="9"/>
  <c r="M708" i="9"/>
  <c r="K708" i="9"/>
  <c r="M707" i="9"/>
  <c r="K707" i="9"/>
  <c r="M706" i="9"/>
  <c r="K706" i="9"/>
  <c r="M704" i="9"/>
  <c r="K704" i="9"/>
  <c r="M703" i="9"/>
  <c r="K703" i="9"/>
  <c r="M702" i="9"/>
  <c r="K702" i="9"/>
  <c r="M701" i="9"/>
  <c r="K701" i="9"/>
  <c r="M700" i="9"/>
  <c r="K700" i="9"/>
  <c r="M698" i="9"/>
  <c r="K698" i="9"/>
  <c r="H695" i="9"/>
  <c r="M694" i="9"/>
  <c r="K694" i="9"/>
  <c r="M693" i="9"/>
  <c r="K693" i="9"/>
  <c r="M692" i="9"/>
  <c r="K692" i="9"/>
  <c r="M691" i="9"/>
  <c r="K691" i="9"/>
  <c r="M690" i="9"/>
  <c r="K690" i="9"/>
  <c r="M689" i="9"/>
  <c r="K689" i="9"/>
  <c r="M688" i="9"/>
  <c r="K688" i="9"/>
  <c r="H687" i="9"/>
  <c r="M687" i="9" s="1"/>
  <c r="H686" i="9"/>
  <c r="K686" i="9" s="1"/>
  <c r="M685" i="9"/>
  <c r="K685" i="9"/>
  <c r="H684" i="9"/>
  <c r="H683" i="9"/>
  <c r="M680" i="9"/>
  <c r="K680" i="9"/>
  <c r="M679" i="9"/>
  <c r="K679" i="9"/>
  <c r="M678" i="9"/>
  <c r="K678" i="9"/>
  <c r="M677" i="9"/>
  <c r="K677" i="9"/>
  <c r="M676" i="9"/>
  <c r="K676" i="9"/>
  <c r="M675" i="9"/>
  <c r="K675" i="9"/>
  <c r="M674" i="9"/>
  <c r="K674" i="9"/>
  <c r="H673" i="9"/>
  <c r="K673" i="9" s="1"/>
  <c r="M672" i="9"/>
  <c r="K672" i="9"/>
  <c r="M671" i="9"/>
  <c r="K671" i="9"/>
  <c r="M670" i="9"/>
  <c r="K670" i="9"/>
  <c r="M669" i="9"/>
  <c r="K669" i="9"/>
  <c r="M668" i="9"/>
  <c r="K668" i="9"/>
  <c r="M667" i="9"/>
  <c r="K667" i="9"/>
  <c r="M665" i="9"/>
  <c r="K665" i="9"/>
  <c r="M664" i="9"/>
  <c r="K664" i="9"/>
  <c r="H663" i="9"/>
  <c r="M662" i="9"/>
  <c r="K662" i="9"/>
  <c r="M661" i="9"/>
  <c r="K661" i="9"/>
  <c r="M660" i="9"/>
  <c r="K660" i="9"/>
  <c r="M657" i="9"/>
  <c r="K657" i="9"/>
  <c r="M656" i="9"/>
  <c r="K656" i="9"/>
  <c r="M655" i="9"/>
  <c r="K655" i="9"/>
  <c r="M650" i="9"/>
  <c r="K650" i="9"/>
  <c r="H649" i="9"/>
  <c r="M649" i="9" s="1"/>
  <c r="M648" i="9"/>
  <c r="K648" i="9"/>
  <c r="M647" i="9"/>
  <c r="K647" i="9"/>
  <c r="M646" i="9"/>
  <c r="K646" i="9"/>
  <c r="H644" i="9"/>
  <c r="K643" i="9"/>
  <c r="H642" i="9"/>
  <c r="K642" i="9" s="1"/>
  <c r="M641" i="9"/>
  <c r="K641" i="9"/>
  <c r="M640" i="9"/>
  <c r="K640" i="9"/>
  <c r="M639" i="9"/>
  <c r="K639" i="9"/>
  <c r="M638" i="9"/>
  <c r="K638" i="9"/>
  <c r="M637" i="9"/>
  <c r="K637" i="9"/>
  <c r="M636" i="9"/>
  <c r="K636" i="9"/>
  <c r="M635" i="9"/>
  <c r="K635" i="9"/>
  <c r="M634" i="9"/>
  <c r="K634" i="9"/>
  <c r="M633" i="9"/>
  <c r="K633" i="9"/>
  <c r="M632" i="9"/>
  <c r="K632" i="9"/>
  <c r="H629" i="9"/>
  <c r="M630" i="9" s="1"/>
  <c r="M628" i="9"/>
  <c r="K628" i="9"/>
  <c r="H627" i="9"/>
  <c r="M626" i="9"/>
  <c r="M625" i="9"/>
  <c r="K625" i="9"/>
  <c r="M624" i="9"/>
  <c r="M623" i="9"/>
  <c r="K623" i="9"/>
  <c r="M622" i="9"/>
  <c r="K622" i="9"/>
  <c r="M621" i="9"/>
  <c r="H620" i="9"/>
  <c r="M619" i="9"/>
  <c r="K619" i="9"/>
  <c r="M618" i="9"/>
  <c r="K618" i="9"/>
  <c r="H617" i="9"/>
  <c r="H616" i="9"/>
  <c r="M615" i="9"/>
  <c r="K615" i="9"/>
  <c r="M614" i="9"/>
  <c r="K614" i="9"/>
  <c r="M613" i="9"/>
  <c r="K613" i="9"/>
  <c r="M612" i="9"/>
  <c r="K612" i="9"/>
  <c r="M611" i="9"/>
  <c r="K611" i="9"/>
  <c r="H610" i="9"/>
  <c r="K610" i="9" s="1"/>
  <c r="H609" i="9"/>
  <c r="M609" i="9" s="1"/>
  <c r="K608" i="9"/>
  <c r="M607" i="9"/>
  <c r="K607" i="9"/>
  <c r="K606" i="9"/>
  <c r="M605" i="9"/>
  <c r="K605" i="9"/>
  <c r="M604" i="9"/>
  <c r="K604" i="9"/>
  <c r="M603" i="9"/>
  <c r="K603" i="9"/>
  <c r="M602" i="9"/>
  <c r="K602" i="9"/>
  <c r="M601" i="9"/>
  <c r="K601" i="9"/>
  <c r="M600" i="9"/>
  <c r="K600" i="9"/>
  <c r="H599" i="9"/>
  <c r="M598" i="9"/>
  <c r="K598" i="9"/>
  <c r="H597" i="9"/>
  <c r="K597" i="9" s="1"/>
  <c r="M596" i="9"/>
  <c r="K596" i="9"/>
  <c r="M595" i="9"/>
  <c r="K595" i="9"/>
  <c r="M594" i="9"/>
  <c r="K594" i="9"/>
  <c r="H593" i="9"/>
  <c r="H592" i="9"/>
  <c r="K592" i="9" s="1"/>
  <c r="M590" i="9"/>
  <c r="K590" i="9"/>
  <c r="M589" i="9"/>
  <c r="K589" i="9"/>
  <c r="M588" i="9"/>
  <c r="K588" i="9"/>
  <c r="M587" i="9"/>
  <c r="K587" i="9"/>
  <c r="M586" i="9"/>
  <c r="K586" i="9"/>
  <c r="M585" i="9"/>
  <c r="K585" i="9"/>
  <c r="M584" i="9"/>
  <c r="K584" i="9"/>
  <c r="M583" i="9"/>
  <c r="K583" i="9"/>
  <c r="M582" i="9"/>
  <c r="H580" i="9"/>
  <c r="H579" i="9"/>
  <c r="K579" i="9" s="1"/>
  <c r="H577" i="9"/>
  <c r="M576" i="9"/>
  <c r="K576" i="9"/>
  <c r="M575" i="9"/>
  <c r="K575" i="9"/>
  <c r="M574" i="9"/>
  <c r="K574" i="9"/>
  <c r="M573" i="9"/>
  <c r="K573" i="9"/>
  <c r="M572" i="9"/>
  <c r="K572" i="9"/>
  <c r="H570" i="9"/>
  <c r="M568" i="9"/>
  <c r="K568" i="9"/>
  <c r="I568" i="9"/>
  <c r="M562" i="9"/>
  <c r="K562" i="9"/>
  <c r="M561" i="9"/>
  <c r="K561" i="9"/>
  <c r="M560" i="9"/>
  <c r="K560" i="9"/>
  <c r="M559" i="9"/>
  <c r="K559" i="9"/>
  <c r="H558" i="9"/>
  <c r="M557" i="9"/>
  <c r="M556" i="9"/>
  <c r="K556" i="9"/>
  <c r="M555" i="9"/>
  <c r="K555" i="9"/>
  <c r="M554" i="9"/>
  <c r="K554" i="9"/>
  <c r="M553" i="9"/>
  <c r="K553" i="9"/>
  <c r="M552" i="9"/>
  <c r="M551" i="9"/>
  <c r="K551" i="9"/>
  <c r="M549" i="9"/>
  <c r="K549" i="9"/>
  <c r="M548" i="9"/>
  <c r="K548" i="9"/>
  <c r="M547" i="9"/>
  <c r="K547" i="9"/>
  <c r="M545" i="9"/>
  <c r="K545" i="9"/>
  <c r="M544" i="9"/>
  <c r="K544" i="9"/>
  <c r="M543" i="9"/>
  <c r="K543" i="9"/>
  <c r="M542" i="9"/>
  <c r="K542" i="9"/>
  <c r="M541" i="9"/>
  <c r="K541" i="9"/>
  <c r="M540" i="9"/>
  <c r="K540" i="9"/>
  <c r="M539" i="9"/>
  <c r="K539" i="9"/>
  <c r="M538" i="9"/>
  <c r="K538" i="9"/>
  <c r="M537" i="9"/>
  <c r="K537" i="9"/>
  <c r="M536" i="9"/>
  <c r="K536" i="9"/>
  <c r="M535" i="9"/>
  <c r="K535" i="9"/>
  <c r="M534" i="9"/>
  <c r="K534" i="9"/>
  <c r="M533" i="9"/>
  <c r="K533" i="9"/>
  <c r="M532" i="9"/>
  <c r="K532" i="9"/>
  <c r="M531" i="9"/>
  <c r="K531" i="9"/>
  <c r="M530" i="9"/>
  <c r="K530" i="9"/>
  <c r="M529" i="9"/>
  <c r="K529" i="9"/>
  <c r="M528" i="9"/>
  <c r="K528" i="9"/>
  <c r="M527" i="9"/>
  <c r="K527" i="9"/>
  <c r="M526" i="9"/>
  <c r="K526" i="9"/>
  <c r="M525" i="9"/>
  <c r="K525" i="9"/>
  <c r="M524" i="9"/>
  <c r="K524" i="9"/>
  <c r="M523" i="9"/>
  <c r="K523" i="9"/>
  <c r="M521" i="9"/>
  <c r="K521" i="9"/>
  <c r="M520" i="9"/>
  <c r="K520" i="9"/>
  <c r="M519" i="9"/>
  <c r="M518" i="9"/>
  <c r="K518" i="9"/>
  <c r="M517" i="9"/>
  <c r="M516" i="9"/>
  <c r="M515" i="9"/>
  <c r="M514" i="9"/>
  <c r="M513" i="9"/>
  <c r="K513" i="9"/>
  <c r="M512" i="9"/>
  <c r="M511" i="9"/>
  <c r="M510" i="9"/>
  <c r="M509" i="9"/>
  <c r="K509" i="9"/>
  <c r="M508" i="9"/>
  <c r="K508" i="9"/>
  <c r="M507" i="9"/>
  <c r="K507" i="9"/>
  <c r="M506" i="9"/>
  <c r="M505" i="9"/>
  <c r="K505" i="9"/>
  <c r="M504" i="9"/>
  <c r="K504" i="9"/>
  <c r="M503" i="9"/>
  <c r="K503" i="9"/>
  <c r="M498" i="9"/>
  <c r="K498" i="9"/>
  <c r="M497" i="9"/>
  <c r="M496" i="9"/>
  <c r="M495" i="9"/>
  <c r="K495" i="9"/>
  <c r="M494" i="9"/>
  <c r="K494" i="9"/>
  <c r="M493" i="9"/>
  <c r="K493" i="9"/>
  <c r="M492" i="9"/>
  <c r="M491" i="9"/>
  <c r="K491" i="9"/>
  <c r="M490" i="9"/>
  <c r="K490" i="9"/>
  <c r="M489" i="9"/>
  <c r="K489" i="9"/>
  <c r="M488" i="9"/>
  <c r="K488" i="9"/>
  <c r="M487" i="9"/>
  <c r="K487" i="9"/>
  <c r="M486" i="9"/>
  <c r="K486" i="9"/>
  <c r="M485" i="9"/>
  <c r="M484" i="9"/>
  <c r="K484" i="9"/>
  <c r="M483" i="9"/>
  <c r="K483" i="9"/>
  <c r="M482" i="9"/>
  <c r="K482" i="9"/>
  <c r="M481" i="9"/>
  <c r="K481" i="9"/>
  <c r="M480" i="9"/>
  <c r="K480" i="9"/>
  <c r="M479" i="9"/>
  <c r="M478" i="9"/>
  <c r="K478" i="9"/>
  <c r="M477" i="9"/>
  <c r="K477" i="9"/>
  <c r="M475" i="9"/>
  <c r="K475" i="9"/>
  <c r="M474" i="9"/>
  <c r="K474" i="9"/>
  <c r="M473" i="9"/>
  <c r="K473" i="9"/>
  <c r="M472" i="9"/>
  <c r="K472" i="9"/>
  <c r="M471" i="9"/>
  <c r="K471" i="9"/>
  <c r="M469" i="9"/>
  <c r="K469" i="9"/>
  <c r="M468" i="9"/>
  <c r="K468" i="9"/>
  <c r="M467" i="9"/>
  <c r="K467" i="9"/>
  <c r="M466" i="9"/>
  <c r="K466" i="9"/>
  <c r="M465" i="9"/>
  <c r="K465" i="9"/>
  <c r="M464" i="9"/>
  <c r="K464" i="9"/>
  <c r="M463" i="9"/>
  <c r="K463" i="9"/>
  <c r="M462" i="9"/>
  <c r="K462" i="9"/>
  <c r="M461" i="9"/>
  <c r="K461" i="9"/>
  <c r="M460" i="9"/>
  <c r="K460" i="9"/>
  <c r="M459" i="9"/>
  <c r="K459" i="9"/>
  <c r="M458" i="9"/>
  <c r="K458" i="9"/>
  <c r="M457" i="9"/>
  <c r="K457" i="9"/>
  <c r="M456" i="9"/>
  <c r="K456" i="9"/>
  <c r="M455" i="9"/>
  <c r="K455" i="9"/>
  <c r="M454" i="9"/>
  <c r="K454" i="9"/>
  <c r="M453" i="9"/>
  <c r="K453" i="9"/>
  <c r="M451" i="9"/>
  <c r="K451" i="9"/>
  <c r="M450" i="9"/>
  <c r="K450" i="9"/>
  <c r="M449" i="9"/>
  <c r="K449" i="9"/>
  <c r="M448" i="9"/>
  <c r="K448" i="9"/>
  <c r="M447" i="9"/>
  <c r="K447" i="9"/>
  <c r="M446" i="9"/>
  <c r="K446" i="9"/>
  <c r="M445" i="9"/>
  <c r="K445" i="9"/>
  <c r="M443" i="9"/>
  <c r="M442" i="9"/>
  <c r="M441" i="9"/>
  <c r="M440" i="9"/>
  <c r="M439" i="9"/>
  <c r="M438" i="9"/>
  <c r="M436" i="9"/>
  <c r="L436" i="9"/>
  <c r="M435" i="9"/>
  <c r="M433" i="9"/>
  <c r="M432" i="9"/>
  <c r="K432" i="9"/>
  <c r="M431" i="9"/>
  <c r="K431" i="9"/>
  <c r="M430" i="9"/>
  <c r="K430" i="9"/>
  <c r="M429" i="9"/>
  <c r="K429" i="9"/>
  <c r="M428" i="9"/>
  <c r="K428" i="9"/>
  <c r="M427" i="9"/>
  <c r="K427" i="9"/>
  <c r="M426" i="9"/>
  <c r="K426" i="9"/>
  <c r="M425" i="9"/>
  <c r="K425" i="9"/>
  <c r="M424" i="9"/>
  <c r="K424" i="9"/>
  <c r="M423" i="9"/>
  <c r="K423" i="9"/>
  <c r="M422" i="9"/>
  <c r="K422" i="9"/>
  <c r="M421" i="9"/>
  <c r="K421" i="9"/>
  <c r="M420" i="9"/>
  <c r="K420" i="9"/>
  <c r="M419" i="9"/>
  <c r="K419" i="9"/>
  <c r="M418" i="9"/>
  <c r="K418" i="9"/>
  <c r="M417" i="9"/>
  <c r="M416" i="9"/>
  <c r="M415" i="9"/>
  <c r="M414" i="9"/>
  <c r="M413" i="9"/>
  <c r="M412" i="9"/>
  <c r="M411" i="9"/>
  <c r="M410" i="9"/>
  <c r="M408" i="9"/>
  <c r="M407" i="9"/>
  <c r="M406" i="9"/>
  <c r="M405" i="9"/>
  <c r="M404" i="9"/>
  <c r="K404" i="9"/>
  <c r="M403" i="9"/>
  <c r="K403" i="9"/>
  <c r="M402" i="9"/>
  <c r="K402" i="9"/>
  <c r="M401" i="9"/>
  <c r="K401" i="9"/>
  <c r="M400" i="9"/>
  <c r="K400" i="9"/>
  <c r="M399" i="9"/>
  <c r="K399" i="9"/>
  <c r="M397" i="9"/>
  <c r="K397" i="9"/>
  <c r="M396" i="9"/>
  <c r="K396" i="9"/>
  <c r="M395" i="9"/>
  <c r="K395" i="9"/>
  <c r="M394" i="9"/>
  <c r="K394" i="9"/>
  <c r="M393" i="9"/>
  <c r="K393" i="9"/>
  <c r="M392" i="9"/>
  <c r="K392" i="9"/>
  <c r="M391" i="9"/>
  <c r="K391" i="9"/>
  <c r="M390" i="9"/>
  <c r="K390" i="9"/>
  <c r="M389" i="9"/>
  <c r="K389" i="9"/>
  <c r="M388" i="9"/>
  <c r="K388" i="9"/>
  <c r="M387" i="9"/>
  <c r="K387" i="9"/>
  <c r="M386" i="9"/>
  <c r="K386" i="9"/>
  <c r="M384" i="9"/>
  <c r="K384" i="9"/>
  <c r="M383" i="9"/>
  <c r="K383" i="9"/>
  <c r="M382" i="9"/>
  <c r="K382" i="9"/>
  <c r="M381" i="9"/>
  <c r="K381" i="9"/>
  <c r="M380" i="9"/>
  <c r="K380" i="9"/>
  <c r="M379" i="9"/>
  <c r="K379" i="9"/>
  <c r="M378" i="9"/>
  <c r="K378" i="9"/>
  <c r="M377" i="9"/>
  <c r="K377" i="9"/>
  <c r="M376" i="9"/>
  <c r="K376" i="9"/>
  <c r="M375" i="9"/>
  <c r="K375" i="9"/>
  <c r="M374" i="9"/>
  <c r="K374" i="9"/>
  <c r="M373" i="9"/>
  <c r="K373" i="9"/>
  <c r="M372" i="9"/>
  <c r="K372" i="9"/>
  <c r="M371" i="9"/>
  <c r="K371" i="9"/>
  <c r="M370" i="9"/>
  <c r="K370" i="9"/>
  <c r="M369" i="9"/>
  <c r="K369" i="9"/>
  <c r="M368" i="9"/>
  <c r="K368" i="9"/>
  <c r="M367" i="9"/>
  <c r="K367" i="9"/>
  <c r="M366" i="9"/>
  <c r="K366" i="9"/>
  <c r="M365" i="9"/>
  <c r="K365" i="9"/>
  <c r="M364" i="9"/>
  <c r="K364" i="9"/>
  <c r="M363" i="9"/>
  <c r="K363" i="9"/>
  <c r="M362" i="9"/>
  <c r="K362" i="9"/>
  <c r="M361" i="9"/>
  <c r="K361" i="9"/>
  <c r="M360" i="9"/>
  <c r="K360" i="9"/>
  <c r="M359" i="9"/>
  <c r="K359" i="9"/>
  <c r="M358" i="9"/>
  <c r="K358" i="9"/>
  <c r="M357" i="9"/>
  <c r="K357" i="9"/>
  <c r="M356" i="9"/>
  <c r="K356" i="9"/>
  <c r="M355" i="9"/>
  <c r="K355" i="9"/>
  <c r="M354" i="9"/>
  <c r="K354" i="9"/>
  <c r="M353" i="9"/>
  <c r="K353" i="9"/>
  <c r="M352" i="9"/>
  <c r="K352" i="9"/>
  <c r="M351" i="9"/>
  <c r="K351" i="9"/>
  <c r="M350" i="9"/>
  <c r="K350" i="9"/>
  <c r="M349" i="9"/>
  <c r="K349" i="9"/>
  <c r="H347" i="9"/>
  <c r="M347" i="9" s="1"/>
  <c r="H346" i="9"/>
  <c r="M345" i="9"/>
  <c r="K345" i="9"/>
  <c r="M344" i="9"/>
  <c r="K344" i="9"/>
  <c r="M343" i="9"/>
  <c r="K343" i="9"/>
  <c r="M342" i="9"/>
  <c r="K342" i="9"/>
  <c r="M341" i="9"/>
  <c r="K341" i="9"/>
  <c r="M340" i="9"/>
  <c r="K340" i="9"/>
  <c r="M339" i="9"/>
  <c r="K339" i="9"/>
  <c r="M338" i="9"/>
  <c r="K338" i="9"/>
  <c r="H332" i="9"/>
  <c r="M331" i="9"/>
  <c r="K331" i="9"/>
  <c r="M330" i="9"/>
  <c r="K330" i="9"/>
  <c r="M329" i="9"/>
  <c r="K329" i="9"/>
  <c r="M327" i="9"/>
  <c r="K327" i="9"/>
  <c r="L327" i="9" s="1"/>
  <c r="M326" i="9"/>
  <c r="M325" i="9"/>
  <c r="K325" i="9"/>
  <c r="M324" i="9"/>
  <c r="K324" i="9"/>
  <c r="M323" i="9"/>
  <c r="M322" i="9"/>
  <c r="M320" i="9"/>
  <c r="K320" i="9"/>
  <c r="M319" i="9"/>
  <c r="K319" i="9"/>
  <c r="M318" i="9"/>
  <c r="K318" i="9"/>
  <c r="M317" i="9"/>
  <c r="K317" i="9"/>
  <c r="M316" i="9"/>
  <c r="K316" i="9"/>
  <c r="M315" i="9"/>
  <c r="K315" i="9"/>
  <c r="M314" i="9"/>
  <c r="K314" i="9"/>
  <c r="M313" i="9"/>
  <c r="K313" i="9"/>
  <c r="M312" i="9"/>
  <c r="K312" i="9"/>
  <c r="M311" i="9"/>
  <c r="K311" i="9"/>
  <c r="M310" i="9"/>
  <c r="K310" i="9"/>
  <c r="M309" i="9"/>
  <c r="K309" i="9"/>
  <c r="M308" i="9"/>
  <c r="K308" i="9"/>
  <c r="M307" i="9"/>
  <c r="K307" i="9"/>
  <c r="M306" i="9"/>
  <c r="K306" i="9"/>
  <c r="M305" i="9"/>
  <c r="K305" i="9"/>
  <c r="M304" i="9"/>
  <c r="K304" i="9"/>
  <c r="M303" i="9"/>
  <c r="K303" i="9"/>
  <c r="M302" i="9"/>
  <c r="K302" i="9"/>
  <c r="M300" i="9"/>
  <c r="K300" i="9"/>
  <c r="M299" i="9"/>
  <c r="K299" i="9"/>
  <c r="M298" i="9"/>
  <c r="K298" i="9"/>
  <c r="M297" i="9"/>
  <c r="K297" i="9"/>
  <c r="M296" i="9"/>
  <c r="K296" i="9"/>
  <c r="M295" i="9"/>
  <c r="K295" i="9"/>
  <c r="M294" i="9"/>
  <c r="K294" i="9"/>
  <c r="M293" i="9"/>
  <c r="K293" i="9"/>
  <c r="M291" i="9"/>
  <c r="K291" i="9"/>
  <c r="M290" i="9"/>
  <c r="K290" i="9"/>
  <c r="M289" i="9"/>
  <c r="K289" i="9"/>
  <c r="M288" i="9"/>
  <c r="K288" i="9"/>
  <c r="M286" i="9"/>
  <c r="K286" i="9"/>
  <c r="M285" i="9"/>
  <c r="K285" i="9"/>
  <c r="M284" i="9"/>
  <c r="K284" i="9"/>
  <c r="M283" i="9"/>
  <c r="K283" i="9"/>
  <c r="M282" i="9"/>
  <c r="K282" i="9"/>
  <c r="M278" i="9"/>
  <c r="K278" i="9"/>
  <c r="M277" i="9"/>
  <c r="K277" i="9"/>
  <c r="M276" i="9"/>
  <c r="K276" i="9"/>
  <c r="M275" i="9"/>
  <c r="K275" i="9"/>
  <c r="M274" i="9"/>
  <c r="K274" i="9"/>
  <c r="M273" i="9"/>
  <c r="K273" i="9"/>
  <c r="M272" i="9"/>
  <c r="K272" i="9"/>
  <c r="M271" i="9"/>
  <c r="K271" i="9"/>
  <c r="M270" i="9"/>
  <c r="K270" i="9"/>
  <c r="M269" i="9"/>
  <c r="K269" i="9"/>
  <c r="M268" i="9"/>
  <c r="K268" i="9"/>
  <c r="M267" i="9"/>
  <c r="K267" i="9"/>
  <c r="M266" i="9"/>
  <c r="K266" i="9"/>
  <c r="M265" i="9"/>
  <c r="K265" i="9"/>
  <c r="M264" i="9"/>
  <c r="K264" i="9"/>
  <c r="M263" i="9"/>
  <c r="K263" i="9"/>
  <c r="M262" i="9"/>
  <c r="K262" i="9"/>
  <c r="M261" i="9"/>
  <c r="K261" i="9"/>
  <c r="M260" i="9"/>
  <c r="K260" i="9"/>
  <c r="M259" i="9"/>
  <c r="K259" i="9"/>
  <c r="M258" i="9"/>
  <c r="K258" i="9"/>
  <c r="M257" i="9"/>
  <c r="K257" i="9"/>
  <c r="M256" i="9"/>
  <c r="K256" i="9"/>
  <c r="M255" i="9"/>
  <c r="K255" i="9"/>
  <c r="M254" i="9"/>
  <c r="K254" i="9"/>
  <c r="M253" i="9"/>
  <c r="K253" i="9"/>
  <c r="M252" i="9"/>
  <c r="K252" i="9"/>
  <c r="M251" i="9"/>
  <c r="K251" i="9"/>
  <c r="M250" i="9"/>
  <c r="K250" i="9"/>
  <c r="M249" i="9"/>
  <c r="K249" i="9"/>
  <c r="M248" i="9"/>
  <c r="K248" i="9"/>
  <c r="M247" i="9"/>
  <c r="K247" i="9"/>
  <c r="M246" i="9"/>
  <c r="K246" i="9"/>
  <c r="M245" i="9"/>
  <c r="K245" i="9"/>
  <c r="M244" i="9"/>
  <c r="K244" i="9"/>
  <c r="M243" i="9"/>
  <c r="K243" i="9"/>
  <c r="M242" i="9"/>
  <c r="K242" i="9"/>
  <c r="M241" i="9"/>
  <c r="K241" i="9"/>
  <c r="M240" i="9"/>
  <c r="K240" i="9"/>
  <c r="M239" i="9"/>
  <c r="K239" i="9"/>
  <c r="M238" i="9"/>
  <c r="K238" i="9"/>
  <c r="M237" i="9"/>
  <c r="K237" i="9"/>
  <c r="I237" i="9"/>
  <c r="M236" i="9"/>
  <c r="K236" i="9"/>
  <c r="M235" i="9"/>
  <c r="K235" i="9"/>
  <c r="M234" i="9"/>
  <c r="K234" i="9"/>
  <c r="M233" i="9"/>
  <c r="K233" i="9"/>
  <c r="M232" i="9"/>
  <c r="K232" i="9"/>
  <c r="M231" i="9"/>
  <c r="K231" i="9"/>
  <c r="M230" i="9"/>
  <c r="K230" i="9"/>
  <c r="M229" i="9"/>
  <c r="K229" i="9"/>
  <c r="M228" i="9"/>
  <c r="K228" i="9"/>
  <c r="M227" i="9"/>
  <c r="K227" i="9"/>
  <c r="M224" i="9"/>
  <c r="K224" i="9"/>
  <c r="M223" i="9"/>
  <c r="K223" i="9"/>
  <c r="M222" i="9"/>
  <c r="K222" i="9"/>
  <c r="M221" i="9"/>
  <c r="K221" i="9"/>
  <c r="M220" i="9"/>
  <c r="K220" i="9"/>
  <c r="M219" i="9"/>
  <c r="K219" i="9"/>
  <c r="M218" i="9"/>
  <c r="K218" i="9"/>
  <c r="M217" i="9"/>
  <c r="K217" i="9"/>
  <c r="M216" i="9"/>
  <c r="K216" i="9"/>
  <c r="M215" i="9"/>
  <c r="K215" i="9"/>
  <c r="M214" i="9"/>
  <c r="K214" i="9"/>
  <c r="M213" i="9"/>
  <c r="K213" i="9"/>
  <c r="M212" i="9"/>
  <c r="K212" i="9"/>
  <c r="M211" i="9"/>
  <c r="K211" i="9"/>
  <c r="I208" i="9"/>
  <c r="M207" i="9"/>
  <c r="K207" i="9"/>
  <c r="M206" i="9"/>
  <c r="K206" i="9"/>
  <c r="M205" i="9"/>
  <c r="K205" i="9"/>
  <c r="M204" i="9"/>
  <c r="K204" i="9"/>
  <c r="M203" i="9"/>
  <c r="K203" i="9"/>
  <c r="M202" i="9"/>
  <c r="K202" i="9"/>
  <c r="I202" i="9"/>
  <c r="M201" i="9"/>
  <c r="K201" i="9"/>
  <c r="I201" i="9"/>
  <c r="M200" i="9"/>
  <c r="K200" i="9"/>
  <c r="I200" i="9"/>
  <c r="M199" i="9"/>
  <c r="K199" i="9"/>
  <c r="I199" i="9"/>
  <c r="M198" i="9"/>
  <c r="K198" i="9"/>
  <c r="I198" i="9"/>
  <c r="M197" i="9"/>
  <c r="K197" i="9"/>
  <c r="M196" i="9"/>
  <c r="K196" i="9"/>
  <c r="M195" i="9"/>
  <c r="K195" i="9"/>
  <c r="M194" i="9"/>
  <c r="K194" i="9"/>
  <c r="M193" i="9"/>
  <c r="K193" i="9"/>
  <c r="M192" i="9"/>
  <c r="K192" i="9"/>
  <c r="M191" i="9"/>
  <c r="K191" i="9"/>
  <c r="M190" i="9"/>
  <c r="K190" i="9"/>
  <c r="M189" i="9"/>
  <c r="K189" i="9"/>
  <c r="M186" i="9"/>
  <c r="K186" i="9"/>
  <c r="M185" i="9"/>
  <c r="K185" i="9"/>
  <c r="M183" i="9"/>
  <c r="K183" i="9"/>
  <c r="M182" i="9"/>
  <c r="K182" i="9"/>
  <c r="M181" i="9"/>
  <c r="K181" i="9"/>
  <c r="M180" i="9"/>
  <c r="K180" i="9"/>
  <c r="M179" i="9"/>
  <c r="K179" i="9"/>
  <c r="M178" i="9"/>
  <c r="K178" i="9"/>
  <c r="M176" i="9"/>
  <c r="K176" i="9"/>
  <c r="K175" i="9"/>
  <c r="K174" i="9"/>
  <c r="M173" i="9"/>
  <c r="K173" i="9"/>
  <c r="M172" i="9"/>
  <c r="K172" i="9"/>
  <c r="M171" i="9"/>
  <c r="K171" i="9"/>
  <c r="M170" i="9"/>
  <c r="K170" i="9"/>
  <c r="M169" i="9"/>
  <c r="K169" i="9"/>
  <c r="M168" i="9"/>
  <c r="K168" i="9"/>
  <c r="M167" i="9"/>
  <c r="K167" i="9"/>
  <c r="M166" i="9"/>
  <c r="K166" i="9"/>
  <c r="M165" i="9"/>
  <c r="K165" i="9"/>
  <c r="M164" i="9"/>
  <c r="K164" i="9"/>
  <c r="M163" i="9"/>
  <c r="K163" i="9"/>
  <c r="M162" i="9"/>
  <c r="K162" i="9"/>
  <c r="M161" i="9"/>
  <c r="K161" i="9"/>
  <c r="M160" i="9"/>
  <c r="K160" i="9"/>
  <c r="M159" i="9"/>
  <c r="K159" i="9"/>
  <c r="M158" i="9"/>
  <c r="K158" i="9"/>
  <c r="M157" i="9"/>
  <c r="K157" i="9"/>
  <c r="M156" i="9"/>
  <c r="K156" i="9"/>
  <c r="M155" i="9"/>
  <c r="K155" i="9"/>
  <c r="M153" i="9"/>
  <c r="K153" i="9"/>
  <c r="M152" i="9"/>
  <c r="K152" i="9"/>
  <c r="M150" i="9"/>
  <c r="K150" i="9"/>
  <c r="M149" i="9"/>
  <c r="K149" i="9"/>
  <c r="M148" i="9"/>
  <c r="K148" i="9"/>
  <c r="M147" i="9"/>
  <c r="K147" i="9"/>
  <c r="M146" i="9"/>
  <c r="K146" i="9"/>
  <c r="M145" i="9"/>
  <c r="K145" i="9"/>
  <c r="M144" i="9"/>
  <c r="K144" i="9"/>
  <c r="M143" i="9"/>
  <c r="K143" i="9"/>
  <c r="M142" i="9"/>
  <c r="K142" i="9"/>
  <c r="M140" i="9"/>
  <c r="K140" i="9"/>
  <c r="M139" i="9"/>
  <c r="K139" i="9"/>
  <c r="M138" i="9"/>
  <c r="K138" i="9"/>
  <c r="M137" i="9"/>
  <c r="K137" i="9"/>
  <c r="M136" i="9"/>
  <c r="K136" i="9"/>
  <c r="M135" i="9"/>
  <c r="K135" i="9"/>
  <c r="M133" i="9"/>
  <c r="K133" i="9"/>
  <c r="M132" i="9"/>
  <c r="K132" i="9"/>
  <c r="M131" i="9"/>
  <c r="K131" i="9"/>
  <c r="M130" i="9"/>
  <c r="K130" i="9"/>
  <c r="M128" i="9"/>
  <c r="K128" i="9"/>
  <c r="M127" i="9"/>
  <c r="K127" i="9"/>
  <c r="M126" i="9"/>
  <c r="K126" i="9"/>
  <c r="M125" i="9"/>
  <c r="K125" i="9"/>
  <c r="M124" i="9"/>
  <c r="K124" i="9"/>
  <c r="M123" i="9"/>
  <c r="K123" i="9"/>
  <c r="M122" i="9"/>
  <c r="K122" i="9"/>
  <c r="M121" i="9"/>
  <c r="K121" i="9"/>
  <c r="M120" i="9"/>
  <c r="K120" i="9"/>
  <c r="M119" i="9"/>
  <c r="K119" i="9"/>
  <c r="M118" i="9"/>
  <c r="K118" i="9"/>
  <c r="M116" i="9"/>
  <c r="K116" i="9"/>
  <c r="M115" i="9"/>
  <c r="K115" i="9"/>
  <c r="M114" i="9"/>
  <c r="K114" i="9"/>
  <c r="M113" i="9"/>
  <c r="K113" i="9"/>
  <c r="M112" i="9"/>
  <c r="K112" i="9"/>
  <c r="M111" i="9"/>
  <c r="K111" i="9"/>
  <c r="M110" i="9"/>
  <c r="K110" i="9"/>
  <c r="M109" i="9"/>
  <c r="K109" i="9"/>
  <c r="M108" i="9"/>
  <c r="K108" i="9"/>
  <c r="M107" i="9"/>
  <c r="K107" i="9"/>
  <c r="M106" i="9"/>
  <c r="K106" i="9"/>
  <c r="M105" i="9"/>
  <c r="K105" i="9"/>
  <c r="M104" i="9"/>
  <c r="M103" i="9"/>
  <c r="K103" i="9"/>
  <c r="M102" i="9"/>
  <c r="K102" i="9"/>
  <c r="M101" i="9"/>
  <c r="K101" i="9"/>
  <c r="M100" i="9"/>
  <c r="K100" i="9"/>
  <c r="M99" i="9"/>
  <c r="K99" i="9"/>
  <c r="M98" i="9"/>
  <c r="M97" i="9"/>
  <c r="M96" i="9"/>
  <c r="K96" i="9"/>
  <c r="M95" i="9"/>
  <c r="K95" i="9"/>
  <c r="M94" i="9"/>
  <c r="K94" i="9"/>
  <c r="M93" i="9"/>
  <c r="K93" i="9"/>
  <c r="M91" i="9"/>
  <c r="M90" i="9" s="1"/>
  <c r="K91" i="9"/>
  <c r="H90" i="9"/>
  <c r="M89" i="9"/>
  <c r="M88" i="9" s="1"/>
  <c r="K89" i="9"/>
  <c r="H88" i="9"/>
  <c r="M87" i="9"/>
  <c r="K87" i="9"/>
  <c r="M86" i="9"/>
  <c r="K86" i="9"/>
  <c r="M85" i="9"/>
  <c r="K85" i="9"/>
  <c r="M84" i="9"/>
  <c r="K84" i="9"/>
  <c r="M83" i="9"/>
  <c r="K83" i="9"/>
  <c r="M82" i="9"/>
  <c r="K82" i="9"/>
  <c r="M81" i="9"/>
  <c r="K81" i="9"/>
  <c r="M80" i="9"/>
  <c r="K80" i="9"/>
  <c r="I80" i="9"/>
  <c r="M79" i="9"/>
  <c r="K79" i="9"/>
  <c r="M78" i="9"/>
  <c r="K78" i="9"/>
  <c r="M77" i="9"/>
  <c r="K77" i="9"/>
  <c r="M76" i="9"/>
  <c r="K76" i="9"/>
  <c r="M75" i="9"/>
  <c r="K75" i="9"/>
  <c r="M74" i="9"/>
  <c r="K74" i="9"/>
  <c r="M73" i="9"/>
  <c r="K73" i="9"/>
  <c r="M72" i="9"/>
  <c r="K72" i="9"/>
  <c r="M71" i="9"/>
  <c r="K71" i="9"/>
  <c r="M70" i="9"/>
  <c r="K70" i="9"/>
  <c r="M69" i="9"/>
  <c r="K69" i="9"/>
  <c r="M68" i="9"/>
  <c r="K68" i="9"/>
  <c r="M67" i="9"/>
  <c r="K67" i="9"/>
  <c r="M66" i="9"/>
  <c r="K66" i="9"/>
  <c r="M65" i="9"/>
  <c r="K65" i="9"/>
  <c r="M64" i="9"/>
  <c r="K64" i="9"/>
  <c r="M63" i="9"/>
  <c r="K63" i="9"/>
  <c r="M62" i="9"/>
  <c r="K62" i="9"/>
  <c r="M61" i="9"/>
  <c r="K61" i="9"/>
  <c r="M60" i="9"/>
  <c r="K60" i="9"/>
  <c r="M59" i="9"/>
  <c r="K59" i="9"/>
  <c r="M58" i="9"/>
  <c r="K58" i="9"/>
  <c r="M57" i="9"/>
  <c r="K57" i="9"/>
  <c r="M56" i="9"/>
  <c r="K56" i="9"/>
  <c r="M54" i="9"/>
  <c r="M53" i="9" s="1"/>
  <c r="K54" i="9"/>
  <c r="H53" i="9"/>
  <c r="M52" i="9"/>
  <c r="K52" i="9"/>
  <c r="M51" i="9"/>
  <c r="K51" i="9"/>
  <c r="M50" i="9"/>
  <c r="K50" i="9"/>
  <c r="M49" i="9"/>
  <c r="K49" i="9"/>
  <c r="M48" i="9"/>
  <c r="K48" i="9"/>
  <c r="M47" i="9"/>
  <c r="K47" i="9"/>
  <c r="M46" i="9"/>
  <c r="K46" i="9"/>
  <c r="M45" i="9"/>
  <c r="K45" i="9"/>
  <c r="M44" i="9"/>
  <c r="K44" i="9"/>
  <c r="M42" i="9"/>
  <c r="K42" i="9"/>
  <c r="M41" i="9"/>
  <c r="K41" i="9"/>
  <c r="M39" i="9"/>
  <c r="K39" i="9"/>
  <c r="M38" i="9"/>
  <c r="K38" i="9"/>
  <c r="M37" i="9"/>
  <c r="K37" i="9"/>
  <c r="M36" i="9"/>
  <c r="K36" i="9"/>
  <c r="M35" i="9"/>
  <c r="K35" i="9"/>
  <c r="M34" i="9"/>
  <c r="K34" i="9"/>
  <c r="M33" i="9"/>
  <c r="K33" i="9"/>
  <c r="M32" i="9"/>
  <c r="K32" i="9"/>
  <c r="M31" i="9"/>
  <c r="K31" i="9"/>
  <c r="M30" i="9"/>
  <c r="K30" i="9"/>
  <c r="M29" i="9"/>
  <c r="M28" i="9"/>
  <c r="K28" i="9"/>
  <c r="I28" i="9"/>
  <c r="M26" i="9"/>
  <c r="K26" i="9"/>
  <c r="M25" i="9"/>
  <c r="K25" i="9"/>
  <c r="M23" i="9"/>
  <c r="M22" i="9" s="1"/>
  <c r="K23" i="9"/>
  <c r="K22" i="9" s="1"/>
  <c r="H22" i="9"/>
  <c r="M20" i="9"/>
  <c r="M19" i="9"/>
  <c r="M18" i="9"/>
  <c r="L977" i="9" l="1"/>
  <c r="L982" i="9"/>
  <c r="L965" i="9"/>
  <c r="L958" i="9"/>
  <c r="L916" i="9"/>
  <c r="L911" i="9"/>
  <c r="L914" i="9"/>
  <c r="L925" i="9"/>
  <c r="L909" i="9"/>
  <c r="L918" i="9"/>
  <c r="K900" i="9"/>
  <c r="L931" i="9"/>
  <c r="L1082" i="9"/>
  <c r="L969" i="9"/>
  <c r="K1621" i="9"/>
  <c r="K1622" i="9"/>
  <c r="K398" i="9"/>
  <c r="K409" i="9"/>
  <c r="M1246" i="9"/>
  <c r="M27" i="9"/>
  <c r="K184" i="9"/>
  <c r="M409" i="9"/>
  <c r="M55" i="9"/>
  <c r="L324" i="9"/>
  <c r="K444" i="9"/>
  <c r="K522" i="9"/>
  <c r="K134" i="9"/>
  <c r="M444" i="9"/>
  <c r="M470" i="9"/>
  <c r="L1436" i="9"/>
  <c r="M348" i="9"/>
  <c r="K129" i="9"/>
  <c r="M884" i="9"/>
  <c r="K24" i="9"/>
  <c r="M184" i="9"/>
  <c r="M437" i="9"/>
  <c r="L1012" i="9"/>
  <c r="L1108" i="9"/>
  <c r="M1160" i="9"/>
  <c r="M1219" i="9"/>
  <c r="M24" i="9"/>
  <c r="L963" i="9"/>
  <c r="M808" i="9"/>
  <c r="M385" i="9"/>
  <c r="K470" i="9"/>
  <c r="M129" i="9"/>
  <c r="M522" i="9"/>
  <c r="M281" i="9"/>
  <c r="M16" i="9"/>
  <c r="M154" i="9"/>
  <c r="K287" i="9"/>
  <c r="K292" i="9"/>
  <c r="K301" i="9"/>
  <c r="K550" i="9"/>
  <c r="M558" i="9"/>
  <c r="K1060" i="9"/>
  <c r="K1112" i="9"/>
  <c r="K1119" i="9"/>
  <c r="M1300" i="9"/>
  <c r="K1306" i="9"/>
  <c r="M287" i="9"/>
  <c r="M292" i="9"/>
  <c r="M550" i="9"/>
  <c r="K803" i="9"/>
  <c r="M1060" i="9"/>
  <c r="M1112" i="9"/>
  <c r="M1119" i="9"/>
  <c r="M1306" i="9"/>
  <c r="L1631" i="9"/>
  <c r="K141" i="9"/>
  <c r="K177" i="9"/>
  <c r="K92" i="9"/>
  <c r="M141" i="9"/>
  <c r="M177" i="9"/>
  <c r="K452" i="9"/>
  <c r="K546" i="9"/>
  <c r="M803" i="9"/>
  <c r="M1265" i="9"/>
  <c r="K1311" i="9"/>
  <c r="L1392" i="9"/>
  <c r="M134" i="9"/>
  <c r="K281" i="9"/>
  <c r="L507" i="9"/>
  <c r="M43" i="9"/>
  <c r="K117" i="9"/>
  <c r="M452" i="9"/>
  <c r="M546" i="9"/>
  <c r="L972" i="9"/>
  <c r="M1066" i="9"/>
  <c r="L1257" i="9"/>
  <c r="M1311" i="9"/>
  <c r="K43" i="9"/>
  <c r="M117" i="9"/>
  <c r="H563" i="9"/>
  <c r="M346" i="9"/>
  <c r="M337" i="9" s="1"/>
  <c r="H337" i="9"/>
  <c r="K348" i="9"/>
  <c r="K476" i="9"/>
  <c r="K336" i="9"/>
  <c r="H328" i="9"/>
  <c r="K385" i="9"/>
  <c r="M187" i="9"/>
  <c r="K791" i="9"/>
  <c r="L1067" i="9"/>
  <c r="K1066" i="9"/>
  <c r="H15" i="9"/>
  <c r="H14" i="9" s="1"/>
  <c r="K27" i="9"/>
  <c r="K55" i="9"/>
  <c r="M92" i="9"/>
  <c r="K154" i="9"/>
  <c r="K187" i="9"/>
  <c r="M301" i="9"/>
  <c r="M398" i="9"/>
  <c r="M476" i="9"/>
  <c r="M791" i="9"/>
  <c r="K808" i="9"/>
  <c r="M859" i="9"/>
  <c r="K884" i="9"/>
  <c r="M900" i="9"/>
  <c r="L1161" i="9"/>
  <c r="K1160" i="9"/>
  <c r="K1219" i="9"/>
  <c r="K1246" i="9"/>
  <c r="K1265" i="9"/>
  <c r="K1300" i="9"/>
  <c r="M1344" i="9"/>
  <c r="H1323" i="9"/>
  <c r="L1093" i="9"/>
  <c r="L1084" i="9"/>
  <c r="L1639" i="9"/>
  <c r="L1641" i="9"/>
  <c r="L23" i="9"/>
  <c r="L22" i="9" s="1"/>
  <c r="L50" i="9"/>
  <c r="L51" i="9"/>
  <c r="L56" i="9"/>
  <c r="L58" i="9"/>
  <c r="L59" i="9"/>
  <c r="L70" i="9"/>
  <c r="L71" i="9"/>
  <c r="L72" i="9"/>
  <c r="L73" i="9"/>
  <c r="L74" i="9"/>
  <c r="L76" i="9"/>
  <c r="L77" i="9"/>
  <c r="L78" i="9"/>
  <c r="K88" i="9"/>
  <c r="L99" i="9"/>
  <c r="L128" i="9"/>
  <c r="L138" i="9"/>
  <c r="L156" i="9"/>
  <c r="L157" i="9"/>
  <c r="L160" i="9"/>
  <c r="L163" i="9"/>
  <c r="L164" i="9"/>
  <c r="L167" i="9"/>
  <c r="L168" i="9"/>
  <c r="L173" i="9"/>
  <c r="L174" i="9"/>
  <c r="L176" i="9"/>
  <c r="L198" i="9"/>
  <c r="L200" i="9"/>
  <c r="L202" i="9"/>
  <c r="L205" i="9"/>
  <c r="L237" i="9"/>
  <c r="L241" i="9"/>
  <c r="L244" i="9"/>
  <c r="L245" i="9"/>
  <c r="L247" i="9"/>
  <c r="L248" i="9"/>
  <c r="L252" i="9"/>
  <c r="L253" i="9"/>
  <c r="L260" i="9"/>
  <c r="L261" i="9"/>
  <c r="L263" i="9"/>
  <c r="L264" i="9"/>
  <c r="L268" i="9"/>
  <c r="L269" i="9"/>
  <c r="L271" i="9"/>
  <c r="L272" i="9"/>
  <c r="L276" i="9"/>
  <c r="L277" i="9"/>
  <c r="L289" i="9"/>
  <c r="L291" i="9"/>
  <c r="L313" i="9"/>
  <c r="L314" i="9"/>
  <c r="L355" i="9"/>
  <c r="L356" i="9"/>
  <c r="L362" i="9"/>
  <c r="L367" i="9"/>
  <c r="L371" i="9"/>
  <c r="L375" i="9"/>
  <c r="L379" i="9"/>
  <c r="L380" i="9"/>
  <c r="L400" i="9"/>
  <c r="L473" i="9"/>
  <c r="L474" i="9"/>
  <c r="L475" i="9"/>
  <c r="L498" i="9"/>
  <c r="L530" i="9"/>
  <c r="L539" i="9"/>
  <c r="L543" i="9"/>
  <c r="L544" i="9"/>
  <c r="L545" i="9"/>
  <c r="L589" i="9"/>
  <c r="L597" i="9"/>
  <c r="L600" i="9"/>
  <c r="L604" i="9"/>
  <c r="L605" i="9"/>
  <c r="L611" i="9"/>
  <c r="L614" i="9"/>
  <c r="L619" i="9"/>
  <c r="L628" i="9"/>
  <c r="N643" i="9"/>
  <c r="O643" i="9" s="1"/>
  <c r="L647" i="9"/>
  <c r="L648" i="9"/>
  <c r="L698" i="9"/>
  <c r="L712" i="9"/>
  <c r="L713" i="9"/>
  <c r="L715" i="9"/>
  <c r="L724" i="9"/>
  <c r="L758" i="9"/>
  <c r="L780" i="9"/>
  <c r="L781" i="9"/>
  <c r="L796" i="9"/>
  <c r="L812" i="9"/>
  <c r="L887" i="9"/>
  <c r="L888" i="9"/>
  <c r="L891" i="9"/>
  <c r="L894" i="9"/>
  <c r="K1047" i="9"/>
  <c r="L1049" i="9"/>
  <c r="K1158" i="9"/>
  <c r="L1164" i="9"/>
  <c r="L1165" i="9"/>
  <c r="L1197" i="9"/>
  <c r="L1198" i="9"/>
  <c r="L1236" i="9"/>
  <c r="L1239" i="9"/>
  <c r="L1243" i="9"/>
  <c r="L1268" i="9"/>
  <c r="L1269" i="9"/>
  <c r="L1274" i="9"/>
  <c r="L1291" i="9"/>
  <c r="L1298" i="9"/>
  <c r="L1299" i="9"/>
  <c r="L1318" i="9"/>
  <c r="K1408" i="9"/>
  <c r="M1409" i="9"/>
  <c r="L1498" i="9"/>
  <c r="L1560" i="9"/>
  <c r="L1569" i="9"/>
  <c r="L1571" i="9"/>
  <c r="L1576" i="9"/>
  <c r="L1607" i="9"/>
  <c r="L25" i="9"/>
  <c r="L26" i="9"/>
  <c r="L32" i="9"/>
  <c r="L35" i="9"/>
  <c r="L36" i="9"/>
  <c r="L38" i="9"/>
  <c r="L39" i="9"/>
  <c r="L42" i="9"/>
  <c r="K53" i="9"/>
  <c r="L82" i="9"/>
  <c r="L83" i="9"/>
  <c r="K90" i="9"/>
  <c r="L145" i="9"/>
  <c r="L148" i="9"/>
  <c r="L180" i="9"/>
  <c r="L181" i="9"/>
  <c r="L182" i="9"/>
  <c r="L194" i="9"/>
  <c r="L195" i="9"/>
  <c r="L211" i="9"/>
  <c r="L215" i="9"/>
  <c r="L218" i="9"/>
  <c r="L219" i="9"/>
  <c r="L220" i="9"/>
  <c r="L222" i="9"/>
  <c r="L223" i="9"/>
  <c r="L227" i="9"/>
  <c r="L228" i="9"/>
  <c r="L230" i="9"/>
  <c r="L231" i="9"/>
  <c r="L234" i="9"/>
  <c r="L286" i="9"/>
  <c r="L298" i="9"/>
  <c r="L299" i="9"/>
  <c r="L339" i="9"/>
  <c r="L345" i="9"/>
  <c r="L394" i="9"/>
  <c r="L395" i="9"/>
  <c r="L448" i="9"/>
  <c r="L549" i="9"/>
  <c r="K558" i="9"/>
  <c r="L572" i="9"/>
  <c r="L650" i="9"/>
  <c r="L655" i="9"/>
  <c r="L660" i="9"/>
  <c r="L680" i="9"/>
  <c r="L688" i="9"/>
  <c r="L689" i="9"/>
  <c r="L690" i="9"/>
  <c r="L692" i="9"/>
  <c r="L749" i="9"/>
  <c r="L753" i="9"/>
  <c r="L756" i="9"/>
  <c r="L764" i="9"/>
  <c r="L768" i="9"/>
  <c r="L792" i="9"/>
  <c r="L797" i="9"/>
  <c r="L801" i="9"/>
  <c r="L895" i="9"/>
  <c r="L896" i="9"/>
  <c r="L898" i="9"/>
  <c r="L899" i="9"/>
  <c r="L903" i="9"/>
  <c r="L906" i="9"/>
  <c r="L907" i="9"/>
  <c r="L921" i="9"/>
  <c r="L922" i="9"/>
  <c r="L988" i="9"/>
  <c r="L1024" i="9"/>
  <c r="L1027" i="9"/>
  <c r="L1046" i="9"/>
  <c r="L1065" i="9"/>
  <c r="L1102" i="9"/>
  <c r="L1111" i="9"/>
  <c r="N1220" i="9"/>
  <c r="L1221" i="9"/>
  <c r="N1221" i="9"/>
  <c r="O1221" i="9" s="1"/>
  <c r="L1222" i="9"/>
  <c r="N1222" i="9"/>
  <c r="O1222" i="9" s="1"/>
  <c r="N1223" i="9"/>
  <c r="O1223" i="9" s="1"/>
  <c r="L1227" i="9"/>
  <c r="L1228" i="9"/>
  <c r="L1231" i="9"/>
  <c r="L1232" i="9"/>
  <c r="L1235" i="9"/>
  <c r="L1240" i="9"/>
  <c r="L1244" i="9"/>
  <c r="L1248" i="9"/>
  <c r="L1255" i="9"/>
  <c r="L1285" i="9"/>
  <c r="L1310" i="9"/>
  <c r="L1334" i="9"/>
  <c r="L1335" i="9"/>
  <c r="L1397" i="9"/>
  <c r="L1421" i="9"/>
  <c r="L1457" i="9"/>
  <c r="L1485" i="9"/>
  <c r="L1486" i="9"/>
  <c r="L1489" i="9"/>
  <c r="L1533" i="9"/>
  <c r="L1540" i="9"/>
  <c r="L1547" i="9"/>
  <c r="K1558" i="9"/>
  <c r="M1558" i="9"/>
  <c r="M1557" i="9"/>
  <c r="L1562" i="9"/>
  <c r="L1578" i="9"/>
  <c r="M1625" i="9"/>
  <c r="M1623" i="9"/>
  <c r="M1624" i="9"/>
  <c r="L1635" i="9"/>
  <c r="L69" i="9"/>
  <c r="L568" i="9"/>
  <c r="L93" i="9"/>
  <c r="L142" i="9"/>
  <c r="L329" i="9"/>
  <c r="L349" i="9"/>
  <c r="L399" i="9"/>
  <c r="L453" i="9"/>
  <c r="L551" i="9"/>
  <c r="L1048" i="9"/>
  <c r="L28" i="9"/>
  <c r="L54" i="9"/>
  <c r="L53" i="9" s="1"/>
  <c r="L135" i="9"/>
  <c r="L178" i="9"/>
  <c r="L188" i="9"/>
  <c r="L293" i="9"/>
  <c r="L477" i="9"/>
  <c r="L547" i="9"/>
  <c r="A790" i="9"/>
  <c r="A789" i="9" s="1"/>
  <c r="M1047" i="9"/>
  <c r="L1061" i="9"/>
  <c r="L1159" i="9"/>
  <c r="L1158" i="9" s="1"/>
  <c r="L1307" i="9"/>
  <c r="N1008" i="9"/>
  <c r="O1008" i="9" s="1"/>
  <c r="L1008" i="9"/>
  <c r="L185" i="9"/>
  <c r="H790" i="9"/>
  <c r="L282" i="9"/>
  <c r="L388" i="9"/>
  <c r="L392" i="9"/>
  <c r="L311" i="9"/>
  <c r="K663" i="9"/>
  <c r="M663" i="9"/>
  <c r="K1625" i="9"/>
  <c r="K1623" i="9"/>
  <c r="K1624" i="9"/>
  <c r="L1551" i="9"/>
  <c r="L540" i="9"/>
  <c r="L1056" i="9"/>
  <c r="L1249" i="9"/>
  <c r="L1253" i="9"/>
  <c r="L676" i="9"/>
  <c r="L123" i="9"/>
  <c r="L47" i="9"/>
  <c r="L991" i="9"/>
  <c r="L995" i="9"/>
  <c r="N1256" i="9"/>
  <c r="O1256" i="9" s="1"/>
  <c r="L1256" i="9"/>
  <c r="N765" i="9"/>
  <c r="O765" i="9" s="1"/>
  <c r="N769" i="9"/>
  <c r="O769" i="9" s="1"/>
  <c r="N1414" i="9"/>
  <c r="N1391" i="9"/>
  <c r="N1395" i="9"/>
  <c r="N1445" i="9"/>
  <c r="N1447" i="9"/>
  <c r="N1504" i="9"/>
  <c r="N1516" i="9"/>
  <c r="N1518" i="9"/>
  <c r="N155" i="9"/>
  <c r="N158" i="9"/>
  <c r="O158" i="9" s="1"/>
  <c r="N303" i="9"/>
  <c r="O303" i="9" s="1"/>
  <c r="N357" i="9"/>
  <c r="N634" i="9"/>
  <c r="N670" i="9"/>
  <c r="N709" i="9"/>
  <c r="N728" i="9"/>
  <c r="O728" i="9" s="1"/>
  <c r="N784" i="9"/>
  <c r="O784" i="9" s="1"/>
  <c r="N29" i="9"/>
  <c r="N30" i="9"/>
  <c r="N31" i="9"/>
  <c r="O31" i="9" s="1"/>
  <c r="N34" i="9"/>
  <c r="N37" i="9"/>
  <c r="O37" i="9" s="1"/>
  <c r="N773" i="9"/>
  <c r="N1550" i="9"/>
  <c r="N1553" i="9"/>
  <c r="N1564" i="9"/>
  <c r="N1630" i="9"/>
  <c r="N1386" i="9"/>
  <c r="N1417" i="9"/>
  <c r="L1182" i="9"/>
  <c r="L1072" i="9"/>
  <c r="L1080" i="9"/>
  <c r="L1100" i="9"/>
  <c r="L206" i="9"/>
  <c r="L257" i="9"/>
  <c r="N772" i="9"/>
  <c r="N776" i="9"/>
  <c r="L1283" i="9"/>
  <c r="N1362" i="9"/>
  <c r="O1362" i="9" s="1"/>
  <c r="N1392" i="9"/>
  <c r="N1415" i="9"/>
  <c r="N1451" i="9"/>
  <c r="N1459" i="9"/>
  <c r="N1581" i="9"/>
  <c r="O1581" i="9" s="1"/>
  <c r="N70" i="9"/>
  <c r="O70" i="9" s="1"/>
  <c r="L736" i="9"/>
  <c r="L989" i="9"/>
  <c r="L993" i="9"/>
  <c r="L1025" i="9"/>
  <c r="N623" i="9"/>
  <c r="N633" i="9"/>
  <c r="N637" i="9"/>
  <c r="N671" i="9"/>
  <c r="N1552" i="9"/>
  <c r="N1559" i="9"/>
  <c r="O1559" i="9" s="1"/>
  <c r="N1563" i="9"/>
  <c r="K759" i="9"/>
  <c r="L1626" i="9"/>
  <c r="L478" i="9"/>
  <c r="L643" i="9"/>
  <c r="N780" i="9"/>
  <c r="O780" i="9" s="1"/>
  <c r="N144" i="9"/>
  <c r="L552" i="9"/>
  <c r="L843" i="9"/>
  <c r="L847" i="9"/>
  <c r="L855" i="9"/>
  <c r="L946" i="9"/>
  <c r="L997" i="9"/>
  <c r="N1535" i="9"/>
  <c r="N1543" i="9"/>
  <c r="N449" i="9"/>
  <c r="O449" i="9" s="1"/>
  <c r="L517" i="9"/>
  <c r="N625" i="9"/>
  <c r="N635" i="9"/>
  <c r="N726" i="9"/>
  <c r="O726" i="9" s="1"/>
  <c r="K778" i="9"/>
  <c r="L784" i="9"/>
  <c r="L1140" i="9"/>
  <c r="L1144" i="9"/>
  <c r="M642" i="9"/>
  <c r="N642" i="9" s="1"/>
  <c r="O642" i="9" s="1"/>
  <c r="N614" i="9"/>
  <c r="O614" i="9" s="1"/>
  <c r="L1120" i="9"/>
  <c r="L29" i="9"/>
  <c r="L105" i="9"/>
  <c r="L305" i="9"/>
  <c r="L825" i="9"/>
  <c r="L833" i="9"/>
  <c r="L1022" i="9"/>
  <c r="L1205" i="9"/>
  <c r="L1503" i="9"/>
  <c r="N71" i="9"/>
  <c r="O71" i="9" s="1"/>
  <c r="L118" i="9"/>
  <c r="L496" i="9"/>
  <c r="N622" i="9"/>
  <c r="N669" i="9"/>
  <c r="N708" i="9"/>
  <c r="N763" i="9"/>
  <c r="O763" i="9" s="1"/>
  <c r="N767" i="9"/>
  <c r="O767" i="9" s="1"/>
  <c r="N771" i="9"/>
  <c r="N775" i="9"/>
  <c r="M779" i="9"/>
  <c r="N779" i="9" s="1"/>
  <c r="O779" i="9" s="1"/>
  <c r="L1058" i="9"/>
  <c r="L1251" i="9"/>
  <c r="L1304" i="9"/>
  <c r="L1490" i="9"/>
  <c r="L1541" i="9"/>
  <c r="L1615" i="9"/>
  <c r="N227" i="9"/>
  <c r="O227" i="9" s="1"/>
  <c r="N229" i="9"/>
  <c r="O229" i="9" s="1"/>
  <c r="N262" i="9"/>
  <c r="O262" i="9" s="1"/>
  <c r="N265" i="9"/>
  <c r="O265" i="9" s="1"/>
  <c r="N340" i="9"/>
  <c r="N341" i="9"/>
  <c r="N343" i="9"/>
  <c r="O343" i="9" s="1"/>
  <c r="L357" i="9"/>
  <c r="N358" i="9"/>
  <c r="N359" i="9"/>
  <c r="N360" i="9"/>
  <c r="N361" i="9"/>
  <c r="O361" i="9" s="1"/>
  <c r="N365" i="9"/>
  <c r="O365" i="9" s="1"/>
  <c r="N438" i="9"/>
  <c r="N439" i="9"/>
  <c r="N441" i="9"/>
  <c r="N442" i="9"/>
  <c r="N443" i="9"/>
  <c r="L449" i="9"/>
  <c r="N453" i="9"/>
  <c r="N456" i="9"/>
  <c r="N457" i="9"/>
  <c r="N460" i="9"/>
  <c r="N462" i="9"/>
  <c r="N464" i="9"/>
  <c r="N474" i="9"/>
  <c r="O474" i="9" s="1"/>
  <c r="N479" i="9"/>
  <c r="N485" i="9"/>
  <c r="N487" i="9"/>
  <c r="N513" i="9"/>
  <c r="N520" i="9"/>
  <c r="N542" i="9"/>
  <c r="K1342" i="9"/>
  <c r="N1351" i="9"/>
  <c r="N1357" i="9"/>
  <c r="N1369" i="9"/>
  <c r="N1499" i="9"/>
  <c r="O1499" i="9" s="1"/>
  <c r="N1577" i="9"/>
  <c r="O1577" i="9" s="1"/>
  <c r="N381" i="9"/>
  <c r="L381" i="9"/>
  <c r="N127" i="9"/>
  <c r="O127" i="9" s="1"/>
  <c r="L127" i="9"/>
  <c r="N79" i="9"/>
  <c r="O79" i="9" s="1"/>
  <c r="L79" i="9"/>
  <c r="N212" i="9"/>
  <c r="O212" i="9" s="1"/>
  <c r="L212" i="9"/>
  <c r="N309" i="9"/>
  <c r="O309" i="9" s="1"/>
  <c r="L309" i="9"/>
  <c r="M1421" i="9"/>
  <c r="N1421" i="9" s="1"/>
  <c r="O1421" i="9" s="1"/>
  <c r="N19" i="9"/>
  <c r="N20" i="9"/>
  <c r="N44" i="9"/>
  <c r="N89" i="9"/>
  <c r="N88" i="9" s="1"/>
  <c r="N94" i="9"/>
  <c r="O94" i="9" s="1"/>
  <c r="N95" i="9"/>
  <c r="O95" i="9" s="1"/>
  <c r="N100" i="9"/>
  <c r="N101" i="9"/>
  <c r="N103" i="9"/>
  <c r="N104" i="9"/>
  <c r="N106" i="9"/>
  <c r="N109" i="9"/>
  <c r="N110" i="9"/>
  <c r="N111" i="9"/>
  <c r="N113" i="9"/>
  <c r="N114" i="9"/>
  <c r="N136" i="9"/>
  <c r="O136" i="9" s="1"/>
  <c r="N213" i="9"/>
  <c r="O213" i="9" s="1"/>
  <c r="N239" i="9"/>
  <c r="O239" i="9" s="1"/>
  <c r="N240" i="9"/>
  <c r="O240" i="9" s="1"/>
  <c r="N249" i="9"/>
  <c r="O249" i="9" s="1"/>
  <c r="N278" i="9"/>
  <c r="O278" i="9" s="1"/>
  <c r="N283" i="9"/>
  <c r="O283" i="9" s="1"/>
  <c r="N297" i="9"/>
  <c r="O297" i="9" s="1"/>
  <c r="N310" i="9"/>
  <c r="O310" i="9" s="1"/>
  <c r="N325" i="9"/>
  <c r="N330" i="9"/>
  <c r="O330" i="9" s="1"/>
  <c r="N351" i="9"/>
  <c r="O351" i="9" s="1"/>
  <c r="N382" i="9"/>
  <c r="N383" i="9"/>
  <c r="O383" i="9" s="1"/>
  <c r="N396" i="9"/>
  <c r="N400" i="9"/>
  <c r="O400" i="9" s="1"/>
  <c r="N412" i="9"/>
  <c r="N414" i="9"/>
  <c r="N415" i="9"/>
  <c r="N416" i="9"/>
  <c r="N417" i="9"/>
  <c r="N420" i="9"/>
  <c r="N421" i="9"/>
  <c r="N423" i="9"/>
  <c r="N424" i="9"/>
  <c r="N428" i="9"/>
  <c r="N429" i="9"/>
  <c r="N430" i="9"/>
  <c r="N431" i="9"/>
  <c r="N433" i="9"/>
  <c r="O433" i="9" s="1"/>
  <c r="N553" i="9"/>
  <c r="N557" i="9"/>
  <c r="N560" i="9"/>
  <c r="N562" i="9"/>
  <c r="O562" i="9" s="1"/>
  <c r="N589" i="9"/>
  <c r="O589" i="9" s="1"/>
  <c r="M592" i="9"/>
  <c r="N592" i="9" s="1"/>
  <c r="O592" i="9" s="1"/>
  <c r="N594" i="9"/>
  <c r="N595" i="9"/>
  <c r="N1010" i="9"/>
  <c r="L1010" i="9"/>
  <c r="N1257" i="9"/>
  <c r="N1272" i="9"/>
  <c r="N1275" i="9"/>
  <c r="O1275" i="9" s="1"/>
  <c r="N1284" i="9"/>
  <c r="N1286" i="9"/>
  <c r="N1290" i="9"/>
  <c r="O1290" i="9" s="1"/>
  <c r="N1319" i="9"/>
  <c r="N1322" i="9"/>
  <c r="N1324" i="9"/>
  <c r="N1326" i="9"/>
  <c r="M1405" i="9"/>
  <c r="K1467" i="9"/>
  <c r="N1498" i="9"/>
  <c r="O1498" i="9" s="1"/>
  <c r="L1499" i="9"/>
  <c r="N1539" i="9"/>
  <c r="N1540" i="9"/>
  <c r="O1540" i="9" s="1"/>
  <c r="N327" i="9"/>
  <c r="O327" i="9" s="1"/>
  <c r="N326" i="9"/>
  <c r="N26" i="9"/>
  <c r="O26" i="9" s="1"/>
  <c r="N36" i="9"/>
  <c r="L37" i="9"/>
  <c r="N788" i="9"/>
  <c r="O788" i="9" s="1"/>
  <c r="L788" i="9"/>
  <c r="N41" i="9"/>
  <c r="O41" i="9" s="1"/>
  <c r="L44" i="9"/>
  <c r="N45" i="9"/>
  <c r="N46" i="9"/>
  <c r="N49" i="9"/>
  <c r="N57" i="9"/>
  <c r="N62" i="9"/>
  <c r="N65" i="9"/>
  <c r="N66" i="9"/>
  <c r="N75" i="9"/>
  <c r="N81" i="9"/>
  <c r="N84" i="9"/>
  <c r="N87" i="9"/>
  <c r="N119" i="9"/>
  <c r="N122" i="9"/>
  <c r="N124" i="9"/>
  <c r="N125" i="9"/>
  <c r="N133" i="9"/>
  <c r="O133" i="9" s="1"/>
  <c r="L136" i="9"/>
  <c r="N137" i="9"/>
  <c r="O137" i="9" s="1"/>
  <c r="N140" i="9"/>
  <c r="N146" i="9"/>
  <c r="N157" i="9"/>
  <c r="O157" i="9" s="1"/>
  <c r="L158" i="9"/>
  <c r="N159" i="9"/>
  <c r="O159" i="9" s="1"/>
  <c r="N161" i="9"/>
  <c r="N165" i="9"/>
  <c r="O165" i="9" s="1"/>
  <c r="N219" i="9"/>
  <c r="O219" i="9" s="1"/>
  <c r="N221" i="9"/>
  <c r="O221" i="9" s="1"/>
  <c r="N224" i="9"/>
  <c r="O224" i="9" s="1"/>
  <c r="N236" i="9"/>
  <c r="O236" i="9" s="1"/>
  <c r="N254" i="9"/>
  <c r="N255" i="9"/>
  <c r="N256" i="9"/>
  <c r="O256" i="9" s="1"/>
  <c r="L265" i="9"/>
  <c r="N266" i="9"/>
  <c r="O266" i="9" s="1"/>
  <c r="N270" i="9"/>
  <c r="O270" i="9" s="1"/>
  <c r="N273" i="9"/>
  <c r="O273" i="9" s="1"/>
  <c r="N274" i="9"/>
  <c r="O274" i="9" s="1"/>
  <c r="L303" i="9"/>
  <c r="N304" i="9"/>
  <c r="O304" i="9" s="1"/>
  <c r="N306" i="9"/>
  <c r="N307" i="9"/>
  <c r="N317" i="9"/>
  <c r="L330" i="9"/>
  <c r="N331" i="9"/>
  <c r="O331" i="9" s="1"/>
  <c r="L343" i="9"/>
  <c r="N344" i="9"/>
  <c r="O344" i="9" s="1"/>
  <c r="L351" i="9"/>
  <c r="N352" i="9"/>
  <c r="O352" i="9" s="1"/>
  <c r="L365" i="9"/>
  <c r="N366" i="9"/>
  <c r="O366" i="9" s="1"/>
  <c r="N368" i="9"/>
  <c r="O368" i="9" s="1"/>
  <c r="N373" i="9"/>
  <c r="O373" i="9" s="1"/>
  <c r="N374" i="9"/>
  <c r="O374" i="9" s="1"/>
  <c r="N376" i="9"/>
  <c r="O376" i="9" s="1"/>
  <c r="N377" i="9"/>
  <c r="O377" i="9" s="1"/>
  <c r="N386" i="9"/>
  <c r="N391" i="9"/>
  <c r="N393" i="9"/>
  <c r="N406" i="9"/>
  <c r="N407" i="9"/>
  <c r="N408" i="9"/>
  <c r="L433" i="9"/>
  <c r="N445" i="9"/>
  <c r="N446" i="9"/>
  <c r="O446" i="9" s="1"/>
  <c r="N447" i="9"/>
  <c r="O447" i="9" s="1"/>
  <c r="N493" i="9"/>
  <c r="N494" i="9"/>
  <c r="N499" i="9"/>
  <c r="N500" i="9"/>
  <c r="N502" i="9"/>
  <c r="N503" i="9"/>
  <c r="N505" i="9"/>
  <c r="N508" i="9"/>
  <c r="N525" i="9"/>
  <c r="N526" i="9"/>
  <c r="N528" i="9"/>
  <c r="N531" i="9"/>
  <c r="N532" i="9"/>
  <c r="N533" i="9"/>
  <c r="N534" i="9"/>
  <c r="N536" i="9"/>
  <c r="N568" i="9"/>
  <c r="O568" i="9" s="1"/>
  <c r="M579" i="9"/>
  <c r="N579" i="9" s="1"/>
  <c r="O579" i="9" s="1"/>
  <c r="N583" i="9"/>
  <c r="N585" i="9"/>
  <c r="N587" i="9"/>
  <c r="K609" i="9"/>
  <c r="N648" i="9"/>
  <c r="O648" i="9" s="1"/>
  <c r="K649" i="9"/>
  <c r="N706" i="9"/>
  <c r="N730" i="9"/>
  <c r="O730" i="9" s="1"/>
  <c r="N734" i="9"/>
  <c r="O734" i="9" s="1"/>
  <c r="N737" i="9"/>
  <c r="N740" i="9"/>
  <c r="O740" i="9" s="1"/>
  <c r="N742" i="9"/>
  <c r="O742" i="9" s="1"/>
  <c r="N744" i="9"/>
  <c r="O744" i="9" s="1"/>
  <c r="N746" i="9"/>
  <c r="O746" i="9" s="1"/>
  <c r="N748" i="9"/>
  <c r="O748" i="9" s="1"/>
  <c r="N750" i="9"/>
  <c r="O750" i="9" s="1"/>
  <c r="N752" i="9"/>
  <c r="O752" i="9" s="1"/>
  <c r="N755" i="9"/>
  <c r="O755" i="9" s="1"/>
  <c r="N809" i="9"/>
  <c r="N1075" i="9"/>
  <c r="N1076" i="9"/>
  <c r="N1077" i="9"/>
  <c r="N1083" i="9"/>
  <c r="N1085" i="9"/>
  <c r="N1086" i="9"/>
  <c r="N1087" i="9"/>
  <c r="N1088" i="9"/>
  <c r="N1090" i="9"/>
  <c r="N1091" i="9"/>
  <c r="N1094" i="9"/>
  <c r="N1095" i="9"/>
  <c r="N1096" i="9"/>
  <c r="N1097" i="9"/>
  <c r="N1099" i="9"/>
  <c r="N1101" i="9"/>
  <c r="N1107" i="9"/>
  <c r="N1109" i="9"/>
  <c r="N1110" i="9"/>
  <c r="N1122" i="9"/>
  <c r="N1123" i="9"/>
  <c r="N1124" i="9"/>
  <c r="N1126" i="9"/>
  <c r="N1127" i="9"/>
  <c r="N1130" i="9"/>
  <c r="N1131" i="9"/>
  <c r="N1132" i="9"/>
  <c r="N1134" i="9"/>
  <c r="N1135" i="9"/>
  <c r="N1136" i="9"/>
  <c r="N1137" i="9"/>
  <c r="N1138" i="9"/>
  <c r="N1139" i="9"/>
  <c r="N1141" i="9"/>
  <c r="N1142" i="9"/>
  <c r="N1143" i="9"/>
  <c r="N1155" i="9"/>
  <c r="L1326" i="9"/>
  <c r="N1327" i="9"/>
  <c r="N1331" i="9"/>
  <c r="N1336" i="9"/>
  <c r="N1338" i="9"/>
  <c r="N1339" i="9"/>
  <c r="M1343" i="9"/>
  <c r="L1362" i="9"/>
  <c r="N1377" i="9"/>
  <c r="N1378" i="9"/>
  <c r="N1380" i="9"/>
  <c r="N1381" i="9"/>
  <c r="K1385" i="9"/>
  <c r="N1400" i="9"/>
  <c r="O1400" i="9" s="1"/>
  <c r="K1409" i="9"/>
  <c r="N1410" i="9"/>
  <c r="O1410" i="9" s="1"/>
  <c r="K1413" i="9"/>
  <c r="N1429" i="9"/>
  <c r="N1430" i="9"/>
  <c r="N1436" i="9"/>
  <c r="N1437" i="9"/>
  <c r="K1440" i="9"/>
  <c r="L1451" i="9"/>
  <c r="N1452" i="9"/>
  <c r="N1454" i="9"/>
  <c r="M1555" i="9"/>
  <c r="K1557" i="9"/>
  <c r="K1568" i="9"/>
  <c r="L1577" i="9"/>
  <c r="N1602" i="9"/>
  <c r="N1604" i="9"/>
  <c r="N1608" i="9"/>
  <c r="O1608" i="9" s="1"/>
  <c r="N1609" i="9"/>
  <c r="N1610" i="9"/>
  <c r="N1612" i="9"/>
  <c r="N1614" i="9"/>
  <c r="M1636" i="9"/>
  <c r="N1636" i="9" s="1"/>
  <c r="O1636" i="9" s="1"/>
  <c r="N17" i="9"/>
  <c r="N39" i="9"/>
  <c r="O39" i="9" s="1"/>
  <c r="N50" i="9"/>
  <c r="O50" i="9" s="1"/>
  <c r="N52" i="9"/>
  <c r="O52" i="9" s="1"/>
  <c r="N54" i="9"/>
  <c r="N53" i="9" s="1"/>
  <c r="N56" i="9"/>
  <c r="N73" i="9"/>
  <c r="O73" i="9" s="1"/>
  <c r="N80" i="9"/>
  <c r="L84" i="9"/>
  <c r="N85" i="9"/>
  <c r="L89" i="9"/>
  <c r="L88" i="9" s="1"/>
  <c r="L94" i="9"/>
  <c r="L95" i="9"/>
  <c r="N112" i="9"/>
  <c r="N135" i="9"/>
  <c r="N147" i="9"/>
  <c r="N148" i="9"/>
  <c r="N149" i="9"/>
  <c r="N175" i="9"/>
  <c r="N181" i="9"/>
  <c r="O181" i="9" s="1"/>
  <c r="N183" i="9"/>
  <c r="O183" i="9" s="1"/>
  <c r="N207" i="9"/>
  <c r="L224" i="9"/>
  <c r="N231" i="9"/>
  <c r="O231" i="9" s="1"/>
  <c r="L236" i="9"/>
  <c r="L239" i="9"/>
  <c r="N241" i="9"/>
  <c r="O241" i="9" s="1"/>
  <c r="N242" i="9"/>
  <c r="N244" i="9"/>
  <c r="O244" i="9" s="1"/>
  <c r="N246" i="9"/>
  <c r="O246" i="9" s="1"/>
  <c r="N247" i="9"/>
  <c r="O247" i="9" s="1"/>
  <c r="L249" i="9"/>
  <c r="N250" i="9"/>
  <c r="O250" i="9" s="1"/>
  <c r="N271" i="9"/>
  <c r="O271" i="9" s="1"/>
  <c r="L273" i="9"/>
  <c r="N277" i="9"/>
  <c r="O277" i="9" s="1"/>
  <c r="N296" i="9"/>
  <c r="N299" i="9"/>
  <c r="O299" i="9" s="1"/>
  <c r="N329" i="9"/>
  <c r="N350" i="9"/>
  <c r="O350" i="9" s="1"/>
  <c r="L368" i="9"/>
  <c r="L386" i="9"/>
  <c r="N387" i="9"/>
  <c r="O387" i="9" s="1"/>
  <c r="N389" i="9"/>
  <c r="L390" i="9"/>
  <c r="N390" i="9"/>
  <c r="N395" i="9"/>
  <c r="O395" i="9" s="1"/>
  <c r="N401" i="9"/>
  <c r="N402" i="9"/>
  <c r="N405" i="9"/>
  <c r="N411" i="9"/>
  <c r="N425" i="9"/>
  <c r="N463" i="9"/>
  <c r="N543" i="9"/>
  <c r="O543" i="9" s="1"/>
  <c r="N47" i="9"/>
  <c r="N51" i="9"/>
  <c r="O51" i="9" s="1"/>
  <c r="N67" i="9"/>
  <c r="N68" i="9"/>
  <c r="N74" i="9"/>
  <c r="L133" i="9"/>
  <c r="N145" i="9"/>
  <c r="N156" i="9"/>
  <c r="O156" i="9" s="1"/>
  <c r="N182" i="9"/>
  <c r="O182" i="9" s="1"/>
  <c r="N215" i="9"/>
  <c r="O215" i="9" s="1"/>
  <c r="N230" i="9"/>
  <c r="O230" i="9" s="1"/>
  <c r="N257" i="9"/>
  <c r="N258" i="9"/>
  <c r="N263" i="9"/>
  <c r="O263" i="9" s="1"/>
  <c r="N282" i="9"/>
  <c r="L283" i="9"/>
  <c r="N298" i="9"/>
  <c r="O298" i="9" s="1"/>
  <c r="N312" i="9"/>
  <c r="N313" i="9"/>
  <c r="O313" i="9" s="1"/>
  <c r="N315" i="9"/>
  <c r="O315" i="9" s="1"/>
  <c r="N318" i="9"/>
  <c r="N319" i="9"/>
  <c r="N320" i="9"/>
  <c r="N321" i="9"/>
  <c r="N338" i="9"/>
  <c r="N339" i="9"/>
  <c r="O339" i="9" s="1"/>
  <c r="L373" i="9"/>
  <c r="N375" i="9"/>
  <c r="O375" i="9" s="1"/>
  <c r="L376" i="9"/>
  <c r="N394" i="9"/>
  <c r="O394" i="9" s="1"/>
  <c r="L446" i="9"/>
  <c r="N465" i="9"/>
  <c r="N467" i="9"/>
  <c r="N469" i="9"/>
  <c r="N472" i="9"/>
  <c r="O472" i="9" s="1"/>
  <c r="N480" i="9"/>
  <c r="N482" i="9"/>
  <c r="N484" i="9"/>
  <c r="N488" i="9"/>
  <c r="N489" i="9"/>
  <c r="N496" i="9"/>
  <c r="N498" i="9"/>
  <c r="O498" i="9" s="1"/>
  <c r="N501" i="9"/>
  <c r="N506" i="9"/>
  <c r="N507" i="9"/>
  <c r="N509" i="9"/>
  <c r="N512" i="9"/>
  <c r="N514" i="9"/>
  <c r="N516" i="9"/>
  <c r="N517" i="9"/>
  <c r="N521" i="9"/>
  <c r="N647" i="9"/>
  <c r="O647" i="9" s="1"/>
  <c r="N1332" i="9"/>
  <c r="O1332" i="9" s="1"/>
  <c r="L1332" i="9"/>
  <c r="M1366" i="9"/>
  <c r="K1364" i="9"/>
  <c r="N1419" i="9"/>
  <c r="O1419" i="9" s="1"/>
  <c r="L1419" i="9"/>
  <c r="N1449" i="9"/>
  <c r="L1449" i="9"/>
  <c r="K1478" i="9"/>
  <c r="M1478" i="9"/>
  <c r="M1484" i="9"/>
  <c r="K1484" i="9"/>
  <c r="K1531" i="9"/>
  <c r="M1531" i="9"/>
  <c r="M1570" i="9"/>
  <c r="K1570" i="9"/>
  <c r="M1585" i="9"/>
  <c r="K1582" i="9"/>
  <c r="M1591" i="9"/>
  <c r="M1590" i="9"/>
  <c r="N523" i="9"/>
  <c r="N529" i="9"/>
  <c r="N530" i="9"/>
  <c r="O530" i="9" s="1"/>
  <c r="N538" i="9"/>
  <c r="N540" i="9"/>
  <c r="N548" i="9"/>
  <c r="O548" i="9" s="1"/>
  <c r="N549" i="9"/>
  <c r="O549" i="9" s="1"/>
  <c r="N554" i="9"/>
  <c r="N556" i="9"/>
  <c r="N586" i="9"/>
  <c r="N605" i="9"/>
  <c r="O605" i="9" s="1"/>
  <c r="N615" i="9"/>
  <c r="O615" i="9" s="1"/>
  <c r="N626" i="9"/>
  <c r="M629" i="9"/>
  <c r="N638" i="9"/>
  <c r="N639" i="9"/>
  <c r="N664" i="9"/>
  <c r="O664" i="9" s="1"/>
  <c r="N667" i="9"/>
  <c r="N668" i="9"/>
  <c r="N677" i="9"/>
  <c r="M686" i="9"/>
  <c r="N686" i="9" s="1"/>
  <c r="O686" i="9" s="1"/>
  <c r="K687" i="9"/>
  <c r="N690" i="9"/>
  <c r="O690" i="9" s="1"/>
  <c r="N698" i="9"/>
  <c r="O698" i="9" s="1"/>
  <c r="N701" i="9"/>
  <c r="N702" i="9"/>
  <c r="N704" i="9"/>
  <c r="N711" i="9"/>
  <c r="N712" i="9"/>
  <c r="O712" i="9" s="1"/>
  <c r="N713" i="9"/>
  <c r="O713" i="9" s="1"/>
  <c r="L728" i="9"/>
  <c r="L740" i="9"/>
  <c r="L742" i="9"/>
  <c r="L744" i="9"/>
  <c r="L746" i="9"/>
  <c r="L748" i="9"/>
  <c r="L750" i="9"/>
  <c r="L752" i="9"/>
  <c r="L755" i="9"/>
  <c r="K757" i="9"/>
  <c r="L763" i="9"/>
  <c r="L765" i="9"/>
  <c r="L767" i="9"/>
  <c r="L769" i="9"/>
  <c r="L771" i="9"/>
  <c r="N804" i="9"/>
  <c r="N805" i="9"/>
  <c r="L809" i="9"/>
  <c r="N810" i="9"/>
  <c r="N843" i="9"/>
  <c r="N844" i="9"/>
  <c r="N847" i="9"/>
  <c r="N850" i="9"/>
  <c r="N851" i="9"/>
  <c r="N874" i="9"/>
  <c r="N880" i="9"/>
  <c r="N881" i="9"/>
  <c r="N883" i="9"/>
  <c r="N901" i="9"/>
  <c r="N905" i="9"/>
  <c r="O905" i="9" s="1"/>
  <c r="N909" i="9"/>
  <c r="N910" i="9"/>
  <c r="N913" i="9"/>
  <c r="O913" i="9" s="1"/>
  <c r="N915" i="9"/>
  <c r="N917" i="9"/>
  <c r="N919" i="9"/>
  <c r="N923" i="9"/>
  <c r="O923" i="9" s="1"/>
  <c r="N925" i="9"/>
  <c r="N926" i="9"/>
  <c r="N927" i="9"/>
  <c r="N929" i="9"/>
  <c r="O929" i="9" s="1"/>
  <c r="N932" i="9"/>
  <c r="N934" i="9"/>
  <c r="N935" i="9"/>
  <c r="N937" i="9"/>
  <c r="N940" i="9"/>
  <c r="N941" i="9"/>
  <c r="N942" i="9"/>
  <c r="N943" i="9"/>
  <c r="N945" i="9"/>
  <c r="N947" i="9"/>
  <c r="N948" i="9"/>
  <c r="N949" i="9"/>
  <c r="N950" i="9"/>
  <c r="N951" i="9"/>
  <c r="N952" i="9"/>
  <c r="N953" i="9"/>
  <c r="N954" i="9"/>
  <c r="N955" i="9"/>
  <c r="N956" i="9"/>
  <c r="N957" i="9"/>
  <c r="N960" i="9"/>
  <c r="N962" i="9"/>
  <c r="N964" i="9"/>
  <c r="N965" i="9"/>
  <c r="N967" i="9"/>
  <c r="N969" i="9"/>
  <c r="N970" i="9"/>
  <c r="N971" i="9"/>
  <c r="N973" i="9"/>
  <c r="N974" i="9"/>
  <c r="N976" i="9"/>
  <c r="N978" i="9"/>
  <c r="N979" i="9"/>
  <c r="N981" i="9"/>
  <c r="N983" i="9"/>
  <c r="N984" i="9"/>
  <c r="N985" i="9"/>
  <c r="N1039" i="9"/>
  <c r="N1040" i="9"/>
  <c r="N1356" i="9"/>
  <c r="K1360" i="9"/>
  <c r="M1359" i="9"/>
  <c r="M1384" i="9"/>
  <c r="N1384" i="9" s="1"/>
  <c r="O1384" i="9" s="1"/>
  <c r="M1399" i="9"/>
  <c r="K1399" i="9"/>
  <c r="N1435" i="9"/>
  <c r="K1483" i="9"/>
  <c r="M1483" i="9"/>
  <c r="N1489" i="9"/>
  <c r="O1489" i="9" s="1"/>
  <c r="N1505" i="9"/>
  <c r="L1505" i="9"/>
  <c r="N1515" i="9"/>
  <c r="M1523" i="9"/>
  <c r="K1519" i="9"/>
  <c r="M1560" i="9"/>
  <c r="N1560" i="9" s="1"/>
  <c r="O1560" i="9" s="1"/>
  <c r="M1596" i="9"/>
  <c r="K1592" i="9"/>
  <c r="N1629" i="9"/>
  <c r="N1635" i="9"/>
  <c r="O1635" i="9" s="1"/>
  <c r="M1640" i="9"/>
  <c r="K1640" i="9"/>
  <c r="N1042" i="9"/>
  <c r="N1043" i="9"/>
  <c r="N1044" i="9"/>
  <c r="N1045" i="9"/>
  <c r="N1063" i="9"/>
  <c r="N1301" i="9"/>
  <c r="N1328" i="9"/>
  <c r="L1330" i="9"/>
  <c r="N1330" i="9"/>
  <c r="N1334" i="9"/>
  <c r="O1334" i="9" s="1"/>
  <c r="N1340" i="9"/>
  <c r="M1342" i="9"/>
  <c r="N1349" i="9"/>
  <c r="N1354" i="9"/>
  <c r="N1355" i="9"/>
  <c r="N1388" i="9"/>
  <c r="N1396" i="9"/>
  <c r="N1397" i="9"/>
  <c r="O1397" i="9" s="1"/>
  <c r="N1401" i="9"/>
  <c r="N1403" i="9"/>
  <c r="M1406" i="9"/>
  <c r="N1406" i="9" s="1"/>
  <c r="N1412" i="9"/>
  <c r="N1431" i="9"/>
  <c r="M1440" i="9"/>
  <c r="N1450" i="9"/>
  <c r="L1453" i="9"/>
  <c r="N1453" i="9"/>
  <c r="N1456" i="9"/>
  <c r="N1492" i="9"/>
  <c r="N1496" i="9"/>
  <c r="N1534" i="9"/>
  <c r="N1536" i="9"/>
  <c r="N1538" i="9"/>
  <c r="N1544" i="9"/>
  <c r="N1554" i="9"/>
  <c r="N1561" i="9"/>
  <c r="O1561" i="9" s="1"/>
  <c r="N1565" i="9"/>
  <c r="N1567" i="9"/>
  <c r="N1617" i="9"/>
  <c r="N1628" i="9"/>
  <c r="N1634" i="9"/>
  <c r="N794" i="9"/>
  <c r="N798" i="9"/>
  <c r="O798" i="9" s="1"/>
  <c r="N1051" i="9"/>
  <c r="N1053" i="9"/>
  <c r="N1055" i="9"/>
  <c r="O1055" i="9" s="1"/>
  <c r="L1063" i="9"/>
  <c r="N1064" i="9"/>
  <c r="N1250" i="9"/>
  <c r="N1252" i="9"/>
  <c r="N1254" i="9"/>
  <c r="N1258" i="9"/>
  <c r="N1260" i="9"/>
  <c r="L1290" i="9"/>
  <c r="N1293" i="9"/>
  <c r="N1295" i="9"/>
  <c r="L1301" i="9"/>
  <c r="L1319" i="9"/>
  <c r="N1320" i="9"/>
  <c r="L1321" i="9"/>
  <c r="N1321" i="9"/>
  <c r="N1303" i="9"/>
  <c r="O1303" i="9" s="1"/>
  <c r="N1273" i="9"/>
  <c r="N1274" i="9"/>
  <c r="O1274" i="9" s="1"/>
  <c r="N1287" i="9"/>
  <c r="N1289" i="9"/>
  <c r="N1292" i="9"/>
  <c r="N1296" i="9"/>
  <c r="N1259" i="9"/>
  <c r="N1261" i="9"/>
  <c r="N1263" i="9"/>
  <c r="N1229" i="9"/>
  <c r="O1229" i="9" s="1"/>
  <c r="N1233" i="9"/>
  <c r="O1233" i="9" s="1"/>
  <c r="N1237" i="9"/>
  <c r="O1237" i="9" s="1"/>
  <c r="N1241" i="9"/>
  <c r="O1241" i="9" s="1"/>
  <c r="N1245" i="9"/>
  <c r="O1245" i="9" s="1"/>
  <c r="N1163" i="9"/>
  <c r="O1163" i="9" s="1"/>
  <c r="N1167" i="9"/>
  <c r="N1169" i="9"/>
  <c r="N1170" i="9"/>
  <c r="N1171" i="9"/>
  <c r="O1171" i="9" s="1"/>
  <c r="N1173" i="9"/>
  <c r="N1175" i="9"/>
  <c r="N1177" i="9"/>
  <c r="N1179" i="9"/>
  <c r="N1180" i="9"/>
  <c r="N1184" i="9"/>
  <c r="N1185" i="9"/>
  <c r="N1187" i="9"/>
  <c r="N1188" i="9"/>
  <c r="N1192" i="9"/>
  <c r="N1193" i="9"/>
  <c r="N1194" i="9"/>
  <c r="N1195" i="9"/>
  <c r="O1195" i="9" s="1"/>
  <c r="N1199" i="9"/>
  <c r="O1199" i="9" s="1"/>
  <c r="N1201" i="9"/>
  <c r="N1203" i="9"/>
  <c r="N1204" i="9"/>
  <c r="N1206" i="9"/>
  <c r="N1207" i="9"/>
  <c r="N1208" i="9"/>
  <c r="N1145" i="9"/>
  <c r="N1147" i="9"/>
  <c r="N1150" i="9"/>
  <c r="N1151" i="9"/>
  <c r="N1154" i="9"/>
  <c r="N1114" i="9"/>
  <c r="O1114" i="9" s="1"/>
  <c r="N1116" i="9"/>
  <c r="N1118" i="9"/>
  <c r="N1103" i="9"/>
  <c r="N1104" i="9"/>
  <c r="N1069" i="9"/>
  <c r="N1070" i="9"/>
  <c r="N1071" i="9"/>
  <c r="N1073" i="9"/>
  <c r="N1074" i="9"/>
  <c r="N1061" i="9"/>
  <c r="N1049" i="9"/>
  <c r="O1049" i="9" s="1"/>
  <c r="L1055" i="9"/>
  <c r="N961" i="9"/>
  <c r="N986" i="9"/>
  <c r="N987" i="9"/>
  <c r="N999" i="9"/>
  <c r="N1000" i="9"/>
  <c r="N1002" i="9"/>
  <c r="N1004" i="9"/>
  <c r="N1005" i="9"/>
  <c r="N1006" i="9"/>
  <c r="N1007" i="9"/>
  <c r="N1009" i="9"/>
  <c r="O1009" i="9" s="1"/>
  <c r="N1011" i="9"/>
  <c r="N1012" i="9"/>
  <c r="N1013" i="9"/>
  <c r="N1014" i="9"/>
  <c r="N1016" i="9"/>
  <c r="O1016" i="9" s="1"/>
  <c r="N1018" i="9"/>
  <c r="N1023" i="9"/>
  <c r="N1026" i="9"/>
  <c r="N1028" i="9"/>
  <c r="N1030" i="9"/>
  <c r="O1030" i="9" s="1"/>
  <c r="N1032" i="9"/>
  <c r="N1033" i="9"/>
  <c r="N1034" i="9"/>
  <c r="N1037" i="9"/>
  <c r="N1038" i="9"/>
  <c r="N1046" i="9"/>
  <c r="O1046" i="9" s="1"/>
  <c r="N885" i="9"/>
  <c r="N892" i="9"/>
  <c r="O892" i="9" s="1"/>
  <c r="N894" i="9"/>
  <c r="O894" i="9" s="1"/>
  <c r="N895" i="9"/>
  <c r="O895" i="9" s="1"/>
  <c r="N860" i="9"/>
  <c r="N861" i="9"/>
  <c r="N867" i="9"/>
  <c r="N868" i="9"/>
  <c r="N869" i="9"/>
  <c r="N877" i="9"/>
  <c r="N879" i="9"/>
  <c r="N811" i="9"/>
  <c r="O811" i="9" s="1"/>
  <c r="N813" i="9"/>
  <c r="N815" i="9"/>
  <c r="N816" i="9"/>
  <c r="N817" i="9"/>
  <c r="N818" i="9"/>
  <c r="N820" i="9"/>
  <c r="N822" i="9"/>
  <c r="N823" i="9"/>
  <c r="N824" i="9"/>
  <c r="N826" i="9"/>
  <c r="N827" i="9"/>
  <c r="N828" i="9"/>
  <c r="N830" i="9"/>
  <c r="N831" i="9"/>
  <c r="N832" i="9"/>
  <c r="N834" i="9"/>
  <c r="N835" i="9"/>
  <c r="N836" i="9"/>
  <c r="N838" i="9"/>
  <c r="N839" i="9"/>
  <c r="N840" i="9"/>
  <c r="N842" i="9"/>
  <c r="N848" i="9"/>
  <c r="N852" i="9"/>
  <c r="N855" i="9"/>
  <c r="N858" i="9"/>
  <c r="L804" i="9"/>
  <c r="N188" i="9"/>
  <c r="N232" i="9"/>
  <c r="O232" i="9" s="1"/>
  <c r="L232" i="9"/>
  <c r="N302" i="9"/>
  <c r="L302" i="9"/>
  <c r="N18" i="9"/>
  <c r="N28" i="9"/>
  <c r="L31" i="9"/>
  <c r="L33" i="9"/>
  <c r="N35" i="9"/>
  <c r="L41" i="9"/>
  <c r="N48" i="9"/>
  <c r="L52" i="9"/>
  <c r="N59" i="9"/>
  <c r="O59" i="9" s="1"/>
  <c r="N61" i="9"/>
  <c r="N63" i="9"/>
  <c r="N69" i="9"/>
  <c r="O69" i="9" s="1"/>
  <c r="L75" i="9"/>
  <c r="N86" i="9"/>
  <c r="L91" i="9"/>
  <c r="L90" i="9" s="1"/>
  <c r="N97" i="9"/>
  <c r="N107" i="9"/>
  <c r="L110" i="9"/>
  <c r="N116" i="9"/>
  <c r="N120" i="9"/>
  <c r="N126" i="9"/>
  <c r="N131" i="9"/>
  <c r="L137" i="9"/>
  <c r="L139" i="9"/>
  <c r="N142" i="9"/>
  <c r="N143" i="9"/>
  <c r="N150" i="9"/>
  <c r="N153" i="9"/>
  <c r="N163" i="9"/>
  <c r="O163" i="9" s="1"/>
  <c r="L165" i="9"/>
  <c r="N168" i="9"/>
  <c r="O168" i="9" s="1"/>
  <c r="N170" i="9"/>
  <c r="N172" i="9"/>
  <c r="O172" i="9" s="1"/>
  <c r="N173" i="9"/>
  <c r="O173" i="9" s="1"/>
  <c r="N206" i="9"/>
  <c r="N208" i="9"/>
  <c r="O208" i="9" s="1"/>
  <c r="L208" i="9"/>
  <c r="L251" i="9"/>
  <c r="N251" i="9"/>
  <c r="O251" i="9" s="1"/>
  <c r="L275" i="9"/>
  <c r="N275" i="9"/>
  <c r="O275" i="9" s="1"/>
  <c r="N300" i="9"/>
  <c r="O300" i="9" s="1"/>
  <c r="L300" i="9"/>
  <c r="N58" i="9"/>
  <c r="O58" i="9" s="1"/>
  <c r="L65" i="9"/>
  <c r="N78" i="9"/>
  <c r="O78" i="9" s="1"/>
  <c r="N83" i="9"/>
  <c r="O83" i="9" s="1"/>
  <c r="N91" i="9"/>
  <c r="N96" i="9"/>
  <c r="O96" i="9" s="1"/>
  <c r="N123" i="9"/>
  <c r="N130" i="9"/>
  <c r="L152" i="9"/>
  <c r="N160" i="9"/>
  <c r="N169" i="9"/>
  <c r="O169" i="9" s="1"/>
  <c r="N185" i="9"/>
  <c r="N203" i="9"/>
  <c r="O203" i="9" s="1"/>
  <c r="L203" i="9"/>
  <c r="L214" i="9"/>
  <c r="N214" i="9"/>
  <c r="O214" i="9" s="1"/>
  <c r="N235" i="9"/>
  <c r="O235" i="9" s="1"/>
  <c r="L235" i="9"/>
  <c r="N243" i="9"/>
  <c r="L242" i="9"/>
  <c r="L267" i="9"/>
  <c r="N267" i="9"/>
  <c r="O267" i="9" s="1"/>
  <c r="N23" i="9"/>
  <c r="N22" i="9" s="1"/>
  <c r="N33" i="9"/>
  <c r="N60" i="9"/>
  <c r="N64" i="9"/>
  <c r="N77" i="9"/>
  <c r="O77" i="9" s="1"/>
  <c r="L80" i="9"/>
  <c r="N82" i="9"/>
  <c r="O82" i="9" s="1"/>
  <c r="L96" i="9"/>
  <c r="N108" i="9"/>
  <c r="L112" i="9"/>
  <c r="N115" i="9"/>
  <c r="N121" i="9"/>
  <c r="L130" i="9"/>
  <c r="N132" i="9"/>
  <c r="N139" i="9"/>
  <c r="N152" i="9"/>
  <c r="N162" i="9"/>
  <c r="N164" i="9"/>
  <c r="O164" i="9" s="1"/>
  <c r="N166" i="9"/>
  <c r="O166" i="9" s="1"/>
  <c r="N167" i="9"/>
  <c r="O167" i="9" s="1"/>
  <c r="L169" i="9"/>
  <c r="N171" i="9"/>
  <c r="N174" i="9"/>
  <c r="N178" i="9"/>
  <c r="N179" i="9"/>
  <c r="O179" i="9" s="1"/>
  <c r="N186" i="9"/>
  <c r="O186" i="9" s="1"/>
  <c r="N196" i="9"/>
  <c r="O196" i="9" s="1"/>
  <c r="L196" i="9"/>
  <c r="L259" i="9"/>
  <c r="N259" i="9"/>
  <c r="O259" i="9" s="1"/>
  <c r="N284" i="9"/>
  <c r="O284" i="9" s="1"/>
  <c r="L284" i="9"/>
  <c r="N294" i="9"/>
  <c r="O294" i="9" s="1"/>
  <c r="L294" i="9"/>
  <c r="N190" i="9"/>
  <c r="N192" i="9"/>
  <c r="N195" i="9"/>
  <c r="O195" i="9" s="1"/>
  <c r="N197" i="9"/>
  <c r="O197" i="9" s="1"/>
  <c r="N201" i="9"/>
  <c r="O201" i="9" s="1"/>
  <c r="N202" i="9"/>
  <c r="O202" i="9" s="1"/>
  <c r="N204" i="9"/>
  <c r="O204" i="9" s="1"/>
  <c r="N205" i="9"/>
  <c r="O205" i="9" s="1"/>
  <c r="N217" i="9"/>
  <c r="O217" i="9" s="1"/>
  <c r="N218" i="9"/>
  <c r="O218" i="9" s="1"/>
  <c r="N220" i="9"/>
  <c r="O220" i="9" s="1"/>
  <c r="N228" i="9"/>
  <c r="O228" i="9" s="1"/>
  <c r="N237" i="9"/>
  <c r="O237" i="9" s="1"/>
  <c r="N245" i="9"/>
  <c r="O245" i="9" s="1"/>
  <c r="N253" i="9"/>
  <c r="O253" i="9" s="1"/>
  <c r="N261" i="9"/>
  <c r="O261" i="9" s="1"/>
  <c r="N269" i="9"/>
  <c r="O269" i="9" s="1"/>
  <c r="N288" i="9"/>
  <c r="N289" i="9"/>
  <c r="O289" i="9" s="1"/>
  <c r="N291" i="9"/>
  <c r="O291" i="9" s="1"/>
  <c r="N293" i="9"/>
  <c r="N308" i="9"/>
  <c r="N314" i="9"/>
  <c r="O314" i="9" s="1"/>
  <c r="L315" i="9"/>
  <c r="L317" i="9"/>
  <c r="N323" i="9"/>
  <c r="L331" i="9"/>
  <c r="N345" i="9"/>
  <c r="O345" i="9" s="1"/>
  <c r="L350" i="9"/>
  <c r="N354" i="9"/>
  <c r="O354" i="9" s="1"/>
  <c r="N355" i="9"/>
  <c r="O355" i="9" s="1"/>
  <c r="N364" i="9"/>
  <c r="N370" i="9"/>
  <c r="O370" i="9" s="1"/>
  <c r="N371" i="9"/>
  <c r="O371" i="9" s="1"/>
  <c r="L377" i="9"/>
  <c r="L383" i="9"/>
  <c r="L396" i="9"/>
  <c r="N399" i="9"/>
  <c r="N404" i="9"/>
  <c r="O404" i="9" s="1"/>
  <c r="N410" i="9"/>
  <c r="L413" i="9"/>
  <c r="N419" i="9"/>
  <c r="N422" i="9"/>
  <c r="N427" i="9"/>
  <c r="N435" i="9"/>
  <c r="O435" i="9" s="1"/>
  <c r="N436" i="9"/>
  <c r="O436" i="9" s="1"/>
  <c r="N440" i="9"/>
  <c r="L445" i="9"/>
  <c r="N451" i="9"/>
  <c r="O451" i="9" s="1"/>
  <c r="N455" i="9"/>
  <c r="L491" i="9"/>
  <c r="N491" i="9"/>
  <c r="M593" i="9"/>
  <c r="K593" i="9"/>
  <c r="L613" i="9"/>
  <c r="N613" i="9"/>
  <c r="O613" i="9" s="1"/>
  <c r="N656" i="9"/>
  <c r="O656" i="9" s="1"/>
  <c r="L656" i="9"/>
  <c r="N211" i="9"/>
  <c r="O211" i="9" s="1"/>
  <c r="N216" i="9"/>
  <c r="O216" i="9" s="1"/>
  <c r="N223" i="9"/>
  <c r="O223" i="9" s="1"/>
  <c r="N238" i="9"/>
  <c r="O238" i="9" s="1"/>
  <c r="N290" i="9"/>
  <c r="O290" i="9" s="1"/>
  <c r="N305" i="9"/>
  <c r="N311" i="9"/>
  <c r="L340" i="9"/>
  <c r="N342" i="9"/>
  <c r="O342" i="9" s="1"/>
  <c r="N353" i="9"/>
  <c r="O353" i="9" s="1"/>
  <c r="N356" i="9"/>
  <c r="O356" i="9" s="1"/>
  <c r="N362" i="9"/>
  <c r="O362" i="9" s="1"/>
  <c r="N363" i="9"/>
  <c r="N367" i="9"/>
  <c r="O367" i="9" s="1"/>
  <c r="N369" i="9"/>
  <c r="O369" i="9" s="1"/>
  <c r="N372" i="9"/>
  <c r="O372" i="9" s="1"/>
  <c r="N380" i="9"/>
  <c r="O380" i="9" s="1"/>
  <c r="N388" i="9"/>
  <c r="N392" i="9"/>
  <c r="L401" i="9"/>
  <c r="N403" i="9"/>
  <c r="O403" i="9" s="1"/>
  <c r="N418" i="9"/>
  <c r="N426" i="9"/>
  <c r="L429" i="9"/>
  <c r="N448" i="9"/>
  <c r="O448" i="9" s="1"/>
  <c r="N450" i="9"/>
  <c r="O450" i="9" s="1"/>
  <c r="L454" i="9"/>
  <c r="L495" i="9"/>
  <c r="N495" i="9"/>
  <c r="O495" i="9" s="1"/>
  <c r="K599" i="9"/>
  <c r="M599" i="9"/>
  <c r="L632" i="9"/>
  <c r="N632" i="9"/>
  <c r="L675" i="9"/>
  <c r="N675" i="9"/>
  <c r="O675" i="9" s="1"/>
  <c r="K684" i="9"/>
  <c r="M684" i="9"/>
  <c r="N189" i="9"/>
  <c r="N191" i="9"/>
  <c r="N193" i="9"/>
  <c r="O193" i="9" s="1"/>
  <c r="N194" i="9"/>
  <c r="O194" i="9" s="1"/>
  <c r="N199" i="9"/>
  <c r="O199" i="9" s="1"/>
  <c r="L216" i="9"/>
  <c r="N233" i="9"/>
  <c r="O233" i="9" s="1"/>
  <c r="N234" i="9"/>
  <c r="O234" i="9" s="1"/>
  <c r="L238" i="9"/>
  <c r="N285" i="9"/>
  <c r="O285" i="9" s="1"/>
  <c r="N286" i="9"/>
  <c r="O286" i="9" s="1"/>
  <c r="L290" i="9"/>
  <c r="N295" i="9"/>
  <c r="N316" i="9"/>
  <c r="O316" i="9" s="1"/>
  <c r="N322" i="9"/>
  <c r="N324" i="9"/>
  <c r="L342" i="9"/>
  <c r="K346" i="9"/>
  <c r="N349" i="9"/>
  <c r="L353" i="9"/>
  <c r="L363" i="9"/>
  <c r="L369" i="9"/>
  <c r="L372" i="9"/>
  <c r="N378" i="9"/>
  <c r="O378" i="9" s="1"/>
  <c r="N379" i="9"/>
  <c r="O379" i="9" s="1"/>
  <c r="N384" i="9"/>
  <c r="O384" i="9" s="1"/>
  <c r="N397" i="9"/>
  <c r="L403" i="9"/>
  <c r="L411" i="9"/>
  <c r="N413" i="9"/>
  <c r="L418" i="9"/>
  <c r="L426" i="9"/>
  <c r="N432" i="9"/>
  <c r="L450" i="9"/>
  <c r="N454" i="9"/>
  <c r="N458" i="9"/>
  <c r="N492" i="9"/>
  <c r="L511" i="9"/>
  <c r="M581" i="9"/>
  <c r="K581" i="9"/>
  <c r="K580" i="9"/>
  <c r="L588" i="9"/>
  <c r="N588" i="9"/>
  <c r="O588" i="9" s="1"/>
  <c r="M645" i="9"/>
  <c r="K645" i="9"/>
  <c r="M644" i="9"/>
  <c r="K644" i="9"/>
  <c r="L673" i="9"/>
  <c r="L471" i="9"/>
  <c r="L596" i="9"/>
  <c r="N596" i="9"/>
  <c r="O596" i="9" s="1"/>
  <c r="N606" i="9"/>
  <c r="O606" i="9" s="1"/>
  <c r="L606" i="9"/>
  <c r="N473" i="9"/>
  <c r="O473" i="9" s="1"/>
  <c r="L486" i="9"/>
  <c r="N519" i="9"/>
  <c r="N535" i="9"/>
  <c r="L537" i="9"/>
  <c r="N539" i="9"/>
  <c r="O539" i="9" s="1"/>
  <c r="L582" i="9"/>
  <c r="N590" i="9"/>
  <c r="O590" i="9" s="1"/>
  <c r="M597" i="9"/>
  <c r="N597" i="9" s="1"/>
  <c r="O597" i="9" s="1"/>
  <c r="N604" i="9"/>
  <c r="O604" i="9" s="1"/>
  <c r="N624" i="9"/>
  <c r="N628" i="9"/>
  <c r="O628" i="9" s="1"/>
  <c r="K630" i="9"/>
  <c r="N660" i="9"/>
  <c r="O660" i="9" s="1"/>
  <c r="L667" i="9"/>
  <c r="N672" i="9"/>
  <c r="M673" i="9"/>
  <c r="N673" i="9" s="1"/>
  <c r="O673" i="9" s="1"/>
  <c r="N676" i="9"/>
  <c r="N680" i="9"/>
  <c r="O680" i="9" s="1"/>
  <c r="N689" i="9"/>
  <c r="O689" i="9" s="1"/>
  <c r="N692" i="9"/>
  <c r="O692" i="9" s="1"/>
  <c r="N694" i="9"/>
  <c r="N707" i="9"/>
  <c r="N715" i="9"/>
  <c r="O715" i="9" s="1"/>
  <c r="N724" i="9"/>
  <c r="O724" i="9" s="1"/>
  <c r="L726" i="9"/>
  <c r="M758" i="9"/>
  <c r="N758" i="9" s="1"/>
  <c r="O758" i="9" s="1"/>
  <c r="N459" i="9"/>
  <c r="N461" i="9"/>
  <c r="N466" i="9"/>
  <c r="N468" i="9"/>
  <c r="N475" i="9"/>
  <c r="O475" i="9" s="1"/>
  <c r="N486" i="9"/>
  <c r="N490" i="9"/>
  <c r="O490" i="9" s="1"/>
  <c r="L493" i="9"/>
  <c r="N497" i="9"/>
  <c r="N518" i="9"/>
  <c r="N541" i="9"/>
  <c r="N544" i="9"/>
  <c r="O544" i="9" s="1"/>
  <c r="L548" i="9"/>
  <c r="L562" i="9"/>
  <c r="N572" i="9"/>
  <c r="O572" i="9" s="1"/>
  <c r="L590" i="9"/>
  <c r="L594" i="9"/>
  <c r="N600" i="9"/>
  <c r="O600" i="9" s="1"/>
  <c r="M608" i="9"/>
  <c r="N608" i="9" s="1"/>
  <c r="O608" i="9" s="1"/>
  <c r="M610" i="9"/>
  <c r="N610" i="9" s="1"/>
  <c r="O610" i="9" s="1"/>
  <c r="L615" i="9"/>
  <c r="N640" i="9"/>
  <c r="O640" i="9" s="1"/>
  <c r="N661" i="9"/>
  <c r="O661" i="9" s="1"/>
  <c r="L664" i="9"/>
  <c r="N678" i="9"/>
  <c r="O678" i="9" s="1"/>
  <c r="L693" i="9"/>
  <c r="L706" i="9"/>
  <c r="L730" i="9"/>
  <c r="L734" i="9"/>
  <c r="N736" i="9"/>
  <c r="N738" i="9"/>
  <c r="K760" i="9"/>
  <c r="K777" i="9"/>
  <c r="N792" i="9"/>
  <c r="O792" i="9" s="1"/>
  <c r="N796" i="9"/>
  <c r="O796" i="9" s="1"/>
  <c r="L798" i="9"/>
  <c r="L811" i="9"/>
  <c r="N814" i="9"/>
  <c r="L461" i="9"/>
  <c r="N477" i="9"/>
  <c r="N481" i="9"/>
  <c r="N483" i="9"/>
  <c r="N504" i="9"/>
  <c r="N510" i="9"/>
  <c r="N511" i="9"/>
  <c r="N515" i="9"/>
  <c r="N524" i="9"/>
  <c r="N527" i="9"/>
  <c r="N537" i="9"/>
  <c r="N545" i="9"/>
  <c r="O545" i="9" s="1"/>
  <c r="N551" i="9"/>
  <c r="N555" i="9"/>
  <c r="N561" i="9"/>
  <c r="N574" i="9"/>
  <c r="N576" i="9"/>
  <c r="N582" i="9"/>
  <c r="N584" i="9"/>
  <c r="N602" i="9"/>
  <c r="N611" i="9"/>
  <c r="O611" i="9" s="1"/>
  <c r="N619" i="9"/>
  <c r="O619" i="9" s="1"/>
  <c r="K629" i="9"/>
  <c r="N636" i="9"/>
  <c r="L640" i="9"/>
  <c r="N650" i="9"/>
  <c r="O650" i="9" s="1"/>
  <c r="N655" i="9"/>
  <c r="O655" i="9" s="1"/>
  <c r="L661" i="9"/>
  <c r="L678" i="9"/>
  <c r="N688" i="9"/>
  <c r="O688" i="9" s="1"/>
  <c r="N693" i="9"/>
  <c r="N703" i="9"/>
  <c r="N710" i="9"/>
  <c r="N806" i="9"/>
  <c r="N849" i="9"/>
  <c r="L851" i="9"/>
  <c r="N857" i="9"/>
  <c r="N893" i="9"/>
  <c r="O893" i="9" s="1"/>
  <c r="L901" i="9"/>
  <c r="N903" i="9"/>
  <c r="O903" i="9" s="1"/>
  <c r="L905" i="9"/>
  <c r="N907" i="9"/>
  <c r="O907" i="9" s="1"/>
  <c r="N912" i="9"/>
  <c r="L913" i="9"/>
  <c r="N921" i="9"/>
  <c r="O921" i="9" s="1"/>
  <c r="L923" i="9"/>
  <c r="L929" i="9"/>
  <c r="N931" i="9"/>
  <c r="L986" i="9"/>
  <c r="L1009" i="9"/>
  <c r="N1024" i="9"/>
  <c r="O1024" i="9" s="1"/>
  <c r="N1065" i="9"/>
  <c r="O1065" i="9" s="1"/>
  <c r="L1114" i="9"/>
  <c r="N1121" i="9"/>
  <c r="L1136" i="9"/>
  <c r="N1144" i="9"/>
  <c r="N1248" i="9"/>
  <c r="O1248" i="9" s="1"/>
  <c r="N1266" i="9"/>
  <c r="L1455" i="9"/>
  <c r="N1455" i="9"/>
  <c r="L1636" i="9"/>
  <c r="N856" i="9"/>
  <c r="N862" i="9"/>
  <c r="N864" i="9"/>
  <c r="N866" i="9"/>
  <c r="N876" i="9"/>
  <c r="L885" i="9"/>
  <c r="N887" i="9"/>
  <c r="O887" i="9" s="1"/>
  <c r="L892" i="9"/>
  <c r="L893" i="9"/>
  <c r="N896" i="9"/>
  <c r="O896" i="9" s="1"/>
  <c r="N959" i="9"/>
  <c r="N988" i="9"/>
  <c r="O988" i="9" s="1"/>
  <c r="L1016" i="9"/>
  <c r="N1022" i="9"/>
  <c r="L1030" i="9"/>
  <c r="L1044" i="9"/>
  <c r="N1106" i="9"/>
  <c r="N1140" i="9"/>
  <c r="N1159" i="9"/>
  <c r="N1158" i="9" s="1"/>
  <c r="L1163" i="9"/>
  <c r="N1165" i="9"/>
  <c r="O1165" i="9" s="1"/>
  <c r="L1171" i="9"/>
  <c r="L1195" i="9"/>
  <c r="N1197" i="9"/>
  <c r="O1197" i="9" s="1"/>
  <c r="L1199" i="9"/>
  <c r="N1205" i="9"/>
  <c r="L1207" i="9"/>
  <c r="L1223" i="9"/>
  <c r="N1227" i="9"/>
  <c r="O1227" i="9" s="1"/>
  <c r="L1229" i="9"/>
  <c r="N1231" i="9"/>
  <c r="O1231" i="9" s="1"/>
  <c r="L1233" i="9"/>
  <c r="N1235" i="9"/>
  <c r="O1235" i="9" s="1"/>
  <c r="L1237" i="9"/>
  <c r="N1239" i="9"/>
  <c r="O1239" i="9" s="1"/>
  <c r="L1241" i="9"/>
  <c r="N1243" i="9"/>
  <c r="O1243" i="9" s="1"/>
  <c r="L1245" i="9"/>
  <c r="L1266" i="9"/>
  <c r="L1275" i="9"/>
  <c r="L1371" i="9"/>
  <c r="N1371" i="9"/>
  <c r="O1371" i="9" s="1"/>
  <c r="N1487" i="9"/>
  <c r="O1487" i="9" s="1"/>
  <c r="L1487" i="9"/>
  <c r="N1020" i="9"/>
  <c r="L1270" i="9"/>
  <c r="N1270" i="9"/>
  <c r="N1307" i="9"/>
  <c r="N1350" i="9"/>
  <c r="L1411" i="9"/>
  <c r="N1411" i="9"/>
  <c r="M1418" i="9"/>
  <c r="K1418" i="9"/>
  <c r="L1422" i="9"/>
  <c r="N1422" i="9"/>
  <c r="O1422" i="9" s="1"/>
  <c r="N1507" i="9"/>
  <c r="O1507" i="9" s="1"/>
  <c r="L1507" i="9"/>
  <c r="N845" i="9"/>
  <c r="N853" i="9"/>
  <c r="L865" i="9"/>
  <c r="N875" i="9"/>
  <c r="N899" i="9"/>
  <c r="O899" i="9" s="1"/>
  <c r="L1115" i="9"/>
  <c r="L1117" i="9"/>
  <c r="N1146" i="9"/>
  <c r="L1259" i="9"/>
  <c r="N1264" i="9"/>
  <c r="N1268" i="9"/>
  <c r="O1268" i="9" s="1"/>
  <c r="L1292" i="9"/>
  <c r="N1298" i="9"/>
  <c r="O1298" i="9" s="1"/>
  <c r="N1304" i="9"/>
  <c r="N1310" i="9"/>
  <c r="O1310" i="9" s="1"/>
  <c r="N1389" i="9"/>
  <c r="L1442" i="9"/>
  <c r="N1442" i="9"/>
  <c r="O1442" i="9" s="1"/>
  <c r="N1479" i="9"/>
  <c r="O1479" i="9" s="1"/>
  <c r="L1479" i="9"/>
  <c r="K1501" i="9"/>
  <c r="M1501" i="9"/>
  <c r="N1329" i="9"/>
  <c r="N1348" i="9"/>
  <c r="N1416" i="9"/>
  <c r="N1432" i="9"/>
  <c r="N1434" i="9"/>
  <c r="M1469" i="9"/>
  <c r="N1493" i="9"/>
  <c r="N1495" i="9"/>
  <c r="N1497" i="9"/>
  <c r="N1517" i="9"/>
  <c r="N1542" i="9"/>
  <c r="M1594" i="9"/>
  <c r="N1606" i="9"/>
  <c r="N1613" i="9"/>
  <c r="N1631" i="9"/>
  <c r="L1312" i="9"/>
  <c r="L1314" i="9"/>
  <c r="L1316" i="9"/>
  <c r="K1344" i="9"/>
  <c r="M1365" i="9"/>
  <c r="L1373" i="9"/>
  <c r="L1375" i="9"/>
  <c r="N1426" i="9"/>
  <c r="M1441" i="9"/>
  <c r="N1441" i="9" s="1"/>
  <c r="N1458" i="9"/>
  <c r="M1467" i="9"/>
  <c r="N1485" i="9"/>
  <c r="O1485" i="9" s="1"/>
  <c r="L1515" i="9"/>
  <c r="K1521" i="9"/>
  <c r="L1553" i="9"/>
  <c r="L1559" i="9"/>
  <c r="L1561" i="9"/>
  <c r="N1562" i="9"/>
  <c r="O1562" i="9" s="1"/>
  <c r="N1571" i="9"/>
  <c r="O1571" i="9" s="1"/>
  <c r="N1573" i="9"/>
  <c r="O1573" i="9" s="1"/>
  <c r="N1578" i="9"/>
  <c r="O1578" i="9" s="1"/>
  <c r="L1581" i="9"/>
  <c r="K1584" i="9"/>
  <c r="K1591" i="9"/>
  <c r="K1593" i="9"/>
  <c r="K1597" i="9"/>
  <c r="N1603" i="9"/>
  <c r="L1608" i="9"/>
  <c r="L1612" i="9"/>
  <c r="L1617" i="9"/>
  <c r="N1619" i="9"/>
  <c r="O1619" i="9" s="1"/>
  <c r="N1632" i="9"/>
  <c r="N1637" i="9"/>
  <c r="O1637" i="9" s="1"/>
  <c r="M1639" i="9"/>
  <c r="N1639" i="9" s="1"/>
  <c r="O1639" i="9" s="1"/>
  <c r="N1271" i="9"/>
  <c r="N1288" i="9"/>
  <c r="N1305" i="9"/>
  <c r="N1337" i="9"/>
  <c r="M1345" i="9"/>
  <c r="N1347" i="9"/>
  <c r="N1353" i="9"/>
  <c r="K1359" i="9"/>
  <c r="N1370" i="9"/>
  <c r="N1382" i="9"/>
  <c r="N1390" i="9"/>
  <c r="N1393" i="9"/>
  <c r="N1402" i="9"/>
  <c r="K1405" i="9"/>
  <c r="N1427" i="9"/>
  <c r="N1444" i="9"/>
  <c r="N1446" i="9"/>
  <c r="L1458" i="9"/>
  <c r="K1468" i="9"/>
  <c r="N1491" i="9"/>
  <c r="N1503" i="9"/>
  <c r="N1506" i="9"/>
  <c r="M1522" i="9"/>
  <c r="K1532" i="9"/>
  <c r="N1533" i="9"/>
  <c r="O1533" i="9" s="1"/>
  <c r="N1545" i="9"/>
  <c r="M1569" i="9"/>
  <c r="N1569" i="9" s="1"/>
  <c r="O1569" i="9" s="1"/>
  <c r="L1573" i="9"/>
  <c r="N1576" i="9"/>
  <c r="O1576" i="9" s="1"/>
  <c r="K1585" i="9"/>
  <c r="K1590" i="9"/>
  <c r="K1594" i="9"/>
  <c r="N1611" i="9"/>
  <c r="L1619" i="9"/>
  <c r="N1626" i="9"/>
  <c r="L1637" i="9"/>
  <c r="N25" i="9"/>
  <c r="N32" i="9"/>
  <c r="O32" i="9" s="1"/>
  <c r="N38" i="9"/>
  <c r="O38" i="9" s="1"/>
  <c r="N42" i="9"/>
  <c r="O42" i="9" s="1"/>
  <c r="L60" i="9"/>
  <c r="N72" i="9"/>
  <c r="O72" i="9" s="1"/>
  <c r="N76" i="9"/>
  <c r="O76" i="9" s="1"/>
  <c r="N93" i="9"/>
  <c r="N98" i="9"/>
  <c r="L97" i="9"/>
  <c r="N99" i="9"/>
  <c r="O99" i="9" s="1"/>
  <c r="L100" i="9"/>
  <c r="N102" i="9"/>
  <c r="N105" i="9"/>
  <c r="N118" i="9"/>
  <c r="N128" i="9"/>
  <c r="O128" i="9" s="1"/>
  <c r="N138" i="9"/>
  <c r="O138" i="9" s="1"/>
  <c r="N176" i="9"/>
  <c r="O176" i="9" s="1"/>
  <c r="N180" i="9"/>
  <c r="O180" i="9" s="1"/>
  <c r="N222" i="9"/>
  <c r="O222" i="9" s="1"/>
  <c r="K335" i="9"/>
  <c r="M336" i="9"/>
  <c r="L458" i="9"/>
  <c r="L466" i="9"/>
  <c r="L468" i="9"/>
  <c r="N471" i="9"/>
  <c r="L472" i="9"/>
  <c r="N478" i="9"/>
  <c r="L482" i="9"/>
  <c r="L490" i="9"/>
  <c r="L503" i="9"/>
  <c r="N573" i="9"/>
  <c r="L573" i="9"/>
  <c r="L592" i="9"/>
  <c r="L608" i="9"/>
  <c r="L638" i="9"/>
  <c r="N646" i="9"/>
  <c r="O646" i="9" s="1"/>
  <c r="L646" i="9"/>
  <c r="N674" i="9"/>
  <c r="O674" i="9" s="1"/>
  <c r="L674" i="9"/>
  <c r="N679" i="9"/>
  <c r="O679" i="9" s="1"/>
  <c r="L679" i="9"/>
  <c r="N685" i="9"/>
  <c r="O685" i="9" s="1"/>
  <c r="L685" i="9"/>
  <c r="N691" i="9"/>
  <c r="O691" i="9" s="1"/>
  <c r="L691" i="9"/>
  <c r="L155" i="9"/>
  <c r="L159" i="9"/>
  <c r="L166" i="9"/>
  <c r="L170" i="9"/>
  <c r="L172" i="9"/>
  <c r="L179" i="9"/>
  <c r="L183" i="9"/>
  <c r="L186" i="9"/>
  <c r="L189" i="9"/>
  <c r="L191" i="9"/>
  <c r="L193" i="9"/>
  <c r="L197" i="9"/>
  <c r="N198" i="9"/>
  <c r="O198" i="9" s="1"/>
  <c r="L199" i="9"/>
  <c r="N200" i="9"/>
  <c r="O200" i="9" s="1"/>
  <c r="L201" i="9"/>
  <c r="L204" i="9"/>
  <c r="L213" i="9"/>
  <c r="L217" i="9"/>
  <c r="L221" i="9"/>
  <c r="L229" i="9"/>
  <c r="L233" i="9"/>
  <c r="L240" i="9"/>
  <c r="L246" i="9"/>
  <c r="N248" i="9"/>
  <c r="O248" i="9" s="1"/>
  <c r="L250" i="9"/>
  <c r="N252" i="9"/>
  <c r="O252" i="9" s="1"/>
  <c r="L254" i="9"/>
  <c r="L256" i="9"/>
  <c r="N260" i="9"/>
  <c r="O260" i="9" s="1"/>
  <c r="L262" i="9"/>
  <c r="N264" i="9"/>
  <c r="O264" i="9" s="1"/>
  <c r="L266" i="9"/>
  <c r="N268" i="9"/>
  <c r="O268" i="9" s="1"/>
  <c r="L270" i="9"/>
  <c r="N272" i="9"/>
  <c r="O272" i="9" s="1"/>
  <c r="L274" i="9"/>
  <c r="N276" i="9"/>
  <c r="O276" i="9" s="1"/>
  <c r="L278" i="9"/>
  <c r="L285" i="9"/>
  <c r="L288" i="9"/>
  <c r="L295" i="9"/>
  <c r="L297" i="9"/>
  <c r="L304" i="9"/>
  <c r="L310" i="9"/>
  <c r="L316" i="9"/>
  <c r="K332" i="9"/>
  <c r="K334" i="9"/>
  <c r="M335" i="9"/>
  <c r="L338" i="9"/>
  <c r="L344" i="9"/>
  <c r="K347" i="9"/>
  <c r="L352" i="9"/>
  <c r="L354" i="9"/>
  <c r="L361" i="9"/>
  <c r="L366" i="9"/>
  <c r="L370" i="9"/>
  <c r="L374" i="9"/>
  <c r="L378" i="9"/>
  <c r="L384" i="9"/>
  <c r="L387" i="9"/>
  <c r="L404" i="9"/>
  <c r="L410" i="9"/>
  <c r="L422" i="9"/>
  <c r="L435" i="9"/>
  <c r="L438" i="9"/>
  <c r="L440" i="9"/>
  <c r="L442" i="9"/>
  <c r="L447" i="9"/>
  <c r="L451" i="9"/>
  <c r="L523" i="9"/>
  <c r="L531" i="9"/>
  <c r="N559" i="9"/>
  <c r="L559" i="9"/>
  <c r="N575" i="9"/>
  <c r="L575" i="9"/>
  <c r="L579" i="9"/>
  <c r="N598" i="9"/>
  <c r="O598" i="9" s="1"/>
  <c r="L598" i="9"/>
  <c r="N601" i="9"/>
  <c r="L601" i="9"/>
  <c r="N607" i="9"/>
  <c r="O607" i="9" s="1"/>
  <c r="L607" i="9"/>
  <c r="L610" i="9"/>
  <c r="M627" i="9"/>
  <c r="K627" i="9"/>
  <c r="N662" i="9"/>
  <c r="O662" i="9" s="1"/>
  <c r="L662" i="9"/>
  <c r="N665" i="9"/>
  <c r="O665" i="9" s="1"/>
  <c r="L665" i="9"/>
  <c r="M696" i="9"/>
  <c r="M695" i="9"/>
  <c r="M697" i="9"/>
  <c r="K696" i="9"/>
  <c r="K697" i="9"/>
  <c r="K695" i="9"/>
  <c r="K333" i="9"/>
  <c r="M334" i="9"/>
  <c r="L533" i="9"/>
  <c r="N552" i="9"/>
  <c r="M578" i="9"/>
  <c r="M577" i="9"/>
  <c r="K578" i="9"/>
  <c r="K577" i="9"/>
  <c r="N603" i="9"/>
  <c r="O603" i="9" s="1"/>
  <c r="L603" i="9"/>
  <c r="N612" i="9"/>
  <c r="O612" i="9" s="1"/>
  <c r="L612" i="9"/>
  <c r="N618" i="9"/>
  <c r="O618" i="9" s="1"/>
  <c r="L618" i="9"/>
  <c r="L642" i="9"/>
  <c r="N657" i="9"/>
  <c r="O657" i="9" s="1"/>
  <c r="L657" i="9"/>
  <c r="M332" i="9"/>
  <c r="M333" i="9"/>
  <c r="N547" i="9"/>
  <c r="N621" i="9"/>
  <c r="L621" i="9"/>
  <c r="N641" i="9"/>
  <c r="O641" i="9" s="1"/>
  <c r="L641" i="9"/>
  <c r="M683" i="9"/>
  <c r="K683" i="9"/>
  <c r="L686" i="9"/>
  <c r="N700" i="9"/>
  <c r="L700" i="9"/>
  <c r="M718" i="9"/>
  <c r="K718" i="9"/>
  <c r="N722" i="9"/>
  <c r="O722" i="9" s="1"/>
  <c r="L722" i="9"/>
  <c r="N735" i="9"/>
  <c r="O735" i="9" s="1"/>
  <c r="L735" i="9"/>
  <c r="N739" i="9"/>
  <c r="O739" i="9" s="1"/>
  <c r="L739" i="9"/>
  <c r="N747" i="9"/>
  <c r="O747" i="9" s="1"/>
  <c r="L747" i="9"/>
  <c r="N787" i="9"/>
  <c r="O787" i="9" s="1"/>
  <c r="L787" i="9"/>
  <c r="N793" i="9"/>
  <c r="N799" i="9"/>
  <c r="O799" i="9" s="1"/>
  <c r="L799" i="9"/>
  <c r="N819" i="9"/>
  <c r="L819" i="9"/>
  <c r="N863" i="9"/>
  <c r="L860" i="9"/>
  <c r="N889" i="9"/>
  <c r="O889" i="9" s="1"/>
  <c r="L889" i="9"/>
  <c r="N944" i="9"/>
  <c r="L941" i="9"/>
  <c r="N966" i="9"/>
  <c r="N1021" i="9"/>
  <c r="O1021" i="9" s="1"/>
  <c r="L1021" i="9"/>
  <c r="K717" i="9"/>
  <c r="M717" i="9"/>
  <c r="L721" i="9"/>
  <c r="N721" i="9"/>
  <c r="O721" i="9" s="1"/>
  <c r="L727" i="9"/>
  <c r="N727" i="9"/>
  <c r="O727" i="9" s="1"/>
  <c r="L733" i="9"/>
  <c r="N733" i="9"/>
  <c r="O733" i="9" s="1"/>
  <c r="L745" i="9"/>
  <c r="N745" i="9"/>
  <c r="O745" i="9" s="1"/>
  <c r="N751" i="9"/>
  <c r="O751" i="9" s="1"/>
  <c r="L751" i="9"/>
  <c r="N762" i="9"/>
  <c r="O762" i="9" s="1"/>
  <c r="L762" i="9"/>
  <c r="N802" i="9"/>
  <c r="O802" i="9" s="1"/>
  <c r="L802" i="9"/>
  <c r="L813" i="9"/>
  <c r="L817" i="9"/>
  <c r="N821" i="9"/>
  <c r="L821" i="9"/>
  <c r="N837" i="9"/>
  <c r="L837" i="9"/>
  <c r="N846" i="9"/>
  <c r="L872" i="9"/>
  <c r="N886" i="9"/>
  <c r="O886" i="9" s="1"/>
  <c r="L886" i="9"/>
  <c r="N916" i="9"/>
  <c r="N936" i="9"/>
  <c r="N1015" i="9"/>
  <c r="L1014" i="9"/>
  <c r="N1050" i="9"/>
  <c r="L1050" i="9"/>
  <c r="N1098" i="9"/>
  <c r="L1095" i="9"/>
  <c r="N1309" i="9"/>
  <c r="O1309" i="9" s="1"/>
  <c r="L1309" i="9"/>
  <c r="M580" i="9"/>
  <c r="M716" i="9"/>
  <c r="K716" i="9"/>
  <c r="N720" i="9"/>
  <c r="O720" i="9" s="1"/>
  <c r="L720" i="9"/>
  <c r="N725" i="9"/>
  <c r="O725" i="9" s="1"/>
  <c r="L725" i="9"/>
  <c r="N731" i="9"/>
  <c r="O731" i="9" s="1"/>
  <c r="L731" i="9"/>
  <c r="N743" i="9"/>
  <c r="O743" i="9" s="1"/>
  <c r="L743" i="9"/>
  <c r="N754" i="9"/>
  <c r="O754" i="9" s="1"/>
  <c r="L754" i="9"/>
  <c r="L779" i="9"/>
  <c r="N854" i="9"/>
  <c r="N890" i="9"/>
  <c r="O890" i="9" s="1"/>
  <c r="L890" i="9"/>
  <c r="N904" i="9"/>
  <c r="O904" i="9" s="1"/>
  <c r="L904" i="9"/>
  <c r="N930" i="9"/>
  <c r="O930" i="9" s="1"/>
  <c r="N1029" i="9"/>
  <c r="L1028" i="9"/>
  <c r="N1041" i="9"/>
  <c r="L1038" i="9"/>
  <c r="N1089" i="9"/>
  <c r="L1089" i="9"/>
  <c r="L714" i="9"/>
  <c r="N714" i="9"/>
  <c r="O714" i="9" s="1"/>
  <c r="K719" i="9"/>
  <c r="M719" i="9"/>
  <c r="L723" i="9"/>
  <c r="N723" i="9"/>
  <c r="O723" i="9" s="1"/>
  <c r="L729" i="9"/>
  <c r="N729" i="9"/>
  <c r="O729" i="9" s="1"/>
  <c r="L741" i="9"/>
  <c r="N741" i="9"/>
  <c r="O741" i="9" s="1"/>
  <c r="N770" i="9"/>
  <c r="O770" i="9" s="1"/>
  <c r="L770" i="9"/>
  <c r="N774" i="9"/>
  <c r="L774" i="9"/>
  <c r="N795" i="9"/>
  <c r="O795" i="9" s="1"/>
  <c r="L795" i="9"/>
  <c r="N807" i="9"/>
  <c r="O807" i="9" s="1"/>
  <c r="L807" i="9"/>
  <c r="L815" i="9"/>
  <c r="N829" i="9"/>
  <c r="L829" i="9"/>
  <c r="N870" i="9"/>
  <c r="N873" i="9"/>
  <c r="N977" i="9"/>
  <c r="N1105" i="9"/>
  <c r="N1168" i="9"/>
  <c r="L1168" i="9"/>
  <c r="N1186" i="9"/>
  <c r="L1186" i="9"/>
  <c r="N749" i="9"/>
  <c r="O749" i="9" s="1"/>
  <c r="N753" i="9"/>
  <c r="O753" i="9" s="1"/>
  <c r="N756" i="9"/>
  <c r="O756" i="9" s="1"/>
  <c r="N764" i="9"/>
  <c r="O764" i="9" s="1"/>
  <c r="N768" i="9"/>
  <c r="O768" i="9" s="1"/>
  <c r="N781" i="9"/>
  <c r="O781" i="9" s="1"/>
  <c r="N797" i="9"/>
  <c r="O797" i="9" s="1"/>
  <c r="N801" i="9"/>
  <c r="O801" i="9" s="1"/>
  <c r="N812" i="9"/>
  <c r="O812" i="9" s="1"/>
  <c r="N825" i="9"/>
  <c r="N833" i="9"/>
  <c r="N841" i="9"/>
  <c r="N865" i="9"/>
  <c r="N878" i="9"/>
  <c r="N888" i="9"/>
  <c r="O888" i="9" s="1"/>
  <c r="N898" i="9"/>
  <c r="O898" i="9" s="1"/>
  <c r="L902" i="9"/>
  <c r="N902" i="9"/>
  <c r="O902" i="9" s="1"/>
  <c r="N908" i="9"/>
  <c r="O908" i="9" s="1"/>
  <c r="L908" i="9"/>
  <c r="N911" i="9"/>
  <c r="N918" i="9"/>
  <c r="N933" i="9"/>
  <c r="N963" i="9"/>
  <c r="N968" i="9"/>
  <c r="O968" i="9" s="1"/>
  <c r="L968" i="9"/>
  <c r="N975" i="9"/>
  <c r="N1035" i="9"/>
  <c r="L1032" i="9"/>
  <c r="N1052" i="9"/>
  <c r="L1052" i="9"/>
  <c r="N1078" i="9"/>
  <c r="L1075" i="9"/>
  <c r="N1108" i="9"/>
  <c r="N1113" i="9"/>
  <c r="O1113" i="9" s="1"/>
  <c r="L1113" i="9"/>
  <c r="N897" i="9"/>
  <c r="O897" i="9" s="1"/>
  <c r="N920" i="9"/>
  <c r="O920" i="9" s="1"/>
  <c r="L920" i="9"/>
  <c r="N928" i="9"/>
  <c r="N972" i="9"/>
  <c r="N982" i="9"/>
  <c r="N1001" i="9"/>
  <c r="L1001" i="9"/>
  <c r="N1017" i="9"/>
  <c r="L1017" i="9"/>
  <c r="N1031" i="9"/>
  <c r="O1031" i="9" s="1"/>
  <c r="L1031" i="9"/>
  <c r="N1054" i="9"/>
  <c r="O1054" i="9" s="1"/>
  <c r="L1054" i="9"/>
  <c r="N1084" i="9"/>
  <c r="N1128" i="9"/>
  <c r="L1128" i="9"/>
  <c r="N1174" i="9"/>
  <c r="L1174" i="9"/>
  <c r="N1297" i="9"/>
  <c r="O1297" i="9" s="1"/>
  <c r="L1297" i="9"/>
  <c r="N891" i="9"/>
  <c r="O891" i="9" s="1"/>
  <c r="L897" i="9"/>
  <c r="N914" i="9"/>
  <c r="N924" i="9"/>
  <c r="O924" i="9" s="1"/>
  <c r="L924" i="9"/>
  <c r="N939" i="9"/>
  <c r="N958" i="9"/>
  <c r="N980" i="9"/>
  <c r="N990" i="9"/>
  <c r="N992" i="9"/>
  <c r="N994" i="9"/>
  <c r="N996" i="9"/>
  <c r="N998" i="9"/>
  <c r="N1003" i="9"/>
  <c r="L1003" i="9"/>
  <c r="L1006" i="9"/>
  <c r="N1019" i="9"/>
  <c r="L1019" i="9"/>
  <c r="N1036" i="9"/>
  <c r="N1057" i="9"/>
  <c r="N1059" i="9"/>
  <c r="N1062" i="9"/>
  <c r="O1062" i="9" s="1"/>
  <c r="L1062" i="9"/>
  <c r="N1068" i="9"/>
  <c r="N1079" i="9"/>
  <c r="N1081" i="9"/>
  <c r="N1092" i="9"/>
  <c r="L1103" i="9"/>
  <c r="N1125" i="9"/>
  <c r="N1196" i="9"/>
  <c r="O1196" i="9" s="1"/>
  <c r="L1196" i="9"/>
  <c r="N1234" i="9"/>
  <c r="O1234" i="9" s="1"/>
  <c r="L1234" i="9"/>
  <c r="N906" i="9"/>
  <c r="O906" i="9" s="1"/>
  <c r="N922" i="9"/>
  <c r="O922" i="9" s="1"/>
  <c r="N946" i="9"/>
  <c r="N989" i="9"/>
  <c r="N991" i="9"/>
  <c r="N993" i="9"/>
  <c r="N995" i="9"/>
  <c r="N997" i="9"/>
  <c r="N1025" i="9"/>
  <c r="N1027" i="9"/>
  <c r="O1027" i="9" s="1"/>
  <c r="N1048" i="9"/>
  <c r="N1056" i="9"/>
  <c r="N1058" i="9"/>
  <c r="N1067" i="9"/>
  <c r="N1072" i="9"/>
  <c r="N1080" i="9"/>
  <c r="N1082" i="9"/>
  <c r="N1093" i="9"/>
  <c r="N1100" i="9"/>
  <c r="N1102" i="9"/>
  <c r="O1102" i="9" s="1"/>
  <c r="N1111" i="9"/>
  <c r="O1111" i="9" s="1"/>
  <c r="N1115" i="9"/>
  <c r="N1117" i="9"/>
  <c r="N1120" i="9"/>
  <c r="N1129" i="9"/>
  <c r="N1148" i="9"/>
  <c r="L1153" i="9"/>
  <c r="N1153" i="9"/>
  <c r="N1156" i="9"/>
  <c r="N1161" i="9"/>
  <c r="N1176" i="9"/>
  <c r="L1176" i="9"/>
  <c r="N1181" i="9"/>
  <c r="N1183" i="9"/>
  <c r="L1190" i="9"/>
  <c r="N1200" i="9"/>
  <c r="L1200" i="9"/>
  <c r="N1209" i="9"/>
  <c r="L1220" i="9"/>
  <c r="N1238" i="9"/>
  <c r="O1238" i="9" s="1"/>
  <c r="L1238" i="9"/>
  <c r="N1267" i="9"/>
  <c r="O1267" i="9" s="1"/>
  <c r="L1267" i="9"/>
  <c r="N1294" i="9"/>
  <c r="N1302" i="9"/>
  <c r="N1313" i="9"/>
  <c r="N1315" i="9"/>
  <c r="N1317" i="9"/>
  <c r="N1387" i="9"/>
  <c r="L1386" i="9"/>
  <c r="L1424" i="9"/>
  <c r="N1162" i="9"/>
  <c r="O1162" i="9" s="1"/>
  <c r="L1162" i="9"/>
  <c r="N1178" i="9"/>
  <c r="L1178" i="9"/>
  <c r="N1202" i="9"/>
  <c r="L1202" i="9"/>
  <c r="N1226" i="9"/>
  <c r="O1226" i="9" s="1"/>
  <c r="L1226" i="9"/>
  <c r="N1242" i="9"/>
  <c r="O1242" i="9" s="1"/>
  <c r="L1242" i="9"/>
  <c r="L1262" i="9"/>
  <c r="N1325" i="9"/>
  <c r="L1324" i="9"/>
  <c r="N1352" i="9"/>
  <c r="L1351" i="9"/>
  <c r="N1404" i="9"/>
  <c r="L1403" i="9"/>
  <c r="N1133" i="9"/>
  <c r="N1149" i="9"/>
  <c r="L1149" i="9"/>
  <c r="N1152" i="9"/>
  <c r="N1157" i="9"/>
  <c r="O1157" i="9" s="1"/>
  <c r="L1157" i="9"/>
  <c r="N1166" i="9"/>
  <c r="L1166" i="9"/>
  <c r="N1172" i="9"/>
  <c r="L1172" i="9"/>
  <c r="N1189" i="9"/>
  <c r="N1191" i="9"/>
  <c r="N1230" i="9"/>
  <c r="O1230" i="9" s="1"/>
  <c r="L1230" i="9"/>
  <c r="N1247" i="9"/>
  <c r="L1247" i="9"/>
  <c r="L1286" i="9"/>
  <c r="N1308" i="9"/>
  <c r="O1308" i="9" s="1"/>
  <c r="L1308" i="9"/>
  <c r="N1379" i="9"/>
  <c r="O1379" i="9" s="1"/>
  <c r="L1379" i="9"/>
  <c r="N1420" i="9"/>
  <c r="O1420" i="9" s="1"/>
  <c r="L1420" i="9"/>
  <c r="N1164" i="9"/>
  <c r="O1164" i="9" s="1"/>
  <c r="N1182" i="9"/>
  <c r="N1190" i="9"/>
  <c r="N1198" i="9"/>
  <c r="O1198" i="9" s="1"/>
  <c r="N1228" i="9"/>
  <c r="O1228" i="9" s="1"/>
  <c r="N1232" i="9"/>
  <c r="O1232" i="9" s="1"/>
  <c r="N1236" i="9"/>
  <c r="O1236" i="9" s="1"/>
  <c r="N1240" i="9"/>
  <c r="O1240" i="9" s="1"/>
  <c r="N1244" i="9"/>
  <c r="O1244" i="9" s="1"/>
  <c r="N1249" i="9"/>
  <c r="N1251" i="9"/>
  <c r="N1255" i="9"/>
  <c r="O1255" i="9" s="1"/>
  <c r="N1269" i="9"/>
  <c r="O1269" i="9" s="1"/>
  <c r="N1283" i="9"/>
  <c r="N1285" i="9"/>
  <c r="O1285" i="9" s="1"/>
  <c r="N1291" i="9"/>
  <c r="O1291" i="9" s="1"/>
  <c r="N1299" i="9"/>
  <c r="O1299" i="9" s="1"/>
  <c r="N1312" i="9"/>
  <c r="N1314" i="9"/>
  <c r="N1316" i="9"/>
  <c r="N1318" i="9"/>
  <c r="O1318" i="9" s="1"/>
  <c r="N1333" i="9"/>
  <c r="O1333" i="9" s="1"/>
  <c r="L1333" i="9"/>
  <c r="N1346" i="9"/>
  <c r="L1346" i="9"/>
  <c r="M1372" i="9"/>
  <c r="K1372" i="9"/>
  <c r="N1374" i="9"/>
  <c r="N1376" i="9"/>
  <c r="N1394" i="9"/>
  <c r="L1410" i="9"/>
  <c r="N1428" i="9"/>
  <c r="M1480" i="9"/>
  <c r="K1480" i="9"/>
  <c r="N1488" i="9"/>
  <c r="O1488" i="9" s="1"/>
  <c r="L1488" i="9"/>
  <c r="N1361" i="9"/>
  <c r="O1361" i="9" s="1"/>
  <c r="L1361" i="9"/>
  <c r="N1368" i="9"/>
  <c r="L1368" i="9"/>
  <c r="L1384" i="9"/>
  <c r="N1398" i="9"/>
  <c r="O1398" i="9" s="1"/>
  <c r="L1398" i="9"/>
  <c r="M1423" i="9"/>
  <c r="K1423" i="9"/>
  <c r="N1425" i="9"/>
  <c r="L1425" i="9"/>
  <c r="N1433" i="9"/>
  <c r="L1430" i="9"/>
  <c r="M1439" i="9"/>
  <c r="M1438" i="9"/>
  <c r="K1438" i="9"/>
  <c r="N1574" i="9"/>
  <c r="O1574" i="9" s="1"/>
  <c r="L1574" i="9"/>
  <c r="N1620" i="9"/>
  <c r="O1620" i="9" s="1"/>
  <c r="L1620" i="9"/>
  <c r="L1336" i="9"/>
  <c r="N1341" i="9"/>
  <c r="O1341" i="9" s="1"/>
  <c r="L1341" i="9"/>
  <c r="N1358" i="9"/>
  <c r="L1355" i="9"/>
  <c r="N1383" i="9"/>
  <c r="L1380" i="9"/>
  <c r="L1401" i="9"/>
  <c r="M1407" i="9"/>
  <c r="K1407" i="9"/>
  <c r="L1414" i="9"/>
  <c r="N1443" i="9"/>
  <c r="L1443" i="9"/>
  <c r="N1482" i="9"/>
  <c r="O1482" i="9" s="1"/>
  <c r="L1482" i="9"/>
  <c r="N1335" i="9"/>
  <c r="O1335" i="9" s="1"/>
  <c r="K1345" i="9"/>
  <c r="M1363" i="9"/>
  <c r="K1367" i="9"/>
  <c r="N1373" i="9"/>
  <c r="N1375" i="9"/>
  <c r="M1408" i="9"/>
  <c r="M1424" i="9"/>
  <c r="N1424" i="9" s="1"/>
  <c r="O1424" i="9" s="1"/>
  <c r="N1460" i="9"/>
  <c r="M1466" i="9"/>
  <c r="K1465" i="9"/>
  <c r="M1462" i="9"/>
  <c r="M1461" i="9"/>
  <c r="K1466" i="9"/>
  <c r="M1463" i="9"/>
  <c r="K1462" i="9"/>
  <c r="M1464" i="9"/>
  <c r="N1464" i="9" s="1"/>
  <c r="K1463" i="9"/>
  <c r="K1461" i="9"/>
  <c r="M1465" i="9"/>
  <c r="M1477" i="9"/>
  <c r="K1476" i="9"/>
  <c r="M1473" i="9"/>
  <c r="M1472" i="9"/>
  <c r="K1477" i="9"/>
  <c r="M1474" i="9"/>
  <c r="K1473" i="9"/>
  <c r="M1475" i="9"/>
  <c r="N1475" i="9" s="1"/>
  <c r="K1474" i="9"/>
  <c r="K1472" i="9"/>
  <c r="M1476" i="9"/>
  <c r="N1500" i="9"/>
  <c r="O1500" i="9" s="1"/>
  <c r="L1500" i="9"/>
  <c r="M1528" i="9"/>
  <c r="K1527" i="9"/>
  <c r="M1529" i="9"/>
  <c r="N1529" i="9" s="1"/>
  <c r="K1528" i="9"/>
  <c r="M1526" i="9"/>
  <c r="M1525" i="9"/>
  <c r="M1530" i="9"/>
  <c r="K1526" i="9"/>
  <c r="K1530" i="9"/>
  <c r="M1527" i="9"/>
  <c r="K1525" i="9"/>
  <c r="N1548" i="9"/>
  <c r="O1548" i="9" s="1"/>
  <c r="L1548" i="9"/>
  <c r="N1579" i="9"/>
  <c r="O1579" i="9" s="1"/>
  <c r="L1579" i="9"/>
  <c r="M1599" i="9"/>
  <c r="M1598" i="9"/>
  <c r="K1599" i="9"/>
  <c r="K1598" i="9"/>
  <c r="K1366" i="9"/>
  <c r="M1367" i="9"/>
  <c r="L1575" i="9"/>
  <c r="N1575" i="9"/>
  <c r="O1575" i="9" s="1"/>
  <c r="M1622" i="9"/>
  <c r="M1621" i="9"/>
  <c r="K1343" i="9"/>
  <c r="K1363" i="9"/>
  <c r="K1365" i="9"/>
  <c r="L1481" i="9"/>
  <c r="N1494" i="9"/>
  <c r="L1494" i="9"/>
  <c r="N1508" i="9"/>
  <c r="O1508" i="9" s="1"/>
  <c r="L1508" i="9"/>
  <c r="L1549" i="9"/>
  <c r="N1549" i="9"/>
  <c r="L1580" i="9"/>
  <c r="N1580" i="9"/>
  <c r="O1580" i="9" s="1"/>
  <c r="N1457" i="9"/>
  <c r="O1457" i="9" s="1"/>
  <c r="M1468" i="9"/>
  <c r="K1471" i="9"/>
  <c r="M1481" i="9"/>
  <c r="N1481" i="9" s="1"/>
  <c r="O1481" i="9" s="1"/>
  <c r="N1486" i="9"/>
  <c r="O1486" i="9" s="1"/>
  <c r="N1490" i="9"/>
  <c r="K1520" i="9"/>
  <c r="M1521" i="9"/>
  <c r="K1524" i="9"/>
  <c r="N1547" i="9"/>
  <c r="O1547" i="9" s="1"/>
  <c r="N1551" i="9"/>
  <c r="K1556" i="9"/>
  <c r="K1555" i="9"/>
  <c r="K1601" i="9"/>
  <c r="K1600" i="9"/>
  <c r="K1470" i="9"/>
  <c r="M1471" i="9"/>
  <c r="M1519" i="9"/>
  <c r="M1520" i="9"/>
  <c r="K1523" i="9"/>
  <c r="M1524" i="9"/>
  <c r="N1541" i="9"/>
  <c r="K1589" i="9"/>
  <c r="K1588" i="9"/>
  <c r="M1600" i="9"/>
  <c r="L1609" i="9"/>
  <c r="N1616" i="9"/>
  <c r="K1469" i="9"/>
  <c r="K1522" i="9"/>
  <c r="N1537" i="9"/>
  <c r="L1534" i="9"/>
  <c r="N1546" i="9"/>
  <c r="N1566" i="9"/>
  <c r="L1563" i="9"/>
  <c r="M1587" i="9"/>
  <c r="K1586" i="9"/>
  <c r="M1583" i="9"/>
  <c r="M1582" i="9"/>
  <c r="K1587" i="9"/>
  <c r="M1584" i="9"/>
  <c r="K1583" i="9"/>
  <c r="M1586" i="9"/>
  <c r="M1588" i="9"/>
  <c r="N1605" i="9"/>
  <c r="L1602" i="9"/>
  <c r="N1607" i="9"/>
  <c r="O1607" i="9" s="1"/>
  <c r="N1615" i="9"/>
  <c r="N1618" i="9"/>
  <c r="N1627" i="9"/>
  <c r="N1633" i="9"/>
  <c r="N1641" i="9"/>
  <c r="O1641" i="9" s="1"/>
  <c r="M1592" i="9"/>
  <c r="M1593" i="9"/>
  <c r="K1596" i="9"/>
  <c r="M1597" i="9"/>
  <c r="K1595" i="9"/>
  <c r="O878" i="9" l="1"/>
  <c r="O793" i="9"/>
  <c r="O791" i="9" s="1"/>
  <c r="O982" i="9"/>
  <c r="O977" i="9"/>
  <c r="O965" i="9"/>
  <c r="O958" i="9"/>
  <c r="O951" i="9"/>
  <c r="O955" i="9"/>
  <c r="L900" i="9"/>
  <c r="O936" i="9"/>
  <c r="L558" i="9"/>
  <c r="O499" i="9"/>
  <c r="L1300" i="9"/>
  <c r="L129" i="9"/>
  <c r="N336" i="9"/>
  <c r="N292" i="9"/>
  <c r="H280" i="9"/>
  <c r="H279" i="9" s="1"/>
  <c r="K328" i="9"/>
  <c r="M15" i="9"/>
  <c r="M14" i="9" s="1"/>
  <c r="K563" i="9"/>
  <c r="K1323" i="9"/>
  <c r="K337" i="9"/>
  <c r="M1323" i="9"/>
  <c r="N803" i="9"/>
  <c r="L546" i="9"/>
  <c r="K15" i="9"/>
  <c r="K14" i="9" s="1"/>
  <c r="M328" i="9"/>
  <c r="M280" i="9" s="1"/>
  <c r="M563" i="9"/>
  <c r="N1311" i="9"/>
  <c r="N1246" i="9"/>
  <c r="L1219" i="9"/>
  <c r="L859" i="9"/>
  <c r="L791" i="9"/>
  <c r="L437" i="9"/>
  <c r="N92" i="9"/>
  <c r="O1631" i="9"/>
  <c r="N1306" i="9"/>
  <c r="L884" i="9"/>
  <c r="N1265" i="9"/>
  <c r="N1112" i="9"/>
  <c r="N476" i="9"/>
  <c r="N27" i="9"/>
  <c r="L301" i="9"/>
  <c r="N187" i="9"/>
  <c r="N1300" i="9"/>
  <c r="L808" i="9"/>
  <c r="N281" i="9"/>
  <c r="N55" i="9"/>
  <c r="N808" i="9"/>
  <c r="N385" i="9"/>
  <c r="L43" i="9"/>
  <c r="N43" i="9"/>
  <c r="N452" i="9"/>
  <c r="N437" i="9"/>
  <c r="L1119" i="9"/>
  <c r="N154" i="9"/>
  <c r="L1306" i="9"/>
  <c r="L1060" i="9"/>
  <c r="L292" i="9"/>
  <c r="L177" i="9"/>
  <c r="L452" i="9"/>
  <c r="L348" i="9"/>
  <c r="L141" i="9"/>
  <c r="N1219" i="9"/>
  <c r="L55" i="9"/>
  <c r="L1246" i="9"/>
  <c r="O1161" i="9"/>
  <c r="N1119" i="9"/>
  <c r="N1066" i="9"/>
  <c r="N546" i="9"/>
  <c r="N558" i="9"/>
  <c r="L522" i="9"/>
  <c r="L409" i="9"/>
  <c r="L287" i="9"/>
  <c r="L154" i="9"/>
  <c r="N470" i="9"/>
  <c r="N117" i="9"/>
  <c r="N24" i="9"/>
  <c r="L1311" i="9"/>
  <c r="L1265" i="9"/>
  <c r="N550" i="9"/>
  <c r="L470" i="9"/>
  <c r="N348" i="9"/>
  <c r="L444" i="9"/>
  <c r="N409" i="9"/>
  <c r="N398" i="9"/>
  <c r="N287" i="9"/>
  <c r="N177" i="9"/>
  <c r="N184" i="9"/>
  <c r="N129" i="9"/>
  <c r="N141" i="9"/>
  <c r="N301" i="9"/>
  <c r="L803" i="9"/>
  <c r="N859" i="9"/>
  <c r="N884" i="9"/>
  <c r="N1060" i="9"/>
  <c r="N900" i="9"/>
  <c r="N522" i="9"/>
  <c r="L385" i="9"/>
  <c r="N134" i="9"/>
  <c r="N16" i="9"/>
  <c r="N444" i="9"/>
  <c r="L117" i="9"/>
  <c r="L281" i="9"/>
  <c r="L184" i="9"/>
  <c r="L476" i="9"/>
  <c r="L187" i="9"/>
  <c r="L134" i="9"/>
  <c r="L27" i="9"/>
  <c r="L550" i="9"/>
  <c r="L398" i="9"/>
  <c r="L92" i="9"/>
  <c r="L1112" i="9"/>
  <c r="L24" i="9"/>
  <c r="L1066" i="9"/>
  <c r="N791" i="9"/>
  <c r="O1436" i="9"/>
  <c r="O1093" i="9"/>
  <c r="O1392" i="9"/>
  <c r="O1082" i="9"/>
  <c r="O1105" i="9"/>
  <c r="O1257" i="9"/>
  <c r="O1108" i="9"/>
  <c r="O1084" i="9"/>
  <c r="O1067" i="9"/>
  <c r="O911" i="9"/>
  <c r="O1012" i="9"/>
  <c r="O972" i="9"/>
  <c r="O969" i="9"/>
  <c r="O963" i="9"/>
  <c r="O909" i="9"/>
  <c r="O841" i="9"/>
  <c r="O507" i="9"/>
  <c r="O324" i="9"/>
  <c r="O321" i="9"/>
  <c r="N1408" i="9"/>
  <c r="N1589" i="9"/>
  <c r="O25" i="9"/>
  <c r="O24" i="9" s="1"/>
  <c r="L1501" i="9"/>
  <c r="L599" i="9"/>
  <c r="L1483" i="9"/>
  <c r="L1399" i="9"/>
  <c r="N1360" i="9"/>
  <c r="N757" i="9"/>
  <c r="O757" i="9" s="1"/>
  <c r="L687" i="9"/>
  <c r="L1531" i="9"/>
  <c r="L1478" i="9"/>
  <c r="O17" i="9"/>
  <c r="N1568" i="9"/>
  <c r="O1568" i="9" s="1"/>
  <c r="L1440" i="9"/>
  <c r="L649" i="9"/>
  <c r="N609" i="9"/>
  <c r="O609" i="9" s="1"/>
  <c r="N1624" i="9"/>
  <c r="N1625" i="9"/>
  <c r="K790" i="9"/>
  <c r="N1595" i="9"/>
  <c r="N1470" i="9"/>
  <c r="N1601" i="9"/>
  <c r="N1556" i="9"/>
  <c r="L1405" i="9"/>
  <c r="N1344" i="9"/>
  <c r="L1418" i="9"/>
  <c r="N777" i="9"/>
  <c r="O777" i="9" s="1"/>
  <c r="N630" i="9"/>
  <c r="L593" i="9"/>
  <c r="N1558" i="9"/>
  <c r="L1640" i="9"/>
  <c r="L1570" i="9"/>
  <c r="L1557" i="9"/>
  <c r="L1413" i="9"/>
  <c r="L1408" i="9"/>
  <c r="L1385" i="9"/>
  <c r="L778" i="9"/>
  <c r="N759" i="9"/>
  <c r="O759" i="9" s="1"/>
  <c r="N1623" i="9"/>
  <c r="L663" i="9"/>
  <c r="M790" i="9"/>
  <c r="O1307" i="9"/>
  <c r="O1306" i="9" s="1"/>
  <c r="O349" i="9"/>
  <c r="O293" i="9"/>
  <c r="O23" i="9"/>
  <c r="O22" i="9" s="1"/>
  <c r="O302" i="9"/>
  <c r="O885" i="9"/>
  <c r="O884" i="9" s="1"/>
  <c r="O901" i="9"/>
  <c r="O338" i="9"/>
  <c r="O329" i="9"/>
  <c r="O445" i="9"/>
  <c r="O444" i="9" s="1"/>
  <c r="O453" i="9"/>
  <c r="O155" i="9"/>
  <c r="N1047" i="9"/>
  <c r="O551" i="9"/>
  <c r="O477" i="9"/>
  <c r="O399" i="9"/>
  <c r="O288" i="9"/>
  <c r="O287" i="9" s="1"/>
  <c r="O178" i="9"/>
  <c r="O177" i="9" s="1"/>
  <c r="O91" i="9"/>
  <c r="O90" i="9" s="1"/>
  <c r="N90" i="9"/>
  <c r="O28" i="9"/>
  <c r="O188" i="9"/>
  <c r="O1061" i="9"/>
  <c r="O282" i="9"/>
  <c r="O281" i="9" s="1"/>
  <c r="O135" i="9"/>
  <c r="O386" i="9"/>
  <c r="L1047" i="9"/>
  <c r="O160" i="9"/>
  <c r="O148" i="9"/>
  <c r="O145" i="9"/>
  <c r="O142" i="9"/>
  <c r="O405" i="9"/>
  <c r="O191" i="9"/>
  <c r="H789" i="9"/>
  <c r="O185" i="9"/>
  <c r="O184" i="9" s="1"/>
  <c r="O189" i="9"/>
  <c r="N663" i="9"/>
  <c r="O663" i="9" s="1"/>
  <c r="O35" i="9"/>
  <c r="L644" i="9"/>
  <c r="O74" i="9"/>
  <c r="O1414" i="9"/>
  <c r="O601" i="9"/>
  <c r="N1413" i="9"/>
  <c r="O1413" i="9" s="1"/>
  <c r="O56" i="9"/>
  <c r="O1283" i="9"/>
  <c r="O1159" i="9"/>
  <c r="O1158" i="9" s="1"/>
  <c r="O1503" i="9"/>
  <c r="O33" i="9"/>
  <c r="O1451" i="9"/>
  <c r="O396" i="9"/>
  <c r="O174" i="9"/>
  <c r="N687" i="9"/>
  <c r="O687" i="9" s="1"/>
  <c r="N1409" i="9"/>
  <c r="O1375" i="9"/>
  <c r="O1100" i="9"/>
  <c r="O1553" i="9"/>
  <c r="N1478" i="9"/>
  <c r="O1478" i="9" s="1"/>
  <c r="O29" i="9"/>
  <c r="O1549" i="9"/>
  <c r="O540" i="9"/>
  <c r="O363" i="9"/>
  <c r="N1483" i="9"/>
  <c r="O1483" i="9" s="1"/>
  <c r="O401" i="9"/>
  <c r="N1585" i="9"/>
  <c r="O1403" i="9"/>
  <c r="L757" i="9"/>
  <c r="L629" i="9"/>
  <c r="O1551" i="9"/>
  <c r="L609" i="9"/>
  <c r="N1385" i="9"/>
  <c r="O1385" i="9" s="1"/>
  <c r="O1003" i="9"/>
  <c r="L759" i="9"/>
  <c r="N1557" i="9"/>
  <c r="O1052" i="9"/>
  <c r="O1455" i="9"/>
  <c r="O1449" i="9"/>
  <c r="O1200" i="9"/>
  <c r="N1359" i="9"/>
  <c r="O84" i="9"/>
  <c r="N1592" i="9"/>
  <c r="O1458" i="9"/>
  <c r="N1519" i="9"/>
  <c r="N1468" i="9"/>
  <c r="N1596" i="9"/>
  <c r="O1355" i="9"/>
  <c r="L1568" i="9"/>
  <c r="O1324" i="9"/>
  <c r="O468" i="9"/>
  <c r="O771" i="9"/>
  <c r="O1617" i="9"/>
  <c r="N1597" i="9"/>
  <c r="O1017" i="9"/>
  <c r="O1515" i="9"/>
  <c r="N1343" i="9"/>
  <c r="O1251" i="9"/>
  <c r="L777" i="9"/>
  <c r="N649" i="9"/>
  <c r="O649" i="9" s="1"/>
  <c r="O438" i="9"/>
  <c r="O242" i="9"/>
  <c r="N1418" i="9"/>
  <c r="O1418" i="9" s="1"/>
  <c r="O392" i="9"/>
  <c r="N1593" i="9"/>
  <c r="N1366" i="9"/>
  <c r="O1301" i="9"/>
  <c r="O1401" i="9"/>
  <c r="N1531" i="9"/>
  <c r="O1531" i="9" s="1"/>
  <c r="N1599" i="9"/>
  <c r="O1368" i="9"/>
  <c r="O1386" i="9"/>
  <c r="O1063" i="9"/>
  <c r="N1440" i="9"/>
  <c r="O1440" i="9" s="1"/>
  <c r="N1521" i="9"/>
  <c r="O170" i="9"/>
  <c r="N1466" i="9"/>
  <c r="N1439" i="9"/>
  <c r="O1316" i="9"/>
  <c r="O918" i="9"/>
  <c r="O700" i="9"/>
  <c r="O1411" i="9"/>
  <c r="O676" i="9"/>
  <c r="O1626" i="9"/>
  <c r="O1563" i="9"/>
  <c r="N1523" i="9"/>
  <c r="O1001" i="9"/>
  <c r="O774" i="9"/>
  <c r="N697" i="9"/>
  <c r="N1594" i="9"/>
  <c r="O1103" i="9"/>
  <c r="N1473" i="9"/>
  <c r="N1345" i="9"/>
  <c r="O1050" i="9"/>
  <c r="O573" i="9"/>
  <c r="N1501" i="9"/>
  <c r="O1501" i="9" s="1"/>
  <c r="N1399" i="9"/>
  <c r="O1399" i="9" s="1"/>
  <c r="O1351" i="9"/>
  <c r="O1330" i="9"/>
  <c r="O638" i="9"/>
  <c r="N1484" i="9"/>
  <c r="O1484" i="9" s="1"/>
  <c r="O1336" i="9"/>
  <c r="N1405" i="9"/>
  <c r="O1405" i="9" s="1"/>
  <c r="N1342" i="9"/>
  <c r="O1253" i="9"/>
  <c r="O1270" i="9"/>
  <c r="O1505" i="9"/>
  <c r="N1591" i="9"/>
  <c r="O422" i="9"/>
  <c r="O1326" i="9"/>
  <c r="N1365" i="9"/>
  <c r="N578" i="9"/>
  <c r="O411" i="9"/>
  <c r="O442" i="9"/>
  <c r="O1166" i="9"/>
  <c r="O1115" i="9"/>
  <c r="O100" i="9"/>
  <c r="O531" i="9"/>
  <c r="O44" i="9"/>
  <c r="O340" i="9"/>
  <c r="O736" i="9"/>
  <c r="N1364" i="9"/>
  <c r="O1346" i="9"/>
  <c r="O1612" i="9"/>
  <c r="O388" i="9"/>
  <c r="O390" i="9"/>
  <c r="O381" i="9"/>
  <c r="O1490" i="9"/>
  <c r="O1443" i="9"/>
  <c r="L1359" i="9"/>
  <c r="O819" i="9"/>
  <c r="N599" i="9"/>
  <c r="O599" i="9" s="1"/>
  <c r="N1477" i="9"/>
  <c r="N1467" i="9"/>
  <c r="N645" i="9"/>
  <c r="O667" i="9"/>
  <c r="O112" i="9"/>
  <c r="O1072" i="9"/>
  <c r="L580" i="9"/>
  <c r="O914" i="9"/>
  <c r="O105" i="9"/>
  <c r="N1584" i="9"/>
  <c r="O851" i="9"/>
  <c r="O916" i="9"/>
  <c r="N644" i="9"/>
  <c r="O110" i="9"/>
  <c r="O461" i="9"/>
  <c r="N1587" i="9"/>
  <c r="N778" i="9"/>
  <c r="O778" i="9" s="1"/>
  <c r="N580" i="9"/>
  <c r="N1582" i="9"/>
  <c r="O1494" i="9"/>
  <c r="N1462" i="9"/>
  <c r="O1249" i="9"/>
  <c r="O1174" i="9"/>
  <c r="O89" i="9"/>
  <c r="O88" i="9" s="1"/>
  <c r="O813" i="9"/>
  <c r="O1321" i="9"/>
  <c r="O1006" i="9"/>
  <c r="O1534" i="9"/>
  <c r="O1602" i="9"/>
  <c r="N1522" i="9"/>
  <c r="L1484" i="9"/>
  <c r="N1640" i="9"/>
  <c r="O1640" i="9" s="1"/>
  <c r="O1380" i="9"/>
  <c r="O1430" i="9"/>
  <c r="O1172" i="9"/>
  <c r="O989" i="9"/>
  <c r="N593" i="9"/>
  <c r="O593" i="9" s="1"/>
  <c r="O1453" i="9"/>
  <c r="O1044" i="9"/>
  <c r="O257" i="9"/>
  <c r="O493" i="9"/>
  <c r="O47" i="9"/>
  <c r="O418" i="9"/>
  <c r="O1373" i="9"/>
  <c r="N581" i="9"/>
  <c r="O478" i="9"/>
  <c r="O54" i="9"/>
  <c r="O53" i="9" s="1"/>
  <c r="O1140" i="9"/>
  <c r="N629" i="9"/>
  <c r="O582" i="9"/>
  <c r="O537" i="9"/>
  <c r="O523" i="9"/>
  <c r="O511" i="9"/>
  <c r="O503" i="9"/>
  <c r="O482" i="9"/>
  <c r="L760" i="9"/>
  <c r="N760" i="9"/>
  <c r="O760" i="9" s="1"/>
  <c r="O486" i="9"/>
  <c r="O466" i="9"/>
  <c r="O533" i="9"/>
  <c r="O454" i="9"/>
  <c r="O429" i="9"/>
  <c r="O295" i="9"/>
  <c r="O426" i="9"/>
  <c r="O311" i="9"/>
  <c r="O410" i="9"/>
  <c r="O139" i="9"/>
  <c r="O130" i="9"/>
  <c r="O129" i="9" s="1"/>
  <c r="O1095" i="9"/>
  <c r="O65" i="9"/>
  <c r="O413" i="9"/>
  <c r="O357" i="9"/>
  <c r="O1117" i="9"/>
  <c r="O1025" i="9"/>
  <c r="O946" i="9"/>
  <c r="O1019" i="9"/>
  <c r="O925" i="9"/>
  <c r="O833" i="9"/>
  <c r="O1038" i="9"/>
  <c r="O1014" i="9"/>
  <c r="O837" i="9"/>
  <c r="O821" i="9"/>
  <c r="O621" i="9"/>
  <c r="O552" i="9"/>
  <c r="O97" i="9"/>
  <c r="O1609" i="9"/>
  <c r="O847" i="9"/>
  <c r="O804" i="9"/>
  <c r="O803" i="9" s="1"/>
  <c r="O706" i="9"/>
  <c r="O517" i="9"/>
  <c r="O496" i="9"/>
  <c r="O440" i="9"/>
  <c r="O206" i="9"/>
  <c r="O817" i="9"/>
  <c r="O815" i="9"/>
  <c r="O1319" i="9"/>
  <c r="O80" i="9"/>
  <c r="O1010" i="9"/>
  <c r="O594" i="9"/>
  <c r="O19" i="9"/>
  <c r="O1032" i="9"/>
  <c r="O693" i="9"/>
  <c r="O305" i="9"/>
  <c r="O152" i="9"/>
  <c r="O123" i="9"/>
  <c r="O254" i="9"/>
  <c r="O575" i="9"/>
  <c r="O809" i="9"/>
  <c r="O941" i="9"/>
  <c r="O1182" i="9"/>
  <c r="O1080" i="9"/>
  <c r="O995" i="9"/>
  <c r="O317" i="9"/>
  <c r="O1136" i="9"/>
  <c r="L1592" i="9"/>
  <c r="N1622" i="9"/>
  <c r="N1476" i="9"/>
  <c r="N1463" i="9"/>
  <c r="O1425" i="9"/>
  <c r="O843" i="9"/>
  <c r="O855" i="9"/>
  <c r="N1570" i="9"/>
  <c r="O1570" i="9" s="1"/>
  <c r="O1207" i="9"/>
  <c r="O1286" i="9"/>
  <c r="O1292" i="9"/>
  <c r="N1217" i="9"/>
  <c r="N1213" i="9"/>
  <c r="O1262" i="9"/>
  <c r="N1216" i="9"/>
  <c r="N1212" i="9"/>
  <c r="O1202" i="9"/>
  <c r="O1176" i="9"/>
  <c r="O1144" i="9"/>
  <c r="O931" i="9"/>
  <c r="O829" i="9"/>
  <c r="O1028" i="9"/>
  <c r="O1022" i="9"/>
  <c r="O860" i="9"/>
  <c r="O986" i="9"/>
  <c r="O1314" i="9"/>
  <c r="O1259" i="9"/>
  <c r="O1168" i="9"/>
  <c r="O1205" i="9"/>
  <c r="O1075" i="9"/>
  <c r="O997" i="9"/>
  <c r="O872" i="9"/>
  <c r="O825" i="9"/>
  <c r="O1178" i="9"/>
  <c r="O1058" i="9"/>
  <c r="O993" i="9"/>
  <c r="O1266" i="9"/>
  <c r="N684" i="9"/>
  <c r="O684" i="9" s="1"/>
  <c r="L684" i="9"/>
  <c r="O632" i="9"/>
  <c r="O1056" i="9"/>
  <c r="O991" i="9"/>
  <c r="N1218" i="9"/>
  <c r="O865" i="9"/>
  <c r="O1304" i="9"/>
  <c r="O491" i="9"/>
  <c r="N1590" i="9"/>
  <c r="L1590" i="9"/>
  <c r="N346" i="9"/>
  <c r="O346" i="9" s="1"/>
  <c r="L346" i="9"/>
  <c r="N1583" i="9"/>
  <c r="N1586" i="9"/>
  <c r="O1190" i="9"/>
  <c r="N1214" i="9"/>
  <c r="N1532" i="9"/>
  <c r="O1532" i="9" s="1"/>
  <c r="L1532" i="9"/>
  <c r="O458" i="9"/>
  <c r="O60" i="9"/>
  <c r="L1600" i="9"/>
  <c r="N1600" i="9"/>
  <c r="N1520" i="9"/>
  <c r="N1471" i="9"/>
  <c r="L1598" i="9"/>
  <c r="N1598" i="9"/>
  <c r="N1530" i="9"/>
  <c r="L1472" i="9"/>
  <c r="N1472" i="9"/>
  <c r="L1407" i="9"/>
  <c r="N1407" i="9"/>
  <c r="O1407" i="9" s="1"/>
  <c r="L1582" i="9"/>
  <c r="L1480" i="9"/>
  <c r="N1480" i="9"/>
  <c r="O1480" i="9" s="1"/>
  <c r="N1210" i="9"/>
  <c r="N719" i="9"/>
  <c r="O719" i="9" s="1"/>
  <c r="L719" i="9"/>
  <c r="N718" i="9"/>
  <c r="O718" i="9" s="1"/>
  <c r="L718" i="9"/>
  <c r="L577" i="9"/>
  <c r="N577" i="9"/>
  <c r="N333" i="9"/>
  <c r="L627" i="9"/>
  <c r="N627" i="9"/>
  <c r="O627" i="9" s="1"/>
  <c r="O559" i="9"/>
  <c r="O558" i="9" s="1"/>
  <c r="L332" i="9"/>
  <c r="L328" i="9" s="1"/>
  <c r="N332" i="9"/>
  <c r="N1469" i="9"/>
  <c r="L1467" i="9"/>
  <c r="O1541" i="9"/>
  <c r="L1555" i="9"/>
  <c r="N1555" i="9"/>
  <c r="N1363" i="9"/>
  <c r="L1363" i="9"/>
  <c r="L1621" i="9"/>
  <c r="N1621" i="9"/>
  <c r="N1526" i="9"/>
  <c r="N1528" i="9"/>
  <c r="N1474" i="9"/>
  <c r="L1438" i="9"/>
  <c r="N1438" i="9"/>
  <c r="L1423" i="9"/>
  <c r="N1423" i="9"/>
  <c r="O1423" i="9" s="1"/>
  <c r="L1372" i="9"/>
  <c r="N1372" i="9"/>
  <c r="O1372" i="9" s="1"/>
  <c r="O1312" i="9"/>
  <c r="O1247" i="9"/>
  <c r="N1211" i="9"/>
  <c r="L1210" i="9"/>
  <c r="L1160" i="9" s="1"/>
  <c r="O1048" i="9"/>
  <c r="O1089" i="9"/>
  <c r="N717" i="9"/>
  <c r="O717" i="9" s="1"/>
  <c r="L717" i="9"/>
  <c r="O547" i="9"/>
  <c r="O546" i="9" s="1"/>
  <c r="N696" i="9"/>
  <c r="N1524" i="9"/>
  <c r="N1367" i="9"/>
  <c r="L1342" i="9"/>
  <c r="O1149" i="9"/>
  <c r="O1220" i="9"/>
  <c r="O1219" i="9" s="1"/>
  <c r="O471" i="9"/>
  <c r="O470" i="9" s="1"/>
  <c r="O93" i="9"/>
  <c r="L1588" i="9"/>
  <c r="N1588" i="9"/>
  <c r="L1525" i="9"/>
  <c r="N1525" i="9"/>
  <c r="O1615" i="9"/>
  <c r="N1527" i="9"/>
  <c r="L1461" i="9"/>
  <c r="N1461" i="9"/>
  <c r="N1465" i="9"/>
  <c r="L1519" i="9"/>
  <c r="N1215" i="9"/>
  <c r="O1153" i="9"/>
  <c r="O1120" i="9"/>
  <c r="O1128" i="9"/>
  <c r="O1186" i="9"/>
  <c r="L716" i="9"/>
  <c r="N716" i="9"/>
  <c r="O716" i="9" s="1"/>
  <c r="L683" i="9"/>
  <c r="N683" i="9"/>
  <c r="O683" i="9" s="1"/>
  <c r="L695" i="9"/>
  <c r="N695" i="9"/>
  <c r="L347" i="9"/>
  <c r="N347" i="9"/>
  <c r="N334" i="9"/>
  <c r="N335" i="9"/>
  <c r="O118" i="9"/>
  <c r="K280" i="9" l="1"/>
  <c r="K279" i="9" s="1"/>
  <c r="O117" i="9"/>
  <c r="L1323" i="9"/>
  <c r="L15" i="9"/>
  <c r="L14" i="9" s="1"/>
  <c r="L563" i="9"/>
  <c r="L337" i="9"/>
  <c r="L280" i="9" s="1"/>
  <c r="O1119" i="9"/>
  <c r="O1246" i="9"/>
  <c r="N328" i="9"/>
  <c r="N1160" i="9"/>
  <c r="N790" i="9" s="1"/>
  <c r="O1265" i="9"/>
  <c r="O859" i="9"/>
  <c r="O409" i="9"/>
  <c r="O43" i="9"/>
  <c r="N1323" i="9"/>
  <c r="O550" i="9"/>
  <c r="O1112" i="9"/>
  <c r="M279" i="9"/>
  <c r="O808" i="9"/>
  <c r="O522" i="9"/>
  <c r="O55" i="9"/>
  <c r="O385" i="9"/>
  <c r="O187" i="9"/>
  <c r="O398" i="9"/>
  <c r="O154" i="9"/>
  <c r="O348" i="9"/>
  <c r="N15" i="9"/>
  <c r="N14" i="9" s="1"/>
  <c r="O92" i="9"/>
  <c r="O1311" i="9"/>
  <c r="O1300" i="9"/>
  <c r="O437" i="9"/>
  <c r="O141" i="9"/>
  <c r="O134" i="9"/>
  <c r="O1060" i="9"/>
  <c r="O27" i="9"/>
  <c r="O476" i="9"/>
  <c r="O452" i="9"/>
  <c r="O900" i="9"/>
  <c r="O301" i="9"/>
  <c r="O292" i="9"/>
  <c r="O16" i="9"/>
  <c r="O1066" i="9"/>
  <c r="N563" i="9"/>
  <c r="N337" i="9"/>
  <c r="O1588" i="9"/>
  <c r="O1408" i="9"/>
  <c r="O1359" i="9"/>
  <c r="O1555" i="9"/>
  <c r="O1600" i="9"/>
  <c r="O629" i="9"/>
  <c r="O1557" i="9"/>
  <c r="L790" i="9"/>
  <c r="M789" i="9"/>
  <c r="O1047" i="9"/>
  <c r="K789" i="9"/>
  <c r="O1342" i="9"/>
  <c r="O1592" i="9"/>
  <c r="O1438" i="9"/>
  <c r="O644" i="9"/>
  <c r="O580" i="9"/>
  <c r="O1598" i="9"/>
  <c r="O577" i="9"/>
  <c r="O1590" i="9"/>
  <c r="O1621" i="9"/>
  <c r="O1467" i="9"/>
  <c r="O695" i="9"/>
  <c r="O1582" i="9"/>
  <c r="O1525" i="9"/>
  <c r="O1519" i="9"/>
  <c r="O1461" i="9"/>
  <c r="O332" i="9"/>
  <c r="O328" i="9" s="1"/>
  <c r="O1210" i="9"/>
  <c r="O1160" i="9" s="1"/>
  <c r="O1363" i="9"/>
  <c r="O347" i="9"/>
  <c r="O337" i="9" s="1"/>
  <c r="O1472" i="9"/>
  <c r="L279" i="9" l="1"/>
  <c r="N280" i="9"/>
  <c r="N279" i="9" s="1"/>
  <c r="O15" i="9"/>
  <c r="O14" i="9" s="1"/>
  <c r="O1323" i="9"/>
  <c r="O563" i="9"/>
  <c r="O280" i="9"/>
  <c r="L789" i="9"/>
  <c r="N789" i="9"/>
  <c r="O790" i="9"/>
  <c r="O279" i="9" l="1"/>
  <c r="O789" i="9"/>
</calcChain>
</file>

<file path=xl/comments1.xml><?xml version="1.0" encoding="utf-8"?>
<comments xmlns="http://schemas.openxmlformats.org/spreadsheetml/2006/main">
  <authors>
    <author>x</author>
  </authors>
  <commentList>
    <comment ref="H345" authorId="0" shapeId="0">
      <text>
        <r>
          <rPr>
            <b/>
            <sz val="9"/>
            <color indexed="81"/>
            <rFont val="Tahoma"/>
            <family val="2"/>
            <charset val="204"/>
          </rPr>
          <t>x:</t>
        </r>
        <r>
          <rPr>
            <sz val="9"/>
            <color indexed="81"/>
            <rFont val="Tahoma"/>
            <family val="2"/>
            <charset val="204"/>
          </rPr>
          <t xml:space="preserve">
ошибочно было 1876,8, испралено по письму МО "Иволгинский район от 15.05.2018 № 1239</t>
        </r>
      </text>
    </comment>
  </commentList>
</comments>
</file>

<file path=xl/sharedStrings.xml><?xml version="1.0" encoding="utf-8"?>
<sst xmlns="http://schemas.openxmlformats.org/spreadsheetml/2006/main" count="9293" uniqueCount="958">
  <si>
    <t>Тип дома</t>
  </si>
  <si>
    <t>№ п/п МКД</t>
  </si>
  <si>
    <t>Адрес МКД</t>
  </si>
  <si>
    <t xml:space="preserve">Год </t>
  </si>
  <si>
    <t>Материал стен</t>
  </si>
  <si>
    <t xml:space="preserve"> Количество этажей</t>
  </si>
  <si>
    <t>Общая площадь МКД, всего, кв.м</t>
  </si>
  <si>
    <t>В том числе площадь помещений МКД, кв.м</t>
  </si>
  <si>
    <t xml:space="preserve">Вид работ/услуг по капитальному ремонту </t>
  </si>
  <si>
    <t>Стоимость ремонтных работ, руб.</t>
  </si>
  <si>
    <t>Стоимость разработки проектной документации, руб.</t>
  </si>
  <si>
    <t>Общая стоимость капитального ремонта, руб.</t>
  </si>
  <si>
    <t>Предельная стоимость услуг и (или) работ по капитальному ремонту общего имущества в МКД (ремонтные работы), руб./кв.м</t>
  </si>
  <si>
    <t>Предельная стоимость услуг и (или) работ по капитальному ремонту общего имущества в МКД (проектные работы), руб./кв.м</t>
  </si>
  <si>
    <t xml:space="preserve">Плановый срок завершения </t>
  </si>
  <si>
    <t>ввода в эксплуатацию</t>
  </si>
  <si>
    <t>завершения последнего капитального ремонта</t>
  </si>
  <si>
    <t>разработки проектной документации</t>
  </si>
  <si>
    <t xml:space="preserve"> ремонтных работ</t>
  </si>
  <si>
    <t>Итого 2017 год</t>
  </si>
  <si>
    <t>Итого районы РБ</t>
  </si>
  <si>
    <t>МО "Баргузинский район"</t>
  </si>
  <si>
    <t>нет данных</t>
  </si>
  <si>
    <t>Кирпич</t>
  </si>
  <si>
    <t>Ремонт системы холодного водоснабжения</t>
  </si>
  <si>
    <t>2017г.</t>
  </si>
  <si>
    <t>2018г.</t>
  </si>
  <si>
    <t>Ремонт системы канализации и водоотведения</t>
  </si>
  <si>
    <t>п. Усть-Баргузин, ул. Ватутина, д.63</t>
  </si>
  <si>
    <t>Дерево (брус)</t>
  </si>
  <si>
    <t>Ремонт системы электроснабжения</t>
  </si>
  <si>
    <t>МО "Бичурский район"</t>
  </si>
  <si>
    <t>с. Бичура, ул. Советская, д.77</t>
  </si>
  <si>
    <t>Ремонт системы отопления</t>
  </si>
  <si>
    <t>МО "Джидинский район"</t>
  </si>
  <si>
    <t>с. Петропавловка, ул. Свердлова, д.46</t>
  </si>
  <si>
    <t xml:space="preserve">Ремонт крыши </t>
  </si>
  <si>
    <t>с. Петропавловка, ул. Свердлова, д.46А</t>
  </si>
  <si>
    <t>МО "Заиграевский район"</t>
  </si>
  <si>
    <t>Шлакоблок (оштукат.)</t>
  </si>
  <si>
    <t>Дерево</t>
  </si>
  <si>
    <t>МО "Закаменский район"</t>
  </si>
  <si>
    <t>г. Закаменск, ул. Ленина, д.30</t>
  </si>
  <si>
    <t>г. Закаменск, ул. Ленина, д.29</t>
  </si>
  <si>
    <t>с. Баянгол, ул. Набережная, д.15</t>
  </si>
  <si>
    <t>г. Закаменск, ул. Юбилейная, д.8А</t>
  </si>
  <si>
    <t>г. Закаменск, ул. Ленина, д.42</t>
  </si>
  <si>
    <t>МО "Иволгинский район"</t>
  </si>
  <si>
    <t>с. Сотниково, ул. Трактовая, д.1А</t>
  </si>
  <si>
    <t>МО "Кабанский район"</t>
  </si>
  <si>
    <t>с. Выдрино, ул. Пионерская, д.11</t>
  </si>
  <si>
    <t xml:space="preserve">Ремонт крыши  </t>
  </si>
  <si>
    <t>с. Выдрино, ул. Школьная, д.4</t>
  </si>
  <si>
    <t>г. Бабушкин, ул. Ленина, д.2</t>
  </si>
  <si>
    <t>пгт. Селенгинск, мкр. Солнечный, д.18</t>
  </si>
  <si>
    <t>Панель</t>
  </si>
  <si>
    <t>Ремонт системы горячего водоснабжения</t>
  </si>
  <si>
    <t>пгт. Селенгинск, мкр. Южный, д.2</t>
  </si>
  <si>
    <t>с. Творогово, 2 квартал, д.5</t>
  </si>
  <si>
    <t xml:space="preserve">Шлакоблок (оштукат.) </t>
  </si>
  <si>
    <t>пгт. Селенгинск, мкр. Южный, д.17</t>
  </si>
  <si>
    <t>Ремонт фасада</t>
  </si>
  <si>
    <t>Ремонт фундамента</t>
  </si>
  <si>
    <t>МО "Кижингинский район"</t>
  </si>
  <si>
    <t>МО "Курумканский район"</t>
  </si>
  <si>
    <t>с. Курумкан, ул. Балдакова, д.28</t>
  </si>
  <si>
    <t>МО "Кяхтинский район"</t>
  </si>
  <si>
    <t>г. Кяхта, ул. Ленина, д.106</t>
  </si>
  <si>
    <t>г. Кяхта, ул. Ленина, д.108</t>
  </si>
  <si>
    <t>г. Кяхта, ул. Чикойская, д.9</t>
  </si>
  <si>
    <t>г. Кяхта, ул. Чикойская, д.10</t>
  </si>
  <si>
    <t>г. Кяхта, ул. Крупской, д.10</t>
  </si>
  <si>
    <t>г. Кяхта, ул. Сухэ-Батора, д.44</t>
  </si>
  <si>
    <t>МО "Муйский район"</t>
  </si>
  <si>
    <t>п. Таксимо, ул. Латвийская, д.3</t>
  </si>
  <si>
    <t>п. Таксимо, ул. Латвийская, д.14</t>
  </si>
  <si>
    <t>п. Таксимо, ул.Советская, д.2</t>
  </si>
  <si>
    <t>МО "Мухоршибирский район"</t>
  </si>
  <si>
    <t>п. Саган-Нур, ул. Ширяева, д.6</t>
  </si>
  <si>
    <t>с. Мухоршибирь, ул. 30 лет Победы, д.11</t>
  </si>
  <si>
    <t>МО "Прибайкальский район"</t>
  </si>
  <si>
    <t>с. Ильинка, ул. Коммунистическая, д.2Б</t>
  </si>
  <si>
    <t>1972</t>
  </si>
  <si>
    <t>п/ст. Таловка, городок Социальный, д.5</t>
  </si>
  <si>
    <t>Керамзитобетон (оштукат.)</t>
  </si>
  <si>
    <t>с. Турунтаево, ул. Юбилейная, д.1</t>
  </si>
  <si>
    <t>МО "Северо-Байкальский район"</t>
  </si>
  <si>
    <t>пгт. Кичера, ул. Таллинская, д.3</t>
  </si>
  <si>
    <t>пгт. Кичера, ул. Таллинская, д.4</t>
  </si>
  <si>
    <t>пгт. Новый Уоян, ул. 70 лет Октября, д.29</t>
  </si>
  <si>
    <t>пгт. Нижнеангарск, ул. Победы, д.6</t>
  </si>
  <si>
    <t>пгт. Нижнеангарск, ул. Победы, д.8</t>
  </si>
  <si>
    <t>МО "Селенгинский район"</t>
  </si>
  <si>
    <t>г. Гусиноозерск, ул. Пушкина, д.2</t>
  </si>
  <si>
    <t xml:space="preserve">г. Гусиноозерск, ул. Пушкина, д.6 </t>
  </si>
  <si>
    <t xml:space="preserve">г. Гусиноозерск, ул. Пушкина, д.9 </t>
  </si>
  <si>
    <t>г. Гусиноозерск, ул. Ключевская, д.15</t>
  </si>
  <si>
    <t>г. Гусиноозерск, ул. Ключевская, д.16</t>
  </si>
  <si>
    <t>г. Гусиноозерск, ул. Ключевская, д.17</t>
  </si>
  <si>
    <t>г. Гусиноозерск, ул. Ключевская, д.23</t>
  </si>
  <si>
    <t>г. Гусиноозерск, ул. Комсомольская, д.21</t>
  </si>
  <si>
    <t>г. Гусиноозерск, ул. Комсомольская, д.23</t>
  </si>
  <si>
    <t>г. Гусиноозерск, ул. Ленина, д.24</t>
  </si>
  <si>
    <t>с. Гусиное Озеро, ул. Первомайская, д.3</t>
  </si>
  <si>
    <t>МО "Тарбагатайский район"</t>
  </si>
  <si>
    <t>с. Тарбагатай, ул. Некрасова, д.21</t>
  </si>
  <si>
    <t>с. Тарбагатай, ул. Пушкина, д.96</t>
  </si>
  <si>
    <t>с. Тарбагатай, ул. Молодежная, д.9</t>
  </si>
  <si>
    <t>с. Тарбагатай, ул. Лощенкова, д.9</t>
  </si>
  <si>
    <t>с. Тарбагатай, ул. Лощенкова, д.11</t>
  </si>
  <si>
    <t>с. Тарбагатай, ул. Молодежная, д.11</t>
  </si>
  <si>
    <t>МО "Хоринский район"</t>
  </si>
  <si>
    <t>с. Хоринск, ул. Первомайская, д.14</t>
  </si>
  <si>
    <t>с. Хоринск, городок Больничный, д.1</t>
  </si>
  <si>
    <t>МО ГО "город Улан-Удэ"</t>
  </si>
  <si>
    <t>г. Улан-Удэ, кв-л 148-й, д.8/2</t>
  </si>
  <si>
    <t>г. Улан-Удэ, ул. 3 Интернационала, д.18</t>
  </si>
  <si>
    <t>г. Улан-Удэ, ул. 3 Интернационала, д.18А</t>
  </si>
  <si>
    <t>г. Улан-Удэ, б-р Карла Маркса, д.31</t>
  </si>
  <si>
    <t>г. Улан-Удэ, п. Аэропорт, д.21</t>
  </si>
  <si>
    <t>г. Улан-Удэ, п. Аэропорт, д.22</t>
  </si>
  <si>
    <t>г. Улан-Удэ, п. Сокол, д.6</t>
  </si>
  <si>
    <t>г. Улан-Удэ, ул. Асеева,  д.8</t>
  </si>
  <si>
    <t>г. Улан-Удэ, ул. Буйко, д.19</t>
  </si>
  <si>
    <t>г. Улан-Удэ, ул. Воронежская, д.1</t>
  </si>
  <si>
    <t>г. Улан-Удэ, ул. Воронежская, д.2</t>
  </si>
  <si>
    <t>г. Улан-Удэ, ул. Воронежская, д.6</t>
  </si>
  <si>
    <t>г. Улан-Удэ, ул. Гагарина, д.32</t>
  </si>
  <si>
    <t>г. Улан-Удэ, ул. Гагарина, д.49</t>
  </si>
  <si>
    <t>г. Улан-Удэ, ул. Гагарина, д.61</t>
  </si>
  <si>
    <t>г. Улан-Удэ, ул. Гагарина, д.63</t>
  </si>
  <si>
    <t>г. Улан-Удэ, ул. Гагарина, д.71</t>
  </si>
  <si>
    <t>г. Улан-Удэ, ул. Гармаева, д.55</t>
  </si>
  <si>
    <t>г. Улан-Удэ, ул. Геологическая, д.22а</t>
  </si>
  <si>
    <t>г. Улан-Удэ, ул. Геологическая, д.24</t>
  </si>
  <si>
    <t>г. Улан-Удэ, ул. Ермаковская, д.22</t>
  </si>
  <si>
    <t xml:space="preserve">г. Улан-Удэ, ул. Жердева, д.68 </t>
  </si>
  <si>
    <t>г. Улан-Удэ, ул. Жердева, д.142</t>
  </si>
  <si>
    <t>г. Улан-Удэ, ул. Заиграевская, д.5</t>
  </si>
  <si>
    <t>г. Улан-Удэ, ул. Кабанская, д.6</t>
  </si>
  <si>
    <t>г. Улан-Удэ, ул. Кабанская, д.8</t>
  </si>
  <si>
    <t>г. Улан-Удэ, ул. Клыпина, д.7</t>
  </si>
  <si>
    <t>г. Улан-Удэ, ул. Клыпина, д.9</t>
  </si>
  <si>
    <t>г. Улан-Удэ, ул. Клыпина, д.11</t>
  </si>
  <si>
    <t>г. Улан-Удэ, ул. Клыпина, д.13</t>
  </si>
  <si>
    <t>г. Улан-Удэ, ул. Куйбышева, д.24</t>
  </si>
  <si>
    <t>г. Улан-Удэ, ул. Ленина, д.63</t>
  </si>
  <si>
    <t>г. Улан-Удэ, ул. Лысогорская, д.85</t>
  </si>
  <si>
    <t>г. Улан-Удэ, ул. Октябрьская, д.1А</t>
  </si>
  <si>
    <t>г. Улан-Удэ, ул. Октябрьская, д.28</t>
  </si>
  <si>
    <t>г. Улан-Удэ, ул. Павлова,  д.3</t>
  </si>
  <si>
    <t>г. Улан-Удэ, ул. Павлова,  д.21</t>
  </si>
  <si>
    <t>Ремонт крыши</t>
  </si>
  <si>
    <t>г. Улан-Удэ, ул. Павлова, д.19</t>
  </si>
  <si>
    <t>г. Улан-Удэ, ул. Партизанская, д.29</t>
  </si>
  <si>
    <t>г. Улан-Удэ, ул. Приречная, д.3</t>
  </si>
  <si>
    <t>г. Улан-Удэ, ул. Силикатная, д.7</t>
  </si>
  <si>
    <t>г. Улан-Удэ, ул. Смолина, д.1</t>
  </si>
  <si>
    <t>г. Улан-Удэ, ул. Смолина, д.9</t>
  </si>
  <si>
    <t>г. Улан-Удэ, ул. Смолина, д.10/1</t>
  </si>
  <si>
    <t>г. Улан-Удэ, ул. Смолина, д.44/2</t>
  </si>
  <si>
    <t>г. Улан-Удэ, ул. Советская, д.9</t>
  </si>
  <si>
    <t>г. Улан-Удэ, ул. Сосновая, д.14</t>
  </si>
  <si>
    <t>г. Улан-Удэ, ул. Сосновая, д.14А</t>
  </si>
  <si>
    <t>г. Улан-Удэ, ул. Строителей, д.38</t>
  </si>
  <si>
    <t>г. Улан-Удэ, ул. Удинская, д.28а</t>
  </si>
  <si>
    <t>г. Улан-Удэ, ул. Терешковой, д.4</t>
  </si>
  <si>
    <t>г. Улан-Удэ, ул. Терешковой, д.6</t>
  </si>
  <si>
    <t>г. Улан-Удэ, ул. Терешковой, д.8</t>
  </si>
  <si>
    <t>г. Улан-Удэ, ул. Терешковой, д.8/1</t>
  </si>
  <si>
    <t>г. Улан-Удэ, ул. Терешковой, д.10</t>
  </si>
  <si>
    <t>г. Улан-Удэ, ул. Терешковой, д.14</t>
  </si>
  <si>
    <t>г. Улан-Удэ, ул. Тулаева, д.136</t>
  </si>
  <si>
    <t>г. Улан-Удэ, ул. Туполева, д.7</t>
  </si>
  <si>
    <t>г. Улан-Удэ, ул. Фрунзе, д.7</t>
  </si>
  <si>
    <t>г. Улан-Удэ, ул. Фрунзе, д.16</t>
  </si>
  <si>
    <t>г. Улан-Удэ, ул. Х. Намсараева, д.30</t>
  </si>
  <si>
    <t>г. Улан-Удэ, ул. Чайковского, д.16</t>
  </si>
  <si>
    <t>г. Улан-Удэ, ул. Чайковского, д.18</t>
  </si>
  <si>
    <t>Итого 2018 год</t>
  </si>
  <si>
    <t>3.1.2.</t>
  </si>
  <si>
    <t>2019г.</t>
  </si>
  <si>
    <t>5.1.2.</t>
  </si>
  <si>
    <t>5.2.1.</t>
  </si>
  <si>
    <t>с. Бичура, ул. Ленина, д.242</t>
  </si>
  <si>
    <t>с. Бичура, ул. Мира, д.14</t>
  </si>
  <si>
    <t>с. Бичура, ул. Мира, д.18</t>
  </si>
  <si>
    <t>с. Петропавловка, ул. Ленина, д.2</t>
  </si>
  <si>
    <t>3.2.2.</t>
  </si>
  <si>
    <t>с. Петропавловка, ул. Свердлова, д.25</t>
  </si>
  <si>
    <t>с. Петропавловка, ул. Свердлова, д.49</t>
  </si>
  <si>
    <t>с. Петропавловка, ул. Свердлова, д.64А</t>
  </si>
  <si>
    <t>с. Петропавловка, ул. Свердлова, д.64Б</t>
  </si>
  <si>
    <t>3.1.1.</t>
  </si>
  <si>
    <t>п. Горхон, ул. Вокзальная, д.17</t>
  </si>
  <si>
    <t>2.2.1.</t>
  </si>
  <si>
    <t>п. Татарский Ключ, ул. Строителей, д.4А</t>
  </si>
  <si>
    <t>2.1.1.</t>
  </si>
  <si>
    <t>с. Новая Брянь, ул. Рабочая, д.23</t>
  </si>
  <si>
    <t>2.1.2.</t>
  </si>
  <si>
    <t>с. Новая Брянь, ул. Русина, д.13</t>
  </si>
  <si>
    <t>пгт. Заиграево, ул. Громова, д.11</t>
  </si>
  <si>
    <t>пгт. Заиграево, ул. Громова, д.13</t>
  </si>
  <si>
    <t>пгт. Заиграево, ул. Ленина, д.16А</t>
  </si>
  <si>
    <t>пгт. Заиграево, ул. Ленина, д.40</t>
  </si>
  <si>
    <t>пгт. Заиграево, ул. Ленина, д.42</t>
  </si>
  <si>
    <t>пгт. Заиграево, ул. Серова, д.25А</t>
  </si>
  <si>
    <t>пгт. Заиграево, ул. Трактовая, д.1</t>
  </si>
  <si>
    <t>пгт. Онохой, ул. Гагарина, д.2</t>
  </si>
  <si>
    <t>пгт. Онохой, ул. Гагарина, д.3</t>
  </si>
  <si>
    <t>пгт. Онохой, ул. Гагарина, д.5</t>
  </si>
  <si>
    <t>пгт. Онохой, ул. Гагарина, д.6</t>
  </si>
  <si>
    <t>пгт. Онохой, ул. Гагарина, д.7</t>
  </si>
  <si>
    <t>пгт. Онохой, ул. Гагарина, д.9</t>
  </si>
  <si>
    <t>2.2.2.</t>
  </si>
  <si>
    <t>г. Закаменск, ул. Гагарина, д.23</t>
  </si>
  <si>
    <t>г. Закаменск, ул. Комсомольская, д.7</t>
  </si>
  <si>
    <t>г. Закаменск, ул. Юбилейная, д.14</t>
  </si>
  <si>
    <t>г. Закаменск, ул. Ленина, д.27</t>
  </si>
  <si>
    <t>с. Иволгинск, кв-л Студенческий, д.1</t>
  </si>
  <si>
    <t>с. Иволгинск, кв-л Студенческий, д.2</t>
  </si>
  <si>
    <t>с. Иволгинск, кв-л Студенческий, д.5</t>
  </si>
  <si>
    <t>с. Иволгинск, кв-л Студенческий, д.6</t>
  </si>
  <si>
    <t>с. Иволгинск, ул. Лебедева, д.3</t>
  </si>
  <si>
    <t>с. Иволгинск, ул. Набережная, д.1А</t>
  </si>
  <si>
    <t>с. Сотниково, ул. Трактовая, д.10</t>
  </si>
  <si>
    <t>с. Сотниково, ул. Трактовая, д.3</t>
  </si>
  <si>
    <t>6.1.</t>
  </si>
  <si>
    <t>п/ст. Выдрино, ул. Красных Партизан, д.43</t>
  </si>
  <si>
    <t>п/ст. Выдрино, ул. Красных Партизан, д.47</t>
  </si>
  <si>
    <t>п/ст. Выдрино, ул. Красных Партизан, д.53</t>
  </si>
  <si>
    <t>п/ст. Выдрино, ул. Красных Партизан, д.55</t>
  </si>
  <si>
    <t>4.1.1.</t>
  </si>
  <si>
    <t>5.1.1.</t>
  </si>
  <si>
    <t>г. Бабушкин, ул. Советская, д.2</t>
  </si>
  <si>
    <t>пгт. Каменск, кв-л 18-й, д.59</t>
  </si>
  <si>
    <t>пгт. Каменск, ул. Кирова, д.5</t>
  </si>
  <si>
    <t>пгт. Каменск, ул. Кирова, д.12</t>
  </si>
  <si>
    <t>пгт. Каменск, ул. Кирова, д.22</t>
  </si>
  <si>
    <t>пгт. Каменск, ул. Комсомольская, д.19</t>
  </si>
  <si>
    <t>пгт. Каменск, ул. Октябрьская, д.63</t>
  </si>
  <si>
    <t>пгт. Каменск, ул. Советская, д.2</t>
  </si>
  <si>
    <t>пгт. Каменск, ул. Советская, д.23</t>
  </si>
  <si>
    <t>пгт. Каменск, ул. Сухомлина, д.16</t>
  </si>
  <si>
    <t>пгт. Каменск, мкр. Молодежный, д.14</t>
  </si>
  <si>
    <t>с. Кабанск, кв-л 1-й, д.1</t>
  </si>
  <si>
    <t>с. Кабанск, кв-л 1-й, д.2</t>
  </si>
  <si>
    <t>с. Кабанск, кв-л 1-й, д.4</t>
  </si>
  <si>
    <t>с. Кабанск, кв-л 1-й, д.5</t>
  </si>
  <si>
    <t>с. Кабанск, ул. Кирова, д.12</t>
  </si>
  <si>
    <t>с. Кабанск, ул. Кирова, д.4</t>
  </si>
  <si>
    <t>с. Кабанск, ул. Ленина, д.17</t>
  </si>
  <si>
    <t>с. Кабанск, ул. Ленина, д.19</t>
  </si>
  <si>
    <t>с. Кабанск, ул. Ленина, д.21</t>
  </si>
  <si>
    <t>с. Кабанск, ул. Ленина, д.29</t>
  </si>
  <si>
    <t>с. Кабанск, ул. 8 марта, д.20</t>
  </si>
  <si>
    <t>с. Кижинга, ул. Коммунистическая, д.2</t>
  </si>
  <si>
    <t>с. Кижинга, ул. Трактовая, д.30</t>
  </si>
  <si>
    <t>с. Кижинга, ул. Трактовая, д.32</t>
  </si>
  <si>
    <t>с. Новокижингинск, тер. Микрорайон, д.13</t>
  </si>
  <si>
    <t>с. Новокижингинск, тер. Микрорайон, д.15</t>
  </si>
  <si>
    <t>с. Новокижингинск, тер. Микрорайон, д.16</t>
  </si>
  <si>
    <t>с. Новокижингинск, тер. Микрорайон, д.17</t>
  </si>
  <si>
    <t>с. Новокижингинск, тер. Микрорайон, д.18</t>
  </si>
  <si>
    <t>с. Курумкан, ул. Балдакова, д.17</t>
  </si>
  <si>
    <t>с. Курумкан, ул. Балдакова, д.30</t>
  </si>
  <si>
    <t>с. Курумкан, ул. Будаина, д.1</t>
  </si>
  <si>
    <t>с. Курумкан, ул. Школьная, д.7</t>
  </si>
  <si>
    <t>г. Кяхта, ул. Ленина, д.104</t>
  </si>
  <si>
    <t>г. Кяхта, ул. Ленина, д.28</t>
  </si>
  <si>
    <t>г. Кяхта, ул. Ленина, д.5</t>
  </si>
  <si>
    <t>п. Хоронхой, ул. Школьная, д.1</t>
  </si>
  <si>
    <t>пгт. Наушки, ул. Железнодорожная, д.18А</t>
  </si>
  <si>
    <t>пгт. Наушки, ул. Пионерская, д.13</t>
  </si>
  <si>
    <t>п. Таксимо, ул. 70 лет Октября, д.38</t>
  </si>
  <si>
    <t>п. Таксимо, ул. 70 лет Октября, д.40</t>
  </si>
  <si>
    <t>п. Таксимо, ул. 70 лет Октября, д.44</t>
  </si>
  <si>
    <t>5.2.2.</t>
  </si>
  <si>
    <t>с. Мухоршибирь, ул. 30 лет Победы, д.10</t>
  </si>
  <si>
    <t>с. Мухоршибирь, ул. 30 лет Победы, д.12</t>
  </si>
  <si>
    <t>4.1.2.</t>
  </si>
  <si>
    <t>с. Мухоршибирь, ул. Новая, д.1А</t>
  </si>
  <si>
    <t>п. Саган-Нур, пер. Центральный, д.1</t>
  </si>
  <si>
    <t>п. Саган-Нур, пер. Центральный, д.3</t>
  </si>
  <si>
    <t>п/ст. Таловка, городок Социальный, д.3</t>
  </si>
  <si>
    <t>Керамзитобетон</t>
  </si>
  <si>
    <t>с. Татаурово, ул. Новая, д.4</t>
  </si>
  <si>
    <t>с. Татаурово, ул. Трактовая, д11</t>
  </si>
  <si>
    <t>с. Татаурово, ул. Сельскохозяйственная, д.1</t>
  </si>
  <si>
    <t>с. Татаурово, ул. Сельскохозяйственная, д.11</t>
  </si>
  <si>
    <t>с. Татаурово, ул. Сельскохозяйственная, д.24</t>
  </si>
  <si>
    <t>МО "Город Северобайкальск"</t>
  </si>
  <si>
    <t>г. Северобайкальск, ул. Промышленная, д.3</t>
  </si>
  <si>
    <t>г. Северобайкальск, ул. Промышленная, д.5</t>
  </si>
  <si>
    <t>г. Северобайкальск, ул. Студенческая, д.12</t>
  </si>
  <si>
    <t>пгт. Кичера, ул. Таллинская, д.1</t>
  </si>
  <si>
    <t>пгт. Кичера, ул. Зеленая, д.1</t>
  </si>
  <si>
    <t>пгт. Кичера, ул. Зеленая, д.3</t>
  </si>
  <si>
    <t>пгт. Нижнеангарск, пер. Клубный, д.1</t>
  </si>
  <si>
    <t>пгт. Нижнеангарск, пер. Клубный, д.1А</t>
  </si>
  <si>
    <t>пгт. Нижнеангарск, пер. Клубный, д.3</t>
  </si>
  <si>
    <t>пгт. Нижнеангарск, ул. Ленина, д.36</t>
  </si>
  <si>
    <t>пгт. Нижнеангарск, ул. 50 лет Октября, д.15</t>
  </si>
  <si>
    <t>пгт. Нижнеангарск, ул. Ленина, д.127</t>
  </si>
  <si>
    <t xml:space="preserve">Ремонт системы горячего водоснабжения </t>
  </si>
  <si>
    <t>г. Гусиноозерск, ул. Ленина, д.30</t>
  </si>
  <si>
    <t>г. Гусиноозерск, ул. Ленина, д.3А</t>
  </si>
  <si>
    <t>г. Гусиноозерск, ул. Пушкина, д.3</t>
  </si>
  <si>
    <t>Кирпич (оштукат)</t>
  </si>
  <si>
    <t>г. Гусиноозерск, ул. Пушкина, д.6</t>
  </si>
  <si>
    <t>с. Гусиное Озеро, кв-л Молодежный, д.2</t>
  </si>
  <si>
    <t>с. Гусиное Озеро, ул. Первомайская, д.1</t>
  </si>
  <si>
    <t>с. Гусиное Озеро, ул. Первомайская, д.2</t>
  </si>
  <si>
    <t>с. Гусиное Озеро, ул. Путейская, д.1</t>
  </si>
  <si>
    <t>с. Гусиное Озеро, ул. Советская, д.20</t>
  </si>
  <si>
    <t>с. Тарбагатай, ул. Лощенкова, д.12</t>
  </si>
  <si>
    <t>с. Тарбагатай, ул. Молодежная, д.1</t>
  </si>
  <si>
    <t>МО "Тункинский район"</t>
  </si>
  <si>
    <t>с. Кырен, ул. П.Морозова, д.7</t>
  </si>
  <si>
    <t>с. Кырен, ул. Каландаришвили, д.7</t>
  </si>
  <si>
    <t>с. Хоринск, ул. Ленина, д.22</t>
  </si>
  <si>
    <t>1.2.</t>
  </si>
  <si>
    <t>1.1.</t>
  </si>
  <si>
    <t xml:space="preserve">Ремонт фундамента </t>
  </si>
  <si>
    <t>г. Улан-Удэ, пр. Строителей, д.10</t>
  </si>
  <si>
    <t>г. Улан-Удэ, ул. Антонова, д.14</t>
  </si>
  <si>
    <t>Оштукат.</t>
  </si>
  <si>
    <t>г. Улан-Удэ, ул. Антонова, д.16</t>
  </si>
  <si>
    <t>г. Улан-Удэ, ул. Асеева, д.7</t>
  </si>
  <si>
    <t>г. Улан-Удэ, ул. Гагарина, д.13</t>
  </si>
  <si>
    <t>г. Улан-Удэ, ул. Гагарина, д.31</t>
  </si>
  <si>
    <t>г. Улан-Удэ, ул. Гагарина, д.32П</t>
  </si>
  <si>
    <t>г. Улан-Удэ, ул. Гагарина, д.35</t>
  </si>
  <si>
    <t>г. Улан-Удэ, ул. Гагарина, д.36</t>
  </si>
  <si>
    <t>г. Улан-Удэ, ул. Гагарина, д.37</t>
  </si>
  <si>
    <t>г. Улан-Удэ, ул. Гагарина, д.47</t>
  </si>
  <si>
    <t>г. Улан-Удэ, ул. Гагарина, д.51</t>
  </si>
  <si>
    <t>г. Улан-Удэ, ул. Гагарина, д.53</t>
  </si>
  <si>
    <t>г. Улан-Удэ, ул. Гагарина, д.57</t>
  </si>
  <si>
    <t>г. Улан-Удэ, ул. Гагарина, д.69</t>
  </si>
  <si>
    <t>г. Улан-Удэ, ул. Гастелло, д.3</t>
  </si>
  <si>
    <t>г. Улан-Удэ, ул. Гастелло, д.4</t>
  </si>
  <si>
    <t>г. Улан-Удэ, ул. Гастелло, д.5</t>
  </si>
  <si>
    <t>г. Улан-Удэ, ул. Д.Банзарова, д.20/1</t>
  </si>
  <si>
    <t>г. Улан-Удэ, ул. Д.Банзарова, д.21</t>
  </si>
  <si>
    <t>г. Улан-Удэ, ул. Жердева, д.35</t>
  </si>
  <si>
    <t>1994, 1996</t>
  </si>
  <si>
    <t>7,9,10</t>
  </si>
  <si>
    <t>г. Улан-Удэ, ул. Кабанская, д.2</t>
  </si>
  <si>
    <t>г. Улан-Удэ, ул. Кабанская, д.4</t>
  </si>
  <si>
    <t>г. Улан-Удэ, ул. Кабанская, д.18</t>
  </si>
  <si>
    <t>г. Улан-Удэ, ул. Калашникова, д.14</t>
  </si>
  <si>
    <t>г. Улан-Удэ, ул. Каландаришвили, д.6/3</t>
  </si>
  <si>
    <t>г. Улан-Удэ, ул. Каландаришвили, д.21</t>
  </si>
  <si>
    <t>г. Улан-Удэ, ул. Каландаришвили, д.25</t>
  </si>
  <si>
    <t>г. Улан-Удэ, ул. Камова, д.11</t>
  </si>
  <si>
    <t>г. Улан-Удэ, ул. Камова, д.15</t>
  </si>
  <si>
    <t>г. Улан-Удэ, ул. Камова, д.17</t>
  </si>
  <si>
    <t>г. Улан-Удэ, ул. Керамическая, д.2</t>
  </si>
  <si>
    <t>г. Улан-Удэ, ул. Керамическая, д.5</t>
  </si>
  <si>
    <t>панель</t>
  </si>
  <si>
    <t>г. Улан-Удэ, ул. Керамическая, д.6</t>
  </si>
  <si>
    <t>г. Улан-Удэ, ул. Керамическая, д.7</t>
  </si>
  <si>
    <t>г. Улан-Удэ, ул. Кирова, д.31</t>
  </si>
  <si>
    <t>г. Улан-Удэ, ул. Ключевская, д.39</t>
  </si>
  <si>
    <t>г. Улан-Удэ, ул. Ключевская, д.86</t>
  </si>
  <si>
    <t>г. Улан-Удэ, ул. Коммунистическая, д.16</t>
  </si>
  <si>
    <t>г. Улан-Удэ, ул. Коммунистическая, д.41</t>
  </si>
  <si>
    <t>г. Улан-Удэ, ул. Коммунистическая, д.45</t>
  </si>
  <si>
    <t>г. Улан-Удэ, ул. Коммунистическая, д.46</t>
  </si>
  <si>
    <t>г. Улан-Удэ, ул. Куйбышева, д.15</t>
  </si>
  <si>
    <t>г. Улан-Удэ, ул. Мерецкова, д.20</t>
  </si>
  <si>
    <t>г. Улан-Удэ, ул. Мерецкова, д.21</t>
  </si>
  <si>
    <t>г. Улан-Удэ, ул. Мерецкова, д.22</t>
  </si>
  <si>
    <t>г. Улан-Удэ, ул. Мерецкова, д.27</t>
  </si>
  <si>
    <t>1960</t>
  </si>
  <si>
    <t>2</t>
  </si>
  <si>
    <t>1963</t>
  </si>
  <si>
    <t>г. Улан-Удэ, ул. Саянская, д.1</t>
  </si>
  <si>
    <t>г. Улан-Удэ, ул. Саянская, д.3</t>
  </si>
  <si>
    <t>г. Улан-Удэ, ул. Саянская, д.7</t>
  </si>
  <si>
    <t>624,30</t>
  </si>
  <si>
    <t xml:space="preserve">г. Улан-Удэ, ул. Сахьяновой, д.11А </t>
  </si>
  <si>
    <t>г. Улан-Удэ, ул. Сахьяновой, д.17</t>
  </si>
  <si>
    <t>1962</t>
  </si>
  <si>
    <t>г. Улан-Удэ, ул. Свердлова, д.7</t>
  </si>
  <si>
    <t>г. Улан-Удэ, ул. Смолина, д.15</t>
  </si>
  <si>
    <t>г. Улан-Удэ, ул. Смолина, д.41/2</t>
  </si>
  <si>
    <t>г. Улан-Удэ, ул. Смолина, д. 44/1</t>
  </si>
  <si>
    <t>г. Улан-Удэ, ул. Смолина, д.46</t>
  </si>
  <si>
    <t>г. Улан-Удэ, ул. Смолина, д.47</t>
  </si>
  <si>
    <t>г. Улан-Удэ, ул. Советская, д.16</t>
  </si>
  <si>
    <t>г. Улан-Удэ, ул. Тобольская, д.1</t>
  </si>
  <si>
    <t>г. Улан-Удэ, ул. Тобольская, д.3</t>
  </si>
  <si>
    <t>г. Улан-Удэ, ул. Тобольская, д.7</t>
  </si>
  <si>
    <t>г. Улан-Удэ, ул. Тобольская, д.11</t>
  </si>
  <si>
    <t>г. Улан-Удэ, ул. Тобольская, д.13</t>
  </si>
  <si>
    <t>г. Улан-Удэ, ул. Тобольская, д.13А</t>
  </si>
  <si>
    <t>г. Улан-Удэ, ул. Тобольская, д.15</t>
  </si>
  <si>
    <t>г. Улан-Удэ, ул. Тобольская, д.15А</t>
  </si>
  <si>
    <t>г. Улан-Удэ, ул. Тобольская, д.17</t>
  </si>
  <si>
    <t>г. Улан-Удэ, ул. Тобольская, д.17А</t>
  </si>
  <si>
    <t>г. Улан-Удэ, ул. Тобольская, д.19</t>
  </si>
  <si>
    <t>г. Улан-Удэ, ул. Тобольская, д.21</t>
  </si>
  <si>
    <t>г. Улан-Удэ, ул. Тобольская, д.23</t>
  </si>
  <si>
    <t>г. Улан-Удэ, ул. Тобольская, д.25</t>
  </si>
  <si>
    <t>г. Улан-Удэ, ул. Тобольская, д.27</t>
  </si>
  <si>
    <t>г. Улан-Удэ, ул. Тобольская, д.31</t>
  </si>
  <si>
    <t>г. Улан-Удэ, ул. Тобольская, д.66</t>
  </si>
  <si>
    <t>г. Улан-Удэ, ул. Хахалова, д.10А</t>
  </si>
  <si>
    <t>г. Улан-Удэ, ул. Хахалова, д.8</t>
  </si>
  <si>
    <t>г. Улан-Удэ, ул. Хоринская, д.4</t>
  </si>
  <si>
    <t>г. Улан-Удэ, ул. Хоринская, д.6</t>
  </si>
  <si>
    <t>г. Улан-Удэ, ул. Хоца Намсараева, д.30</t>
  </si>
  <si>
    <t>г. Улан-Удэ, ул. Хоца Намсараева, д.4</t>
  </si>
  <si>
    <t>г. Улан-Удэ, ул. Хоца Намсараева, д.6</t>
  </si>
  <si>
    <t>г. Улан-Удэ, ул. Чаадаева, д.3</t>
  </si>
  <si>
    <t>г. Улан-Удэ, ул. Чертенкова, д.1</t>
  </si>
  <si>
    <t>г. Улан-Удэ, ул. Чертенкова, д.2</t>
  </si>
  <si>
    <t>г. Улан-Удэ, ул. Чертенкова, д.6</t>
  </si>
  <si>
    <t>г. Улан-Удэ, ул. Чертенкова, д.6А</t>
  </si>
  <si>
    <t>г. Улан-Удэ, ул. Чертенкова, д.8</t>
  </si>
  <si>
    <t>г. Улан-Удэ, ул. Чертенкова, д.8А</t>
  </si>
  <si>
    <t>г. Улан-Удэ, ул. Чертенкова, д.49</t>
  </si>
  <si>
    <t>г. Улан-Удэ, ул. Ясная, д.102/15</t>
  </si>
  <si>
    <t>Итого 2019 год</t>
  </si>
  <si>
    <t>2020г.</t>
  </si>
  <si>
    <t>с. Баргузин, ул. Гагарина, д.1</t>
  </si>
  <si>
    <t>с. Баргузин, ул. Гагарина, д.2</t>
  </si>
  <si>
    <t>с. Баргузин, ул. Гагарина, д.3</t>
  </si>
  <si>
    <t>с. Баргузин, ул. Гагарина, д.4</t>
  </si>
  <si>
    <t>с. Баргузин, ул. Гагарина, д.5</t>
  </si>
  <si>
    <t>пгт. Усть-Баргузин, ул. Ватутина, д.55</t>
  </si>
  <si>
    <t>пгт. Усть-Баргузин, ул. Ватутина, д.61</t>
  </si>
  <si>
    <t>с. Петропавловка, ул. Ленина, д.4</t>
  </si>
  <si>
    <t>с. Петропавловка, ул. Свердлова, д.53</t>
  </si>
  <si>
    <t>п. Татарский Ключ, ул. Гагарина, д.13</t>
  </si>
  <si>
    <t>п. Татарский Ключ, ул. Строителей, д.6А</t>
  </si>
  <si>
    <t>с. Новая Брянь, ул. Русина, д.9</t>
  </si>
  <si>
    <t>с. Новая Брянь, ул. Юбилейная, д.3</t>
  </si>
  <si>
    <t>с. Новая Брянь, ул. Юбилейная, д.5</t>
  </si>
  <si>
    <t>с. Новая Брянь, ул. Юбилейная, д.1</t>
  </si>
  <si>
    <t>пгт. Заиграево, ул. Громова, д.15</t>
  </si>
  <si>
    <t>пгт. Заиграево, ул. Громова, д.17</t>
  </si>
  <si>
    <t>пгт. Заиграево, ул. Громова, д.21</t>
  </si>
  <si>
    <t>пгт. Заиграево, ул. Серова, д.12</t>
  </si>
  <si>
    <t>пгт. Заиграево, ул. Серова, д.49</t>
  </si>
  <si>
    <t>п. Горхон, ул. Железнодорожная, д.20А</t>
  </si>
  <si>
    <t>г. Закаменск, ул. Ленина, д.15</t>
  </si>
  <si>
    <t>г. Закаменск, ул. Юбилейная, д.12</t>
  </si>
  <si>
    <t>с. Иволгинск, ул. Октябрьская, д.44</t>
  </si>
  <si>
    <t>с. Иволгинск, ул. Советская, д.4</t>
  </si>
  <si>
    <t>с. Иволгинск, кв-л Студенческий, д.7</t>
  </si>
  <si>
    <t>с. Иволгинск, кв-л Студенческий, д.9</t>
  </si>
  <si>
    <t>п. Тапхар, ул. Тапхар, д.1</t>
  </si>
  <si>
    <t>п. Тапхар, ул. Тапхар, д.2</t>
  </si>
  <si>
    <t>п. Тапхар, ул. Тапхар, д.3</t>
  </si>
  <si>
    <t>п. Тапхар, ул. Тапхар, д.4</t>
  </si>
  <si>
    <t>п. Тапхар, ул. Тапхар, д.8</t>
  </si>
  <si>
    <t>с. Сотниково, ул. Трактовая, д.1</t>
  </si>
  <si>
    <t>с. Сотниково, ул. Трактовая, д.16</t>
  </si>
  <si>
    <t>с. Сотниково, ул. Трактовая, д.8</t>
  </si>
  <si>
    <t>с. Сотниково, ул. Трактовая, д.87</t>
  </si>
  <si>
    <t>с. Посольское, ул. Набережная, д.15В</t>
  </si>
  <si>
    <t>с. Выдрино, пер. Больничный, д.1</t>
  </si>
  <si>
    <t>с. Выдрино, пер. Больничный, д.2</t>
  </si>
  <si>
    <t>с. Выдрино, пер. Больничный, д.6</t>
  </si>
  <si>
    <t>п/ст. Выдрино, ул. Красных Партизан, д.41</t>
  </si>
  <si>
    <t>п/ст. Выдрино, ул. Красных Партизан, д.45</t>
  </si>
  <si>
    <t>п/ст. Выдрино, ул. Красных Партизан, д.49</t>
  </si>
  <si>
    <t>с. Выдрино, ул. Набережная, д.1</t>
  </si>
  <si>
    <t>с. Выдрино, ул. Набережная, д.10</t>
  </si>
  <si>
    <t>г. Бабушкин, ул. Красноармейская, д.1</t>
  </si>
  <si>
    <t>г. Бабушкин, ул. Ленина, д.44</t>
  </si>
  <si>
    <t>г. Бабушкин, ул. Ленина, д.45</t>
  </si>
  <si>
    <t>г. Бабушкин, ул. Набережная, д.7</t>
  </si>
  <si>
    <t>с. Творогово, кв-л 2-й, д.1</t>
  </si>
  <si>
    <t>с. Творогово, кв-л 2-й, д.2</t>
  </si>
  <si>
    <t>с. Творогово, кв-л 2-й, д.3</t>
  </si>
  <si>
    <t>с. Творогово, кв-л 2-й, д.4</t>
  </si>
  <si>
    <t>пгт. Каменск, кв-л 18-й, д.54</t>
  </si>
  <si>
    <t>пгт. Каменск, кв-л 18-й, д.58</t>
  </si>
  <si>
    <t>пгт. Каменск, кв-л 18-й, д.6</t>
  </si>
  <si>
    <t>пгт. Каменск, ул. Комсомольская, д.10</t>
  </si>
  <si>
    <t>пгт. Каменск, ул. Комсомольская, д.14</t>
  </si>
  <si>
    <t>пгт. Каменск, ул. Комсомольская, д.16</t>
  </si>
  <si>
    <t>с. Кабанск, кв-л 1-й, д.3</t>
  </si>
  <si>
    <t>с. Кабанск, кв-л 1-й, д.6</t>
  </si>
  <si>
    <t>с. Кабанск, ул. Кирова, д.14</t>
  </si>
  <si>
    <t>с. Кабанск, ул. Кирова, д.6</t>
  </si>
  <si>
    <t>с. Кабанск, ул. Ленина, д.11</t>
  </si>
  <si>
    <t>с. Кабанск, ул. Ленина, д.13</t>
  </si>
  <si>
    <t>с. Кабанск, ул. Ленина, д.15</t>
  </si>
  <si>
    <t>с. Кабанск, ул. Ленина, д.23</t>
  </si>
  <si>
    <t>с. Кабанск, ул. Ленина, д.27</t>
  </si>
  <si>
    <t>с. Кабанск, ул. Ленина, д.31</t>
  </si>
  <si>
    <t>с. Кабанск, ул. Ленина, д.35</t>
  </si>
  <si>
    <t>с. Кабанск, ул.Совхозная, д.18</t>
  </si>
  <si>
    <t>с. Кабанск, ул. Юных Коммунаров, д.32</t>
  </si>
  <si>
    <t>с. Кабанск, пер. Больничный, д.1</t>
  </si>
  <si>
    <t>пгт. Селенгинск, мкр. Березовый, д.10</t>
  </si>
  <si>
    <t>пгт. Селенгинск, мкр. Березовый, д.11</t>
  </si>
  <si>
    <t>пгт. Селенгинск, мкр. Березовый, д.12</t>
  </si>
  <si>
    <t>пгт. Селенгинск, мкр. Березовый, д.14</t>
  </si>
  <si>
    <t>пгт. Селенгинск, мкр. Березовый, д.15</t>
  </si>
  <si>
    <t>пгт. Селенгинск, мкр. Березовый, д.16</t>
  </si>
  <si>
    <t>пгт. Селенгинск, мкр. Березовый, д.17</t>
  </si>
  <si>
    <t>пгт. Селенгинск, мкр. Березовый, д.20</t>
  </si>
  <si>
    <t>пгт. Селенгинск, мкр. Березовый, д.21</t>
  </si>
  <si>
    <t>пгт. Селенгинск, мкр. Березовый, д.22</t>
  </si>
  <si>
    <t>пгт. Селенгинск, мкр. Березовый, д.23</t>
  </si>
  <si>
    <t>пгт. Селенгинск, мкр. Березовый, д.24</t>
  </si>
  <si>
    <t>пгт. Селенгинск, мкр. Березовый, д.25</t>
  </si>
  <si>
    <t>с. Кижинга, ул. Кижингинская, д.2</t>
  </si>
  <si>
    <t>с. Кижинга, ул. Коммунистическая, д.10</t>
  </si>
  <si>
    <t>с. Кижинга, ул. Коммунистическая, д.16</t>
  </si>
  <si>
    <t>с. Кижинга, ул. Коммунистическая, д.6</t>
  </si>
  <si>
    <t>с. Кижинга, ул. Солнечная, д.1</t>
  </si>
  <si>
    <t>с. Кижинга, ул. Солнечная, д.3</t>
  </si>
  <si>
    <t>с. Новокижингинск, тер. Микрорайон, д.12</t>
  </si>
  <si>
    <t>с. Новокижингинск, тер. Микрорайон, д.14</t>
  </si>
  <si>
    <t>с. Курумкан, ул. Балдакова, д.26</t>
  </si>
  <si>
    <t>с. Курумкан, ул. Балдакова, д.26А</t>
  </si>
  <si>
    <t>с. Курумкан, ул. Школьная, д.3</t>
  </si>
  <si>
    <t>с. Курумкан, ул. Школьная, д.5</t>
  </si>
  <si>
    <t>г. Кяхта, ул. Ленина, д.23</t>
  </si>
  <si>
    <t>г. Кяхта, ул. Ленина, д.24</t>
  </si>
  <si>
    <t>г. Кяхта, ул. Ленина, д.3</t>
  </si>
  <si>
    <t>г. Кяхта, ул. Ленина, д.45</t>
  </si>
  <si>
    <t>3.2.1.</t>
  </si>
  <si>
    <t>г. Кяхта, ул. Ленина, д.85А</t>
  </si>
  <si>
    <t>пгт. Наушки, ул. Пионерская, д.1</t>
  </si>
  <si>
    <t>пгт. Наушки, ул. Пионерская, д.6</t>
  </si>
  <si>
    <t>пгт. Наушки, ул. Песчаная, д.26А</t>
  </si>
  <si>
    <t>Ремонт подвальных помещений</t>
  </si>
  <si>
    <t>п. Хоронхой, ул. Ленина, д.11</t>
  </si>
  <si>
    <t>пгт. Северомуйск, ул. Ленина, д.57</t>
  </si>
  <si>
    <t>пгт. Северомуйск, ул. Ленина, д.57А</t>
  </si>
  <si>
    <t>пгт. Таксимо, ул. 70 лет Октября, д.42</t>
  </si>
  <si>
    <t>пгт. Таксимо, ул. 70 лет Октября, д.46</t>
  </si>
  <si>
    <t>с. Мухоршибирь, ул. 30 лет Победы, д.13</t>
  </si>
  <si>
    <t>с. Мухоршибирь, ул. 30 лет Победы, д.7</t>
  </si>
  <si>
    <t>п. Саган-Нур, ул. Лесная, д.4</t>
  </si>
  <si>
    <t>п. Саган-Нур, ул. Лесная, д.6</t>
  </si>
  <si>
    <t>п. Саган-Нур, ул. Лесная, д.7</t>
  </si>
  <si>
    <t>п. Саган-Нур, ул. Лесная, д.8</t>
  </si>
  <si>
    <t>п. Саган-Нур, ул. Ширяева, д.4</t>
  </si>
  <si>
    <t>МО "Окинский район"</t>
  </si>
  <si>
    <t>с. Орлик, ул. Аюшеева, д.15</t>
  </si>
  <si>
    <t>п/ст. Таловка, городок Социальный, д.4</t>
  </si>
  <si>
    <t>п/ст. Таловка, городок Социальный, д.7</t>
  </si>
  <si>
    <t>п/ст. Таловка, ул. Привокзальная, д.3А</t>
  </si>
  <si>
    <t>с. Ильинка, ул. Коммунистическая, д.11</t>
  </si>
  <si>
    <t>с. Ильинка, ул. Коммунистическая, д.13</t>
  </si>
  <si>
    <t>с. Ильинка, ул. Коммунистическая, д.15</t>
  </si>
  <si>
    <t>с. Ильинка, ул. Советская, д.5</t>
  </si>
  <si>
    <t>с. Ильинка, ул. Сосновая, д.1</t>
  </si>
  <si>
    <t>с. Старое Татаурово, ул. Комсомольская, д.1</t>
  </si>
  <si>
    <t>с. Старое Татаурово, ул. Комсомольская, д.11</t>
  </si>
  <si>
    <t>с. Старое Татаурово, ул. Комсомольская, д.13</t>
  </si>
  <si>
    <t>с. Турунтаево, кв-л 16-й, д.1</t>
  </si>
  <si>
    <t>с. Турунтаево, кв-л 1-й, д.2</t>
  </si>
  <si>
    <t>с. Турунтаево, кв-л 1-й, д.5</t>
  </si>
  <si>
    <t>с. Турунтаево, кв-л 1-й, д.6</t>
  </si>
  <si>
    <t>с. Татаурово, ул. Новая, д.2</t>
  </si>
  <si>
    <t>с. Татаурово, ул. Новая, д.6</t>
  </si>
  <si>
    <t>с. Татаурово, ул. Новая, д.8</t>
  </si>
  <si>
    <t>с. Татаурово, ул. Новая, д.10</t>
  </si>
  <si>
    <t>г. Северобайкальск, пр-кт. Ленинградский, д.9</t>
  </si>
  <si>
    <t>г. Северобайкальск, пр-кт. Ленинградский, д.19</t>
  </si>
  <si>
    <t>г. Северобайкальск, пр-кт. 60 лет СССР, д.2</t>
  </si>
  <si>
    <t>г. Северобайкальск, пр-кт. 60 лет СССР, д.4</t>
  </si>
  <si>
    <t>г. Северобайкальск, пр-кт. 60 лет СССР, д.8</t>
  </si>
  <si>
    <t>г. Северобайкальск, пр-кт. 60 лет СССР, д.10</t>
  </si>
  <si>
    <t>г. Северобайкальск, пр-кт. 60 лет СССР, д.14</t>
  </si>
  <si>
    <t>г. Северобайкальск, пр-кт. 60 лет СССР, д.16</t>
  </si>
  <si>
    <t>г. Северобайкальск, пр-кт. 60 лет СССР, д.32</t>
  </si>
  <si>
    <t>г. Северобайкальск, ул. Промышленная, д.7</t>
  </si>
  <si>
    <t>г. Северобайкальск, ул. Промышленная, д.9</t>
  </si>
  <si>
    <t>г. Северобайкальск, ул. Студенческая, д.4</t>
  </si>
  <si>
    <t>г. Северобайкальск, ул. Парковая, д.7</t>
  </si>
  <si>
    <t>г. Северобайкальск, ул. Парковая, д.11</t>
  </si>
  <si>
    <t>г. Северобайкальск, ул. Полиграфистов, д.1</t>
  </si>
  <si>
    <t>г. Северобайкальск, ул. Полиграфистов, д.6</t>
  </si>
  <si>
    <t>пгт. Кичера, ул. Таллинская, д.2</t>
  </si>
  <si>
    <t>пгт. Новый Уоян, ул. 70 лет Октября, д.10</t>
  </si>
  <si>
    <t>г. Гусиноозерск, ул. Гагарина, д.5-1</t>
  </si>
  <si>
    <t>г. Гусиноозерск, ул. Ленина, д.13</t>
  </si>
  <si>
    <t>г. Гусиноозерск, ул. Ленина, д.15</t>
  </si>
  <si>
    <t>г. Гусиноозерск, ул. Ленина, д.26</t>
  </si>
  <si>
    <t>г. Гусиноозерск, ул. Ленина, д.28</t>
  </si>
  <si>
    <t>г. Гусиноозерск, ул. Ленина, д.7А</t>
  </si>
  <si>
    <t>г. Гусиноозерск, ул. Проезжая, д.23</t>
  </si>
  <si>
    <t>г. Гусиноозерск, ул. Проезжая, д.7</t>
  </si>
  <si>
    <t>г. Гусиноозерск, ул. Проезжая, д.9</t>
  </si>
  <si>
    <t>г. Гусиноозерск, ул. Пушкина, д.5</t>
  </si>
  <si>
    <t>г. Гусиноозерск, ул. Пушкина, д.56</t>
  </si>
  <si>
    <t>г. Гусиноозерск, ул. Фрунзе, д.9</t>
  </si>
  <si>
    <t>с. Гусиное Озеро, ул. Первомайская, д.4</t>
  </si>
  <si>
    <t>с. Гусиное Озеро, кв-л Молодежный, д.1</t>
  </si>
  <si>
    <t>с. Гусиное Озеро, ул. Советская, д.23</t>
  </si>
  <si>
    <t>с. Гусиное Озеро, ул. Школьная, д.3</t>
  </si>
  <si>
    <t>с. Тарбагатай, ул. Некрасова, д.52</t>
  </si>
  <si>
    <t>с. Тарбагатай, ул. Рокоссовского, д.3</t>
  </si>
  <si>
    <t>с. Тарбагатай, ул. Рокоссовского, д.7</t>
  </si>
  <si>
    <t>с. Кырен, ул. Первомайская, д.1</t>
  </si>
  <si>
    <t>с. Кырен, ул. Первомайская, д.2</t>
  </si>
  <si>
    <t>с. Кырен, ул. Каландаришвили, д.11</t>
  </si>
  <si>
    <t>с. Кырен, ул. Горького, д.14</t>
  </si>
  <si>
    <t>с. Хоринск, ул. Аптечная, д.12</t>
  </si>
  <si>
    <t>с. Хоринск, ул. Гражданская, д.2</t>
  </si>
  <si>
    <t>с. Хоринск, ул. Гражданская, д.4</t>
  </si>
  <si>
    <t>с. Хоринск, ул. Заводская, д.2</t>
  </si>
  <si>
    <t>с. Хоринск, ул. Октябрьская, д.2</t>
  </si>
  <si>
    <t>с. Хоринск, ул. Октябрьская, д.6</t>
  </si>
  <si>
    <t>г. Улан-Удэ, б-р Карла Маркса, д.4</t>
  </si>
  <si>
    <t>г. Улан-Удэ, б-р Карла Маркса, д.5</t>
  </si>
  <si>
    <t>г. Улан-Удэ, б-р Карла Маркса, д.6</t>
  </si>
  <si>
    <t>г. Улан-Удэ, б-р Карла Маркса, д.7</t>
  </si>
  <si>
    <t>г. Улан-Удэ, б-р Карла Маркса, д.9</t>
  </si>
  <si>
    <t>г. Улан-Удэ, б-р Карла Маркса, д.18</t>
  </si>
  <si>
    <t>г. Улан-Удэ, б-р Карла Маркса, д.20</t>
  </si>
  <si>
    <t>г. Улан-Удэ, ул. А.У. Модогоева, д.3</t>
  </si>
  <si>
    <t>г. Улан-Удэ, ул. Антонова, д.12</t>
  </si>
  <si>
    <t>г. Улан-Удэ, ул. Асеева, д.6</t>
  </si>
  <si>
    <t>г. Улан-Удэ, ул. Гагарина, д.15</t>
  </si>
  <si>
    <t>г. Улан-Удэ, ул. Гагарина, д.16</t>
  </si>
  <si>
    <t>г. Улан-Удэ, ул. Гагарина, д.16А</t>
  </si>
  <si>
    <t>г. Улан-Удэ, ул. Гагарина, д.16Б</t>
  </si>
  <si>
    <t>г. Улан-Удэ, ул. Гагарина, д.17</t>
  </si>
  <si>
    <t>г. Улан-Удэ, ул. Гагарина, д.18</t>
  </si>
  <si>
    <t>г. Улан-Удэ, ул. Гагарина, д.3</t>
  </si>
  <si>
    <t>г. Улан-Удэ, ул. Гагарина, д.33</t>
  </si>
  <si>
    <t>г. Улан-Удэ, ул. Гагарина, д.38</t>
  </si>
  <si>
    <t>г. Улан-Удэ, ул. Гагарина, д.4</t>
  </si>
  <si>
    <t>г. Улан-Удэ, ул. Гагарина, д.40</t>
  </si>
  <si>
    <t>г. Улан-Удэ, ул. Гастелло, д.2А</t>
  </si>
  <si>
    <t>г. Улан-Удэ, ул. Гастелло, д.12</t>
  </si>
  <si>
    <t>г. Улан-Удэ, ул. Гастелло, д.15</t>
  </si>
  <si>
    <t>г. Улан-Удэ, ул. Гастелло, д.7</t>
  </si>
  <si>
    <t>г. Улан-Удэ, ул. Геологическая, д.12</t>
  </si>
  <si>
    <t>г. Улан-Удэ, ул. Геологическая, д.15</t>
  </si>
  <si>
    <t>г. Улан-Удэ, ул. Геологическая, д.16</t>
  </si>
  <si>
    <t>г. Улан-Удэ, ул. Д.Банзарова, д.4</t>
  </si>
  <si>
    <t>г. Улан-Удэ, ул. Д.Банзарова, д.6</t>
  </si>
  <si>
    <t>г. Улан-Удэ, ул. Кабанская, д.24</t>
  </si>
  <si>
    <t>г. Улан-Удэ, ул. Калашникова, д.10</t>
  </si>
  <si>
    <t>г. Улан-Удэ, ул. Калашникова, д.17</t>
  </si>
  <si>
    <t>г. Улан-Удэ, ул. Калашникова, д.8</t>
  </si>
  <si>
    <t>г. Улан-Удэ, ул. Камова, д.1</t>
  </si>
  <si>
    <t>г. Улан-Удэ, ул. Камова, д.3</t>
  </si>
  <si>
    <t>г. Улан-Удэ, ул. Камова, д.5</t>
  </si>
  <si>
    <t>г. Улан-Удэ, ул. Камова, д.9</t>
  </si>
  <si>
    <t>г. Улан-Удэ, ул. Кирзаводская, д.1</t>
  </si>
  <si>
    <t>г. Улан-Удэ, ул. Кирзаводская, д.2</t>
  </si>
  <si>
    <t>г. Улан-Удэ, ул. Кирова, д.21</t>
  </si>
  <si>
    <t>г. Улан-Удэ, ул. Королева, д.16</t>
  </si>
  <si>
    <t>г. Улан-Удэ, ул. Королева, д.18</t>
  </si>
  <si>
    <t>г. Улан-Удэ, ул. Куйбышева, д. 2/3</t>
  </si>
  <si>
    <t>г. Улан-Удэ, ул. Мокрова, д.32</t>
  </si>
  <si>
    <t>г. Улан-Удэ, ул. Мокрова, д.34</t>
  </si>
  <si>
    <t>г. Улан-Удэ, ул. Моховая, д.4</t>
  </si>
  <si>
    <t>г. Улан-Удэ, ул. Моховая, д.8</t>
  </si>
  <si>
    <t>г. Улан-Удэ, ул. Пушкина, д.12</t>
  </si>
  <si>
    <t>г. Улан-Удэ, ул. Пушкина, д.12П</t>
  </si>
  <si>
    <t>г. Улан-Удэ, ул. Пушкина, д.3</t>
  </si>
  <si>
    <t>г. Улан-Удэ, ул. Пушкина, д.4</t>
  </si>
  <si>
    <t>г. Улан-Удэ, ул. Пушкина, д.5</t>
  </si>
  <si>
    <t>г. Улан-Удэ, ул. Революции 1905 года, д.12</t>
  </si>
  <si>
    <t>г. Улан-Удэ, ул. Революции 1905 года, д.3</t>
  </si>
  <si>
    <t>г. Улан-Удэ, ул. Революции 1905 года, д.32А</t>
  </si>
  <si>
    <t xml:space="preserve">г. Улан-Удэ, ул. Сахьяновой, д.13 </t>
  </si>
  <si>
    <t xml:space="preserve">г. Улан-Удэ, ул. Сахьяновой, д.15 </t>
  </si>
  <si>
    <t>г. Улан-Удэ, ул. Свердлова, д.16</t>
  </si>
  <si>
    <t>г. Улан-Удэ, ул. Свердлова, д.35</t>
  </si>
  <si>
    <t>г. Улан-Удэ, ул. Смолина, д.13</t>
  </si>
  <si>
    <t>г. Улан-Удэ, ул. Тобольская, д.55</t>
  </si>
  <si>
    <t>г. Улан-Удэ, ул. Тобольская, д.59</t>
  </si>
  <si>
    <t>г. Улан-Удэ, ул. Тобольская, д.61</t>
  </si>
  <si>
    <t>г. Улан-Удэ, ул. Тобольская, д.63</t>
  </si>
  <si>
    <t>г. Улан-Удэ, ул. Тобольская, д.65</t>
  </si>
  <si>
    <t>г. Улан-Удэ, ул. Тобольская, д.67</t>
  </si>
  <si>
    <t>г. Улан-Удэ, ул. Трубачеева, д.10</t>
  </si>
  <si>
    <t>г. Улан-Удэ, ул. Цыбикова, д.1А</t>
  </si>
  <si>
    <t>г. Улан-Удэ, ул. Цыбикова, д.4</t>
  </si>
  <si>
    <t>г. Улан-Удэ, ул. Цыбикова, д.11</t>
  </si>
  <si>
    <t>г. Улан-Удэ, ул. Чертенкова, д.51</t>
  </si>
  <si>
    <t>г. Улан-Удэ, ул. Яковлева, д.17</t>
  </si>
  <si>
    <t>г. Улан-Удэ, ул. Яковлева, д.5</t>
  </si>
  <si>
    <t>г. Улан-Удэ, ул. Яковлева, д.7</t>
  </si>
  <si>
    <t xml:space="preserve">модернизации жилищно-коммунального </t>
  </si>
  <si>
    <t xml:space="preserve">комплекса Республики Бурятия </t>
  </si>
  <si>
    <t xml:space="preserve">ПРИЛОЖЕНИЕ </t>
  </si>
  <si>
    <t>с. Сотниково, ул. Трактовая, д.2</t>
  </si>
  <si>
    <t>с. Сотниково, ул. Трактовая, д.20</t>
  </si>
  <si>
    <t>пгт. Новый Уоян, ул. 70 лет Октября, д.1</t>
  </si>
  <si>
    <t>пгт. Новый Уоян, ул. 70 лет Октября, д.4</t>
  </si>
  <si>
    <t>пгт. Новый Уоян, ул. 70 лет Октября, д.13</t>
  </si>
  <si>
    <t>пгт. Новый Уоян, ул. 70 лет Октября, д.26</t>
  </si>
  <si>
    <t>пгт. Новый Уоян, ул. 70 лет Октября, д.24</t>
  </si>
  <si>
    <t>г. Улан-Удэ, ул. Туполева, д. 9</t>
  </si>
  <si>
    <t>п. Татарский Ключ, ул. Комсомольская, д.3</t>
  </si>
  <si>
    <t>г. Закаменск, ул. Ленина, д.21</t>
  </si>
  <si>
    <t>с. Старое Татаурово, ул. Комсомольская, д.2а</t>
  </si>
  <si>
    <t>с. Старое Татаурово, ул. Комсомольская, д.2б</t>
  </si>
  <si>
    <t>с. Старое Татаурово, ул. Юбилейная, д.89</t>
  </si>
  <si>
    <t>с. Старое Татаурово, ул. Юбилейная, д.91</t>
  </si>
  <si>
    <t>с. Татаурово, ул. Школьная, д.27</t>
  </si>
  <si>
    <t>пгт. Нижнеангарск, ул. 50 лет Октября, д.17</t>
  </si>
  <si>
    <t>пгт. Нижнеангарск, ул. Ленина, д.54</t>
  </si>
  <si>
    <t>пгт. Нижнеангарск, ул. Ленина, д.56</t>
  </si>
  <si>
    <t>с. Ангоя, ул. Ленина, д.12</t>
  </si>
  <si>
    <t>с. Ангоя, ул. Ленина, д.14</t>
  </si>
  <si>
    <t>п. Янчукан, ул. Большая Секция, д.103</t>
  </si>
  <si>
    <t>г. Улан-Удэ, ул. Октябрьская, д. 38</t>
  </si>
  <si>
    <t>г. Улан-Удэ, ул. Сенчихина, д.1</t>
  </si>
  <si>
    <t>г. Улан-Удэ, ул. Тобольская, д.41</t>
  </si>
  <si>
    <t>г. Улан-Удэ, ул. Толстого, д.10</t>
  </si>
  <si>
    <t>г. Улан-Удэ, ул. Туполева, д.6</t>
  </si>
  <si>
    <t>г. Улан-Удэ, ул. Цивилева, д.44п</t>
  </si>
  <si>
    <t>с. Ярцы, д.1</t>
  </si>
  <si>
    <t>г. Закаменск, ул. Ленина, д.28А</t>
  </si>
  <si>
    <t>Общая стоимость капитального ремонта, руб. (будет скрыта в Приказе Минстроя РБ)</t>
  </si>
  <si>
    <t>г. Улан-Удэ, ул. Пристанская, д.4</t>
  </si>
  <si>
    <t>5</t>
  </si>
  <si>
    <t xml:space="preserve">г. Улан-Удэ, б-р Карла Маркса, д.2 </t>
  </si>
  <si>
    <t>пгт. Каменск, ул. Комсомольская, д.12</t>
  </si>
  <si>
    <t>пгт. Каменск, мкр. Молодежный, д.11</t>
  </si>
  <si>
    <t>пгт. Каменск, мкр. Молодежный, д.13</t>
  </si>
  <si>
    <t>г. Улан-Удэ, ул. Буйко, д.20А</t>
  </si>
  <si>
    <t>6</t>
  </si>
  <si>
    <t>г. Улан-Удэ, ул. Октябрьская, д.2А</t>
  </si>
  <si>
    <t xml:space="preserve">2.1.1. </t>
  </si>
  <si>
    <t>пгт. Каменск, ул. Октябрьская, д.78</t>
  </si>
  <si>
    <t>п. Янчукан, ул. Большая Секция, д.104</t>
  </si>
  <si>
    <t>г. Улан-Удэ, ул. Буйко, д.22</t>
  </si>
  <si>
    <t>г. Улан-Удэ, ул. Гагарина, д.67А</t>
  </si>
  <si>
    <t>г. Улан-Удэ, ул. 1-й уч-к Дивизионная, д.17</t>
  </si>
  <si>
    <t>г. Улан-Удэ, ул. Октябрьская, д.21</t>
  </si>
  <si>
    <t>г. Улан-Удэ, ул. Пугачева, д.25</t>
  </si>
  <si>
    <t>г. Улан-Удэ, ул. Пугачева, д.29</t>
  </si>
  <si>
    <t>г. Улан-Удэ, ул. Пугачева, д.31</t>
  </si>
  <si>
    <t>г. Улан-Удэ, ул. Чертенкова, д.143</t>
  </si>
  <si>
    <t>3</t>
  </si>
  <si>
    <t>с. Эрхирик, ул. Плодовая, д.1</t>
  </si>
  <si>
    <t>с. Эрхирик, ул. Плодовая, д.2</t>
  </si>
  <si>
    <t>с. Эрхирик, ул. Плодовая, д.3</t>
  </si>
  <si>
    <t>Ремонт, замена, модернизация лифтов, ремонт лифтовых шахт, машинных и блочных помещений</t>
  </si>
  <si>
    <t>с. Эрхирик, ул. Плодовая, д.7</t>
  </si>
  <si>
    <t>с. Курумкан, ул. Ленина, д.42</t>
  </si>
  <si>
    <t>к приказу Министерства строительства и</t>
  </si>
  <si>
    <t>г. Северобайкальск, пр-кт. Ленинградский д. 6</t>
  </si>
  <si>
    <t>кирпич</t>
  </si>
  <si>
    <t>п. Татарский Ключ, ул. Комсомольская, д.1</t>
  </si>
  <si>
    <t>пгт. Заиграево, ул. Серова, д.14</t>
  </si>
  <si>
    <t>пгт. Заиграево, ул. Ленина, д.10</t>
  </si>
  <si>
    <t>пгт. Онохой, ул. Гагарина, д.8</t>
  </si>
  <si>
    <t>пгт. Онохой, ул. Нагорная, д.4</t>
  </si>
  <si>
    <t>пгт. Каменск, ул. Прибайкальская, д.2</t>
  </si>
  <si>
    <t>пгт. Каменск, ул. Прибайкальская, д.4</t>
  </si>
  <si>
    <t>пгт. Каменск, ул. Школьная, д.5</t>
  </si>
  <si>
    <t>с. Новокижингинск, тер. Микрорайон, д.28</t>
  </si>
  <si>
    <t>г. Улан-Удэ, ул. Кабанская, д.20</t>
  </si>
  <si>
    <t>г. Улан-Удэ, ул. Кабанская, д.22</t>
  </si>
  <si>
    <t>г. Улан-Удэ, ул. Толстихина, д.2а</t>
  </si>
  <si>
    <t>г. Улан-Удэ, ул. Толстихина, д.2</t>
  </si>
  <si>
    <t>г. Улан-Удэ, ул. Цивилева, д.4</t>
  </si>
  <si>
    <t>г. Улан-Удэ, ул. Цивилева, д.33</t>
  </si>
  <si>
    <t>г. Улан-Удэ, ул. Цивилева, д.50</t>
  </si>
  <si>
    <t>с. Сотниково, ул. Трактовая, д.22</t>
  </si>
  <si>
    <t>пгт. Кичера, ул. Таллинская, д.11</t>
  </si>
  <si>
    <t>г. Гусиноозерск, ул. Пушкина, д.7</t>
  </si>
  <si>
    <t>г. Улан-Удэ, пер. Толстого, д.2</t>
  </si>
  <si>
    <t>г. Улан-Удэ, мкр. Энергетик, д.38</t>
  </si>
  <si>
    <t>г. Улан-Удэ, пр. Победы, д.5</t>
  </si>
  <si>
    <t>г. Улан-Удэ, ул. 1-й уч-к Дивизионная, д.523</t>
  </si>
  <si>
    <t>г. Улан-Удэ, ул. 502 км., д.116</t>
  </si>
  <si>
    <t>г. Улан-Удэ, ул. 502 км., д.120</t>
  </si>
  <si>
    <t>г. Улан-Удэ, ул. Бабушкина, д.11</t>
  </si>
  <si>
    <t>г. Улан-Удэ, ул. Бограда, д.68</t>
  </si>
  <si>
    <t>г. Улан-Удэ, ул. Борсоева, д.9</t>
  </si>
  <si>
    <t>г. Улан-Удэ, ул. Буйко, д.25а</t>
  </si>
  <si>
    <t>г. Улан-Удэ, ул. Воровского, д.27</t>
  </si>
  <si>
    <t>г. Улан-Удэ, ул. Гагарина, д.14</t>
  </si>
  <si>
    <t>г. Улан-Удэ, ул. Гагарина, д.39</t>
  </si>
  <si>
    <t>г. Улан-Удэ, ул. Гвардейская, д.1а</t>
  </si>
  <si>
    <t>г. Улан-Удэ, ул. Геологическая, д.20</t>
  </si>
  <si>
    <t>г. Улан-Удэ, ул. Геологическая, д.21</t>
  </si>
  <si>
    <t xml:space="preserve">г. Улан-Удэ, ул. Ербанова, д.22 </t>
  </si>
  <si>
    <t>г. Улан-Удэ, ул. Ермаковская, д.24</t>
  </si>
  <si>
    <t>г. Улан-Удэ, ул. Жердева, д.70</t>
  </si>
  <si>
    <t>г. Улан-Удэ, ул. Калашникова, д.16</t>
  </si>
  <si>
    <t>г. Улан-Удэ, ул. Ключевская, д.2а</t>
  </si>
  <si>
    <t>г. Улан-Удэ, ул. Ключевская, д.4</t>
  </si>
  <si>
    <t>г. Улан-Удэ, ул. Ключевская, д.4а</t>
  </si>
  <si>
    <t>г. Улан-Удэ, ул. Ключевская, д.44</t>
  </si>
  <si>
    <t>г. Улан-Удэ, ул. Ключевская, д.46</t>
  </si>
  <si>
    <t>г. Улан-Удэ, ул. Ключевская, д.48</t>
  </si>
  <si>
    <t>г. Улан-Удэ, ул. Клыпина, д.24</t>
  </si>
  <si>
    <t>г. Улан-Удэ, ул. Комсомольская, д.1</t>
  </si>
  <si>
    <t>г. Улан-Удэ, ул. Краснофлотская, д.24</t>
  </si>
  <si>
    <t>г. Улан-Удэ, ул. Куйбышева, д.29</t>
  </si>
  <si>
    <t>г. Улан-Удэ, ул. Лимонова, д.2</t>
  </si>
  <si>
    <t>г. Улан-Удэ, ул. Лимонова, д.6</t>
  </si>
  <si>
    <t>г. Улан-Удэ, ул. Лимонова, д.12</t>
  </si>
  <si>
    <t>г. Улан-Удэ, ул. Маршала Жукова, д.15</t>
  </si>
  <si>
    <t>г. Улан-Удэ, ул. Маршала Жукова, д.16</t>
  </si>
  <si>
    <t>г. Улан-Удэ, ул. Мерецкова, д.23</t>
  </si>
  <si>
    <t>г. Улан-Удэ, ул. Мерецкова, д.24</t>
  </si>
  <si>
    <t>г. Улан-Удэ, ул. Мерецкова, д.25</t>
  </si>
  <si>
    <t>г. Улан-Удэ, ул. Мерецкова, д.26</t>
  </si>
  <si>
    <t>г. Улан-Удэ, ул. Мерецкова, д.28</t>
  </si>
  <si>
    <t>г. Улан-Удэ, ул. Мерецкова, д.29</t>
  </si>
  <si>
    <t>г. Улан-Удэ, ул. Мерецкова, д.33</t>
  </si>
  <si>
    <t>г. Улан-Удэ, ул. Московская, д.1</t>
  </si>
  <si>
    <t xml:space="preserve"> г. Улан-Удэ, ул. Норильская, д.24</t>
  </si>
  <si>
    <t>г. Улан-Удэ, ул. Пирогова, д.34</t>
  </si>
  <si>
    <t>г. Улан-Удэ, ул. Приречная, д.7</t>
  </si>
  <si>
    <t>г. Улан-Удэ, ул. Пушкина, д.14</t>
  </si>
  <si>
    <t>г. Улан-Удэ, ул. Родины, д.3</t>
  </si>
  <si>
    <t>г. Улан-Удэ, ул. Родины, д.7</t>
  </si>
  <si>
    <t>г. Улан-Удэ, ул. Родины, д.7/2</t>
  </si>
  <si>
    <t>г. Улан-Удэ, ул. Родины, д.7/3</t>
  </si>
  <si>
    <t>г. Улан-Удэ, ул. Солнечная, д.11</t>
  </si>
  <si>
    <t>г. Улан-Удэ, ул. Солнечная, д.13</t>
  </si>
  <si>
    <t>г. Улан-Удэ, ул. Солнечная, д.16</t>
  </si>
  <si>
    <t>г. Улан-Удэ, ул. Солнечная, д.20</t>
  </si>
  <si>
    <t>г. Улан-Удэ, ул. Столбовая, д.56</t>
  </si>
  <si>
    <t>г. Улан-Удэ, ул. Строителей, д.9</t>
  </si>
  <si>
    <t>г. Улан-Удэ, ул. Хоца Намсараева, д.2А</t>
  </si>
  <si>
    <t>г. Улан-Удэ, ул. Хрустальная, д.17</t>
  </si>
  <si>
    <t>г. Улан-Удэ, ул. Цыбикова, д.6</t>
  </si>
  <si>
    <t>г. Улан-Удэ, ул. Чкалова, д.12</t>
  </si>
  <si>
    <t>г. Улан-Удэ, ул. Чкалова, д.15</t>
  </si>
  <si>
    <t>г. Улан-Удэ, ул. Шумяцкого, д.20</t>
  </si>
  <si>
    <t>г. Улан-Удэ, ул. Шумяцкого, д.21</t>
  </si>
  <si>
    <t>г. Улан-Удэ, ул. Яковлева, д.1</t>
  </si>
  <si>
    <t>г. Улан-Удэ, ул. Яковлева, д.3</t>
  </si>
  <si>
    <t>г. Улан-Удэ, ул. Яковлева, д.10</t>
  </si>
  <si>
    <t>г. Улан-Удэ, ул. Яковлева, д.13</t>
  </si>
  <si>
    <t>г. Кяхта, ул. Ленина, д.102</t>
  </si>
  <si>
    <t>г. Кяхта, ул. Мичурина, д.1</t>
  </si>
  <si>
    <t>п. Хоронхой, ул. Зеленая, д.6</t>
  </si>
  <si>
    <t>п. Хоронхой, ул. Зеленая, д.7</t>
  </si>
  <si>
    <t>п. Саган-Нур, пер. Центральный, д.2</t>
  </si>
  <si>
    <t>г. Улан-Удэ, б-р Карла Маркса, д.19</t>
  </si>
  <si>
    <t>г. Улан-Удэ, ул. А.У.Модогоева, д.3а</t>
  </si>
  <si>
    <t>г. Улан-Удэ, ул. Автотранспортная, д.4а</t>
  </si>
  <si>
    <t>г. Улан-Удэ, ул. Гастелло, д.8</t>
  </si>
  <si>
    <t>г. Улан-Удэ, ул. Герцена, д.7</t>
  </si>
  <si>
    <t>г. Улан-Удэ, ул. Герцена, д.11</t>
  </si>
  <si>
    <t>г. Улан-Удэ, ул. Гусиноозерская, д.9/2</t>
  </si>
  <si>
    <t>г. Улан-Удэ, ул. Димитрова, д.6А</t>
  </si>
  <si>
    <t>г. Улан-Удэ, ул. Димитрова, д.4А</t>
  </si>
  <si>
    <t>г. Улан-Удэ, ул. Забайкальская, д.24</t>
  </si>
  <si>
    <t>г. Улан-Удэ, ул. Забайкальская, д.25</t>
  </si>
  <si>
    <t>г. Улан-Удэ, ул. Забайкальская, д.26</t>
  </si>
  <si>
    <t>г. Улан-Удэ, ул. Забайкальская, д.27</t>
  </si>
  <si>
    <t>г. Улан-Удэ, ул. Керамическая, д.4</t>
  </si>
  <si>
    <t>г. Улан-Удэ, ул. Ключевская, д.31</t>
  </si>
  <si>
    <t>г. Улан-Удэ, ул. Ключевская, д.62</t>
  </si>
  <si>
    <t>г. Улан-Удэ, ул. Ключевская, д.64а</t>
  </si>
  <si>
    <t>г. Улан-Удэ, ул. Ключевская, д.66</t>
  </si>
  <si>
    <t>г. Улан-Удэ, ул. Коммунистическая, д.15</t>
  </si>
  <si>
    <t>г. Улан-Удэ, ул. Коммунистическая, д.17</t>
  </si>
  <si>
    <t>г. Улан-Удэ, ул. Кундо, д.10</t>
  </si>
  <si>
    <t>г. Улан-Удэ, ул. Л. Шевцовой, д.2А</t>
  </si>
  <si>
    <t>г. Улан-Удэ, ул. Мокрова, д.22</t>
  </si>
  <si>
    <t>г. Улан-Удэ, ул. Мокрова, д.28</t>
  </si>
  <si>
    <t>г. Улан-Удэ, ул. Мокрова, д.30</t>
  </si>
  <si>
    <t>г. Улан-Удэ, ул. Октябрьская, д.36</t>
  </si>
  <si>
    <t>г. Улан-Удэ, ул. Профсоюзная, д.33</t>
  </si>
  <si>
    <t xml:space="preserve"> г. Улан-Удэ, ул. Пушкина, д.10</t>
  </si>
  <si>
    <t>г. Улан-Удэ, ул. Пушкина, д.35</t>
  </si>
  <si>
    <t>г. Улан-Удэ, ул. Революции 1905 года, д.32</t>
  </si>
  <si>
    <t>г. Улан-Удэ, ул. Революции 1905 года, д.104</t>
  </si>
  <si>
    <t>г. Улан-Удэ, ул. Смолина, д.30</t>
  </si>
  <si>
    <t>г. Улан-Удэ, ул. Солнечная, д.6</t>
  </si>
  <si>
    <t>г. Улан-Удэ, ул. Х. Намсараева, д.8</t>
  </si>
  <si>
    <t>г. Улан-Удэ, ул. Хрустальная, д.10</t>
  </si>
  <si>
    <t>г. Улан-Удэ, ул. Цыбикова, д.7</t>
  </si>
  <si>
    <t>г. Улан-Удэ, ул. Цыбикова, д.9</t>
  </si>
  <si>
    <t>с. Баргузин, ул. Дзержинского, д.9</t>
  </si>
  <si>
    <t>с. Баргузин, ул. Дзержинского, д.15</t>
  </si>
  <si>
    <t>с. Баргузин, ул. Дзержинского, д.13</t>
  </si>
  <si>
    <t>с. Баргузин, ул. Дзержинского, д.22</t>
  </si>
  <si>
    <t>с. Баргузин, ул. Дзержинского, д.59</t>
  </si>
  <si>
    <t>с. Баргузин, ул. Дзержинского, д.16</t>
  </si>
  <si>
    <t>с. Баргузин, ул. Дзержинского, д.24</t>
  </si>
  <si>
    <t>с. Посольское, ул. Набережная, д.53А</t>
  </si>
  <si>
    <t xml:space="preserve">с. Кабанск, ул. Ленина, д.8 </t>
  </si>
  <si>
    <t>п. Каменск, ул. Прибайкальская, д.9</t>
  </si>
  <si>
    <t xml:space="preserve">г. Гусиноозерск, ул. Пушкина, д.4 </t>
  </si>
  <si>
    <t>г. Бабушкин, ул. Комсомольская, д.46</t>
  </si>
  <si>
    <t>г. Бабушкин, ул. Октябрьская, д.2/1</t>
  </si>
  <si>
    <t>п. Хоронхой, ул. Ленина, д.9</t>
  </si>
  <si>
    <t>п. Хоронхой, ул. Ленина, д.7</t>
  </si>
  <si>
    <t>п. Хоронхой,  ул. Гагарина, д.4</t>
  </si>
  <si>
    <t>п. Хоронхой, ул. Гагарина, д.6</t>
  </si>
  <si>
    <t>г. Улан-Удэ, ул. Добролюбова, д.7</t>
  </si>
  <si>
    <t>г. Улан-Удэ, ул. Добролюбова, д.9</t>
  </si>
  <si>
    <t>г. Улан-Удэ, ул. Куйбышева, д.28</t>
  </si>
  <si>
    <t>c. Выдрино, ул. Набережная, д.13</t>
  </si>
  <si>
    <t>г. Гусиноозерск, мкр. 6-й, д.9</t>
  </si>
  <si>
    <t>г. Улан-Удэ, ул. Краснофлотская, д.2а</t>
  </si>
  <si>
    <t>с. Шигаево, 3 кв-л, д.1</t>
  </si>
  <si>
    <t>с. Шигаево, 3 кв-л, д.2</t>
  </si>
  <si>
    <t>с. Гусиное Озеро, кв-л, Молодежный, д.2</t>
  </si>
  <si>
    <t>п. Хоронхой, ул. Ленина, д.13</t>
  </si>
  <si>
    <t>г. Улан-Удэ, кв-л 113-й, д.1</t>
  </si>
  <si>
    <t>г. Улан-Удэ, кв-л 113-й, д.5</t>
  </si>
  <si>
    <t>с. Гусиное Озеро, кв-л Молодежный, д.3</t>
  </si>
  <si>
    <t>г. Улан-Удэ, пр-кт. 50-летия Октября, д. 25А</t>
  </si>
  <si>
    <t>г. Улан-Удэ, пр-кт. 50-летия Октября, д.25</t>
  </si>
  <si>
    <t>г. Улан-Удэ, пр-кт. 50-летия Октября, д.46</t>
  </si>
  <si>
    <t>г. Улан-Удэ, пр-кт. 50 летия Октября, д.19</t>
  </si>
  <si>
    <t>г. Улан-Удэ, пр-кт. 50 летия Октября, д.23</t>
  </si>
  <si>
    <t>г. Улан-Удэ, пр-кт. 50 летия Октября, д.25А</t>
  </si>
  <si>
    <t>г. Улан-Удэ, пр-кт. Победы, д.5</t>
  </si>
  <si>
    <t>г. Улан-Удэ, пр-кт. Победы, д.9</t>
  </si>
  <si>
    <t>г. Улан-Удэ, пр-кт. Победы, д.10</t>
  </si>
  <si>
    <t>г. Улан-Удэ, пр-кт. Победы, д.12</t>
  </si>
  <si>
    <t>г. Улан-Удэ, пр-кт. Победы, д.15</t>
  </si>
  <si>
    <t>г. Улан-Удэ, пр-кт. Строителей, д.8</t>
  </si>
  <si>
    <t>г. Улан-Удэ, пр-кт. Строителей, д.12</t>
  </si>
  <si>
    <t>г. Улан-Удэ, пр-кт. Строителей, д.42</t>
  </si>
  <si>
    <t xml:space="preserve">г. Улан-Удэ, пр-кт. Строителей, д.46 </t>
  </si>
  <si>
    <t>г. Улан-Удэ, пр-кт. Строителей, д.10</t>
  </si>
  <si>
    <t>г. Улан-Удэ, пр-кт. Строителей, д.20</t>
  </si>
  <si>
    <t>г. Улан-Удэ, пр-кт. Строителей, д.74</t>
  </si>
  <si>
    <t>пгт. Каменск, пер. Почтовый, д.5</t>
  </si>
  <si>
    <t>пгт. Каменск, пер. Почтовый, д.8</t>
  </si>
  <si>
    <t>г. Северобайкальск, пр-кт. 60 лет СССР, д.20</t>
  </si>
  <si>
    <t>г. Северобайкальск, пр-кт. 60 лет СССР, д.26</t>
  </si>
  <si>
    <t>г. Улан-Удэ, пр-кт. Строителей, д.66</t>
  </si>
  <si>
    <t>п. Каменск, 18 кв-л, д.59</t>
  </si>
  <si>
    <t>п. Хоронхой, ул. Ленина, д.15</t>
  </si>
  <si>
    <t>п. Хоронхой, ул. Гагарина, д.10</t>
  </si>
  <si>
    <t>п. Хоронхой, ул. Фабричная, д.13</t>
  </si>
  <si>
    <t>с. Турунтаево, ул. Спортивная, д.3</t>
  </si>
  <si>
    <t>г. Северобайкальск, пр-кт. Ленинградский, д.6А</t>
  </si>
  <si>
    <t>г. Северобайкальск, пр-кт. Ленинградский, д.5</t>
  </si>
  <si>
    <t>г. Северобайкальск, пр-кт. Ленинградский, д.4</t>
  </si>
  <si>
    <t>г. Северобайкальск, пр-кт. Ленинградский, д.2</t>
  </si>
  <si>
    <t>г. Северобайкальск, пр-кт. Ленинградский, д.1</t>
  </si>
  <si>
    <t>г. Северобайкальск, пр-кт. Ленинградский, д.3</t>
  </si>
  <si>
    <t>г. Северобайкальск, пр-кт. 60 лет СССР, д.30</t>
  </si>
  <si>
    <t>г. Улан-Удэ, ул. 3 Интернационала, д.20</t>
  </si>
  <si>
    <t>г. Улан-Удэ, ул. 3 Интернационала, д.22</t>
  </si>
  <si>
    <t>п. Саган-Нур, пр-кт. 70 лет Октября, д.9</t>
  </si>
  <si>
    <t>оштукатур</t>
  </si>
  <si>
    <t>г. Улан-Удэ, ул. Шмидта, д.29/2*</t>
  </si>
  <si>
    <t>г. Улан-Удэ, ул. Жердева, д. 132 блок В*</t>
  </si>
  <si>
    <t>г. Улан-Удэ, ул. Куйбышева, д. 42*</t>
  </si>
  <si>
    <t>г. Улан-Удэ, ул. Ключевская, д.8*</t>
  </si>
  <si>
    <t>от "___ "   _________ № __________ /__</t>
  </si>
  <si>
    <t>с. Баргузин, ул. Гагарина, д.6</t>
  </si>
  <si>
    <t>г. Закаменск, ул. Ленина, д.28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</si>
</sst>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[$-419]#,##0.00"/>
    <numFmt numFmtId="166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  <xf numFmtId="164" fontId="4" fillId="0" borderId="0" applyFont="0" applyFill="0" applyBorder="0" applyAlignment="0" applyProtection="0"/>
    <xf numFmtId="0" fontId="9" fillId="0" borderId="0" applyNumberFormat="0" applyBorder="0" applyProtection="0">
      <alignment horizontal="left" vertical="center"/>
    </xf>
    <xf numFmtId="0" fontId="4" fillId="0" borderId="0"/>
    <xf numFmtId="164" fontId="4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/>
    <xf numFmtId="4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/>
    </xf>
    <xf numFmtId="4" fontId="10" fillId="0" borderId="0" xfId="0" applyNumberFormat="1" applyFont="1" applyFill="1" applyAlignment="1">
      <alignment horizontal="center" vertical="center" wrapText="1"/>
    </xf>
    <xf numFmtId="2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left" vertical="center" wrapText="1"/>
    </xf>
    <xf numFmtId="2" fontId="10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 applyProtection="1">
      <alignment horizontal="left" vertical="center" wrapText="1" shrinkToFit="1"/>
    </xf>
    <xf numFmtId="2" fontId="10" fillId="0" borderId="1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vertical="center"/>
    </xf>
    <xf numFmtId="49" fontId="10" fillId="0" borderId="1" xfId="2" applyNumberFormat="1" applyFont="1" applyFill="1" applyBorder="1" applyAlignment="1" applyProtection="1">
      <alignment horizontal="left" vertical="center" wrapText="1" shrinkToFit="1"/>
    </xf>
    <xf numFmtId="4" fontId="10" fillId="0" borderId="1" xfId="2" applyNumberFormat="1" applyFont="1" applyFill="1" applyBorder="1" applyAlignment="1">
      <alignment horizontal="center" vertical="center"/>
    </xf>
    <xf numFmtId="2" fontId="10" fillId="0" borderId="1" xfId="2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left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3" applyNumberFormat="1" applyFont="1" applyFill="1" applyBorder="1" applyAlignment="1">
      <alignment horizontal="center" vertical="center"/>
    </xf>
    <xf numFmtId="0" fontId="10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/>
    <xf numFmtId="165" fontId="10" fillId="0" borderId="1" xfId="2" applyNumberFormat="1" applyFont="1" applyFill="1" applyBorder="1" applyAlignment="1" applyProtection="1">
      <alignment horizontal="center" vertical="center"/>
    </xf>
    <xf numFmtId="2" fontId="10" fillId="0" borderId="1" xfId="2" applyNumberFormat="1" applyFont="1" applyFill="1" applyBorder="1" applyAlignment="1" applyProtection="1">
      <alignment horizontal="center" vertical="center"/>
    </xf>
    <xf numFmtId="0" fontId="10" fillId="0" borderId="1" xfId="2" applyFont="1" applyFill="1" applyBorder="1" applyAlignment="1" applyProtection="1">
      <alignment horizontal="center" vertical="center" wrapText="1"/>
    </xf>
    <xf numFmtId="0" fontId="10" fillId="0" borderId="1" xfId="2" applyFont="1" applyFill="1" applyBorder="1" applyAlignment="1" applyProtection="1">
      <alignment vertical="center" wrapText="1"/>
    </xf>
    <xf numFmtId="4" fontId="10" fillId="0" borderId="1" xfId="2" applyNumberFormat="1" applyFont="1" applyFill="1" applyBorder="1" applyAlignment="1" applyProtection="1">
      <alignment horizontal="center" vertical="center" wrapText="1"/>
    </xf>
    <xf numFmtId="0" fontId="10" fillId="0" borderId="1" xfId="2" applyFont="1" applyFill="1" applyBorder="1" applyAlignment="1" applyProtection="1">
      <alignment horizontal="left" vertical="center" wrapText="1"/>
    </xf>
    <xf numFmtId="4" fontId="10" fillId="0" borderId="1" xfId="2" applyNumberFormat="1" applyFont="1" applyFill="1" applyBorder="1" applyAlignment="1" applyProtection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10" fillId="0" borderId="1" xfId="0" applyFont="1" applyFill="1" applyBorder="1"/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4" fontId="10" fillId="0" borderId="1" xfId="5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6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wrapText="1"/>
    </xf>
    <xf numFmtId="166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/>
    <xf numFmtId="0" fontId="10" fillId="0" borderId="1" xfId="0" applyFont="1" applyFill="1" applyBorder="1" applyAlignment="1">
      <alignment vertical="center"/>
    </xf>
    <xf numFmtId="4" fontId="10" fillId="0" borderId="5" xfId="0" applyNumberFormat="1" applyFont="1" applyFill="1" applyBorder="1" applyAlignment="1">
      <alignment vertical="center"/>
    </xf>
    <xf numFmtId="4" fontId="11" fillId="0" borderId="1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vertical="center" wrapText="1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wrapText="1"/>
    </xf>
    <xf numFmtId="4" fontId="10" fillId="0" borderId="4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16" fontId="10" fillId="0" borderId="5" xfId="0" applyNumberFormat="1" applyFont="1" applyFill="1" applyBorder="1" applyAlignment="1">
      <alignment horizontal="center" vertical="center"/>
    </xf>
    <xf numFmtId="4" fontId="10" fillId="0" borderId="4" xfId="1" applyNumberFormat="1" applyFont="1" applyFill="1" applyBorder="1" applyAlignment="1">
      <alignment horizontal="center" vertical="center" wrapText="1"/>
    </xf>
    <xf numFmtId="4" fontId="10" fillId="0" borderId="5" xfId="1" applyNumberFormat="1" applyFont="1" applyFill="1" applyBorder="1" applyAlignment="1">
      <alignment horizontal="center" vertical="center" wrapText="1"/>
    </xf>
    <xf numFmtId="164" fontId="11" fillId="0" borderId="1" xfId="1" applyFont="1" applyFill="1" applyBorder="1" applyAlignment="1">
      <alignment horizontal="center" vertical="center" wrapText="1"/>
    </xf>
    <xf numFmtId="164" fontId="11" fillId="0" borderId="1" xfId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4" fontId="10" fillId="0" borderId="4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" fontId="10" fillId="0" borderId="1" xfId="4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1" xfId="2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6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10" fillId="0" borderId="1" xfId="1" applyFont="1" applyFill="1" applyBorder="1" applyAlignment="1">
      <alignment horizontal="left" vertical="center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textRotation="90" wrapText="1"/>
    </xf>
    <xf numFmtId="2" fontId="10" fillId="0" borderId="1" xfId="0" applyNumberFormat="1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textRotation="90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4" fontId="10" fillId="0" borderId="4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4" fontId="10" fillId="0" borderId="0" xfId="2" applyNumberFormat="1" applyFont="1" applyFill="1"/>
    <xf numFmtId="0" fontId="10" fillId="0" borderId="0" xfId="2" applyFont="1" applyFill="1"/>
    <xf numFmtId="4" fontId="10" fillId="0" borderId="4" xfId="2" applyNumberFormat="1" applyFont="1" applyFill="1" applyBorder="1" applyAlignment="1">
      <alignment horizontal="center" vertical="center"/>
    </xf>
    <xf numFmtId="4" fontId="10" fillId="0" borderId="5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4" fontId="10" fillId="0" borderId="6" xfId="2" applyNumberFormat="1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" fontId="10" fillId="0" borderId="1" xfId="4" applyNumberFormat="1" applyFont="1" applyFill="1" applyBorder="1" applyAlignment="1">
      <alignment horizontal="center" vertical="center"/>
    </xf>
    <xf numFmtId="4" fontId="10" fillId="0" borderId="4" xfId="2" applyNumberFormat="1" applyFont="1" applyFill="1" applyBorder="1" applyAlignment="1" applyProtection="1">
      <alignment horizontal="center" vertical="center"/>
    </xf>
    <xf numFmtId="4" fontId="10" fillId="0" borderId="5" xfId="2" applyNumberFormat="1" applyFont="1" applyFill="1" applyBorder="1" applyAlignment="1" applyProtection="1">
      <alignment horizontal="center" vertical="center"/>
    </xf>
    <xf numFmtId="4" fontId="10" fillId="0" borderId="6" xfId="2" applyNumberFormat="1" applyFont="1" applyFill="1" applyBorder="1" applyAlignment="1" applyProtection="1">
      <alignment horizontal="center" vertical="center"/>
    </xf>
    <xf numFmtId="4" fontId="10" fillId="0" borderId="6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</cellXfs>
  <cellStyles count="9">
    <cellStyle name="Excel Built-in Normal" xfId="2"/>
    <cellStyle name="Excel Built-in Normal 1" xfId="7"/>
    <cellStyle name="Normal" xfId="3"/>
    <cellStyle name="Обычный" xfId="0" builtinId="0"/>
    <cellStyle name="Обычный 2 2" xfId="6"/>
    <cellStyle name="Обычный 3" xfId="4"/>
    <cellStyle name="Финансовый" xfId="1" builtinId="3"/>
    <cellStyle name="Финансовый 2" xfId="5"/>
    <cellStyle name="Финансовый 2 2" xfId="8"/>
  </cellStyles>
  <dxfs count="17"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numFmt numFmtId="30" formatCode="@"/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</dxfs>
  <tableStyles count="0" defaultTableStyle="TableStyleMedium2" defaultPivotStyle="PivotStyleLight16"/>
  <colors>
    <mruColors>
      <color rgb="FFEA885C"/>
      <color rgb="FFCC00FF"/>
      <color rgb="FF9966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T1641"/>
  <sheetViews>
    <sheetView tabSelected="1" zoomScale="50" zoomScaleNormal="50" zoomScaleSheetLayoutView="70" zoomScalePageLayoutView="80" workbookViewId="0">
      <pane xSplit="18" ySplit="12" topLeftCell="S13" activePane="bottomRight" state="frozen"/>
      <selection pane="topRight" activeCell="T1" sqref="T1"/>
      <selection pane="bottomLeft" activeCell="A18" sqref="A18"/>
      <selection pane="bottomRight" activeCell="W15" sqref="W15"/>
    </sheetView>
  </sheetViews>
  <sheetFormatPr defaultRowHeight="18.75" x14ac:dyDescent="0.3"/>
  <cols>
    <col min="1" max="1" width="8.7109375" style="14" customWidth="1"/>
    <col min="2" max="2" width="44.5703125" style="19" customWidth="1"/>
    <col min="3" max="3" width="11.7109375" style="14" customWidth="1"/>
    <col min="4" max="4" width="10.140625" style="14" customWidth="1"/>
    <col min="5" max="5" width="8.28515625" style="13" customWidth="1"/>
    <col min="6" max="6" width="15" style="14" customWidth="1"/>
    <col min="7" max="7" width="9.140625" style="14" customWidth="1"/>
    <col min="8" max="8" width="17.28515625" style="17" customWidth="1"/>
    <col min="9" max="9" width="16.85546875" style="17" customWidth="1"/>
    <col min="10" max="10" width="26.7109375" style="94" customWidth="1"/>
    <col min="11" max="11" width="22.85546875" style="17" hidden="1" customWidth="1"/>
    <col min="12" max="12" width="22.85546875" style="17" customWidth="1"/>
    <col min="13" max="13" width="20.5703125" style="17" customWidth="1"/>
    <col min="14" max="14" width="22.5703125" style="15" hidden="1" customWidth="1"/>
    <col min="15" max="15" width="22.5703125" style="15" customWidth="1"/>
    <col min="16" max="16" width="21.140625" style="15" customWidth="1"/>
    <col min="17" max="17" width="20.7109375" style="18" customWidth="1"/>
    <col min="18" max="18" width="9.140625" style="13" customWidth="1"/>
    <col min="19" max="19" width="11" style="13" customWidth="1"/>
    <col min="20" max="33" width="9.140625" style="5"/>
    <col min="34" max="16384" width="9.140625" style="1"/>
  </cols>
  <sheetData>
    <row r="1" spans="1:19" s="5" customFormat="1" x14ac:dyDescent="0.3">
      <c r="A1" s="13"/>
      <c r="B1" s="14"/>
      <c r="C1" s="14"/>
      <c r="D1" s="14"/>
      <c r="E1" s="13"/>
      <c r="F1" s="14"/>
      <c r="G1" s="14"/>
      <c r="H1" s="15"/>
      <c r="I1" s="15"/>
      <c r="J1" s="16"/>
      <c r="K1" s="17"/>
      <c r="L1" s="17"/>
      <c r="M1" s="15"/>
      <c r="N1" s="15"/>
      <c r="O1" s="15"/>
      <c r="P1" s="141" t="s">
        <v>692</v>
      </c>
      <c r="Q1" s="141"/>
      <c r="R1" s="141"/>
      <c r="S1" s="141"/>
    </row>
    <row r="2" spans="1:19" s="5" customFormat="1" x14ac:dyDescent="0.3">
      <c r="A2" s="13"/>
      <c r="B2" s="14"/>
      <c r="C2" s="14"/>
      <c r="D2" s="14"/>
      <c r="E2" s="13"/>
      <c r="F2" s="14"/>
      <c r="G2" s="14"/>
      <c r="H2" s="15"/>
      <c r="I2" s="15"/>
      <c r="J2" s="16"/>
      <c r="K2" s="17"/>
      <c r="L2" s="17"/>
      <c r="M2" s="15"/>
      <c r="N2" s="15"/>
      <c r="O2" s="15"/>
      <c r="P2" s="141" t="s">
        <v>750</v>
      </c>
      <c r="Q2" s="141"/>
      <c r="R2" s="141"/>
      <c r="S2" s="141"/>
    </row>
    <row r="3" spans="1:19" s="5" customFormat="1" x14ac:dyDescent="0.3">
      <c r="A3" s="13"/>
      <c r="B3" s="14"/>
      <c r="C3" s="14"/>
      <c r="D3" s="14"/>
      <c r="E3" s="13"/>
      <c r="F3" s="14"/>
      <c r="G3" s="14"/>
      <c r="H3" s="15"/>
      <c r="I3" s="15"/>
      <c r="J3" s="16"/>
      <c r="K3" s="17"/>
      <c r="L3" s="17"/>
      <c r="M3" s="15"/>
      <c r="N3" s="15"/>
      <c r="O3" s="15"/>
      <c r="P3" s="141" t="s">
        <v>690</v>
      </c>
      <c r="Q3" s="141"/>
      <c r="R3" s="141"/>
      <c r="S3" s="141"/>
    </row>
    <row r="4" spans="1:19" s="5" customFormat="1" x14ac:dyDescent="0.3">
      <c r="A4" s="13"/>
      <c r="B4" s="14"/>
      <c r="C4" s="14"/>
      <c r="D4" s="14"/>
      <c r="E4" s="13"/>
      <c r="F4" s="14"/>
      <c r="G4" s="14"/>
      <c r="H4" s="15"/>
      <c r="I4" s="15"/>
      <c r="J4" s="16"/>
      <c r="K4" s="17"/>
      <c r="L4" s="17"/>
      <c r="M4" s="15"/>
      <c r="N4" s="15"/>
      <c r="O4" s="15"/>
      <c r="P4" s="141" t="s">
        <v>691</v>
      </c>
      <c r="Q4" s="141"/>
      <c r="R4" s="141"/>
      <c r="S4" s="141"/>
    </row>
    <row r="5" spans="1:19" s="5" customFormat="1" x14ac:dyDescent="0.3">
      <c r="A5" s="13"/>
      <c r="B5" s="14"/>
      <c r="C5" s="14"/>
      <c r="D5" s="14"/>
      <c r="E5" s="13"/>
      <c r="F5" s="14"/>
      <c r="G5" s="14"/>
      <c r="H5" s="15"/>
      <c r="I5" s="15"/>
      <c r="J5" s="16"/>
      <c r="K5" s="17"/>
      <c r="L5" s="17"/>
      <c r="M5" s="15"/>
      <c r="N5" s="15"/>
      <c r="O5" s="15"/>
      <c r="P5" s="141" t="s">
        <v>955</v>
      </c>
      <c r="Q5" s="141"/>
      <c r="R5" s="141"/>
      <c r="S5" s="141"/>
    </row>
    <row r="6" spans="1:19" s="5" customFormat="1" x14ac:dyDescent="0.3">
      <c r="A6" s="14"/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95"/>
      <c r="P6" s="95"/>
      <c r="Q6" s="18"/>
      <c r="R6" s="15"/>
      <c r="S6" s="13"/>
    </row>
    <row r="7" spans="1:19" s="5" customFormat="1" ht="18.75" customHeight="1" x14ac:dyDescent="0.3">
      <c r="A7" s="142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</row>
    <row r="8" spans="1:19" s="5" customFormat="1" ht="18.75" customHeight="1" x14ac:dyDescent="0.3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</row>
    <row r="9" spans="1:19" s="5" customFormat="1" ht="19.5" customHeight="1" x14ac:dyDescent="0.3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</row>
    <row r="10" spans="1:19" s="5" customFormat="1" x14ac:dyDescent="0.3">
      <c r="A10" s="14"/>
      <c r="B10" s="19"/>
      <c r="C10" s="14"/>
      <c r="D10" s="14"/>
      <c r="E10" s="13"/>
      <c r="F10" s="14"/>
      <c r="G10" s="14"/>
      <c r="H10" s="17"/>
      <c r="I10" s="17"/>
      <c r="J10" s="94"/>
      <c r="K10" s="17"/>
      <c r="L10" s="17"/>
      <c r="M10" s="17"/>
      <c r="N10" s="15"/>
      <c r="O10" s="15"/>
      <c r="P10" s="15"/>
      <c r="Q10" s="18"/>
      <c r="R10" s="20"/>
      <c r="S10" s="13"/>
    </row>
    <row r="11" spans="1:19" s="5" customFormat="1" ht="44.25" customHeight="1" x14ac:dyDescent="0.3">
      <c r="A11" s="145" t="s">
        <v>1</v>
      </c>
      <c r="B11" s="153" t="s">
        <v>2</v>
      </c>
      <c r="C11" s="155" t="s">
        <v>3</v>
      </c>
      <c r="D11" s="156"/>
      <c r="E11" s="145" t="s">
        <v>0</v>
      </c>
      <c r="F11" s="157" t="s">
        <v>4</v>
      </c>
      <c r="G11" s="157" t="s">
        <v>5</v>
      </c>
      <c r="H11" s="147" t="s">
        <v>6</v>
      </c>
      <c r="I11" s="147" t="s">
        <v>7</v>
      </c>
      <c r="J11" s="145" t="s">
        <v>8</v>
      </c>
      <c r="K11" s="148" t="s">
        <v>9</v>
      </c>
      <c r="L11" s="148" t="s">
        <v>9</v>
      </c>
      <c r="M11" s="148" t="s">
        <v>10</v>
      </c>
      <c r="N11" s="148" t="s">
        <v>722</v>
      </c>
      <c r="O11" s="158" t="s">
        <v>11</v>
      </c>
      <c r="P11" s="143" t="s">
        <v>12</v>
      </c>
      <c r="Q11" s="144" t="s">
        <v>13</v>
      </c>
      <c r="R11" s="145" t="s">
        <v>14</v>
      </c>
      <c r="S11" s="145"/>
    </row>
    <row r="12" spans="1:19" s="5" customFormat="1" ht="153" customHeight="1" x14ac:dyDescent="0.3">
      <c r="A12" s="145"/>
      <c r="B12" s="154"/>
      <c r="C12" s="105" t="s">
        <v>15</v>
      </c>
      <c r="D12" s="105" t="s">
        <v>16</v>
      </c>
      <c r="E12" s="145"/>
      <c r="F12" s="157"/>
      <c r="G12" s="157"/>
      <c r="H12" s="147"/>
      <c r="I12" s="147"/>
      <c r="J12" s="145"/>
      <c r="K12" s="148"/>
      <c r="L12" s="148"/>
      <c r="M12" s="148"/>
      <c r="N12" s="148"/>
      <c r="O12" s="159"/>
      <c r="P12" s="143"/>
      <c r="Q12" s="144"/>
      <c r="R12" s="105" t="s">
        <v>17</v>
      </c>
      <c r="S12" s="105" t="s">
        <v>18</v>
      </c>
    </row>
    <row r="13" spans="1:19" s="5" customFormat="1" ht="18.75" customHeight="1" x14ac:dyDescent="0.3">
      <c r="A13" s="21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12</v>
      </c>
      <c r="L13" s="21">
        <v>11</v>
      </c>
      <c r="M13" s="21">
        <v>12</v>
      </c>
      <c r="N13" s="21">
        <v>15</v>
      </c>
      <c r="O13" s="21">
        <v>13</v>
      </c>
      <c r="P13" s="21">
        <v>14</v>
      </c>
      <c r="Q13" s="21">
        <v>15</v>
      </c>
      <c r="R13" s="21">
        <v>16</v>
      </c>
      <c r="S13" s="21">
        <v>17</v>
      </c>
    </row>
    <row r="14" spans="1:19" s="5" customFormat="1" ht="18.75" customHeight="1" x14ac:dyDescent="0.3">
      <c r="A14" s="89">
        <f t="shared" ref="A14" si="0">A15+A187</f>
        <v>181</v>
      </c>
      <c r="B14" s="23" t="s">
        <v>19</v>
      </c>
      <c r="C14" s="96"/>
      <c r="D14" s="96"/>
      <c r="E14" s="97"/>
      <c r="F14" s="96"/>
      <c r="G14" s="96"/>
      <c r="H14" s="24">
        <f>H15+H187</f>
        <v>580551.46669999999</v>
      </c>
      <c r="I14" s="24"/>
      <c r="J14" s="25"/>
      <c r="K14" s="87">
        <f t="shared" ref="K14:O14" si="1">K15+K187</f>
        <v>549384573.29054403</v>
      </c>
      <c r="L14" s="87">
        <f t="shared" si="1"/>
        <v>549384573.29054403</v>
      </c>
      <c r="M14" s="87">
        <f t="shared" si="1"/>
        <v>19517441.119931996</v>
      </c>
      <c r="N14" s="87">
        <f t="shared" si="1"/>
        <v>568902014.41047597</v>
      </c>
      <c r="O14" s="87">
        <f t="shared" si="1"/>
        <v>568902014.41047597</v>
      </c>
      <c r="P14" s="98"/>
      <c r="Q14" s="26"/>
      <c r="R14" s="97"/>
      <c r="S14" s="97"/>
    </row>
    <row r="15" spans="1:19" s="5" customFormat="1" ht="18.75" customHeight="1" x14ac:dyDescent="0.3">
      <c r="A15" s="90">
        <f t="shared" ref="A15" si="2">A16+A22+A24+A27+A43+A53+A55+A88+A90+A92+A117+A129+A134+A141+A154+A177+A184</f>
        <v>96</v>
      </c>
      <c r="B15" s="23" t="s">
        <v>20</v>
      </c>
      <c r="C15" s="96"/>
      <c r="D15" s="96"/>
      <c r="E15" s="97"/>
      <c r="F15" s="96"/>
      <c r="G15" s="96"/>
      <c r="H15" s="27">
        <f>H16+H22+H24+H27+H43+H53+H55+H88+H90+H92+H117+H129+H134+H141+H154+H177+H184</f>
        <v>205060.08270000003</v>
      </c>
      <c r="I15" s="27"/>
      <c r="J15" s="99"/>
      <c r="K15" s="88">
        <f t="shared" ref="K15:O15" si="3">K16+K22+K24+K27+K43+K53+K55+K88+K90+K92+K117+K129+K134+K141+K154+K177+K184</f>
        <v>139803340.75926402</v>
      </c>
      <c r="L15" s="88">
        <f t="shared" si="3"/>
        <v>139803340.75926402</v>
      </c>
      <c r="M15" s="88">
        <f t="shared" si="3"/>
        <v>7679300.2785320021</v>
      </c>
      <c r="N15" s="88">
        <f t="shared" si="3"/>
        <v>147482641.03779602</v>
      </c>
      <c r="O15" s="88">
        <f t="shared" si="3"/>
        <v>147482641.03779602</v>
      </c>
      <c r="P15" s="100"/>
      <c r="Q15" s="26"/>
      <c r="R15" s="97"/>
      <c r="S15" s="97"/>
    </row>
    <row r="16" spans="1:19" s="5" customFormat="1" ht="18.75" customHeight="1" x14ac:dyDescent="0.3">
      <c r="A16" s="28">
        <f>A21</f>
        <v>3</v>
      </c>
      <c r="B16" s="23" t="s">
        <v>21</v>
      </c>
      <c r="C16" s="28"/>
      <c r="D16" s="28"/>
      <c r="E16" s="97"/>
      <c r="F16" s="28"/>
      <c r="G16" s="28"/>
      <c r="H16" s="27">
        <f>SUM(H17:H21)</f>
        <v>4853.2</v>
      </c>
      <c r="I16" s="27"/>
      <c r="J16" s="29"/>
      <c r="K16" s="24">
        <f>SUM(K17:K21)</f>
        <v>983887.92799999996</v>
      </c>
      <c r="L16" s="24">
        <f t="shared" ref="L16:O16" si="4">SUM(L17:L21)</f>
        <v>983887.92799999996</v>
      </c>
      <c r="M16" s="24">
        <f t="shared" si="4"/>
        <v>221812.71199999997</v>
      </c>
      <c r="N16" s="24">
        <f t="shared" si="4"/>
        <v>1205700.6399999999</v>
      </c>
      <c r="O16" s="24">
        <f t="shared" si="4"/>
        <v>1205700.6399999999</v>
      </c>
      <c r="P16" s="100"/>
      <c r="Q16" s="26"/>
      <c r="R16" s="97"/>
      <c r="S16" s="97"/>
    </row>
    <row r="17" spans="1:19" s="5" customFormat="1" ht="56.25" customHeight="1" x14ac:dyDescent="0.3">
      <c r="A17" s="145">
        <v>1</v>
      </c>
      <c r="B17" s="149" t="s">
        <v>882</v>
      </c>
      <c r="C17" s="145">
        <v>1994</v>
      </c>
      <c r="D17" s="145" t="s">
        <v>22</v>
      </c>
      <c r="E17" s="146" t="s">
        <v>180</v>
      </c>
      <c r="F17" s="145" t="s">
        <v>23</v>
      </c>
      <c r="G17" s="145">
        <v>2</v>
      </c>
      <c r="H17" s="150">
        <v>2039.4999999999998</v>
      </c>
      <c r="I17" s="148">
        <v>678.4</v>
      </c>
      <c r="J17" s="30" t="s">
        <v>24</v>
      </c>
      <c r="K17" s="98">
        <f>H17*P17</f>
        <v>195302.52</v>
      </c>
      <c r="L17" s="150">
        <f>K17+K18</f>
        <v>342921.52999999997</v>
      </c>
      <c r="M17" s="100">
        <f>H17*Q17</f>
        <v>48662.469999999994</v>
      </c>
      <c r="N17" s="100">
        <f>K17+M17</f>
        <v>243964.99</v>
      </c>
      <c r="O17" s="150">
        <f>N17+N18</f>
        <v>441347.79999999993</v>
      </c>
      <c r="P17" s="100">
        <v>95.76</v>
      </c>
      <c r="Q17" s="31">
        <v>23.86</v>
      </c>
      <c r="R17" s="97" t="s">
        <v>25</v>
      </c>
      <c r="S17" s="97" t="s">
        <v>26</v>
      </c>
    </row>
    <row r="18" spans="1:19" s="5" customFormat="1" ht="56.25" customHeight="1" x14ac:dyDescent="0.3">
      <c r="A18" s="145"/>
      <c r="B18" s="149"/>
      <c r="C18" s="145"/>
      <c r="D18" s="145"/>
      <c r="E18" s="146"/>
      <c r="F18" s="145"/>
      <c r="G18" s="145"/>
      <c r="H18" s="150"/>
      <c r="I18" s="148"/>
      <c r="J18" s="36" t="s">
        <v>27</v>
      </c>
      <c r="K18" s="98">
        <f>H17*P18</f>
        <v>147619.00999999998</v>
      </c>
      <c r="L18" s="150"/>
      <c r="M18" s="100">
        <f>H17*Q18</f>
        <v>49763.799999999988</v>
      </c>
      <c r="N18" s="100">
        <f>K18+M18</f>
        <v>197382.80999999997</v>
      </c>
      <c r="O18" s="150"/>
      <c r="P18" s="100">
        <v>72.38</v>
      </c>
      <c r="Q18" s="31">
        <v>24.4</v>
      </c>
      <c r="R18" s="97" t="s">
        <v>25</v>
      </c>
      <c r="S18" s="97" t="s">
        <v>26</v>
      </c>
    </row>
    <row r="19" spans="1:19" s="5" customFormat="1" ht="56.25" customHeight="1" x14ac:dyDescent="0.3">
      <c r="A19" s="145">
        <v>2</v>
      </c>
      <c r="B19" s="149" t="s">
        <v>883</v>
      </c>
      <c r="C19" s="145">
        <v>1978</v>
      </c>
      <c r="D19" s="145" t="s">
        <v>22</v>
      </c>
      <c r="E19" s="146" t="s">
        <v>180</v>
      </c>
      <c r="F19" s="145" t="s">
        <v>23</v>
      </c>
      <c r="G19" s="145">
        <v>2</v>
      </c>
      <c r="H19" s="148">
        <v>2165.6999999999998</v>
      </c>
      <c r="I19" s="148">
        <v>849.6</v>
      </c>
      <c r="J19" s="30" t="s">
        <v>24</v>
      </c>
      <c r="K19" s="107">
        <f>H19*P19</f>
        <v>207387.432</v>
      </c>
      <c r="L19" s="150">
        <f>K19+K20</f>
        <v>364140.79799999995</v>
      </c>
      <c r="M19" s="102">
        <f>H19*Q19</f>
        <v>51673.601999999992</v>
      </c>
      <c r="N19" s="102">
        <f>K19+M19</f>
        <v>259061.03399999999</v>
      </c>
      <c r="O19" s="150">
        <f>N19+N20</f>
        <v>468657.48</v>
      </c>
      <c r="P19" s="128">
        <v>95.76</v>
      </c>
      <c r="Q19" s="31">
        <v>23.86</v>
      </c>
      <c r="R19" s="97" t="s">
        <v>25</v>
      </c>
      <c r="S19" s="97" t="s">
        <v>26</v>
      </c>
    </row>
    <row r="20" spans="1:19" s="5" customFormat="1" ht="56.25" customHeight="1" x14ac:dyDescent="0.3">
      <c r="A20" s="145"/>
      <c r="B20" s="149"/>
      <c r="C20" s="145"/>
      <c r="D20" s="145"/>
      <c r="E20" s="146"/>
      <c r="F20" s="145"/>
      <c r="G20" s="145"/>
      <c r="H20" s="148"/>
      <c r="I20" s="148"/>
      <c r="J20" s="36" t="s">
        <v>27</v>
      </c>
      <c r="K20" s="98">
        <f>H19*P20</f>
        <v>156753.36599999998</v>
      </c>
      <c r="L20" s="150"/>
      <c r="M20" s="100">
        <f>H19*Q20</f>
        <v>52843.079999999994</v>
      </c>
      <c r="N20" s="100">
        <f>K20+M20</f>
        <v>209596.44599999997</v>
      </c>
      <c r="O20" s="150"/>
      <c r="P20" s="100">
        <v>72.38</v>
      </c>
      <c r="Q20" s="31">
        <v>24.4</v>
      </c>
      <c r="R20" s="97" t="s">
        <v>25</v>
      </c>
      <c r="S20" s="97" t="s">
        <v>26</v>
      </c>
    </row>
    <row r="21" spans="1:19" s="5" customFormat="1" ht="37.5" customHeight="1" x14ac:dyDescent="0.3">
      <c r="A21" s="96">
        <v>3</v>
      </c>
      <c r="B21" s="99" t="s">
        <v>28</v>
      </c>
      <c r="C21" s="96">
        <v>1981</v>
      </c>
      <c r="D21" s="96" t="s">
        <v>22</v>
      </c>
      <c r="E21" s="97" t="s">
        <v>227</v>
      </c>
      <c r="F21" s="96" t="s">
        <v>29</v>
      </c>
      <c r="G21" s="96">
        <v>2</v>
      </c>
      <c r="H21" s="98">
        <v>648</v>
      </c>
      <c r="I21" s="98">
        <v>406.1</v>
      </c>
      <c r="J21" s="30" t="s">
        <v>30</v>
      </c>
      <c r="K21" s="98">
        <f>H21*P21</f>
        <v>276825.59999999998</v>
      </c>
      <c r="L21" s="100">
        <f>K21</f>
        <v>276825.59999999998</v>
      </c>
      <c r="M21" s="100">
        <f>H21*Q21</f>
        <v>18869.760000000002</v>
      </c>
      <c r="N21" s="100">
        <f>K21+M21</f>
        <v>295695.35999999999</v>
      </c>
      <c r="O21" s="100">
        <f>N21</f>
        <v>295695.35999999999</v>
      </c>
      <c r="P21" s="100">
        <v>427.2</v>
      </c>
      <c r="Q21" s="31">
        <v>29.12</v>
      </c>
      <c r="R21" s="97" t="s">
        <v>25</v>
      </c>
      <c r="S21" s="97" t="s">
        <v>26</v>
      </c>
    </row>
    <row r="22" spans="1:19" s="5" customFormat="1" ht="18.75" customHeight="1" x14ac:dyDescent="0.3">
      <c r="A22" s="28">
        <f>A23</f>
        <v>1</v>
      </c>
      <c r="B22" s="23" t="s">
        <v>31</v>
      </c>
      <c r="C22" s="96"/>
      <c r="D22" s="96"/>
      <c r="E22" s="97"/>
      <c r="F22" s="96"/>
      <c r="G22" s="96"/>
      <c r="H22" s="24">
        <f>H23</f>
        <v>2273.1999999999998</v>
      </c>
      <c r="I22" s="27"/>
      <c r="J22" s="29"/>
      <c r="K22" s="24">
        <f>K23</f>
        <v>1045671.9999999999</v>
      </c>
      <c r="L22" s="24">
        <f t="shared" ref="L22:O22" si="5">L23</f>
        <v>1045671.9999999999</v>
      </c>
      <c r="M22" s="24">
        <f t="shared" si="5"/>
        <v>57693.815999999992</v>
      </c>
      <c r="N22" s="24">
        <f t="shared" si="5"/>
        <v>1103365.8159999999</v>
      </c>
      <c r="O22" s="24">
        <f t="shared" si="5"/>
        <v>1103365.8159999999</v>
      </c>
      <c r="P22" s="27"/>
      <c r="Q22" s="31"/>
      <c r="R22" s="97"/>
      <c r="S22" s="97"/>
    </row>
    <row r="23" spans="1:19" s="5" customFormat="1" ht="37.5" customHeight="1" x14ac:dyDescent="0.3">
      <c r="A23" s="96">
        <v>1</v>
      </c>
      <c r="B23" s="99" t="s">
        <v>32</v>
      </c>
      <c r="C23" s="96">
        <v>1981</v>
      </c>
      <c r="D23" s="96" t="s">
        <v>22</v>
      </c>
      <c r="E23" s="97" t="s">
        <v>182</v>
      </c>
      <c r="F23" s="96" t="s">
        <v>23</v>
      </c>
      <c r="G23" s="96">
        <v>2</v>
      </c>
      <c r="H23" s="98">
        <v>2273.1999999999998</v>
      </c>
      <c r="I23" s="98">
        <v>969.9</v>
      </c>
      <c r="J23" s="30" t="s">
        <v>33</v>
      </c>
      <c r="K23" s="98">
        <f>H23*P23</f>
        <v>1045671.9999999999</v>
      </c>
      <c r="L23" s="100">
        <f>K23</f>
        <v>1045671.9999999999</v>
      </c>
      <c r="M23" s="100">
        <f>H23*Q23</f>
        <v>57693.815999999992</v>
      </c>
      <c r="N23" s="100">
        <f>K23+M23</f>
        <v>1103365.8159999999</v>
      </c>
      <c r="O23" s="100">
        <f>N23</f>
        <v>1103365.8159999999</v>
      </c>
      <c r="P23" s="100">
        <v>460</v>
      </c>
      <c r="Q23" s="31">
        <v>25.38</v>
      </c>
      <c r="R23" s="97" t="s">
        <v>25</v>
      </c>
      <c r="S23" s="97" t="s">
        <v>26</v>
      </c>
    </row>
    <row r="24" spans="1:19" s="5" customFormat="1" ht="18.75" customHeight="1" x14ac:dyDescent="0.3">
      <c r="A24" s="28">
        <f>A26</f>
        <v>2</v>
      </c>
      <c r="B24" s="23" t="s">
        <v>34</v>
      </c>
      <c r="C24" s="28"/>
      <c r="D24" s="28"/>
      <c r="E24" s="97"/>
      <c r="F24" s="28"/>
      <c r="G24" s="28"/>
      <c r="H24" s="27">
        <f>SUM(H25:H26)</f>
        <v>1244.3</v>
      </c>
      <c r="I24" s="27"/>
      <c r="J24" s="23"/>
      <c r="K24" s="24">
        <f>SUM(K25:K26)</f>
        <v>2356828.63</v>
      </c>
      <c r="L24" s="24">
        <f t="shared" ref="L24:O24" si="6">SUM(L25:L26)</f>
        <v>2356828.63</v>
      </c>
      <c r="M24" s="24">
        <f t="shared" si="6"/>
        <v>111364.85</v>
      </c>
      <c r="N24" s="24">
        <f t="shared" si="6"/>
        <v>2468193.4799999995</v>
      </c>
      <c r="O24" s="24">
        <f t="shared" si="6"/>
        <v>2468193.4799999995</v>
      </c>
      <c r="P24" s="27"/>
      <c r="Q24" s="31"/>
      <c r="R24" s="97"/>
      <c r="S24" s="97"/>
    </row>
    <row r="25" spans="1:19" s="5" customFormat="1" ht="37.5" customHeight="1" x14ac:dyDescent="0.3">
      <c r="A25" s="96">
        <v>1</v>
      </c>
      <c r="B25" s="99" t="s">
        <v>35</v>
      </c>
      <c r="C25" s="96">
        <v>1969</v>
      </c>
      <c r="D25" s="96" t="s">
        <v>22</v>
      </c>
      <c r="E25" s="97" t="s">
        <v>193</v>
      </c>
      <c r="F25" s="96" t="s">
        <v>23</v>
      </c>
      <c r="G25" s="96">
        <v>2</v>
      </c>
      <c r="H25" s="98">
        <v>376.7</v>
      </c>
      <c r="I25" s="98">
        <v>211.7</v>
      </c>
      <c r="J25" s="30" t="s">
        <v>36</v>
      </c>
      <c r="K25" s="98">
        <f>H25*P25</f>
        <v>713507.47</v>
      </c>
      <c r="L25" s="32">
        <f>K25</f>
        <v>713507.47</v>
      </c>
      <c r="M25" s="100">
        <f>H25*Q25</f>
        <v>33714.65</v>
      </c>
      <c r="N25" s="100">
        <f>K25+M25</f>
        <v>747222.12</v>
      </c>
      <c r="O25" s="32">
        <f>N25</f>
        <v>747222.12</v>
      </c>
      <c r="P25" s="100">
        <v>1894.1</v>
      </c>
      <c r="Q25" s="31">
        <v>89.5</v>
      </c>
      <c r="R25" s="97" t="s">
        <v>25</v>
      </c>
      <c r="S25" s="97" t="s">
        <v>26</v>
      </c>
    </row>
    <row r="26" spans="1:19" s="5" customFormat="1" ht="37.5" customHeight="1" x14ac:dyDescent="0.3">
      <c r="A26" s="96">
        <v>2</v>
      </c>
      <c r="B26" s="99" t="s">
        <v>37</v>
      </c>
      <c r="C26" s="96">
        <v>1969</v>
      </c>
      <c r="D26" s="96" t="s">
        <v>22</v>
      </c>
      <c r="E26" s="97" t="s">
        <v>233</v>
      </c>
      <c r="F26" s="96" t="s">
        <v>23</v>
      </c>
      <c r="G26" s="96">
        <v>2</v>
      </c>
      <c r="H26" s="98">
        <v>867.59999999999991</v>
      </c>
      <c r="I26" s="98">
        <v>578.4</v>
      </c>
      <c r="J26" s="30" t="s">
        <v>36</v>
      </c>
      <c r="K26" s="98">
        <f>H26*P26</f>
        <v>1643321.1599999997</v>
      </c>
      <c r="L26" s="32">
        <f>K26</f>
        <v>1643321.1599999997</v>
      </c>
      <c r="M26" s="100">
        <f>H26*Q26</f>
        <v>77650.2</v>
      </c>
      <c r="N26" s="100">
        <f>K26+M26</f>
        <v>1720971.3599999996</v>
      </c>
      <c r="O26" s="32">
        <f>N26</f>
        <v>1720971.3599999996</v>
      </c>
      <c r="P26" s="100">
        <v>1894.1</v>
      </c>
      <c r="Q26" s="31">
        <v>89.5</v>
      </c>
      <c r="R26" s="97" t="s">
        <v>25</v>
      </c>
      <c r="S26" s="97" t="s">
        <v>26</v>
      </c>
    </row>
    <row r="27" spans="1:19" s="5" customFormat="1" ht="18.75" customHeight="1" x14ac:dyDescent="0.3">
      <c r="A27" s="28">
        <f>A42</f>
        <v>12</v>
      </c>
      <c r="B27" s="23" t="s">
        <v>38</v>
      </c>
      <c r="C27" s="28"/>
      <c r="D27" s="28"/>
      <c r="E27" s="97"/>
      <c r="F27" s="28"/>
      <c r="G27" s="28"/>
      <c r="H27" s="27">
        <f>SUM(H28:H42)</f>
        <v>15402.009999999998</v>
      </c>
      <c r="I27" s="27"/>
      <c r="J27" s="23"/>
      <c r="K27" s="27">
        <f>SUM(K28:K42)</f>
        <v>12049686.4704</v>
      </c>
      <c r="L27" s="27">
        <f t="shared" ref="L27:O27" si="7">SUM(L28:L42)</f>
        <v>12049686.4704</v>
      </c>
      <c r="M27" s="27">
        <f t="shared" si="7"/>
        <v>646889.63159999996</v>
      </c>
      <c r="N27" s="27">
        <f t="shared" si="7"/>
        <v>12696576.102000002</v>
      </c>
      <c r="O27" s="27">
        <f t="shared" si="7"/>
        <v>12696576.102000002</v>
      </c>
      <c r="P27" s="27"/>
      <c r="Q27" s="31"/>
      <c r="R27" s="97"/>
      <c r="S27" s="97"/>
    </row>
    <row r="28" spans="1:19" s="5" customFormat="1" ht="37.5" customHeight="1" x14ac:dyDescent="0.3">
      <c r="A28" s="96">
        <v>1</v>
      </c>
      <c r="B28" s="99" t="s">
        <v>753</v>
      </c>
      <c r="C28" s="96">
        <v>1981</v>
      </c>
      <c r="D28" s="96" t="s">
        <v>22</v>
      </c>
      <c r="E28" s="97" t="s">
        <v>214</v>
      </c>
      <c r="F28" s="96" t="s">
        <v>23</v>
      </c>
      <c r="G28" s="96">
        <v>3</v>
      </c>
      <c r="H28" s="98">
        <v>1756.1000000000001</v>
      </c>
      <c r="I28" s="98">
        <f>429.6+429.6</f>
        <v>859.2</v>
      </c>
      <c r="J28" s="30" t="s">
        <v>30</v>
      </c>
      <c r="K28" s="98">
        <f>H28*P28</f>
        <v>533590.9850000001</v>
      </c>
      <c r="L28" s="100">
        <f>K28</f>
        <v>533590.9850000001</v>
      </c>
      <c r="M28" s="100">
        <f>H28*Q28</f>
        <v>36316.148000000001</v>
      </c>
      <c r="N28" s="100">
        <f t="shared" ref="N28:N42" si="8">K28+M28</f>
        <v>569907.13300000015</v>
      </c>
      <c r="O28" s="100">
        <f>N28</f>
        <v>569907.13300000015</v>
      </c>
      <c r="P28" s="100">
        <v>303.85000000000002</v>
      </c>
      <c r="Q28" s="31">
        <v>20.68</v>
      </c>
      <c r="R28" s="97" t="s">
        <v>25</v>
      </c>
      <c r="S28" s="97" t="s">
        <v>26</v>
      </c>
    </row>
    <row r="29" spans="1:19" s="5" customFormat="1" ht="18.75" customHeight="1" x14ac:dyDescent="0.3">
      <c r="A29" s="145">
        <v>2</v>
      </c>
      <c r="B29" s="149" t="s">
        <v>198</v>
      </c>
      <c r="C29" s="145">
        <v>1965</v>
      </c>
      <c r="D29" s="145" t="s">
        <v>22</v>
      </c>
      <c r="E29" s="146" t="s">
        <v>197</v>
      </c>
      <c r="F29" s="145" t="s">
        <v>39</v>
      </c>
      <c r="G29" s="145">
        <v>2</v>
      </c>
      <c r="H29" s="148">
        <v>752.8</v>
      </c>
      <c r="I29" s="148">
        <v>423.4</v>
      </c>
      <c r="J29" s="30" t="s">
        <v>36</v>
      </c>
      <c r="K29" s="98">
        <f>H29*P29</f>
        <v>1425878.4799999997</v>
      </c>
      <c r="L29" s="151">
        <f>K29+K30</f>
        <v>1682327.3279999997</v>
      </c>
      <c r="M29" s="100">
        <f>H29*Q29</f>
        <v>67375.599999999991</v>
      </c>
      <c r="N29" s="100">
        <f t="shared" si="8"/>
        <v>1493254.0799999998</v>
      </c>
      <c r="O29" s="151">
        <f>N29+N30</f>
        <v>1763343.6639999999</v>
      </c>
      <c r="P29" s="100">
        <v>1894.1</v>
      </c>
      <c r="Q29" s="31">
        <v>89.5</v>
      </c>
      <c r="R29" s="97" t="s">
        <v>25</v>
      </c>
      <c r="S29" s="97" t="s">
        <v>26</v>
      </c>
    </row>
    <row r="30" spans="1:19" s="5" customFormat="1" ht="37.5" customHeight="1" x14ac:dyDescent="0.3">
      <c r="A30" s="145"/>
      <c r="B30" s="149"/>
      <c r="C30" s="145"/>
      <c r="D30" s="145"/>
      <c r="E30" s="146"/>
      <c r="F30" s="145"/>
      <c r="G30" s="145"/>
      <c r="H30" s="148"/>
      <c r="I30" s="148"/>
      <c r="J30" s="30" t="s">
        <v>30</v>
      </c>
      <c r="K30" s="98">
        <f>H29*P30</f>
        <v>256448.848</v>
      </c>
      <c r="L30" s="152"/>
      <c r="M30" s="100">
        <f>H29*Q30</f>
        <v>13640.736000000001</v>
      </c>
      <c r="N30" s="100">
        <f t="shared" si="8"/>
        <v>270089.58399999997</v>
      </c>
      <c r="O30" s="152"/>
      <c r="P30" s="100">
        <v>340.66</v>
      </c>
      <c r="Q30" s="31">
        <v>18.12</v>
      </c>
      <c r="R30" s="97" t="s">
        <v>25</v>
      </c>
      <c r="S30" s="97" t="s">
        <v>26</v>
      </c>
    </row>
    <row r="31" spans="1:19" s="5" customFormat="1" ht="37.5" customHeight="1" x14ac:dyDescent="0.3">
      <c r="A31" s="96">
        <v>3</v>
      </c>
      <c r="B31" s="99" t="s">
        <v>204</v>
      </c>
      <c r="C31" s="96">
        <v>1975</v>
      </c>
      <c r="D31" s="96" t="s">
        <v>22</v>
      </c>
      <c r="E31" s="97" t="s">
        <v>188</v>
      </c>
      <c r="F31" s="96" t="s">
        <v>23</v>
      </c>
      <c r="G31" s="96">
        <v>3</v>
      </c>
      <c r="H31" s="98">
        <v>2224</v>
      </c>
      <c r="I31" s="98">
        <v>1091.7</v>
      </c>
      <c r="J31" s="30" t="s">
        <v>33</v>
      </c>
      <c r="K31" s="98">
        <f>H31*P31</f>
        <v>850257.44000000006</v>
      </c>
      <c r="L31" s="100">
        <f>K31</f>
        <v>850257.44000000006</v>
      </c>
      <c r="M31" s="100">
        <f>H31*Q31</f>
        <v>46926.400000000001</v>
      </c>
      <c r="N31" s="100">
        <f t="shared" si="8"/>
        <v>897183.84000000008</v>
      </c>
      <c r="O31" s="100">
        <f>N31</f>
        <v>897183.84000000008</v>
      </c>
      <c r="P31" s="100">
        <v>382.31</v>
      </c>
      <c r="Q31" s="31">
        <v>21.1</v>
      </c>
      <c r="R31" s="97" t="s">
        <v>25</v>
      </c>
      <c r="S31" s="97" t="s">
        <v>26</v>
      </c>
    </row>
    <row r="32" spans="1:19" s="5" customFormat="1" ht="37.5" customHeight="1" x14ac:dyDescent="0.3">
      <c r="A32" s="96">
        <v>4</v>
      </c>
      <c r="B32" s="99" t="s">
        <v>205</v>
      </c>
      <c r="C32" s="96">
        <v>1976</v>
      </c>
      <c r="D32" s="96" t="s">
        <v>22</v>
      </c>
      <c r="E32" s="97" t="s">
        <v>188</v>
      </c>
      <c r="F32" s="96" t="s">
        <v>23</v>
      </c>
      <c r="G32" s="96">
        <v>3</v>
      </c>
      <c r="H32" s="98">
        <v>2200.6</v>
      </c>
      <c r="I32" s="98">
        <v>1083.5</v>
      </c>
      <c r="J32" s="99" t="s">
        <v>33</v>
      </c>
      <c r="K32" s="98">
        <f>H32*P32</f>
        <v>841311.38599999994</v>
      </c>
      <c r="L32" s="100">
        <f>K32</f>
        <v>841311.38599999994</v>
      </c>
      <c r="M32" s="100">
        <f>H32*Q32</f>
        <v>46432.66</v>
      </c>
      <c r="N32" s="100">
        <f t="shared" si="8"/>
        <v>887744.04599999997</v>
      </c>
      <c r="O32" s="100">
        <f>N32</f>
        <v>887744.04599999997</v>
      </c>
      <c r="P32" s="128">
        <v>382.31</v>
      </c>
      <c r="Q32" s="31">
        <v>21.1</v>
      </c>
      <c r="R32" s="97" t="s">
        <v>25</v>
      </c>
      <c r="S32" s="97" t="s">
        <v>26</v>
      </c>
    </row>
    <row r="33" spans="1:19" s="5" customFormat="1" ht="18.75" customHeight="1" x14ac:dyDescent="0.3">
      <c r="A33" s="145">
        <v>5</v>
      </c>
      <c r="B33" s="149" t="s">
        <v>754</v>
      </c>
      <c r="C33" s="145">
        <v>1970</v>
      </c>
      <c r="D33" s="145" t="s">
        <v>22</v>
      </c>
      <c r="E33" s="146" t="s">
        <v>180</v>
      </c>
      <c r="F33" s="145" t="s">
        <v>23</v>
      </c>
      <c r="G33" s="145">
        <v>2</v>
      </c>
      <c r="H33" s="148">
        <v>671.19999999999993</v>
      </c>
      <c r="I33" s="148">
        <v>352.3</v>
      </c>
      <c r="J33" s="30" t="s">
        <v>36</v>
      </c>
      <c r="K33" s="98">
        <f>H33*P33</f>
        <v>1271319.92</v>
      </c>
      <c r="L33" s="151">
        <f>K33+K34</f>
        <v>1462773.0079999999</v>
      </c>
      <c r="M33" s="100">
        <f>H33*Q33</f>
        <v>57387.599999999991</v>
      </c>
      <c r="N33" s="100">
        <f t="shared" si="8"/>
        <v>1328707.52</v>
      </c>
      <c r="O33" s="151">
        <f>N33+N34</f>
        <v>1532322.7520000001</v>
      </c>
      <c r="P33" s="100">
        <v>1894.1</v>
      </c>
      <c r="Q33" s="31">
        <v>85.5</v>
      </c>
      <c r="R33" s="97" t="s">
        <v>25</v>
      </c>
      <c r="S33" s="97" t="s">
        <v>26</v>
      </c>
    </row>
    <row r="34" spans="1:19" s="5" customFormat="1" ht="33" customHeight="1" x14ac:dyDescent="0.3">
      <c r="A34" s="145"/>
      <c r="B34" s="149"/>
      <c r="C34" s="145"/>
      <c r="D34" s="145"/>
      <c r="E34" s="146"/>
      <c r="F34" s="145"/>
      <c r="G34" s="145"/>
      <c r="H34" s="148"/>
      <c r="I34" s="148"/>
      <c r="J34" s="30" t="s">
        <v>30</v>
      </c>
      <c r="K34" s="98">
        <f>H33*P34</f>
        <v>191453.08799999999</v>
      </c>
      <c r="L34" s="152"/>
      <c r="M34" s="100">
        <f>H33*Q34</f>
        <v>12162.144</v>
      </c>
      <c r="N34" s="100">
        <f t="shared" si="8"/>
        <v>203615.23199999999</v>
      </c>
      <c r="O34" s="152"/>
      <c r="P34" s="100">
        <v>285.24</v>
      </c>
      <c r="Q34" s="31">
        <v>18.12</v>
      </c>
      <c r="R34" s="97" t="s">
        <v>25</v>
      </c>
      <c r="S34" s="97" t="s">
        <v>26</v>
      </c>
    </row>
    <row r="35" spans="1:19" s="5" customFormat="1" ht="37.5" customHeight="1" x14ac:dyDescent="0.3">
      <c r="A35" s="145">
        <v>6</v>
      </c>
      <c r="B35" s="149" t="s">
        <v>201</v>
      </c>
      <c r="C35" s="145">
        <v>1978</v>
      </c>
      <c r="D35" s="145" t="s">
        <v>22</v>
      </c>
      <c r="E35" s="146" t="s">
        <v>188</v>
      </c>
      <c r="F35" s="145" t="s">
        <v>23</v>
      </c>
      <c r="G35" s="145">
        <v>3</v>
      </c>
      <c r="H35" s="148">
        <v>2669.02</v>
      </c>
      <c r="I35" s="148">
        <v>1265.0999999999999</v>
      </c>
      <c r="J35" s="30" t="s">
        <v>33</v>
      </c>
      <c r="K35" s="98">
        <f>H35*P35</f>
        <v>1020393.0362</v>
      </c>
      <c r="L35" s="100">
        <f t="shared" ref="L35:L42" si="9">K35</f>
        <v>1020393.0362</v>
      </c>
      <c r="M35" s="100">
        <f>H35*Q35</f>
        <v>56316.322</v>
      </c>
      <c r="N35" s="100">
        <f t="shared" si="8"/>
        <v>1076709.3581999999</v>
      </c>
      <c r="O35" s="151">
        <f>N35+N36</f>
        <v>1289056.5893999999</v>
      </c>
      <c r="P35" s="128">
        <v>382.31</v>
      </c>
      <c r="Q35" s="31">
        <v>21.1</v>
      </c>
      <c r="R35" s="97" t="s">
        <v>25</v>
      </c>
      <c r="S35" s="97" t="s">
        <v>26</v>
      </c>
    </row>
    <row r="36" spans="1:19" s="5" customFormat="1" ht="56.25" customHeight="1" x14ac:dyDescent="0.3">
      <c r="A36" s="145"/>
      <c r="B36" s="149"/>
      <c r="C36" s="145"/>
      <c r="D36" s="145"/>
      <c r="E36" s="146"/>
      <c r="F36" s="145"/>
      <c r="G36" s="145"/>
      <c r="H36" s="148"/>
      <c r="I36" s="148"/>
      <c r="J36" s="30" t="s">
        <v>24</v>
      </c>
      <c r="K36" s="98">
        <f>H35*P36</f>
        <v>179117.93220000001</v>
      </c>
      <c r="L36" s="100">
        <f t="shared" si="9"/>
        <v>179117.93220000001</v>
      </c>
      <c r="M36" s="100">
        <f>H35*Q36</f>
        <v>33229.298999999999</v>
      </c>
      <c r="N36" s="100">
        <f t="shared" si="8"/>
        <v>212347.23120000001</v>
      </c>
      <c r="O36" s="152"/>
      <c r="P36" s="100">
        <v>67.11</v>
      </c>
      <c r="Q36" s="31">
        <v>12.45</v>
      </c>
      <c r="R36" s="97" t="s">
        <v>25</v>
      </c>
      <c r="S36" s="97" t="s">
        <v>26</v>
      </c>
    </row>
    <row r="37" spans="1:19" s="5" customFormat="1" ht="37.5" customHeight="1" x14ac:dyDescent="0.3">
      <c r="A37" s="96">
        <v>7</v>
      </c>
      <c r="B37" s="99" t="s">
        <v>755</v>
      </c>
      <c r="C37" s="96">
        <v>1970</v>
      </c>
      <c r="D37" s="96" t="s">
        <v>22</v>
      </c>
      <c r="E37" s="97" t="s">
        <v>180</v>
      </c>
      <c r="F37" s="96" t="s">
        <v>23</v>
      </c>
      <c r="G37" s="96">
        <v>2</v>
      </c>
      <c r="H37" s="98">
        <v>1483.2800000000002</v>
      </c>
      <c r="I37" s="98">
        <v>596.29999999999995</v>
      </c>
      <c r="J37" s="30" t="s">
        <v>30</v>
      </c>
      <c r="K37" s="98">
        <f t="shared" ref="K37:K42" si="10">H37*P37</f>
        <v>674595.74400000006</v>
      </c>
      <c r="L37" s="100">
        <f t="shared" si="9"/>
        <v>674595.74400000006</v>
      </c>
      <c r="M37" s="100">
        <f t="shared" ref="M37:M42" si="11">H37*Q37</f>
        <v>37259.993600000009</v>
      </c>
      <c r="N37" s="100">
        <f t="shared" si="8"/>
        <v>711855.73760000011</v>
      </c>
      <c r="O37" s="100">
        <f t="shared" ref="O37:O42" si="12">N37</f>
        <v>711855.73760000011</v>
      </c>
      <c r="P37" s="100">
        <v>454.8</v>
      </c>
      <c r="Q37" s="31">
        <v>25.12</v>
      </c>
      <c r="R37" s="97" t="s">
        <v>25</v>
      </c>
      <c r="S37" s="97" t="s">
        <v>26</v>
      </c>
    </row>
    <row r="38" spans="1:19" s="5" customFormat="1" ht="37.5" customHeight="1" x14ac:dyDescent="0.3">
      <c r="A38" s="96">
        <v>8</v>
      </c>
      <c r="B38" s="99" t="s">
        <v>756</v>
      </c>
      <c r="C38" s="96">
        <v>1961</v>
      </c>
      <c r="D38" s="96" t="s">
        <v>22</v>
      </c>
      <c r="E38" s="97" t="s">
        <v>193</v>
      </c>
      <c r="F38" s="96" t="s">
        <v>40</v>
      </c>
      <c r="G38" s="96">
        <v>2</v>
      </c>
      <c r="H38" s="98">
        <v>547.79999999999995</v>
      </c>
      <c r="I38" s="98">
        <v>313</v>
      </c>
      <c r="J38" s="30" t="s">
        <v>36</v>
      </c>
      <c r="K38" s="98">
        <f t="shared" si="10"/>
        <v>1037587.9799999999</v>
      </c>
      <c r="L38" s="100">
        <f t="shared" si="9"/>
        <v>1037587.9799999999</v>
      </c>
      <c r="M38" s="100">
        <f t="shared" si="11"/>
        <v>49028.1</v>
      </c>
      <c r="N38" s="100">
        <f t="shared" si="8"/>
        <v>1086616.0799999998</v>
      </c>
      <c r="O38" s="100">
        <f t="shared" si="12"/>
        <v>1086616.0799999998</v>
      </c>
      <c r="P38" s="128">
        <v>1894.1</v>
      </c>
      <c r="Q38" s="31">
        <v>89.5</v>
      </c>
      <c r="R38" s="97" t="s">
        <v>25</v>
      </c>
      <c r="S38" s="97" t="s">
        <v>26</v>
      </c>
    </row>
    <row r="39" spans="1:19" s="5" customFormat="1" ht="37.5" customHeight="1" x14ac:dyDescent="0.3">
      <c r="A39" s="96">
        <v>9</v>
      </c>
      <c r="B39" s="99" t="s">
        <v>213</v>
      </c>
      <c r="C39" s="96">
        <v>1961</v>
      </c>
      <c r="D39" s="96" t="s">
        <v>22</v>
      </c>
      <c r="E39" s="97" t="s">
        <v>193</v>
      </c>
      <c r="F39" s="96" t="s">
        <v>23</v>
      </c>
      <c r="G39" s="96">
        <v>2</v>
      </c>
      <c r="H39" s="98">
        <v>543</v>
      </c>
      <c r="I39" s="98">
        <v>304</v>
      </c>
      <c r="J39" s="30" t="s">
        <v>36</v>
      </c>
      <c r="K39" s="98">
        <f t="shared" si="10"/>
        <v>1028496.2999999999</v>
      </c>
      <c r="L39" s="100">
        <f t="shared" si="9"/>
        <v>1028496.2999999999</v>
      </c>
      <c r="M39" s="100">
        <f t="shared" si="11"/>
        <v>48598.5</v>
      </c>
      <c r="N39" s="100">
        <f t="shared" si="8"/>
        <v>1077094.7999999998</v>
      </c>
      <c r="O39" s="100">
        <f t="shared" si="12"/>
        <v>1077094.7999999998</v>
      </c>
      <c r="P39" s="128">
        <v>1894.1</v>
      </c>
      <c r="Q39" s="31">
        <v>89.5</v>
      </c>
      <c r="R39" s="97" t="s">
        <v>25</v>
      </c>
      <c r="S39" s="97" t="s">
        <v>26</v>
      </c>
    </row>
    <row r="40" spans="1:19" s="5" customFormat="1" ht="37.5" customHeight="1" x14ac:dyDescent="0.3">
      <c r="A40" s="96">
        <v>10</v>
      </c>
      <c r="B40" s="99" t="s">
        <v>757</v>
      </c>
      <c r="C40" s="96">
        <v>1981</v>
      </c>
      <c r="D40" s="96" t="s">
        <v>22</v>
      </c>
      <c r="E40" s="97" t="s">
        <v>193</v>
      </c>
      <c r="F40" s="96" t="s">
        <v>23</v>
      </c>
      <c r="G40" s="96">
        <v>2</v>
      </c>
      <c r="H40" s="98">
        <v>1430.7</v>
      </c>
      <c r="I40" s="98">
        <v>846</v>
      </c>
      <c r="J40" s="30" t="s">
        <v>30</v>
      </c>
      <c r="K40" s="98">
        <f t="shared" si="10"/>
        <v>611195.04</v>
      </c>
      <c r="L40" s="100">
        <f t="shared" si="9"/>
        <v>611195.04</v>
      </c>
      <c r="M40" s="100">
        <f t="shared" si="11"/>
        <v>41661.984000000004</v>
      </c>
      <c r="N40" s="100">
        <f t="shared" si="8"/>
        <v>652857.02400000009</v>
      </c>
      <c r="O40" s="100">
        <f t="shared" si="12"/>
        <v>652857.02400000009</v>
      </c>
      <c r="P40" s="100">
        <v>427.2</v>
      </c>
      <c r="Q40" s="31">
        <v>29.12</v>
      </c>
      <c r="R40" s="97" t="s">
        <v>25</v>
      </c>
      <c r="S40" s="97" t="s">
        <v>26</v>
      </c>
    </row>
    <row r="41" spans="1:19" s="5" customFormat="1" ht="37.5" customHeight="1" x14ac:dyDescent="0.3">
      <c r="A41" s="96">
        <v>11</v>
      </c>
      <c r="B41" s="99" t="s">
        <v>209</v>
      </c>
      <c r="C41" s="96">
        <v>1962</v>
      </c>
      <c r="D41" s="96" t="s">
        <v>22</v>
      </c>
      <c r="E41" s="98" t="s">
        <v>193</v>
      </c>
      <c r="F41" s="96" t="s">
        <v>40</v>
      </c>
      <c r="G41" s="96">
        <v>2</v>
      </c>
      <c r="H41" s="98">
        <v>565.21</v>
      </c>
      <c r="I41" s="98">
        <v>327.17</v>
      </c>
      <c r="J41" s="30" t="s">
        <v>36</v>
      </c>
      <c r="K41" s="98">
        <f t="shared" si="10"/>
        <v>1070564.2609999999</v>
      </c>
      <c r="L41" s="100">
        <f t="shared" si="9"/>
        <v>1070564.2609999999</v>
      </c>
      <c r="M41" s="100">
        <f t="shared" si="11"/>
        <v>50586.295000000006</v>
      </c>
      <c r="N41" s="100">
        <f t="shared" si="8"/>
        <v>1121150.5559999999</v>
      </c>
      <c r="O41" s="100">
        <f t="shared" si="12"/>
        <v>1121150.5559999999</v>
      </c>
      <c r="P41" s="128">
        <v>1894.1</v>
      </c>
      <c r="Q41" s="31">
        <v>89.5</v>
      </c>
      <c r="R41" s="97" t="s">
        <v>25</v>
      </c>
      <c r="S41" s="97" t="s">
        <v>26</v>
      </c>
    </row>
    <row r="42" spans="1:19" s="5" customFormat="1" ht="37.5" customHeight="1" x14ac:dyDescent="0.3">
      <c r="A42" s="96">
        <v>12</v>
      </c>
      <c r="B42" s="99" t="s">
        <v>210</v>
      </c>
      <c r="C42" s="96">
        <v>1963</v>
      </c>
      <c r="D42" s="96" t="s">
        <v>22</v>
      </c>
      <c r="E42" s="98" t="s">
        <v>193</v>
      </c>
      <c r="F42" s="96" t="s">
        <v>40</v>
      </c>
      <c r="G42" s="96">
        <v>2</v>
      </c>
      <c r="H42" s="98">
        <v>558.29999999999995</v>
      </c>
      <c r="I42" s="98">
        <v>324.89999999999998</v>
      </c>
      <c r="J42" s="30" t="s">
        <v>36</v>
      </c>
      <c r="K42" s="98">
        <f t="shared" si="10"/>
        <v>1057476.0299999998</v>
      </c>
      <c r="L42" s="100">
        <f t="shared" si="9"/>
        <v>1057476.0299999998</v>
      </c>
      <c r="M42" s="100">
        <f t="shared" si="11"/>
        <v>49967.85</v>
      </c>
      <c r="N42" s="100">
        <f t="shared" si="8"/>
        <v>1107443.8799999999</v>
      </c>
      <c r="O42" s="100">
        <f t="shared" si="12"/>
        <v>1107443.8799999999</v>
      </c>
      <c r="P42" s="128">
        <v>1894.1</v>
      </c>
      <c r="Q42" s="31">
        <v>89.5</v>
      </c>
      <c r="R42" s="97" t="s">
        <v>25</v>
      </c>
      <c r="S42" s="97" t="s">
        <v>26</v>
      </c>
    </row>
    <row r="43" spans="1:19" s="5" customFormat="1" ht="18.75" customHeight="1" x14ac:dyDescent="0.3">
      <c r="A43" s="28">
        <f>A52</f>
        <v>5</v>
      </c>
      <c r="B43" s="23" t="s">
        <v>41</v>
      </c>
      <c r="C43" s="96"/>
      <c r="D43" s="96"/>
      <c r="E43" s="97"/>
      <c r="F43" s="96"/>
      <c r="G43" s="96"/>
      <c r="H43" s="24">
        <f>SUM(H44:H52)</f>
        <v>17951.599999999999</v>
      </c>
      <c r="I43" s="27"/>
      <c r="J43" s="30"/>
      <c r="K43" s="24">
        <f t="shared" ref="K43:O43" si="13">SUM(K44:K52)</f>
        <v>13969092.936000001</v>
      </c>
      <c r="L43" s="24">
        <f t="shared" si="13"/>
        <v>13969092.936000001</v>
      </c>
      <c r="M43" s="24">
        <f t="shared" si="13"/>
        <v>624414.402</v>
      </c>
      <c r="N43" s="24">
        <f t="shared" si="13"/>
        <v>14593507.338</v>
      </c>
      <c r="O43" s="24">
        <f t="shared" si="13"/>
        <v>14593507.338</v>
      </c>
      <c r="P43" s="27"/>
      <c r="Q43" s="31"/>
      <c r="R43" s="97"/>
      <c r="S43" s="97"/>
    </row>
    <row r="44" spans="1:19" s="5" customFormat="1" ht="18.75" customHeight="1" x14ac:dyDescent="0.3">
      <c r="A44" s="145">
        <v>1</v>
      </c>
      <c r="B44" s="149" t="s">
        <v>42</v>
      </c>
      <c r="C44" s="145">
        <v>1965</v>
      </c>
      <c r="D44" s="145" t="s">
        <v>22</v>
      </c>
      <c r="E44" s="146" t="s">
        <v>214</v>
      </c>
      <c r="F44" s="145" t="s">
        <v>23</v>
      </c>
      <c r="G44" s="145">
        <v>3</v>
      </c>
      <c r="H44" s="148">
        <v>3495.8999999999996</v>
      </c>
      <c r="I44" s="148">
        <v>2097.5</v>
      </c>
      <c r="J44" s="30" t="s">
        <v>36</v>
      </c>
      <c r="K44" s="98">
        <f>H44*P44</f>
        <v>4177845.2129999995</v>
      </c>
      <c r="L44" s="151">
        <f>K44+K45+K46</f>
        <v>6135793.926</v>
      </c>
      <c r="M44" s="100">
        <f>H44*Q44</f>
        <v>111868.79999999999</v>
      </c>
      <c r="N44" s="100">
        <f t="shared" ref="N44:N52" si="14">K44+M44</f>
        <v>4289714.0129999993</v>
      </c>
      <c r="O44" s="151">
        <f>N44+N45+N46</f>
        <v>6355686.0359999994</v>
      </c>
      <c r="P44" s="100">
        <v>1195.07</v>
      </c>
      <c r="Q44" s="31">
        <v>32</v>
      </c>
      <c r="R44" s="97" t="s">
        <v>25</v>
      </c>
      <c r="S44" s="97" t="s">
        <v>26</v>
      </c>
    </row>
    <row r="45" spans="1:19" s="5" customFormat="1" ht="37.5" customHeight="1" x14ac:dyDescent="0.3">
      <c r="A45" s="145"/>
      <c r="B45" s="149"/>
      <c r="C45" s="145"/>
      <c r="D45" s="145"/>
      <c r="E45" s="146"/>
      <c r="F45" s="145"/>
      <c r="G45" s="145"/>
      <c r="H45" s="148"/>
      <c r="I45" s="148"/>
      <c r="J45" s="30" t="s">
        <v>30</v>
      </c>
      <c r="K45" s="98">
        <f>H44*P45</f>
        <v>525958.15499999991</v>
      </c>
      <c r="L45" s="160"/>
      <c r="M45" s="100">
        <f>H44*Q45</f>
        <v>52298.663999999997</v>
      </c>
      <c r="N45" s="100">
        <f t="shared" si="14"/>
        <v>578256.8189999999</v>
      </c>
      <c r="O45" s="160"/>
      <c r="P45" s="100">
        <v>150.44999999999999</v>
      </c>
      <c r="Q45" s="31">
        <v>14.96</v>
      </c>
      <c r="R45" s="97" t="s">
        <v>25</v>
      </c>
      <c r="S45" s="97" t="s">
        <v>26</v>
      </c>
    </row>
    <row r="46" spans="1:19" s="5" customFormat="1" ht="37.5" customHeight="1" x14ac:dyDescent="0.3">
      <c r="A46" s="145"/>
      <c r="B46" s="149"/>
      <c r="C46" s="145"/>
      <c r="D46" s="145"/>
      <c r="E46" s="146"/>
      <c r="F46" s="145"/>
      <c r="G46" s="145"/>
      <c r="H46" s="148"/>
      <c r="I46" s="148"/>
      <c r="J46" s="30" t="s">
        <v>33</v>
      </c>
      <c r="K46" s="98">
        <f>H44*P46</f>
        <v>1431990.558</v>
      </c>
      <c r="L46" s="152"/>
      <c r="M46" s="100">
        <f>H44*Q46</f>
        <v>55724.645999999993</v>
      </c>
      <c r="N46" s="100">
        <f t="shared" si="14"/>
        <v>1487715.2039999999</v>
      </c>
      <c r="O46" s="152"/>
      <c r="P46" s="100">
        <v>409.62</v>
      </c>
      <c r="Q46" s="31">
        <v>15.94</v>
      </c>
      <c r="R46" s="97" t="s">
        <v>25</v>
      </c>
      <c r="S46" s="97" t="s">
        <v>26</v>
      </c>
    </row>
    <row r="47" spans="1:19" s="5" customFormat="1" ht="18.75" customHeight="1" x14ac:dyDescent="0.3">
      <c r="A47" s="145">
        <v>2</v>
      </c>
      <c r="B47" s="149" t="s">
        <v>43</v>
      </c>
      <c r="C47" s="145">
        <v>1966</v>
      </c>
      <c r="D47" s="145" t="s">
        <v>22</v>
      </c>
      <c r="E47" s="146" t="s">
        <v>214</v>
      </c>
      <c r="F47" s="145" t="s">
        <v>23</v>
      </c>
      <c r="G47" s="145">
        <v>3</v>
      </c>
      <c r="H47" s="148">
        <v>2275</v>
      </c>
      <c r="I47" s="148">
        <v>1365</v>
      </c>
      <c r="J47" s="30" t="s">
        <v>36</v>
      </c>
      <c r="K47" s="98">
        <f>H47*P47</f>
        <v>2718784.25</v>
      </c>
      <c r="L47" s="151">
        <f>K47+K48+K49</f>
        <v>3992943.5</v>
      </c>
      <c r="M47" s="100">
        <f>H47*Q47</f>
        <v>72800</v>
      </c>
      <c r="N47" s="100">
        <f t="shared" si="14"/>
        <v>2791584.25</v>
      </c>
      <c r="O47" s="151">
        <f>N47+N48+N49</f>
        <v>4136041</v>
      </c>
      <c r="P47" s="128">
        <v>1195.07</v>
      </c>
      <c r="Q47" s="31">
        <v>32</v>
      </c>
      <c r="R47" s="97" t="s">
        <v>25</v>
      </c>
      <c r="S47" s="97" t="s">
        <v>26</v>
      </c>
    </row>
    <row r="48" spans="1:19" s="5" customFormat="1" ht="37.5" customHeight="1" x14ac:dyDescent="0.3">
      <c r="A48" s="145"/>
      <c r="B48" s="149"/>
      <c r="C48" s="145"/>
      <c r="D48" s="145"/>
      <c r="E48" s="146"/>
      <c r="F48" s="145"/>
      <c r="G48" s="145"/>
      <c r="H48" s="148"/>
      <c r="I48" s="148"/>
      <c r="J48" s="33" t="s">
        <v>33</v>
      </c>
      <c r="K48" s="98">
        <f>H47*P48</f>
        <v>931885.5</v>
      </c>
      <c r="L48" s="160"/>
      <c r="M48" s="100">
        <f>H47*Q48</f>
        <v>36263.5</v>
      </c>
      <c r="N48" s="100">
        <f t="shared" si="14"/>
        <v>968149</v>
      </c>
      <c r="O48" s="160"/>
      <c r="P48" s="100">
        <v>409.62</v>
      </c>
      <c r="Q48" s="31">
        <v>15.94</v>
      </c>
      <c r="R48" s="97" t="s">
        <v>25</v>
      </c>
      <c r="S48" s="97" t="s">
        <v>26</v>
      </c>
    </row>
    <row r="49" spans="1:19" s="5" customFormat="1" ht="37.5" customHeight="1" x14ac:dyDescent="0.3">
      <c r="A49" s="145"/>
      <c r="B49" s="149"/>
      <c r="C49" s="145"/>
      <c r="D49" s="145"/>
      <c r="E49" s="146"/>
      <c r="F49" s="145"/>
      <c r="G49" s="145"/>
      <c r="H49" s="148"/>
      <c r="I49" s="148"/>
      <c r="J49" s="30" t="s">
        <v>30</v>
      </c>
      <c r="K49" s="98">
        <f>H47*P49</f>
        <v>342273.75</v>
      </c>
      <c r="L49" s="152"/>
      <c r="M49" s="100">
        <f>H47*Q49</f>
        <v>34034</v>
      </c>
      <c r="N49" s="100">
        <f t="shared" si="14"/>
        <v>376307.75</v>
      </c>
      <c r="O49" s="152"/>
      <c r="P49" s="100">
        <v>150.44999999999999</v>
      </c>
      <c r="Q49" s="31">
        <v>14.96</v>
      </c>
      <c r="R49" s="97" t="s">
        <v>25</v>
      </c>
      <c r="S49" s="97" t="s">
        <v>26</v>
      </c>
    </row>
    <row r="50" spans="1:19" s="5" customFormat="1" ht="37.5" customHeight="1" x14ac:dyDescent="0.3">
      <c r="A50" s="96">
        <v>3</v>
      </c>
      <c r="B50" s="99" t="s">
        <v>44</v>
      </c>
      <c r="C50" s="96">
        <v>1978</v>
      </c>
      <c r="D50" s="96" t="s">
        <v>22</v>
      </c>
      <c r="E50" s="97" t="s">
        <v>193</v>
      </c>
      <c r="F50" s="96" t="s">
        <v>40</v>
      </c>
      <c r="G50" s="96">
        <v>1</v>
      </c>
      <c r="H50" s="98">
        <v>1128.9000000000001</v>
      </c>
      <c r="I50" s="98">
        <v>518.6</v>
      </c>
      <c r="J50" s="30" t="s">
        <v>30</v>
      </c>
      <c r="K50" s="98">
        <f>H50*P50</f>
        <v>482266.08</v>
      </c>
      <c r="L50" s="100">
        <f>K50</f>
        <v>482266.08</v>
      </c>
      <c r="M50" s="100">
        <f>H50*Q50</f>
        <v>32873.568000000007</v>
      </c>
      <c r="N50" s="100">
        <f t="shared" si="14"/>
        <v>515139.64800000004</v>
      </c>
      <c r="O50" s="100">
        <f>N50</f>
        <v>515139.64800000004</v>
      </c>
      <c r="P50" s="128">
        <v>427.2</v>
      </c>
      <c r="Q50" s="31">
        <v>29.12</v>
      </c>
      <c r="R50" s="97" t="s">
        <v>25</v>
      </c>
      <c r="S50" s="97" t="s">
        <v>26</v>
      </c>
    </row>
    <row r="51" spans="1:19" s="5" customFormat="1" ht="37.5" customHeight="1" x14ac:dyDescent="0.3">
      <c r="A51" s="96">
        <v>4</v>
      </c>
      <c r="B51" s="99" t="s">
        <v>45</v>
      </c>
      <c r="C51" s="96">
        <v>1984</v>
      </c>
      <c r="D51" s="96" t="s">
        <v>22</v>
      </c>
      <c r="E51" s="97" t="s">
        <v>214</v>
      </c>
      <c r="F51" s="96" t="s">
        <v>23</v>
      </c>
      <c r="G51" s="96">
        <v>5</v>
      </c>
      <c r="H51" s="98">
        <v>5493.0999999999995</v>
      </c>
      <c r="I51" s="98">
        <v>3312.7</v>
      </c>
      <c r="J51" s="30" t="s">
        <v>30</v>
      </c>
      <c r="K51" s="98">
        <f>H51*P51</f>
        <v>1669078.4350000001</v>
      </c>
      <c r="L51" s="100">
        <f>K51</f>
        <v>1669078.4350000001</v>
      </c>
      <c r="M51" s="100">
        <f>H51*Q51</f>
        <v>113597.30799999999</v>
      </c>
      <c r="N51" s="100">
        <f t="shared" si="14"/>
        <v>1782675.743</v>
      </c>
      <c r="O51" s="100">
        <f>N51</f>
        <v>1782675.743</v>
      </c>
      <c r="P51" s="128">
        <v>303.85000000000002</v>
      </c>
      <c r="Q51" s="31">
        <v>20.68</v>
      </c>
      <c r="R51" s="97" t="s">
        <v>25</v>
      </c>
      <c r="S51" s="97" t="s">
        <v>26</v>
      </c>
    </row>
    <row r="52" spans="1:19" s="5" customFormat="1" ht="37.5" customHeight="1" x14ac:dyDescent="0.3">
      <c r="A52" s="96">
        <v>5</v>
      </c>
      <c r="B52" s="99" t="s">
        <v>46</v>
      </c>
      <c r="C52" s="96">
        <v>1974</v>
      </c>
      <c r="D52" s="96" t="s">
        <v>22</v>
      </c>
      <c r="E52" s="97" t="s">
        <v>214</v>
      </c>
      <c r="F52" s="96" t="s">
        <v>23</v>
      </c>
      <c r="G52" s="96">
        <v>5</v>
      </c>
      <c r="H52" s="98">
        <v>5558.7000000000007</v>
      </c>
      <c r="I52" s="98">
        <v>2865.2</v>
      </c>
      <c r="J52" s="30" t="s">
        <v>30</v>
      </c>
      <c r="K52" s="98">
        <f>H52*P52</f>
        <v>1689010.9950000003</v>
      </c>
      <c r="L52" s="100">
        <f>K52</f>
        <v>1689010.9950000003</v>
      </c>
      <c r="M52" s="100">
        <f>H52*Q52</f>
        <v>114953.91600000001</v>
      </c>
      <c r="N52" s="100">
        <f t="shared" si="14"/>
        <v>1803964.9110000003</v>
      </c>
      <c r="O52" s="100">
        <f>N52</f>
        <v>1803964.9110000003</v>
      </c>
      <c r="P52" s="128">
        <v>303.85000000000002</v>
      </c>
      <c r="Q52" s="31">
        <v>20.68</v>
      </c>
      <c r="R52" s="97" t="s">
        <v>25</v>
      </c>
      <c r="S52" s="97" t="s">
        <v>26</v>
      </c>
    </row>
    <row r="53" spans="1:19" s="5" customFormat="1" ht="18.75" customHeight="1" x14ac:dyDescent="0.3">
      <c r="A53" s="28">
        <f>A54</f>
        <v>1</v>
      </c>
      <c r="B53" s="23" t="s">
        <v>47</v>
      </c>
      <c r="C53" s="96"/>
      <c r="D53" s="96"/>
      <c r="E53" s="97"/>
      <c r="F53" s="96"/>
      <c r="G53" s="96"/>
      <c r="H53" s="24">
        <f>H54</f>
        <v>2671.7999999999997</v>
      </c>
      <c r="I53" s="27"/>
      <c r="J53" s="99"/>
      <c r="K53" s="24">
        <f>K54</f>
        <v>3192988.0259999996</v>
      </c>
      <c r="L53" s="24">
        <f t="shared" ref="L53:O53" si="15">L54</f>
        <v>3192988.0259999996</v>
      </c>
      <c r="M53" s="24">
        <f t="shared" si="15"/>
        <v>85497.599999999991</v>
      </c>
      <c r="N53" s="24">
        <f t="shared" si="15"/>
        <v>3278485.6259999997</v>
      </c>
      <c r="O53" s="24">
        <f t="shared" si="15"/>
        <v>3278485.6259999997</v>
      </c>
      <c r="P53" s="27"/>
      <c r="Q53" s="31"/>
      <c r="R53" s="97"/>
      <c r="S53" s="97"/>
    </row>
    <row r="54" spans="1:19" s="5" customFormat="1" ht="37.5" customHeight="1" x14ac:dyDescent="0.3">
      <c r="A54" s="96">
        <v>1</v>
      </c>
      <c r="B54" s="99" t="s">
        <v>48</v>
      </c>
      <c r="C54" s="96">
        <v>1988</v>
      </c>
      <c r="D54" s="96" t="s">
        <v>22</v>
      </c>
      <c r="E54" s="97" t="s">
        <v>188</v>
      </c>
      <c r="F54" s="96" t="s">
        <v>23</v>
      </c>
      <c r="G54" s="96">
        <v>3</v>
      </c>
      <c r="H54" s="98">
        <v>2671.7999999999997</v>
      </c>
      <c r="I54" s="98">
        <v>1283.0999999999999</v>
      </c>
      <c r="J54" s="30" t="s">
        <v>36</v>
      </c>
      <c r="K54" s="98">
        <f>H54*P54</f>
        <v>3192988.0259999996</v>
      </c>
      <c r="L54" s="100">
        <f>K54</f>
        <v>3192988.0259999996</v>
      </c>
      <c r="M54" s="100">
        <f>H54*Q54</f>
        <v>85497.599999999991</v>
      </c>
      <c r="N54" s="100">
        <f>K54+M54</f>
        <v>3278485.6259999997</v>
      </c>
      <c r="O54" s="100">
        <f>N54</f>
        <v>3278485.6259999997</v>
      </c>
      <c r="P54" s="100">
        <v>1195.07</v>
      </c>
      <c r="Q54" s="31">
        <v>32</v>
      </c>
      <c r="R54" s="97" t="s">
        <v>25</v>
      </c>
      <c r="S54" s="97" t="s">
        <v>26</v>
      </c>
    </row>
    <row r="55" spans="1:19" s="5" customFormat="1" ht="18.75" customHeight="1" x14ac:dyDescent="0.3">
      <c r="A55" s="28">
        <f>A84</f>
        <v>19</v>
      </c>
      <c r="B55" s="23" t="s">
        <v>49</v>
      </c>
      <c r="C55" s="96"/>
      <c r="D55" s="96"/>
      <c r="E55" s="97"/>
      <c r="F55" s="96"/>
      <c r="G55" s="96"/>
      <c r="H55" s="24">
        <f>SUM(H56:H87)</f>
        <v>32467.270000000004</v>
      </c>
      <c r="I55" s="27"/>
      <c r="J55" s="99"/>
      <c r="K55" s="24">
        <f t="shared" ref="K55:O55" si="16">SUM(K56:K87)</f>
        <v>35689775.237999998</v>
      </c>
      <c r="L55" s="24">
        <f t="shared" si="16"/>
        <v>35689775.237999998</v>
      </c>
      <c r="M55" s="24">
        <f t="shared" si="16"/>
        <v>1764396.4449000005</v>
      </c>
      <c r="N55" s="24">
        <f t="shared" si="16"/>
        <v>37454171.682899997</v>
      </c>
      <c r="O55" s="24">
        <f t="shared" si="16"/>
        <v>37454171.682899997</v>
      </c>
      <c r="P55" s="27"/>
      <c r="Q55" s="31"/>
      <c r="R55" s="97"/>
      <c r="S55" s="97"/>
    </row>
    <row r="56" spans="1:19" s="5" customFormat="1" ht="37.5" customHeight="1" x14ac:dyDescent="0.3">
      <c r="A56" s="161">
        <v>1</v>
      </c>
      <c r="B56" s="167" t="s">
        <v>50</v>
      </c>
      <c r="C56" s="161">
        <v>1963</v>
      </c>
      <c r="D56" s="161" t="s">
        <v>22</v>
      </c>
      <c r="E56" s="168" t="s">
        <v>193</v>
      </c>
      <c r="F56" s="161" t="s">
        <v>39</v>
      </c>
      <c r="G56" s="161">
        <v>2</v>
      </c>
      <c r="H56" s="162">
        <v>1111</v>
      </c>
      <c r="I56" s="162">
        <v>615.1</v>
      </c>
      <c r="J56" s="33" t="s">
        <v>33</v>
      </c>
      <c r="K56" s="110">
        <f>H56*P56</f>
        <v>576864.53</v>
      </c>
      <c r="L56" s="163">
        <f>K56+K57</f>
        <v>2243364.5300000003</v>
      </c>
      <c r="M56" s="34">
        <f>H56*Q56</f>
        <v>31863.48</v>
      </c>
      <c r="N56" s="34">
        <f t="shared" ref="N56:N87" si="17">K56+M56</f>
        <v>608728.01</v>
      </c>
      <c r="O56" s="165">
        <f>N56+N57</f>
        <v>2319645.79</v>
      </c>
      <c r="P56" s="34">
        <v>519.23</v>
      </c>
      <c r="Q56" s="35">
        <v>28.68</v>
      </c>
      <c r="R56" s="97" t="s">
        <v>25</v>
      </c>
      <c r="S56" s="97" t="s">
        <v>26</v>
      </c>
    </row>
    <row r="57" spans="1:19" s="5" customFormat="1" ht="18.75" customHeight="1" x14ac:dyDescent="0.3">
      <c r="A57" s="161"/>
      <c r="B57" s="167"/>
      <c r="C57" s="161"/>
      <c r="D57" s="161"/>
      <c r="E57" s="168"/>
      <c r="F57" s="161"/>
      <c r="G57" s="161"/>
      <c r="H57" s="162"/>
      <c r="I57" s="162"/>
      <c r="J57" s="33" t="s">
        <v>51</v>
      </c>
      <c r="K57" s="110">
        <f>H56*P57</f>
        <v>1666500</v>
      </c>
      <c r="L57" s="164"/>
      <c r="M57" s="34">
        <f>H56*Q57</f>
        <v>44417.78</v>
      </c>
      <c r="N57" s="34">
        <f t="shared" si="17"/>
        <v>1710917.78</v>
      </c>
      <c r="O57" s="166"/>
      <c r="P57" s="34">
        <v>1500</v>
      </c>
      <c r="Q57" s="35">
        <v>39.979999999999997</v>
      </c>
      <c r="R57" s="97" t="s">
        <v>25</v>
      </c>
      <c r="S57" s="97" t="s">
        <v>26</v>
      </c>
    </row>
    <row r="58" spans="1:19" s="5" customFormat="1" ht="37.5" customHeight="1" x14ac:dyDescent="0.3">
      <c r="A58" s="109">
        <v>2</v>
      </c>
      <c r="B58" s="111" t="s">
        <v>52</v>
      </c>
      <c r="C58" s="109">
        <v>1982</v>
      </c>
      <c r="D58" s="109" t="s">
        <v>22</v>
      </c>
      <c r="E58" s="112" t="s">
        <v>180</v>
      </c>
      <c r="F58" s="109" t="s">
        <v>40</v>
      </c>
      <c r="G58" s="109">
        <v>2</v>
      </c>
      <c r="H58" s="110">
        <v>1408.2</v>
      </c>
      <c r="I58" s="110">
        <v>607.6</v>
      </c>
      <c r="J58" s="33" t="s">
        <v>51</v>
      </c>
      <c r="K58" s="110">
        <f>H58*P58</f>
        <v>2667271.62</v>
      </c>
      <c r="L58" s="100">
        <f>K58</f>
        <v>2667271.62</v>
      </c>
      <c r="M58" s="34">
        <f>H58*Q58</f>
        <v>120401.1</v>
      </c>
      <c r="N58" s="34">
        <f t="shared" si="17"/>
        <v>2787672.72</v>
      </c>
      <c r="O58" s="100">
        <f>N58</f>
        <v>2787672.72</v>
      </c>
      <c r="P58" s="128">
        <v>1894.1</v>
      </c>
      <c r="Q58" s="31">
        <v>85.5</v>
      </c>
      <c r="R58" s="97" t="s">
        <v>25</v>
      </c>
      <c r="S58" s="97" t="s">
        <v>26</v>
      </c>
    </row>
    <row r="59" spans="1:19" s="5" customFormat="1" ht="37.5" customHeight="1" x14ac:dyDescent="0.3">
      <c r="A59" s="109">
        <v>3</v>
      </c>
      <c r="B59" s="111" t="s">
        <v>53</v>
      </c>
      <c r="C59" s="109">
        <v>1978</v>
      </c>
      <c r="D59" s="109" t="s">
        <v>22</v>
      </c>
      <c r="E59" s="112" t="s">
        <v>180</v>
      </c>
      <c r="F59" s="109" t="s">
        <v>23</v>
      </c>
      <c r="G59" s="109">
        <v>2</v>
      </c>
      <c r="H59" s="110">
        <v>2181.4</v>
      </c>
      <c r="I59" s="110">
        <v>994.6</v>
      </c>
      <c r="J59" s="33" t="s">
        <v>33</v>
      </c>
      <c r="K59" s="110">
        <f>H59*P59</f>
        <v>1003444</v>
      </c>
      <c r="L59" s="100">
        <f>K59</f>
        <v>1003444</v>
      </c>
      <c r="M59" s="34">
        <f>H59*Q59</f>
        <v>55363.932000000001</v>
      </c>
      <c r="N59" s="34">
        <f t="shared" si="17"/>
        <v>1058807.932</v>
      </c>
      <c r="O59" s="100">
        <f>N59</f>
        <v>1058807.932</v>
      </c>
      <c r="P59" s="110">
        <v>460</v>
      </c>
      <c r="Q59" s="35">
        <v>25.38</v>
      </c>
      <c r="R59" s="97" t="s">
        <v>25</v>
      </c>
      <c r="S59" s="97" t="s">
        <v>26</v>
      </c>
    </row>
    <row r="60" spans="1:19" s="5" customFormat="1" ht="37.5" customHeight="1" x14ac:dyDescent="0.3">
      <c r="A60" s="161">
        <v>4</v>
      </c>
      <c r="B60" s="167" t="s">
        <v>54</v>
      </c>
      <c r="C60" s="161">
        <v>1979</v>
      </c>
      <c r="D60" s="161" t="s">
        <v>22</v>
      </c>
      <c r="E60" s="168" t="s">
        <v>214</v>
      </c>
      <c r="F60" s="161" t="s">
        <v>55</v>
      </c>
      <c r="G60" s="161">
        <v>3</v>
      </c>
      <c r="H60" s="162">
        <v>3256.6</v>
      </c>
      <c r="I60" s="162">
        <v>1649.7</v>
      </c>
      <c r="J60" s="30" t="s">
        <v>30</v>
      </c>
      <c r="K60" s="110">
        <f>H60*P60</f>
        <v>989517.91</v>
      </c>
      <c r="L60" s="165">
        <f>K60+K61+K62+K63+K64</f>
        <v>3009326.3620000002</v>
      </c>
      <c r="M60" s="34">
        <f>H60*Q60</f>
        <v>67346.487999999998</v>
      </c>
      <c r="N60" s="34">
        <f t="shared" si="17"/>
        <v>1056864.398</v>
      </c>
      <c r="O60" s="165">
        <f>N60+N61+N62+N63+N64</f>
        <v>3250054.2339999997</v>
      </c>
      <c r="P60" s="128">
        <v>303.85000000000002</v>
      </c>
      <c r="Q60" s="31">
        <v>20.68</v>
      </c>
      <c r="R60" s="97" t="s">
        <v>25</v>
      </c>
      <c r="S60" s="97" t="s">
        <v>26</v>
      </c>
    </row>
    <row r="61" spans="1:19" s="5" customFormat="1" ht="37.5" customHeight="1" x14ac:dyDescent="0.3">
      <c r="A61" s="161"/>
      <c r="B61" s="167"/>
      <c r="C61" s="161"/>
      <c r="D61" s="161" t="s">
        <v>22</v>
      </c>
      <c r="E61" s="168"/>
      <c r="F61" s="161"/>
      <c r="G61" s="161"/>
      <c r="H61" s="162"/>
      <c r="I61" s="162"/>
      <c r="J61" s="33" t="s">
        <v>33</v>
      </c>
      <c r="K61" s="110">
        <f>H60*P61</f>
        <v>1298797.2120000001</v>
      </c>
      <c r="L61" s="169"/>
      <c r="M61" s="34">
        <f>H60*Q61</f>
        <v>51161.186000000002</v>
      </c>
      <c r="N61" s="34">
        <f t="shared" si="17"/>
        <v>1349958.398</v>
      </c>
      <c r="O61" s="169"/>
      <c r="P61" s="34">
        <v>398.82</v>
      </c>
      <c r="Q61" s="35">
        <v>15.71</v>
      </c>
      <c r="R61" s="97" t="s">
        <v>25</v>
      </c>
      <c r="S61" s="97" t="s">
        <v>26</v>
      </c>
    </row>
    <row r="62" spans="1:19" s="5" customFormat="1" ht="56.25" customHeight="1" x14ac:dyDescent="0.3">
      <c r="A62" s="161"/>
      <c r="B62" s="167"/>
      <c r="C62" s="161"/>
      <c r="D62" s="161" t="s">
        <v>22</v>
      </c>
      <c r="E62" s="168"/>
      <c r="F62" s="161"/>
      <c r="G62" s="161"/>
      <c r="H62" s="162"/>
      <c r="I62" s="162"/>
      <c r="J62" s="33" t="s">
        <v>24</v>
      </c>
      <c r="K62" s="110">
        <f>H60*P62</f>
        <v>174260.666</v>
      </c>
      <c r="L62" s="169"/>
      <c r="M62" s="34">
        <f>H60*Q62</f>
        <v>40446.972000000002</v>
      </c>
      <c r="N62" s="34">
        <f t="shared" si="17"/>
        <v>214707.63800000001</v>
      </c>
      <c r="O62" s="169"/>
      <c r="P62" s="34">
        <v>53.51</v>
      </c>
      <c r="Q62" s="35">
        <v>12.42</v>
      </c>
      <c r="R62" s="97" t="s">
        <v>25</v>
      </c>
      <c r="S62" s="97" t="s">
        <v>26</v>
      </c>
    </row>
    <row r="63" spans="1:19" s="5" customFormat="1" ht="56.25" customHeight="1" x14ac:dyDescent="0.3">
      <c r="A63" s="161"/>
      <c r="B63" s="167"/>
      <c r="C63" s="161"/>
      <c r="D63" s="161" t="s">
        <v>22</v>
      </c>
      <c r="E63" s="168"/>
      <c r="F63" s="161"/>
      <c r="G63" s="161"/>
      <c r="H63" s="162"/>
      <c r="I63" s="162"/>
      <c r="J63" s="36" t="s">
        <v>27</v>
      </c>
      <c r="K63" s="110">
        <f>H60*P63</f>
        <v>108412.21399999999</v>
      </c>
      <c r="L63" s="169"/>
      <c r="M63" s="34">
        <f>H60*Q63</f>
        <v>35692.336000000003</v>
      </c>
      <c r="N63" s="34">
        <f t="shared" si="17"/>
        <v>144104.54999999999</v>
      </c>
      <c r="O63" s="169"/>
      <c r="P63" s="34">
        <v>33.29</v>
      </c>
      <c r="Q63" s="35">
        <v>10.96</v>
      </c>
      <c r="R63" s="97" t="s">
        <v>25</v>
      </c>
      <c r="S63" s="97" t="s">
        <v>26</v>
      </c>
    </row>
    <row r="64" spans="1:19" s="5" customFormat="1" ht="56.25" customHeight="1" x14ac:dyDescent="0.3">
      <c r="A64" s="161"/>
      <c r="B64" s="167"/>
      <c r="C64" s="161"/>
      <c r="D64" s="161" t="s">
        <v>22</v>
      </c>
      <c r="E64" s="168"/>
      <c r="F64" s="161"/>
      <c r="G64" s="161"/>
      <c r="H64" s="162"/>
      <c r="I64" s="162"/>
      <c r="J64" s="33" t="s">
        <v>56</v>
      </c>
      <c r="K64" s="110">
        <f>H60*P64</f>
        <v>438338.36</v>
      </c>
      <c r="L64" s="166"/>
      <c r="M64" s="34">
        <f>H60*Q64</f>
        <v>46080.89</v>
      </c>
      <c r="N64" s="34">
        <f t="shared" si="17"/>
        <v>484419.25</v>
      </c>
      <c r="O64" s="166"/>
      <c r="P64" s="34">
        <v>134.6</v>
      </c>
      <c r="Q64" s="35">
        <v>14.15</v>
      </c>
      <c r="R64" s="97" t="s">
        <v>25</v>
      </c>
      <c r="S64" s="97" t="s">
        <v>26</v>
      </c>
    </row>
    <row r="65" spans="1:19" s="5" customFormat="1" ht="37.5" customHeight="1" x14ac:dyDescent="0.3">
      <c r="A65" s="161">
        <v>5</v>
      </c>
      <c r="B65" s="167" t="s">
        <v>57</v>
      </c>
      <c r="C65" s="161">
        <v>1968</v>
      </c>
      <c r="D65" s="161" t="s">
        <v>22</v>
      </c>
      <c r="E65" s="168" t="s">
        <v>214</v>
      </c>
      <c r="F65" s="161" t="s">
        <v>23</v>
      </c>
      <c r="G65" s="161">
        <v>3</v>
      </c>
      <c r="H65" s="162">
        <v>3202.7999999999997</v>
      </c>
      <c r="I65" s="162">
        <v>1446.6</v>
      </c>
      <c r="J65" s="30" t="s">
        <v>30</v>
      </c>
      <c r="K65" s="110">
        <f>H65*P65</f>
        <v>973170.78</v>
      </c>
      <c r="L65" s="165">
        <f>K65+K66+K67+K68</f>
        <v>2903402.2560000001</v>
      </c>
      <c r="M65" s="34">
        <f>H65*Q65</f>
        <v>66233.903999999995</v>
      </c>
      <c r="N65" s="34">
        <f t="shared" si="17"/>
        <v>1039404.684</v>
      </c>
      <c r="O65" s="165">
        <f>N65+N66+N67+N68</f>
        <v>3106139.4959999998</v>
      </c>
      <c r="P65" s="128">
        <v>303.85000000000002</v>
      </c>
      <c r="Q65" s="31">
        <v>20.68</v>
      </c>
      <c r="R65" s="97" t="s">
        <v>25</v>
      </c>
      <c r="S65" s="97" t="s">
        <v>26</v>
      </c>
    </row>
    <row r="66" spans="1:19" s="5" customFormat="1" ht="37.5" customHeight="1" x14ac:dyDescent="0.3">
      <c r="A66" s="161"/>
      <c r="B66" s="167"/>
      <c r="C66" s="161"/>
      <c r="D66" s="161"/>
      <c r="E66" s="168"/>
      <c r="F66" s="161"/>
      <c r="G66" s="161"/>
      <c r="H66" s="162"/>
      <c r="I66" s="162"/>
      <c r="J66" s="33" t="s">
        <v>33</v>
      </c>
      <c r="K66" s="110">
        <f>H65*P66</f>
        <v>1311930.936</v>
      </c>
      <c r="L66" s="169"/>
      <c r="M66" s="34">
        <f>H65*Q66</f>
        <v>51052.631999999991</v>
      </c>
      <c r="N66" s="34">
        <f t="shared" si="17"/>
        <v>1362983.568</v>
      </c>
      <c r="O66" s="169"/>
      <c r="P66" s="34">
        <v>409.62</v>
      </c>
      <c r="Q66" s="35">
        <v>15.94</v>
      </c>
      <c r="R66" s="97" t="s">
        <v>25</v>
      </c>
      <c r="S66" s="97" t="s">
        <v>26</v>
      </c>
    </row>
    <row r="67" spans="1:19" s="5" customFormat="1" ht="56.25" customHeight="1" x14ac:dyDescent="0.3">
      <c r="A67" s="161"/>
      <c r="B67" s="167"/>
      <c r="C67" s="161"/>
      <c r="D67" s="161"/>
      <c r="E67" s="168"/>
      <c r="F67" s="161"/>
      <c r="G67" s="161"/>
      <c r="H67" s="162"/>
      <c r="I67" s="162"/>
      <c r="J67" s="33" t="s">
        <v>24</v>
      </c>
      <c r="K67" s="110">
        <f>H65*P67</f>
        <v>175865.74799999996</v>
      </c>
      <c r="L67" s="169"/>
      <c r="M67" s="34">
        <f>H65*Q67</f>
        <v>39874.859999999993</v>
      </c>
      <c r="N67" s="34">
        <f t="shared" si="17"/>
        <v>215740.60799999995</v>
      </c>
      <c r="O67" s="169"/>
      <c r="P67" s="34">
        <v>54.91</v>
      </c>
      <c r="Q67" s="35">
        <v>12.45</v>
      </c>
      <c r="R67" s="97" t="s">
        <v>25</v>
      </c>
      <c r="S67" s="97" t="s">
        <v>26</v>
      </c>
    </row>
    <row r="68" spans="1:19" s="5" customFormat="1" ht="56.25" customHeight="1" x14ac:dyDescent="0.3">
      <c r="A68" s="161"/>
      <c r="B68" s="167"/>
      <c r="C68" s="161"/>
      <c r="D68" s="161"/>
      <c r="E68" s="168"/>
      <c r="F68" s="161"/>
      <c r="G68" s="161"/>
      <c r="H68" s="162"/>
      <c r="I68" s="162"/>
      <c r="J68" s="33" t="s">
        <v>56</v>
      </c>
      <c r="K68" s="110">
        <f>H65*P68</f>
        <v>442434.7919999999</v>
      </c>
      <c r="L68" s="166"/>
      <c r="M68" s="34">
        <f>H65*Q68</f>
        <v>45575.843999999997</v>
      </c>
      <c r="N68" s="34">
        <f t="shared" si="17"/>
        <v>488010.63599999988</v>
      </c>
      <c r="O68" s="166"/>
      <c r="P68" s="34">
        <v>138.13999999999999</v>
      </c>
      <c r="Q68" s="35">
        <v>14.23</v>
      </c>
      <c r="R68" s="97" t="s">
        <v>25</v>
      </c>
      <c r="S68" s="97" t="s">
        <v>26</v>
      </c>
    </row>
    <row r="69" spans="1:19" s="5" customFormat="1" ht="37.5" customHeight="1" x14ac:dyDescent="0.3">
      <c r="A69" s="109">
        <v>6</v>
      </c>
      <c r="B69" s="111" t="s">
        <v>58</v>
      </c>
      <c r="C69" s="109">
        <v>1980</v>
      </c>
      <c r="D69" s="109" t="s">
        <v>22</v>
      </c>
      <c r="E69" s="112" t="s">
        <v>233</v>
      </c>
      <c r="F69" s="109" t="s">
        <v>23</v>
      </c>
      <c r="G69" s="109">
        <v>2</v>
      </c>
      <c r="H69" s="110">
        <v>1647.7</v>
      </c>
      <c r="I69" s="110">
        <v>944.8</v>
      </c>
      <c r="J69" s="30" t="s">
        <v>30</v>
      </c>
      <c r="K69" s="110">
        <f t="shared" ref="K69:K74" si="18">H69*P69</f>
        <v>703897.44</v>
      </c>
      <c r="L69" s="100">
        <f t="shared" ref="L69:L79" si="19">K69</f>
        <v>703897.44</v>
      </c>
      <c r="M69" s="34">
        <f t="shared" ref="M69:M74" si="20">H69*Q69</f>
        <v>47981.024000000005</v>
      </c>
      <c r="N69" s="34">
        <f t="shared" si="17"/>
        <v>751878.46399999992</v>
      </c>
      <c r="O69" s="100">
        <f>N69</f>
        <v>751878.46399999992</v>
      </c>
      <c r="P69" s="34">
        <v>427.2</v>
      </c>
      <c r="Q69" s="35">
        <v>29.12</v>
      </c>
      <c r="R69" s="97" t="s">
        <v>25</v>
      </c>
      <c r="S69" s="97" t="s">
        <v>26</v>
      </c>
    </row>
    <row r="70" spans="1:19" s="5" customFormat="1" ht="37.5" customHeight="1" x14ac:dyDescent="0.3">
      <c r="A70" s="109">
        <v>7</v>
      </c>
      <c r="B70" s="111" t="s">
        <v>905</v>
      </c>
      <c r="C70" s="109">
        <v>1980</v>
      </c>
      <c r="D70" s="109" t="s">
        <v>22</v>
      </c>
      <c r="E70" s="112" t="s">
        <v>233</v>
      </c>
      <c r="F70" s="109" t="s">
        <v>23</v>
      </c>
      <c r="G70" s="109">
        <v>2</v>
      </c>
      <c r="H70" s="110">
        <v>1647.7</v>
      </c>
      <c r="I70" s="110">
        <v>944.8</v>
      </c>
      <c r="J70" s="33" t="s">
        <v>30</v>
      </c>
      <c r="K70" s="110">
        <f t="shared" si="18"/>
        <v>703897.44</v>
      </c>
      <c r="L70" s="100">
        <f t="shared" si="19"/>
        <v>703897.44</v>
      </c>
      <c r="M70" s="34">
        <f t="shared" si="20"/>
        <v>47981.024000000005</v>
      </c>
      <c r="N70" s="34">
        <f t="shared" si="17"/>
        <v>751878.46399999992</v>
      </c>
      <c r="O70" s="100">
        <f>N70</f>
        <v>751878.46399999992</v>
      </c>
      <c r="P70" s="34">
        <v>427.2</v>
      </c>
      <c r="Q70" s="35">
        <v>29.12</v>
      </c>
      <c r="R70" s="97" t="s">
        <v>25</v>
      </c>
      <c r="S70" s="97" t="s">
        <v>26</v>
      </c>
    </row>
    <row r="71" spans="1:19" s="5" customFormat="1" ht="37.5" customHeight="1" x14ac:dyDescent="0.3">
      <c r="A71" s="109">
        <v>8</v>
      </c>
      <c r="B71" s="111" t="s">
        <v>906</v>
      </c>
      <c r="C71" s="109">
        <v>1980</v>
      </c>
      <c r="D71" s="109" t="s">
        <v>22</v>
      </c>
      <c r="E71" s="112" t="s">
        <v>233</v>
      </c>
      <c r="F71" s="109" t="s">
        <v>23</v>
      </c>
      <c r="G71" s="109">
        <v>2</v>
      </c>
      <c r="H71" s="110">
        <v>1647.7</v>
      </c>
      <c r="I71" s="110">
        <v>944.8</v>
      </c>
      <c r="J71" s="33" t="s">
        <v>30</v>
      </c>
      <c r="K71" s="110">
        <f t="shared" si="18"/>
        <v>703897.44</v>
      </c>
      <c r="L71" s="100">
        <f t="shared" si="19"/>
        <v>703897.44</v>
      </c>
      <c r="M71" s="34">
        <f t="shared" si="20"/>
        <v>47981.024000000005</v>
      </c>
      <c r="N71" s="34">
        <f t="shared" si="17"/>
        <v>751878.46399999992</v>
      </c>
      <c r="O71" s="100">
        <f>N71</f>
        <v>751878.46399999992</v>
      </c>
      <c r="P71" s="34">
        <v>427.2</v>
      </c>
      <c r="Q71" s="35">
        <v>29.12</v>
      </c>
      <c r="R71" s="97" t="s">
        <v>25</v>
      </c>
      <c r="S71" s="97" t="s">
        <v>26</v>
      </c>
    </row>
    <row r="72" spans="1:19" s="5" customFormat="1" ht="37.5" customHeight="1" x14ac:dyDescent="0.3">
      <c r="A72" s="109">
        <v>9</v>
      </c>
      <c r="B72" s="111" t="s">
        <v>758</v>
      </c>
      <c r="C72" s="109">
        <v>1963</v>
      </c>
      <c r="D72" s="109" t="s">
        <v>22</v>
      </c>
      <c r="E72" s="112" t="s">
        <v>197</v>
      </c>
      <c r="F72" s="109" t="s">
        <v>59</v>
      </c>
      <c r="G72" s="109">
        <v>2</v>
      </c>
      <c r="H72" s="110">
        <v>1536.9</v>
      </c>
      <c r="I72" s="110">
        <v>658.6</v>
      </c>
      <c r="J72" s="33" t="s">
        <v>36</v>
      </c>
      <c r="K72" s="110">
        <f t="shared" si="18"/>
        <v>2911042.29</v>
      </c>
      <c r="L72" s="100">
        <f t="shared" si="19"/>
        <v>2911042.29</v>
      </c>
      <c r="M72" s="34">
        <f t="shared" si="20"/>
        <v>137552.55000000002</v>
      </c>
      <c r="N72" s="34">
        <f t="shared" si="17"/>
        <v>3048594.84</v>
      </c>
      <c r="O72" s="100">
        <f>N72</f>
        <v>3048594.84</v>
      </c>
      <c r="P72" s="128">
        <v>1894.1</v>
      </c>
      <c r="Q72" s="31">
        <v>89.5</v>
      </c>
      <c r="R72" s="97" t="s">
        <v>25</v>
      </c>
      <c r="S72" s="97" t="s">
        <v>26</v>
      </c>
    </row>
    <row r="73" spans="1:19" s="5" customFormat="1" ht="37.5" customHeight="1" x14ac:dyDescent="0.3">
      <c r="A73" s="109">
        <v>10</v>
      </c>
      <c r="B73" s="111" t="s">
        <v>759</v>
      </c>
      <c r="C73" s="109">
        <v>1959</v>
      </c>
      <c r="D73" s="109" t="s">
        <v>22</v>
      </c>
      <c r="E73" s="112" t="s">
        <v>197</v>
      </c>
      <c r="F73" s="109" t="s">
        <v>59</v>
      </c>
      <c r="G73" s="109">
        <v>2</v>
      </c>
      <c r="H73" s="110">
        <v>1514.1999999999998</v>
      </c>
      <c r="I73" s="110">
        <v>648.20000000000005</v>
      </c>
      <c r="J73" s="33" t="s">
        <v>51</v>
      </c>
      <c r="K73" s="110">
        <f t="shared" si="18"/>
        <v>2868046.2199999997</v>
      </c>
      <c r="L73" s="100">
        <f t="shared" si="19"/>
        <v>2868046.2199999997</v>
      </c>
      <c r="M73" s="34">
        <f t="shared" si="20"/>
        <v>135520.9</v>
      </c>
      <c r="N73" s="34">
        <f t="shared" si="17"/>
        <v>3003567.1199999996</v>
      </c>
      <c r="O73" s="100">
        <f>N73</f>
        <v>3003567.1199999996</v>
      </c>
      <c r="P73" s="128">
        <v>1894.1</v>
      </c>
      <c r="Q73" s="31">
        <v>89.5</v>
      </c>
      <c r="R73" s="97" t="s">
        <v>25</v>
      </c>
      <c r="S73" s="97" t="s">
        <v>26</v>
      </c>
    </row>
    <row r="74" spans="1:19" s="5" customFormat="1" ht="37.5" customHeight="1" x14ac:dyDescent="0.3">
      <c r="A74" s="161">
        <v>11</v>
      </c>
      <c r="B74" s="167" t="s">
        <v>240</v>
      </c>
      <c r="C74" s="161">
        <v>1981</v>
      </c>
      <c r="D74" s="161" t="s">
        <v>22</v>
      </c>
      <c r="E74" s="168" t="s">
        <v>197</v>
      </c>
      <c r="F74" s="161" t="s">
        <v>23</v>
      </c>
      <c r="G74" s="161">
        <v>2</v>
      </c>
      <c r="H74" s="162">
        <v>1305.1500000000001</v>
      </c>
      <c r="I74" s="162">
        <v>726.6</v>
      </c>
      <c r="J74" s="33" t="s">
        <v>33</v>
      </c>
      <c r="K74" s="110">
        <f t="shared" si="18"/>
        <v>677673.03450000007</v>
      </c>
      <c r="L74" s="100">
        <f t="shared" si="19"/>
        <v>677673.03450000007</v>
      </c>
      <c r="M74" s="34">
        <f t="shared" si="20"/>
        <v>37431.702000000005</v>
      </c>
      <c r="N74" s="34">
        <f t="shared" si="17"/>
        <v>715104.73650000012</v>
      </c>
      <c r="O74" s="151">
        <f>N74+N75</f>
        <v>806491.33950000012</v>
      </c>
      <c r="P74" s="34">
        <v>519.23</v>
      </c>
      <c r="Q74" s="35">
        <v>28.68</v>
      </c>
      <c r="R74" s="97" t="s">
        <v>25</v>
      </c>
      <c r="S74" s="97" t="s">
        <v>26</v>
      </c>
    </row>
    <row r="75" spans="1:19" s="5" customFormat="1" ht="56.25" customHeight="1" x14ac:dyDescent="0.3">
      <c r="A75" s="161"/>
      <c r="B75" s="167"/>
      <c r="C75" s="161"/>
      <c r="D75" s="161"/>
      <c r="E75" s="168"/>
      <c r="F75" s="161"/>
      <c r="G75" s="161"/>
      <c r="H75" s="162"/>
      <c r="I75" s="162"/>
      <c r="J75" s="33" t="s">
        <v>24</v>
      </c>
      <c r="K75" s="110">
        <f>H74*P75</f>
        <v>73388.584499999997</v>
      </c>
      <c r="L75" s="100">
        <f t="shared" si="19"/>
        <v>73388.584499999997</v>
      </c>
      <c r="M75" s="34">
        <f>H74*Q75</f>
        <v>17998.018500000002</v>
      </c>
      <c r="N75" s="34">
        <f t="shared" si="17"/>
        <v>91386.603000000003</v>
      </c>
      <c r="O75" s="152"/>
      <c r="P75" s="34">
        <v>56.23</v>
      </c>
      <c r="Q75" s="35">
        <v>13.79</v>
      </c>
      <c r="R75" s="97" t="s">
        <v>25</v>
      </c>
      <c r="S75" s="97" t="s">
        <v>26</v>
      </c>
    </row>
    <row r="76" spans="1:19" s="5" customFormat="1" ht="37.5" customHeight="1" x14ac:dyDescent="0.3">
      <c r="A76" s="109">
        <v>12</v>
      </c>
      <c r="B76" s="111" t="s">
        <v>760</v>
      </c>
      <c r="C76" s="109">
        <v>1952</v>
      </c>
      <c r="D76" s="109" t="s">
        <v>22</v>
      </c>
      <c r="E76" s="112" t="s">
        <v>197</v>
      </c>
      <c r="F76" s="109" t="s">
        <v>39</v>
      </c>
      <c r="G76" s="109">
        <v>2</v>
      </c>
      <c r="H76" s="110">
        <v>718.4</v>
      </c>
      <c r="I76" s="110">
        <v>378.7</v>
      </c>
      <c r="J76" s="33" t="s">
        <v>51</v>
      </c>
      <c r="K76" s="110">
        <f>H76*P76</f>
        <v>1360721.44</v>
      </c>
      <c r="L76" s="100">
        <f t="shared" si="19"/>
        <v>1360721.44</v>
      </c>
      <c r="M76" s="34">
        <f>H76*Q76</f>
        <v>64296.799999999996</v>
      </c>
      <c r="N76" s="34">
        <f t="shared" si="17"/>
        <v>1425018.24</v>
      </c>
      <c r="O76" s="100">
        <f>N76</f>
        <v>1425018.24</v>
      </c>
      <c r="P76" s="128">
        <v>1894.1</v>
      </c>
      <c r="Q76" s="31">
        <v>89.5</v>
      </c>
      <c r="R76" s="97" t="s">
        <v>25</v>
      </c>
      <c r="S76" s="97" t="s">
        <v>26</v>
      </c>
    </row>
    <row r="77" spans="1:19" s="5" customFormat="1" ht="37.5" customHeight="1" x14ac:dyDescent="0.3">
      <c r="A77" s="109">
        <v>13</v>
      </c>
      <c r="B77" s="113" t="s">
        <v>935</v>
      </c>
      <c r="C77" s="109">
        <v>1959</v>
      </c>
      <c r="D77" s="109" t="s">
        <v>22</v>
      </c>
      <c r="E77" s="112" t="s">
        <v>197</v>
      </c>
      <c r="F77" s="109" t="s">
        <v>39</v>
      </c>
      <c r="G77" s="109">
        <v>2</v>
      </c>
      <c r="H77" s="110">
        <v>1063.8</v>
      </c>
      <c r="I77" s="110">
        <v>419.3</v>
      </c>
      <c r="J77" s="33" t="s">
        <v>51</v>
      </c>
      <c r="K77" s="110">
        <f>H77*P77</f>
        <v>2014943.5799999998</v>
      </c>
      <c r="L77" s="100">
        <f t="shared" si="19"/>
        <v>2014943.5799999998</v>
      </c>
      <c r="M77" s="34">
        <f>H77*Q77</f>
        <v>95210.099999999991</v>
      </c>
      <c r="N77" s="34">
        <f t="shared" si="17"/>
        <v>2110153.6799999997</v>
      </c>
      <c r="O77" s="100">
        <f>N77</f>
        <v>2110153.6799999997</v>
      </c>
      <c r="P77" s="128">
        <v>1894.1</v>
      </c>
      <c r="Q77" s="31">
        <v>89.5</v>
      </c>
      <c r="R77" s="97" t="s">
        <v>25</v>
      </c>
      <c r="S77" s="97" t="s">
        <v>26</v>
      </c>
    </row>
    <row r="78" spans="1:19" s="5" customFormat="1" ht="37.5" customHeight="1" x14ac:dyDescent="0.3">
      <c r="A78" s="109">
        <v>14</v>
      </c>
      <c r="B78" s="113" t="s">
        <v>891</v>
      </c>
      <c r="C78" s="109">
        <v>1963</v>
      </c>
      <c r="D78" s="109" t="s">
        <v>22</v>
      </c>
      <c r="E78" s="112" t="s">
        <v>214</v>
      </c>
      <c r="F78" s="109" t="s">
        <v>39</v>
      </c>
      <c r="G78" s="109">
        <v>3</v>
      </c>
      <c r="H78" s="110">
        <v>1778.8000000000002</v>
      </c>
      <c r="I78" s="110">
        <v>912.6</v>
      </c>
      <c r="J78" s="33" t="s">
        <v>51</v>
      </c>
      <c r="K78" s="110">
        <f>H78*P78</f>
        <v>2125790.5160000003</v>
      </c>
      <c r="L78" s="100">
        <f t="shared" si="19"/>
        <v>2125790.5160000003</v>
      </c>
      <c r="M78" s="34">
        <f>H78*Q78</f>
        <v>56921.600000000006</v>
      </c>
      <c r="N78" s="34">
        <f t="shared" si="17"/>
        <v>2182712.1160000004</v>
      </c>
      <c r="O78" s="100">
        <f>N78</f>
        <v>2182712.1160000004</v>
      </c>
      <c r="P78" s="128">
        <v>1195.07</v>
      </c>
      <c r="Q78" s="31">
        <v>32</v>
      </c>
      <c r="R78" s="97" t="s">
        <v>25</v>
      </c>
      <c r="S78" s="97" t="s">
        <v>26</v>
      </c>
    </row>
    <row r="79" spans="1:19" s="5" customFormat="1" ht="37.5" customHeight="1" x14ac:dyDescent="0.3">
      <c r="A79" s="109">
        <v>15</v>
      </c>
      <c r="B79" s="113" t="s">
        <v>245</v>
      </c>
      <c r="C79" s="109">
        <v>1967</v>
      </c>
      <c r="D79" s="109" t="s">
        <v>22</v>
      </c>
      <c r="E79" s="112" t="s">
        <v>193</v>
      </c>
      <c r="F79" s="109" t="s">
        <v>39</v>
      </c>
      <c r="G79" s="109">
        <v>2</v>
      </c>
      <c r="H79" s="110">
        <v>687.6</v>
      </c>
      <c r="I79" s="110">
        <v>362.5</v>
      </c>
      <c r="J79" s="33" t="s">
        <v>51</v>
      </c>
      <c r="K79" s="110">
        <f>H79*P79</f>
        <v>1302383.1599999999</v>
      </c>
      <c r="L79" s="100">
        <f t="shared" si="19"/>
        <v>1302383.1599999999</v>
      </c>
      <c r="M79" s="34">
        <f>H79*Q79</f>
        <v>61540.200000000004</v>
      </c>
      <c r="N79" s="34">
        <f t="shared" si="17"/>
        <v>1363923.3599999999</v>
      </c>
      <c r="O79" s="100">
        <f>N79</f>
        <v>1363923.3599999999</v>
      </c>
      <c r="P79" s="128">
        <v>1894.1</v>
      </c>
      <c r="Q79" s="31">
        <v>89.5</v>
      </c>
      <c r="R79" s="97" t="s">
        <v>25</v>
      </c>
      <c r="S79" s="97" t="s">
        <v>26</v>
      </c>
    </row>
    <row r="80" spans="1:19" s="5" customFormat="1" ht="18.75" customHeight="1" x14ac:dyDescent="0.3">
      <c r="A80" s="161">
        <v>16</v>
      </c>
      <c r="B80" s="170" t="s">
        <v>890</v>
      </c>
      <c r="C80" s="161">
        <v>1960</v>
      </c>
      <c r="D80" s="161" t="s">
        <v>22</v>
      </c>
      <c r="E80" s="168" t="s">
        <v>180</v>
      </c>
      <c r="F80" s="161" t="s">
        <v>23</v>
      </c>
      <c r="G80" s="161">
        <v>2</v>
      </c>
      <c r="H80" s="162">
        <v>976.7</v>
      </c>
      <c r="I80" s="162">
        <f>397</f>
        <v>397</v>
      </c>
      <c r="J80" s="33" t="s">
        <v>51</v>
      </c>
      <c r="K80" s="110">
        <f>H80*P80</f>
        <v>1849967.47</v>
      </c>
      <c r="L80" s="165">
        <f>K80+K81</f>
        <v>2285878.4470000002</v>
      </c>
      <c r="M80" s="34">
        <f>H80*Q80</f>
        <v>83507.850000000006</v>
      </c>
      <c r="N80" s="34">
        <f t="shared" si="17"/>
        <v>1933475.32</v>
      </c>
      <c r="O80" s="165">
        <f>N80+N81</f>
        <v>2386908.2949999999</v>
      </c>
      <c r="P80" s="128">
        <v>1894.1</v>
      </c>
      <c r="Q80" s="31">
        <v>85.5</v>
      </c>
      <c r="R80" s="97" t="s">
        <v>25</v>
      </c>
      <c r="S80" s="97" t="s">
        <v>26</v>
      </c>
    </row>
    <row r="81" spans="1:19" s="5" customFormat="1" ht="37.5" customHeight="1" x14ac:dyDescent="0.3">
      <c r="A81" s="161"/>
      <c r="B81" s="170"/>
      <c r="C81" s="161"/>
      <c r="D81" s="161"/>
      <c r="E81" s="168"/>
      <c r="F81" s="161"/>
      <c r="G81" s="161"/>
      <c r="H81" s="162"/>
      <c r="I81" s="162"/>
      <c r="J81" s="33" t="s">
        <v>33</v>
      </c>
      <c r="K81" s="110">
        <f>H80*P81</f>
        <v>435910.97700000001</v>
      </c>
      <c r="L81" s="166"/>
      <c r="M81" s="34">
        <f>H80*Q81</f>
        <v>17521.998000000003</v>
      </c>
      <c r="N81" s="34">
        <f t="shared" si="17"/>
        <v>453432.97500000003</v>
      </c>
      <c r="O81" s="166"/>
      <c r="P81" s="34">
        <v>446.31</v>
      </c>
      <c r="Q81" s="35">
        <v>17.940000000000001</v>
      </c>
      <c r="R81" s="97" t="s">
        <v>25</v>
      </c>
      <c r="S81" s="97" t="s">
        <v>26</v>
      </c>
    </row>
    <row r="82" spans="1:19" s="5" customFormat="1" ht="37.5" customHeight="1" x14ac:dyDescent="0.3">
      <c r="A82" s="109">
        <v>17</v>
      </c>
      <c r="B82" s="113" t="s">
        <v>251</v>
      </c>
      <c r="C82" s="109">
        <v>1980</v>
      </c>
      <c r="D82" s="109" t="s">
        <v>22</v>
      </c>
      <c r="E82" s="112" t="s">
        <v>180</v>
      </c>
      <c r="F82" s="109" t="s">
        <v>23</v>
      </c>
      <c r="G82" s="109">
        <v>2</v>
      </c>
      <c r="H82" s="110">
        <v>2293.3200000000002</v>
      </c>
      <c r="I82" s="110">
        <v>921.2</v>
      </c>
      <c r="J82" s="33" t="s">
        <v>30</v>
      </c>
      <c r="K82" s="110">
        <f>H82*P82</f>
        <v>1043001.9360000001</v>
      </c>
      <c r="L82" s="100">
        <f>K82</f>
        <v>1043001.9360000001</v>
      </c>
      <c r="M82" s="34">
        <f>H82*Q82</f>
        <v>57608.198400000008</v>
      </c>
      <c r="N82" s="34">
        <f t="shared" si="17"/>
        <v>1100610.1344000001</v>
      </c>
      <c r="O82" s="100">
        <f>N82</f>
        <v>1100610.1344000001</v>
      </c>
      <c r="P82" s="128">
        <v>454.8</v>
      </c>
      <c r="Q82" s="31">
        <v>25.12</v>
      </c>
      <c r="R82" s="97" t="s">
        <v>25</v>
      </c>
      <c r="S82" s="97" t="s">
        <v>26</v>
      </c>
    </row>
    <row r="83" spans="1:19" s="5" customFormat="1" ht="56.25" customHeight="1" x14ac:dyDescent="0.3">
      <c r="A83" s="109">
        <v>18</v>
      </c>
      <c r="B83" s="113" t="s">
        <v>255</v>
      </c>
      <c r="C83" s="109">
        <v>1976</v>
      </c>
      <c r="D83" s="109" t="s">
        <v>22</v>
      </c>
      <c r="E83" s="112" t="s">
        <v>193</v>
      </c>
      <c r="F83" s="109" t="s">
        <v>23</v>
      </c>
      <c r="G83" s="109">
        <v>2</v>
      </c>
      <c r="H83" s="110">
        <v>1688.8</v>
      </c>
      <c r="I83" s="110">
        <v>710.5</v>
      </c>
      <c r="J83" s="36" t="s">
        <v>27</v>
      </c>
      <c r="K83" s="110">
        <f>H83*P83</f>
        <v>144122.19200000001</v>
      </c>
      <c r="L83" s="100">
        <f>K83</f>
        <v>144122.19200000001</v>
      </c>
      <c r="M83" s="34">
        <f>H83*Q83</f>
        <v>27088.351999999999</v>
      </c>
      <c r="N83" s="34">
        <f t="shared" si="17"/>
        <v>171210.54399999999</v>
      </c>
      <c r="O83" s="100">
        <f>N83</f>
        <v>171210.54399999999</v>
      </c>
      <c r="P83" s="34">
        <v>85.34</v>
      </c>
      <c r="Q83" s="35">
        <v>16.04</v>
      </c>
      <c r="R83" s="97" t="s">
        <v>25</v>
      </c>
      <c r="S83" s="97" t="s">
        <v>26</v>
      </c>
    </row>
    <row r="84" spans="1:19" s="5" customFormat="1" ht="18.75" customHeight="1" x14ac:dyDescent="0.3">
      <c r="A84" s="161">
        <v>19</v>
      </c>
      <c r="B84" s="170" t="s">
        <v>60</v>
      </c>
      <c r="C84" s="161">
        <v>1961</v>
      </c>
      <c r="D84" s="161" t="s">
        <v>22</v>
      </c>
      <c r="E84" s="168" t="s">
        <v>214</v>
      </c>
      <c r="F84" s="161" t="s">
        <v>23</v>
      </c>
      <c r="G84" s="161">
        <v>3</v>
      </c>
      <c r="H84" s="162">
        <v>2800.5</v>
      </c>
      <c r="I84" s="162">
        <v>1433.65</v>
      </c>
      <c r="J84" s="33" t="s">
        <v>61</v>
      </c>
      <c r="K84" s="110">
        <f>H84*P84</f>
        <v>1354741.875</v>
      </c>
      <c r="L84" s="165">
        <f>K84+K85+K86+K87</f>
        <v>4944282.75</v>
      </c>
      <c r="M84" s="34">
        <f>H84*Q84</f>
        <v>56010</v>
      </c>
      <c r="N84" s="34">
        <f t="shared" si="17"/>
        <v>1410751.875</v>
      </c>
      <c r="O84" s="165">
        <f>N84+N85+N86+N87</f>
        <v>5077026.45</v>
      </c>
      <c r="P84" s="34">
        <v>483.75</v>
      </c>
      <c r="Q84" s="35">
        <v>20</v>
      </c>
      <c r="R84" s="97" t="s">
        <v>25</v>
      </c>
      <c r="S84" s="97" t="s">
        <v>26</v>
      </c>
    </row>
    <row r="85" spans="1:19" s="5" customFormat="1" ht="18.75" customHeight="1" x14ac:dyDescent="0.3">
      <c r="A85" s="161"/>
      <c r="B85" s="170"/>
      <c r="C85" s="161"/>
      <c r="D85" s="161"/>
      <c r="E85" s="168"/>
      <c r="F85" s="161"/>
      <c r="G85" s="161"/>
      <c r="H85" s="162"/>
      <c r="I85" s="162"/>
      <c r="J85" s="33" t="s">
        <v>62</v>
      </c>
      <c r="K85" s="110">
        <f>H84*P85</f>
        <v>139156.845</v>
      </c>
      <c r="L85" s="169"/>
      <c r="M85" s="34">
        <f>H84*Q85</f>
        <v>2436.4349999999999</v>
      </c>
      <c r="N85" s="34">
        <f t="shared" si="17"/>
        <v>141593.28</v>
      </c>
      <c r="O85" s="169"/>
      <c r="P85" s="34">
        <v>49.69</v>
      </c>
      <c r="Q85" s="35">
        <v>0.87</v>
      </c>
      <c r="R85" s="97" t="s">
        <v>25</v>
      </c>
      <c r="S85" s="97" t="s">
        <v>26</v>
      </c>
    </row>
    <row r="86" spans="1:19" s="5" customFormat="1" ht="18.75" customHeight="1" x14ac:dyDescent="0.3">
      <c r="A86" s="161"/>
      <c r="B86" s="170"/>
      <c r="C86" s="161"/>
      <c r="D86" s="161"/>
      <c r="E86" s="168"/>
      <c r="F86" s="161"/>
      <c r="G86" s="161"/>
      <c r="H86" s="162"/>
      <c r="I86" s="162"/>
      <c r="J86" s="33" t="s">
        <v>51</v>
      </c>
      <c r="K86" s="110">
        <f>H84*P86</f>
        <v>3030701.1</v>
      </c>
      <c r="L86" s="169"/>
      <c r="M86" s="34">
        <f>H84*Q86</f>
        <v>64859.58</v>
      </c>
      <c r="N86" s="34">
        <f t="shared" si="17"/>
        <v>3095560.68</v>
      </c>
      <c r="O86" s="169"/>
      <c r="P86" s="34">
        <v>1082.2</v>
      </c>
      <c r="Q86" s="35">
        <v>23.16</v>
      </c>
      <c r="R86" s="97" t="s">
        <v>25</v>
      </c>
      <c r="S86" s="97" t="s">
        <v>26</v>
      </c>
    </row>
    <row r="87" spans="1:19" s="5" customFormat="1" ht="37.5" customHeight="1" x14ac:dyDescent="0.3">
      <c r="A87" s="161"/>
      <c r="B87" s="170"/>
      <c r="C87" s="161"/>
      <c r="D87" s="161"/>
      <c r="E87" s="168"/>
      <c r="F87" s="161"/>
      <c r="G87" s="161"/>
      <c r="H87" s="162"/>
      <c r="I87" s="162"/>
      <c r="J87" s="36" t="s">
        <v>534</v>
      </c>
      <c r="K87" s="110">
        <f>H84*P87</f>
        <v>419682.93000000005</v>
      </c>
      <c r="L87" s="166"/>
      <c r="M87" s="34">
        <f>H84*Q87</f>
        <v>9437.6849999999995</v>
      </c>
      <c r="N87" s="34">
        <f t="shared" si="17"/>
        <v>429120.61500000005</v>
      </c>
      <c r="O87" s="166"/>
      <c r="P87" s="34">
        <v>149.86000000000001</v>
      </c>
      <c r="Q87" s="35">
        <v>3.37</v>
      </c>
      <c r="R87" s="97" t="s">
        <v>25</v>
      </c>
      <c r="S87" s="97" t="s">
        <v>26</v>
      </c>
    </row>
    <row r="88" spans="1:19" s="5" customFormat="1" ht="18.75" customHeight="1" x14ac:dyDescent="0.3">
      <c r="A88" s="28">
        <f>A89</f>
        <v>1</v>
      </c>
      <c r="B88" s="23" t="s">
        <v>63</v>
      </c>
      <c r="C88" s="96"/>
      <c r="D88" s="96"/>
      <c r="E88" s="97"/>
      <c r="F88" s="96"/>
      <c r="G88" s="96"/>
      <c r="H88" s="24">
        <f>H89</f>
        <v>1018.37</v>
      </c>
      <c r="I88" s="27"/>
      <c r="J88" s="30"/>
      <c r="K88" s="24">
        <f>K89</f>
        <v>463154.67600000004</v>
      </c>
      <c r="L88" s="24">
        <f t="shared" ref="L88:O88" si="21">L89</f>
        <v>463154.67600000004</v>
      </c>
      <c r="M88" s="24">
        <f t="shared" si="21"/>
        <v>25581.454400000002</v>
      </c>
      <c r="N88" s="24">
        <f t="shared" si="21"/>
        <v>488736.13040000002</v>
      </c>
      <c r="O88" s="24">
        <f t="shared" si="21"/>
        <v>488736.13040000002</v>
      </c>
      <c r="P88" s="27"/>
      <c r="Q88" s="31"/>
      <c r="R88" s="97"/>
      <c r="S88" s="97"/>
    </row>
    <row r="89" spans="1:19" s="5" customFormat="1" ht="37.5" customHeight="1" x14ac:dyDescent="0.3">
      <c r="A89" s="96">
        <v>1</v>
      </c>
      <c r="B89" s="99" t="s">
        <v>761</v>
      </c>
      <c r="C89" s="96">
        <v>1977</v>
      </c>
      <c r="D89" s="96" t="s">
        <v>22</v>
      </c>
      <c r="E89" s="97" t="s">
        <v>180</v>
      </c>
      <c r="F89" s="109" t="s">
        <v>23</v>
      </c>
      <c r="G89" s="96">
        <v>2</v>
      </c>
      <c r="H89" s="98">
        <v>1018.37</v>
      </c>
      <c r="I89" s="98">
        <v>568.4</v>
      </c>
      <c r="J89" s="30" t="s">
        <v>30</v>
      </c>
      <c r="K89" s="98">
        <f>H89*P89</f>
        <v>463154.67600000004</v>
      </c>
      <c r="L89" s="100">
        <f>K89</f>
        <v>463154.67600000004</v>
      </c>
      <c r="M89" s="100">
        <f>H89*Q89</f>
        <v>25581.454400000002</v>
      </c>
      <c r="N89" s="100">
        <f>K89+M89</f>
        <v>488736.13040000002</v>
      </c>
      <c r="O89" s="100">
        <f>N89</f>
        <v>488736.13040000002</v>
      </c>
      <c r="P89" s="128">
        <v>454.8</v>
      </c>
      <c r="Q89" s="31">
        <v>25.12</v>
      </c>
      <c r="R89" s="97" t="s">
        <v>25</v>
      </c>
      <c r="S89" s="97" t="s">
        <v>26</v>
      </c>
    </row>
    <row r="90" spans="1:19" s="5" customFormat="1" ht="18.75" customHeight="1" x14ac:dyDescent="0.3">
      <c r="A90" s="28">
        <f>A91</f>
        <v>1</v>
      </c>
      <c r="B90" s="23" t="s">
        <v>64</v>
      </c>
      <c r="C90" s="96"/>
      <c r="D90" s="96"/>
      <c r="E90" s="97"/>
      <c r="F90" s="96"/>
      <c r="G90" s="96"/>
      <c r="H90" s="24">
        <f>H91</f>
        <v>1971.95</v>
      </c>
      <c r="I90" s="27"/>
      <c r="J90" s="30"/>
      <c r="K90" s="24">
        <f>K91</f>
        <v>907097</v>
      </c>
      <c r="L90" s="24">
        <f t="shared" ref="L90:O90" si="22">L91</f>
        <v>907097</v>
      </c>
      <c r="M90" s="24">
        <f t="shared" si="22"/>
        <v>50048.091</v>
      </c>
      <c r="N90" s="24">
        <f t="shared" si="22"/>
        <v>957145.09100000001</v>
      </c>
      <c r="O90" s="24">
        <f t="shared" si="22"/>
        <v>957145.09100000001</v>
      </c>
      <c r="P90" s="27"/>
      <c r="Q90" s="31"/>
      <c r="R90" s="97"/>
      <c r="S90" s="97"/>
    </row>
    <row r="91" spans="1:19" s="5" customFormat="1" ht="37.5" customHeight="1" x14ac:dyDescent="0.3">
      <c r="A91" s="96">
        <v>1</v>
      </c>
      <c r="B91" s="99" t="s">
        <v>65</v>
      </c>
      <c r="C91" s="96">
        <v>1980</v>
      </c>
      <c r="D91" s="96" t="s">
        <v>22</v>
      </c>
      <c r="E91" s="97" t="s">
        <v>180</v>
      </c>
      <c r="F91" s="109" t="s">
        <v>23</v>
      </c>
      <c r="G91" s="96">
        <v>2</v>
      </c>
      <c r="H91" s="98">
        <v>1971.95</v>
      </c>
      <c r="I91" s="98">
        <v>832.3</v>
      </c>
      <c r="J91" s="30" t="s">
        <v>33</v>
      </c>
      <c r="K91" s="98">
        <f>H91*P91</f>
        <v>907097</v>
      </c>
      <c r="L91" s="100">
        <f>K91</f>
        <v>907097</v>
      </c>
      <c r="M91" s="100">
        <f>H91*Q91</f>
        <v>50048.091</v>
      </c>
      <c r="N91" s="100">
        <f>K91+M91</f>
        <v>957145.09100000001</v>
      </c>
      <c r="O91" s="100">
        <f>N91</f>
        <v>957145.09100000001</v>
      </c>
      <c r="P91" s="129">
        <v>460</v>
      </c>
      <c r="Q91" s="35">
        <v>25.38</v>
      </c>
      <c r="R91" s="97" t="s">
        <v>25</v>
      </c>
      <c r="S91" s="97" t="s">
        <v>26</v>
      </c>
    </row>
    <row r="92" spans="1:19" s="5" customFormat="1" ht="18.75" customHeight="1" x14ac:dyDescent="0.3">
      <c r="A92" s="28">
        <f>A112</f>
        <v>10</v>
      </c>
      <c r="B92" s="23" t="s">
        <v>66</v>
      </c>
      <c r="C92" s="96"/>
      <c r="D92" s="96"/>
      <c r="E92" s="97"/>
      <c r="F92" s="96"/>
      <c r="G92" s="96"/>
      <c r="H92" s="24">
        <f>SUM(H93:H116)</f>
        <v>15298.877699999999</v>
      </c>
      <c r="I92" s="27"/>
      <c r="J92" s="30"/>
      <c r="K92" s="24">
        <f t="shared" ref="K92:O92" si="23">SUM(K93:K116)</f>
        <v>11338839.440213999</v>
      </c>
      <c r="L92" s="24">
        <f t="shared" si="23"/>
        <v>11338839.440214001</v>
      </c>
      <c r="M92" s="24">
        <f t="shared" si="23"/>
        <v>656033.62763200025</v>
      </c>
      <c r="N92" s="24">
        <f t="shared" si="23"/>
        <v>11994873.067846</v>
      </c>
      <c r="O92" s="24">
        <f t="shared" si="23"/>
        <v>11994873.067846</v>
      </c>
      <c r="P92" s="27"/>
      <c r="Q92" s="31"/>
      <c r="R92" s="97"/>
      <c r="S92" s="97"/>
    </row>
    <row r="93" spans="1:19" s="5" customFormat="1" ht="37.5" customHeight="1" x14ac:dyDescent="0.3">
      <c r="A93" s="96">
        <v>1</v>
      </c>
      <c r="B93" s="99" t="s">
        <v>67</v>
      </c>
      <c r="C93" s="96">
        <v>1988</v>
      </c>
      <c r="D93" s="96" t="s">
        <v>22</v>
      </c>
      <c r="E93" s="97" t="s">
        <v>188</v>
      </c>
      <c r="F93" s="96" t="s">
        <v>23</v>
      </c>
      <c r="G93" s="96">
        <v>3</v>
      </c>
      <c r="H93" s="98">
        <v>1999.1100000000001</v>
      </c>
      <c r="I93" s="98">
        <v>1004.61</v>
      </c>
      <c r="J93" s="30" t="s">
        <v>30</v>
      </c>
      <c r="K93" s="98">
        <f>P93*H93</f>
        <v>607429.57350000006</v>
      </c>
      <c r="L93" s="100">
        <f>K93</f>
        <v>607429.57350000006</v>
      </c>
      <c r="M93" s="100">
        <f>H93*Q93</f>
        <v>41341.594799999999</v>
      </c>
      <c r="N93" s="100">
        <f t="shared" ref="N93:N116" si="24">K93+M93</f>
        <v>648771.16830000002</v>
      </c>
      <c r="O93" s="100">
        <f>N93</f>
        <v>648771.16830000002</v>
      </c>
      <c r="P93" s="100">
        <v>303.85000000000002</v>
      </c>
      <c r="Q93" s="31">
        <v>20.68</v>
      </c>
      <c r="R93" s="97" t="s">
        <v>25</v>
      </c>
      <c r="S93" s="97" t="s">
        <v>26</v>
      </c>
    </row>
    <row r="94" spans="1:19" s="5" customFormat="1" ht="37.5" customHeight="1" x14ac:dyDescent="0.3">
      <c r="A94" s="96">
        <v>2</v>
      </c>
      <c r="B94" s="99" t="s">
        <v>68</v>
      </c>
      <c r="C94" s="96">
        <v>1993</v>
      </c>
      <c r="D94" s="96" t="s">
        <v>22</v>
      </c>
      <c r="E94" s="97" t="s">
        <v>188</v>
      </c>
      <c r="F94" s="96" t="s">
        <v>23</v>
      </c>
      <c r="G94" s="96">
        <v>3</v>
      </c>
      <c r="H94" s="98">
        <v>1834.58</v>
      </c>
      <c r="I94" s="98">
        <v>984.66</v>
      </c>
      <c r="J94" s="30" t="s">
        <v>30</v>
      </c>
      <c r="K94" s="98">
        <f>P94*H94</f>
        <v>557437.13300000003</v>
      </c>
      <c r="L94" s="100">
        <f>K94</f>
        <v>557437.13300000003</v>
      </c>
      <c r="M94" s="100">
        <f>H94*Q94</f>
        <v>37939.114399999999</v>
      </c>
      <c r="N94" s="100">
        <f t="shared" si="24"/>
        <v>595376.24739999999</v>
      </c>
      <c r="O94" s="100">
        <f>N94</f>
        <v>595376.24739999999</v>
      </c>
      <c r="P94" s="128">
        <v>303.85000000000002</v>
      </c>
      <c r="Q94" s="31">
        <v>20.68</v>
      </c>
      <c r="R94" s="97" t="s">
        <v>25</v>
      </c>
      <c r="S94" s="97" t="s">
        <v>26</v>
      </c>
    </row>
    <row r="95" spans="1:19" s="5" customFormat="1" ht="37.5" customHeight="1" x14ac:dyDescent="0.3">
      <c r="A95" s="96">
        <v>3</v>
      </c>
      <c r="B95" s="99" t="s">
        <v>69</v>
      </c>
      <c r="C95" s="96">
        <v>1976</v>
      </c>
      <c r="D95" s="96" t="s">
        <v>22</v>
      </c>
      <c r="E95" s="97" t="s">
        <v>193</v>
      </c>
      <c r="F95" s="96" t="s">
        <v>23</v>
      </c>
      <c r="G95" s="96">
        <v>2</v>
      </c>
      <c r="H95" s="98">
        <v>1763.8400000000001</v>
      </c>
      <c r="I95" s="98">
        <v>1164.98</v>
      </c>
      <c r="J95" s="30" t="s">
        <v>30</v>
      </c>
      <c r="K95" s="98">
        <f>P95*H95</f>
        <v>753512.44800000009</v>
      </c>
      <c r="L95" s="100">
        <f>K95</f>
        <v>753512.44800000009</v>
      </c>
      <c r="M95" s="100">
        <f>H95*Q95</f>
        <v>51363.020800000006</v>
      </c>
      <c r="N95" s="100">
        <f t="shared" si="24"/>
        <v>804875.46880000015</v>
      </c>
      <c r="O95" s="100">
        <f>N95</f>
        <v>804875.46880000015</v>
      </c>
      <c r="P95" s="128">
        <v>427.2</v>
      </c>
      <c r="Q95" s="31">
        <v>29.12</v>
      </c>
      <c r="R95" s="97" t="s">
        <v>25</v>
      </c>
      <c r="S95" s="97" t="s">
        <v>26</v>
      </c>
    </row>
    <row r="96" spans="1:19" s="5" customFormat="1" ht="37.5" customHeight="1" x14ac:dyDescent="0.3">
      <c r="A96" s="96">
        <v>4</v>
      </c>
      <c r="B96" s="99" t="s">
        <v>70</v>
      </c>
      <c r="C96" s="96">
        <v>1992</v>
      </c>
      <c r="D96" s="96" t="s">
        <v>22</v>
      </c>
      <c r="E96" s="97" t="s">
        <v>529</v>
      </c>
      <c r="F96" s="96" t="s">
        <v>23</v>
      </c>
      <c r="G96" s="96">
        <v>3</v>
      </c>
      <c r="H96" s="98">
        <v>2202.16</v>
      </c>
      <c r="I96" s="98">
        <v>1288.1600000000001</v>
      </c>
      <c r="J96" s="30" t="s">
        <v>30</v>
      </c>
      <c r="K96" s="98">
        <f>P96*H96</f>
        <v>724356.48879999993</v>
      </c>
      <c r="L96" s="100">
        <f>K96</f>
        <v>724356.48879999993</v>
      </c>
      <c r="M96" s="100">
        <f>H96*Q96</f>
        <v>50187.226399999992</v>
      </c>
      <c r="N96" s="100">
        <f t="shared" si="24"/>
        <v>774543.71519999998</v>
      </c>
      <c r="O96" s="100">
        <f>N96</f>
        <v>774543.71519999998</v>
      </c>
      <c r="P96" s="100">
        <v>328.93</v>
      </c>
      <c r="Q96" s="31">
        <v>22.79</v>
      </c>
      <c r="R96" s="97" t="s">
        <v>25</v>
      </c>
      <c r="S96" s="97" t="s">
        <v>26</v>
      </c>
    </row>
    <row r="97" spans="1:19" s="5" customFormat="1" ht="37.5" customHeight="1" x14ac:dyDescent="0.3">
      <c r="A97" s="145">
        <v>5</v>
      </c>
      <c r="B97" s="149" t="s">
        <v>71</v>
      </c>
      <c r="C97" s="145">
        <v>1965</v>
      </c>
      <c r="D97" s="145" t="s">
        <v>22</v>
      </c>
      <c r="E97" s="146" t="s">
        <v>193</v>
      </c>
      <c r="F97" s="145" t="s">
        <v>59</v>
      </c>
      <c r="G97" s="145">
        <v>2</v>
      </c>
      <c r="H97" s="148">
        <v>693.32</v>
      </c>
      <c r="I97" s="148">
        <v>359</v>
      </c>
      <c r="J97" s="30" t="s">
        <v>30</v>
      </c>
      <c r="K97" s="98">
        <f>P97*H97</f>
        <v>296186.304</v>
      </c>
      <c r="L97" s="151">
        <f>K97+K98</f>
        <v>593038.19519999996</v>
      </c>
      <c r="M97" s="100">
        <f>H97*Q97</f>
        <v>20189.478400000004</v>
      </c>
      <c r="N97" s="100">
        <f t="shared" si="24"/>
        <v>316375.78240000003</v>
      </c>
      <c r="O97" s="151">
        <f>N97+N98</f>
        <v>625395.43960000004</v>
      </c>
      <c r="P97" s="128">
        <v>427.2</v>
      </c>
      <c r="Q97" s="31">
        <v>29.12</v>
      </c>
      <c r="R97" s="97" t="s">
        <v>25</v>
      </c>
      <c r="S97" s="97" t="s">
        <v>26</v>
      </c>
    </row>
    <row r="98" spans="1:19" s="5" customFormat="1" ht="37.5" customHeight="1" x14ac:dyDescent="0.3">
      <c r="A98" s="145"/>
      <c r="B98" s="149"/>
      <c r="C98" s="145"/>
      <c r="D98" s="145"/>
      <c r="E98" s="146"/>
      <c r="F98" s="145"/>
      <c r="G98" s="145"/>
      <c r="H98" s="148"/>
      <c r="I98" s="148"/>
      <c r="J98" s="30" t="s">
        <v>33</v>
      </c>
      <c r="K98" s="98">
        <f>P98*H97</f>
        <v>296851.89120000001</v>
      </c>
      <c r="L98" s="152"/>
      <c r="M98" s="100">
        <f>H97*Q98</f>
        <v>12167.766000000001</v>
      </c>
      <c r="N98" s="100">
        <f t="shared" si="24"/>
        <v>309019.65720000002</v>
      </c>
      <c r="O98" s="152"/>
      <c r="P98" s="100">
        <v>428.16</v>
      </c>
      <c r="Q98" s="31">
        <v>17.55</v>
      </c>
      <c r="R98" s="97" t="s">
        <v>25</v>
      </c>
      <c r="S98" s="97" t="s">
        <v>26</v>
      </c>
    </row>
    <row r="99" spans="1:19" s="5" customFormat="1" ht="18.75" customHeight="1" x14ac:dyDescent="0.3">
      <c r="A99" s="96">
        <v>6</v>
      </c>
      <c r="B99" s="99" t="s">
        <v>72</v>
      </c>
      <c r="C99" s="96">
        <v>1964</v>
      </c>
      <c r="D99" s="96"/>
      <c r="E99" s="97" t="s">
        <v>180</v>
      </c>
      <c r="F99" s="96" t="s">
        <v>23</v>
      </c>
      <c r="G99" s="96">
        <v>2</v>
      </c>
      <c r="H99" s="98">
        <v>1549.15</v>
      </c>
      <c r="I99" s="98">
        <v>618.57000000000005</v>
      </c>
      <c r="J99" s="30" t="s">
        <v>61</v>
      </c>
      <c r="K99" s="98">
        <f>P99*H99</f>
        <v>514395.25750000007</v>
      </c>
      <c r="L99" s="100">
        <f>K99</f>
        <v>514395.25750000007</v>
      </c>
      <c r="M99" s="100">
        <f>H99*Q99</f>
        <v>41362.305</v>
      </c>
      <c r="N99" s="100">
        <f t="shared" si="24"/>
        <v>555757.56250000012</v>
      </c>
      <c r="O99" s="100">
        <f>N99</f>
        <v>555757.56250000012</v>
      </c>
      <c r="P99" s="100">
        <v>332.05</v>
      </c>
      <c r="Q99" s="31">
        <v>26.7</v>
      </c>
      <c r="R99" s="97" t="s">
        <v>25</v>
      </c>
      <c r="S99" s="97" t="s">
        <v>26</v>
      </c>
    </row>
    <row r="100" spans="1:19" s="5" customFormat="1" ht="18.75" customHeight="1" x14ac:dyDescent="0.3">
      <c r="A100" s="145">
        <v>7</v>
      </c>
      <c r="B100" s="149" t="s">
        <v>936</v>
      </c>
      <c r="C100" s="145">
        <v>1963</v>
      </c>
      <c r="D100" s="145" t="s">
        <v>22</v>
      </c>
      <c r="E100" s="146" t="s">
        <v>197</v>
      </c>
      <c r="F100" s="145" t="s">
        <v>59</v>
      </c>
      <c r="G100" s="145">
        <v>2</v>
      </c>
      <c r="H100" s="148">
        <v>472.48769999999996</v>
      </c>
      <c r="I100" s="148">
        <v>254.69</v>
      </c>
      <c r="J100" s="30" t="s">
        <v>36</v>
      </c>
      <c r="K100" s="98">
        <f>P100*H100</f>
        <v>894938.95256999985</v>
      </c>
      <c r="L100" s="151">
        <f>K100+K101+K102+K103+K104</f>
        <v>1512820.5676139996</v>
      </c>
      <c r="M100" s="100">
        <f>H100*Q100</f>
        <v>42287.649149999997</v>
      </c>
      <c r="N100" s="100">
        <f t="shared" si="24"/>
        <v>937226.6017199998</v>
      </c>
      <c r="O100" s="151">
        <f>N100+N101+N102+N103+N104</f>
        <v>1583769.3206459996</v>
      </c>
      <c r="P100" s="128">
        <v>1894.1</v>
      </c>
      <c r="Q100" s="31">
        <v>89.5</v>
      </c>
      <c r="R100" s="97" t="s">
        <v>25</v>
      </c>
      <c r="S100" s="97" t="s">
        <v>26</v>
      </c>
    </row>
    <row r="101" spans="1:19" s="5" customFormat="1" ht="18.75" customHeight="1" x14ac:dyDescent="0.3">
      <c r="A101" s="145"/>
      <c r="B101" s="149"/>
      <c r="C101" s="145"/>
      <c r="D101" s="145"/>
      <c r="E101" s="146"/>
      <c r="F101" s="145"/>
      <c r="G101" s="145"/>
      <c r="H101" s="148"/>
      <c r="I101" s="148"/>
      <c r="J101" s="30" t="s">
        <v>61</v>
      </c>
      <c r="K101" s="98">
        <f>P101*H100</f>
        <v>312569.51305799995</v>
      </c>
      <c r="L101" s="160"/>
      <c r="M101" s="100">
        <f>H100*Q101</f>
        <v>6690.4258319999999</v>
      </c>
      <c r="N101" s="100">
        <f t="shared" si="24"/>
        <v>319259.93888999993</v>
      </c>
      <c r="O101" s="160"/>
      <c r="P101" s="98">
        <v>661.54</v>
      </c>
      <c r="Q101" s="31">
        <v>14.16</v>
      </c>
      <c r="R101" s="97" t="s">
        <v>25</v>
      </c>
      <c r="S101" s="97" t="s">
        <v>26</v>
      </c>
    </row>
    <row r="102" spans="1:19" s="5" customFormat="1" ht="37.5" customHeight="1" x14ac:dyDescent="0.3">
      <c r="A102" s="145"/>
      <c r="B102" s="149"/>
      <c r="C102" s="145"/>
      <c r="D102" s="145"/>
      <c r="E102" s="146"/>
      <c r="F102" s="145"/>
      <c r="G102" s="145"/>
      <c r="H102" s="148"/>
      <c r="I102" s="148"/>
      <c r="J102" s="30" t="s">
        <v>30</v>
      </c>
      <c r="K102" s="98">
        <f>P102*H100</f>
        <v>77525.781816000002</v>
      </c>
      <c r="L102" s="160"/>
      <c r="M102" s="100">
        <f>H100*Q102</f>
        <v>7186.5379169999997</v>
      </c>
      <c r="N102" s="100">
        <f t="shared" si="24"/>
        <v>84712.319732999997</v>
      </c>
      <c r="O102" s="160"/>
      <c r="P102" s="98">
        <v>164.08</v>
      </c>
      <c r="Q102" s="31">
        <v>15.21</v>
      </c>
      <c r="R102" s="97" t="s">
        <v>25</v>
      </c>
      <c r="S102" s="97" t="s">
        <v>26</v>
      </c>
    </row>
    <row r="103" spans="1:19" s="5" customFormat="1" ht="37.5" customHeight="1" x14ac:dyDescent="0.3">
      <c r="A103" s="145"/>
      <c r="B103" s="149"/>
      <c r="C103" s="145"/>
      <c r="D103" s="145"/>
      <c r="E103" s="146"/>
      <c r="F103" s="145"/>
      <c r="G103" s="145"/>
      <c r="H103" s="148"/>
      <c r="I103" s="148"/>
      <c r="J103" s="30" t="s">
        <v>33</v>
      </c>
      <c r="K103" s="98">
        <f>P103*H100</f>
        <v>202300.33363199999</v>
      </c>
      <c r="L103" s="160"/>
      <c r="M103" s="100">
        <f>H100*Q103</f>
        <v>8292.1591349999999</v>
      </c>
      <c r="N103" s="100">
        <f t="shared" si="24"/>
        <v>210592.49276699999</v>
      </c>
      <c r="O103" s="160"/>
      <c r="P103" s="98">
        <v>428.16</v>
      </c>
      <c r="Q103" s="31">
        <v>17.55</v>
      </c>
      <c r="R103" s="97" t="s">
        <v>25</v>
      </c>
      <c r="S103" s="97" t="s">
        <v>26</v>
      </c>
    </row>
    <row r="104" spans="1:19" s="5" customFormat="1" ht="56.25" customHeight="1" x14ac:dyDescent="0.3">
      <c r="A104" s="145"/>
      <c r="B104" s="149"/>
      <c r="C104" s="145"/>
      <c r="D104" s="145"/>
      <c r="E104" s="146"/>
      <c r="F104" s="145"/>
      <c r="G104" s="145"/>
      <c r="H104" s="148"/>
      <c r="I104" s="148"/>
      <c r="J104" s="30" t="s">
        <v>24</v>
      </c>
      <c r="K104" s="98">
        <f>P104*H100</f>
        <v>25485.986537999997</v>
      </c>
      <c r="L104" s="152"/>
      <c r="M104" s="100">
        <f>H100*Q104</f>
        <v>6491.980998</v>
      </c>
      <c r="N104" s="100">
        <f t="shared" si="24"/>
        <v>31977.967535999996</v>
      </c>
      <c r="O104" s="152"/>
      <c r="P104" s="98">
        <v>53.94</v>
      </c>
      <c r="Q104" s="31">
        <v>13.74</v>
      </c>
      <c r="R104" s="97" t="s">
        <v>25</v>
      </c>
      <c r="S104" s="97" t="s">
        <v>26</v>
      </c>
    </row>
    <row r="105" spans="1:19" s="5" customFormat="1" ht="18.75" customHeight="1" x14ac:dyDescent="0.3">
      <c r="A105" s="145">
        <v>8</v>
      </c>
      <c r="B105" s="149" t="s">
        <v>937</v>
      </c>
      <c r="C105" s="145">
        <v>1962</v>
      </c>
      <c r="D105" s="145" t="s">
        <v>22</v>
      </c>
      <c r="E105" s="146" t="s">
        <v>197</v>
      </c>
      <c r="F105" s="145" t="s">
        <v>39</v>
      </c>
      <c r="G105" s="145">
        <v>2</v>
      </c>
      <c r="H105" s="148">
        <v>475.28999999999996</v>
      </c>
      <c r="I105" s="148">
        <v>258.36</v>
      </c>
      <c r="J105" s="30" t="s">
        <v>36</v>
      </c>
      <c r="K105" s="98">
        <f>P105*H105</f>
        <v>900246.78899999987</v>
      </c>
      <c r="L105" s="151">
        <f>K105+K106+K107+K108+K109</f>
        <v>1521793.0277999996</v>
      </c>
      <c r="M105" s="100">
        <f>H105*Q105</f>
        <v>42538.454999999994</v>
      </c>
      <c r="N105" s="100">
        <f t="shared" si="24"/>
        <v>942785.24399999983</v>
      </c>
      <c r="O105" s="151">
        <f>N105+N106+N107+N108+N109</f>
        <v>1593162.5741999997</v>
      </c>
      <c r="P105" s="128">
        <v>1894.1</v>
      </c>
      <c r="Q105" s="31">
        <v>89.5</v>
      </c>
      <c r="R105" s="97" t="s">
        <v>25</v>
      </c>
      <c r="S105" s="97" t="s">
        <v>26</v>
      </c>
    </row>
    <row r="106" spans="1:19" s="5" customFormat="1" ht="18.75" customHeight="1" x14ac:dyDescent="0.3">
      <c r="A106" s="145"/>
      <c r="B106" s="149"/>
      <c r="C106" s="145"/>
      <c r="D106" s="145"/>
      <c r="E106" s="146"/>
      <c r="F106" s="145"/>
      <c r="G106" s="145"/>
      <c r="H106" s="148"/>
      <c r="I106" s="148"/>
      <c r="J106" s="30" t="s">
        <v>61</v>
      </c>
      <c r="K106" s="98">
        <f>P106*H105</f>
        <v>314423.34659999993</v>
      </c>
      <c r="L106" s="160"/>
      <c r="M106" s="100">
        <f>H105*Q106</f>
        <v>6730.1063999999997</v>
      </c>
      <c r="N106" s="100">
        <f t="shared" si="24"/>
        <v>321153.45299999992</v>
      </c>
      <c r="O106" s="160"/>
      <c r="P106" s="98">
        <v>661.54</v>
      </c>
      <c r="Q106" s="31">
        <v>14.16</v>
      </c>
      <c r="R106" s="97" t="s">
        <v>25</v>
      </c>
      <c r="S106" s="97" t="s">
        <v>26</v>
      </c>
    </row>
    <row r="107" spans="1:19" s="5" customFormat="1" ht="37.5" customHeight="1" x14ac:dyDescent="0.3">
      <c r="A107" s="145"/>
      <c r="B107" s="149"/>
      <c r="C107" s="145"/>
      <c r="D107" s="145"/>
      <c r="E107" s="146"/>
      <c r="F107" s="145"/>
      <c r="G107" s="145"/>
      <c r="H107" s="148"/>
      <c r="I107" s="148"/>
      <c r="J107" s="30" t="s">
        <v>30</v>
      </c>
      <c r="K107" s="98">
        <f>P107*H105</f>
        <v>77985.583199999994</v>
      </c>
      <c r="L107" s="160"/>
      <c r="M107" s="100">
        <f>H105*Q107</f>
        <v>7229.1608999999999</v>
      </c>
      <c r="N107" s="100">
        <f t="shared" si="24"/>
        <v>85214.744099999996</v>
      </c>
      <c r="O107" s="160"/>
      <c r="P107" s="98">
        <v>164.08</v>
      </c>
      <c r="Q107" s="31">
        <v>15.21</v>
      </c>
      <c r="R107" s="97" t="s">
        <v>25</v>
      </c>
      <c r="S107" s="97" t="s">
        <v>26</v>
      </c>
    </row>
    <row r="108" spans="1:19" s="5" customFormat="1" ht="37.5" customHeight="1" x14ac:dyDescent="0.3">
      <c r="A108" s="145"/>
      <c r="B108" s="149"/>
      <c r="C108" s="145"/>
      <c r="D108" s="145"/>
      <c r="E108" s="146"/>
      <c r="F108" s="145"/>
      <c r="G108" s="145"/>
      <c r="H108" s="148"/>
      <c r="I108" s="148"/>
      <c r="J108" s="30" t="s">
        <v>33</v>
      </c>
      <c r="K108" s="98">
        <f>P108*H105</f>
        <v>203500.16639999999</v>
      </c>
      <c r="L108" s="160"/>
      <c r="M108" s="100">
        <f>H105*Q108</f>
        <v>8341.3395</v>
      </c>
      <c r="N108" s="100">
        <f t="shared" si="24"/>
        <v>211841.50589999999</v>
      </c>
      <c r="O108" s="160"/>
      <c r="P108" s="98">
        <v>428.16</v>
      </c>
      <c r="Q108" s="31">
        <v>17.55</v>
      </c>
      <c r="R108" s="97" t="s">
        <v>25</v>
      </c>
      <c r="S108" s="97" t="s">
        <v>26</v>
      </c>
    </row>
    <row r="109" spans="1:19" s="5" customFormat="1" ht="56.25" customHeight="1" x14ac:dyDescent="0.3">
      <c r="A109" s="145"/>
      <c r="B109" s="149"/>
      <c r="C109" s="145"/>
      <c r="D109" s="145"/>
      <c r="E109" s="146"/>
      <c r="F109" s="145"/>
      <c r="G109" s="145"/>
      <c r="H109" s="148"/>
      <c r="I109" s="148"/>
      <c r="J109" s="30" t="s">
        <v>24</v>
      </c>
      <c r="K109" s="98">
        <f>P109*H105</f>
        <v>25637.142599999996</v>
      </c>
      <c r="L109" s="152"/>
      <c r="M109" s="100">
        <f>H105*Q109</f>
        <v>6530.4845999999998</v>
      </c>
      <c r="N109" s="100">
        <f t="shared" si="24"/>
        <v>32167.627199999995</v>
      </c>
      <c r="O109" s="152"/>
      <c r="P109" s="98">
        <v>53.94</v>
      </c>
      <c r="Q109" s="31">
        <v>13.74</v>
      </c>
      <c r="R109" s="97" t="s">
        <v>25</v>
      </c>
      <c r="S109" s="97" t="s">
        <v>26</v>
      </c>
    </row>
    <row r="110" spans="1:19" s="5" customFormat="1" ht="18.75" customHeight="1" x14ac:dyDescent="0.3">
      <c r="A110" s="145">
        <v>9</v>
      </c>
      <c r="B110" s="149" t="s">
        <v>843</v>
      </c>
      <c r="C110" s="145">
        <v>1981</v>
      </c>
      <c r="D110" s="145" t="s">
        <v>22</v>
      </c>
      <c r="E110" s="146" t="s">
        <v>214</v>
      </c>
      <c r="F110" s="145" t="s">
        <v>23</v>
      </c>
      <c r="G110" s="145">
        <v>3</v>
      </c>
      <c r="H110" s="148">
        <v>2184.94</v>
      </c>
      <c r="I110" s="148">
        <v>1071.49</v>
      </c>
      <c r="J110" s="30" t="s">
        <v>36</v>
      </c>
      <c r="K110" s="98">
        <f>P110*H110</f>
        <v>2611156.2458000001</v>
      </c>
      <c r="L110" s="151">
        <f>K110+K111</f>
        <v>2939880.4687999999</v>
      </c>
      <c r="M110" s="100">
        <f>H110*Q110</f>
        <v>69918.080000000002</v>
      </c>
      <c r="N110" s="100">
        <f t="shared" si="24"/>
        <v>2681074.3258000002</v>
      </c>
      <c r="O110" s="151">
        <f>N110+N111</f>
        <v>3042485.2512000003</v>
      </c>
      <c r="P110" s="128">
        <v>1195.07</v>
      </c>
      <c r="Q110" s="31">
        <v>32</v>
      </c>
      <c r="R110" s="97" t="s">
        <v>25</v>
      </c>
      <c r="S110" s="97" t="s">
        <v>26</v>
      </c>
    </row>
    <row r="111" spans="1:19" s="5" customFormat="1" ht="37.5" customHeight="1" x14ac:dyDescent="0.3">
      <c r="A111" s="145"/>
      <c r="B111" s="149"/>
      <c r="C111" s="145"/>
      <c r="D111" s="145"/>
      <c r="E111" s="146"/>
      <c r="F111" s="145"/>
      <c r="G111" s="145"/>
      <c r="H111" s="148"/>
      <c r="I111" s="148"/>
      <c r="J111" s="30" t="s">
        <v>30</v>
      </c>
      <c r="K111" s="98">
        <f>P111*H110</f>
        <v>328724.223</v>
      </c>
      <c r="L111" s="152"/>
      <c r="M111" s="100">
        <f>H110*Q111</f>
        <v>32686.702400000002</v>
      </c>
      <c r="N111" s="100">
        <f t="shared" si="24"/>
        <v>361410.92540000001</v>
      </c>
      <c r="O111" s="152"/>
      <c r="P111" s="98">
        <v>150.44999999999999</v>
      </c>
      <c r="Q111" s="31">
        <v>14.96</v>
      </c>
      <c r="R111" s="97" t="s">
        <v>25</v>
      </c>
      <c r="S111" s="97" t="s">
        <v>26</v>
      </c>
    </row>
    <row r="112" spans="1:19" s="5" customFormat="1" ht="37.5" customHeight="1" x14ac:dyDescent="0.3">
      <c r="A112" s="145">
        <v>10</v>
      </c>
      <c r="B112" s="149" t="s">
        <v>938</v>
      </c>
      <c r="C112" s="145">
        <v>1991</v>
      </c>
      <c r="D112" s="145" t="s">
        <v>22</v>
      </c>
      <c r="E112" s="146" t="s">
        <v>214</v>
      </c>
      <c r="F112" s="145" t="s">
        <v>23</v>
      </c>
      <c r="G112" s="145">
        <v>3</v>
      </c>
      <c r="H112" s="148">
        <v>2124</v>
      </c>
      <c r="I112" s="148">
        <v>1085.5999999999999</v>
      </c>
      <c r="J112" s="30" t="s">
        <v>33</v>
      </c>
      <c r="K112" s="98">
        <f>P112*H112</f>
        <v>812026.44000000006</v>
      </c>
      <c r="L112" s="151">
        <f>K112+K113+K114+K115+K116</f>
        <v>1614176.2800000003</v>
      </c>
      <c r="M112" s="100">
        <f>H112*Q112</f>
        <v>44816.4</v>
      </c>
      <c r="N112" s="100">
        <f t="shared" si="24"/>
        <v>856842.84000000008</v>
      </c>
      <c r="O112" s="151">
        <f>N112+N113+N114+N115+N116</f>
        <v>1770736.32</v>
      </c>
      <c r="P112" s="98">
        <v>382.31</v>
      </c>
      <c r="Q112" s="31">
        <v>21.1</v>
      </c>
      <c r="R112" s="97" t="s">
        <v>25</v>
      </c>
      <c r="S112" s="97" t="s">
        <v>26</v>
      </c>
    </row>
    <row r="113" spans="1:19" s="5" customFormat="1" ht="56.25" customHeight="1" x14ac:dyDescent="0.3">
      <c r="A113" s="145"/>
      <c r="B113" s="149"/>
      <c r="C113" s="145"/>
      <c r="D113" s="145"/>
      <c r="E113" s="146"/>
      <c r="F113" s="145"/>
      <c r="G113" s="145"/>
      <c r="H113" s="148"/>
      <c r="I113" s="148"/>
      <c r="J113" s="30" t="s">
        <v>56</v>
      </c>
      <c r="K113" s="98">
        <f>P113*H112</f>
        <v>293409.36</v>
      </c>
      <c r="L113" s="160"/>
      <c r="M113" s="100">
        <f>H112*Q113</f>
        <v>30224.52</v>
      </c>
      <c r="N113" s="100">
        <f t="shared" si="24"/>
        <v>323633.88</v>
      </c>
      <c r="O113" s="160"/>
      <c r="P113" s="98">
        <v>138.13999999999999</v>
      </c>
      <c r="Q113" s="31">
        <v>14.23</v>
      </c>
      <c r="R113" s="97" t="s">
        <v>25</v>
      </c>
      <c r="S113" s="97" t="s">
        <v>26</v>
      </c>
    </row>
    <row r="114" spans="1:19" s="5" customFormat="1" ht="56.25" customHeight="1" x14ac:dyDescent="0.3">
      <c r="A114" s="145"/>
      <c r="B114" s="149"/>
      <c r="C114" s="145"/>
      <c r="D114" s="145"/>
      <c r="E114" s="146"/>
      <c r="F114" s="145"/>
      <c r="G114" s="145"/>
      <c r="H114" s="148"/>
      <c r="I114" s="148"/>
      <c r="J114" s="36" t="s">
        <v>27</v>
      </c>
      <c r="K114" s="98">
        <f>P114*H112</f>
        <v>72555.839999999997</v>
      </c>
      <c r="L114" s="160"/>
      <c r="M114" s="100">
        <f>H112*Q114</f>
        <v>23300.280000000002</v>
      </c>
      <c r="N114" s="100">
        <f t="shared" si="24"/>
        <v>95856.12</v>
      </c>
      <c r="O114" s="160"/>
      <c r="P114" s="98">
        <v>34.159999999999997</v>
      </c>
      <c r="Q114" s="31">
        <v>10.97</v>
      </c>
      <c r="R114" s="97" t="s">
        <v>25</v>
      </c>
      <c r="S114" s="97" t="s">
        <v>26</v>
      </c>
    </row>
    <row r="115" spans="1:19" s="5" customFormat="1" ht="37.5" customHeight="1" x14ac:dyDescent="0.3">
      <c r="A115" s="145"/>
      <c r="B115" s="149"/>
      <c r="C115" s="145"/>
      <c r="D115" s="145"/>
      <c r="E115" s="146"/>
      <c r="F115" s="145"/>
      <c r="G115" s="145"/>
      <c r="H115" s="148"/>
      <c r="I115" s="148"/>
      <c r="J115" s="30" t="s">
        <v>30</v>
      </c>
      <c r="K115" s="98">
        <f>P115*H112</f>
        <v>319555.8</v>
      </c>
      <c r="L115" s="160"/>
      <c r="M115" s="100">
        <f>H112*Q115</f>
        <v>31775.040000000001</v>
      </c>
      <c r="N115" s="100">
        <f t="shared" si="24"/>
        <v>351330.83999999997</v>
      </c>
      <c r="O115" s="160"/>
      <c r="P115" s="98">
        <v>150.44999999999999</v>
      </c>
      <c r="Q115" s="31">
        <v>14.96</v>
      </c>
      <c r="R115" s="97" t="s">
        <v>25</v>
      </c>
      <c r="S115" s="97" t="s">
        <v>26</v>
      </c>
    </row>
    <row r="116" spans="1:19" s="5" customFormat="1" ht="56.25" customHeight="1" x14ac:dyDescent="0.3">
      <c r="A116" s="145"/>
      <c r="B116" s="149"/>
      <c r="C116" s="145"/>
      <c r="D116" s="145"/>
      <c r="E116" s="146"/>
      <c r="F116" s="145"/>
      <c r="G116" s="145"/>
      <c r="H116" s="148"/>
      <c r="I116" s="148"/>
      <c r="J116" s="30" t="s">
        <v>24</v>
      </c>
      <c r="K116" s="98">
        <f>P116*H112</f>
        <v>116628.84</v>
      </c>
      <c r="L116" s="152"/>
      <c r="M116" s="100">
        <f>H112*Q116</f>
        <v>26443.8</v>
      </c>
      <c r="N116" s="100">
        <f t="shared" si="24"/>
        <v>143072.63999999998</v>
      </c>
      <c r="O116" s="152"/>
      <c r="P116" s="98">
        <v>54.91</v>
      </c>
      <c r="Q116" s="31">
        <v>12.45</v>
      </c>
      <c r="R116" s="97" t="s">
        <v>25</v>
      </c>
      <c r="S116" s="97" t="s">
        <v>26</v>
      </c>
    </row>
    <row r="117" spans="1:19" s="5" customFormat="1" ht="18.75" customHeight="1" x14ac:dyDescent="0.3">
      <c r="A117" s="28">
        <f>A127</f>
        <v>3</v>
      </c>
      <c r="B117" s="23" t="s">
        <v>73</v>
      </c>
      <c r="C117" s="96"/>
      <c r="D117" s="96"/>
      <c r="E117" s="97"/>
      <c r="F117" s="96"/>
      <c r="G117" s="96"/>
      <c r="H117" s="24">
        <f>SUM(H118:H128)</f>
        <v>2922.26</v>
      </c>
      <c r="I117" s="27"/>
      <c r="J117" s="30"/>
      <c r="K117" s="24">
        <f>SUM(K118:K128)</f>
        <v>6345358.9532000003</v>
      </c>
      <c r="L117" s="24">
        <f t="shared" ref="L117:O117" si="25">SUM(L118:L128)</f>
        <v>6345358.9532000003</v>
      </c>
      <c r="M117" s="24">
        <f t="shared" si="25"/>
        <v>284904.51360000001</v>
      </c>
      <c r="N117" s="24">
        <f t="shared" si="25"/>
        <v>6630263.4668000005</v>
      </c>
      <c r="O117" s="24">
        <f t="shared" si="25"/>
        <v>6630263.4668000005</v>
      </c>
      <c r="P117" s="27"/>
      <c r="Q117" s="31"/>
      <c r="R117" s="97"/>
      <c r="S117" s="97"/>
    </row>
    <row r="118" spans="1:19" s="5" customFormat="1" ht="37.5" customHeight="1" x14ac:dyDescent="0.3">
      <c r="A118" s="145">
        <v>1</v>
      </c>
      <c r="B118" s="149" t="s">
        <v>74</v>
      </c>
      <c r="C118" s="145">
        <v>1988</v>
      </c>
      <c r="D118" s="145" t="s">
        <v>22</v>
      </c>
      <c r="E118" s="146" t="s">
        <v>199</v>
      </c>
      <c r="F118" s="145" t="s">
        <v>40</v>
      </c>
      <c r="G118" s="145">
        <v>2</v>
      </c>
      <c r="H118" s="150">
        <v>969.34</v>
      </c>
      <c r="I118" s="148">
        <v>422.7</v>
      </c>
      <c r="J118" s="30" t="s">
        <v>30</v>
      </c>
      <c r="K118" s="98">
        <f>P118*H118</f>
        <v>440855.83200000005</v>
      </c>
      <c r="L118" s="151">
        <f>K118+K119+K120+K121+K122</f>
        <v>2245379.176</v>
      </c>
      <c r="M118" s="100">
        <f>H118*Q118</f>
        <v>24349.820800000001</v>
      </c>
      <c r="N118" s="100">
        <f t="shared" ref="N118:N128" si="26">K118+M118</f>
        <v>465205.65280000004</v>
      </c>
      <c r="O118" s="151">
        <f>N118+N119+N120+N121+N122</f>
        <v>2365974.7654000004</v>
      </c>
      <c r="P118" s="100">
        <v>454.8</v>
      </c>
      <c r="Q118" s="31">
        <v>25.12</v>
      </c>
      <c r="R118" s="97" t="s">
        <v>25</v>
      </c>
      <c r="S118" s="97" t="s">
        <v>26</v>
      </c>
    </row>
    <row r="119" spans="1:19" s="5" customFormat="1" ht="56.25" customHeight="1" x14ac:dyDescent="0.3">
      <c r="A119" s="145"/>
      <c r="B119" s="149"/>
      <c r="C119" s="145"/>
      <c r="D119" s="145"/>
      <c r="E119" s="146"/>
      <c r="F119" s="145"/>
      <c r="G119" s="145"/>
      <c r="H119" s="150"/>
      <c r="I119" s="148"/>
      <c r="J119" s="30" t="s">
        <v>24</v>
      </c>
      <c r="K119" s="98">
        <f>P119*H118</f>
        <v>98610.958200000008</v>
      </c>
      <c r="L119" s="160"/>
      <c r="M119" s="100">
        <f>H118*Q119</f>
        <v>20821.423200000001</v>
      </c>
      <c r="N119" s="100">
        <f t="shared" si="26"/>
        <v>119432.38140000001</v>
      </c>
      <c r="O119" s="160"/>
      <c r="P119" s="100">
        <v>101.73</v>
      </c>
      <c r="Q119" s="31">
        <v>21.48</v>
      </c>
      <c r="R119" s="97" t="s">
        <v>25</v>
      </c>
      <c r="S119" s="97" t="s">
        <v>26</v>
      </c>
    </row>
    <row r="120" spans="1:19" s="5" customFormat="1" ht="56.25" customHeight="1" x14ac:dyDescent="0.3">
      <c r="A120" s="145"/>
      <c r="B120" s="149"/>
      <c r="C120" s="145"/>
      <c r="D120" s="145"/>
      <c r="E120" s="146"/>
      <c r="F120" s="145"/>
      <c r="G120" s="145"/>
      <c r="H120" s="150"/>
      <c r="I120" s="148"/>
      <c r="J120" s="30" t="s">
        <v>56</v>
      </c>
      <c r="K120" s="98">
        <f>P120*H118</f>
        <v>181741.55660000001</v>
      </c>
      <c r="L120" s="160"/>
      <c r="M120" s="100">
        <f>H118*Q120</f>
        <v>15616.0674</v>
      </c>
      <c r="N120" s="100">
        <f t="shared" si="26"/>
        <v>197357.62400000001</v>
      </c>
      <c r="O120" s="160"/>
      <c r="P120" s="100">
        <v>187.49</v>
      </c>
      <c r="Q120" s="31">
        <v>16.11</v>
      </c>
      <c r="R120" s="97" t="s">
        <v>25</v>
      </c>
      <c r="S120" s="97" t="s">
        <v>26</v>
      </c>
    </row>
    <row r="121" spans="1:19" s="5" customFormat="1" ht="18.75" customHeight="1" x14ac:dyDescent="0.3">
      <c r="A121" s="145"/>
      <c r="B121" s="149"/>
      <c r="C121" s="145"/>
      <c r="D121" s="145"/>
      <c r="E121" s="146"/>
      <c r="F121" s="145"/>
      <c r="G121" s="145"/>
      <c r="H121" s="150"/>
      <c r="I121" s="148"/>
      <c r="J121" s="30" t="s">
        <v>36</v>
      </c>
      <c r="K121" s="98">
        <f>P121*H118</f>
        <v>1454010</v>
      </c>
      <c r="L121" s="160"/>
      <c r="M121" s="100">
        <f>H118*Q121</f>
        <v>38986.854800000001</v>
      </c>
      <c r="N121" s="100">
        <f t="shared" si="26"/>
        <v>1492996.8548000001</v>
      </c>
      <c r="O121" s="160"/>
      <c r="P121" s="100">
        <v>1500</v>
      </c>
      <c r="Q121" s="31">
        <v>40.22</v>
      </c>
      <c r="R121" s="97" t="s">
        <v>25</v>
      </c>
      <c r="S121" s="97" t="s">
        <v>26</v>
      </c>
    </row>
    <row r="122" spans="1:19" s="5" customFormat="1" ht="56.25" customHeight="1" x14ac:dyDescent="0.3">
      <c r="A122" s="145"/>
      <c r="B122" s="149"/>
      <c r="C122" s="145"/>
      <c r="D122" s="145"/>
      <c r="E122" s="146"/>
      <c r="F122" s="145"/>
      <c r="G122" s="145"/>
      <c r="H122" s="150"/>
      <c r="I122" s="148"/>
      <c r="J122" s="36" t="s">
        <v>27</v>
      </c>
      <c r="K122" s="98">
        <f>P122*H118</f>
        <v>70160.829199999993</v>
      </c>
      <c r="L122" s="152"/>
      <c r="M122" s="100">
        <f>H118*Q122</f>
        <v>20821.423200000001</v>
      </c>
      <c r="N122" s="100">
        <f t="shared" si="26"/>
        <v>90982.252399999998</v>
      </c>
      <c r="O122" s="152"/>
      <c r="P122" s="100">
        <v>72.38</v>
      </c>
      <c r="Q122" s="31">
        <v>21.48</v>
      </c>
      <c r="R122" s="97" t="s">
        <v>25</v>
      </c>
      <c r="S122" s="97" t="s">
        <v>26</v>
      </c>
    </row>
    <row r="123" spans="1:19" s="5" customFormat="1" ht="37.5" customHeight="1" x14ac:dyDescent="0.3">
      <c r="A123" s="145">
        <v>2</v>
      </c>
      <c r="B123" s="149" t="s">
        <v>75</v>
      </c>
      <c r="C123" s="145">
        <v>1988</v>
      </c>
      <c r="D123" s="145" t="s">
        <v>22</v>
      </c>
      <c r="E123" s="146" t="s">
        <v>199</v>
      </c>
      <c r="F123" s="145" t="s">
        <v>40</v>
      </c>
      <c r="G123" s="145">
        <v>2</v>
      </c>
      <c r="H123" s="150">
        <v>976.46</v>
      </c>
      <c r="I123" s="148">
        <v>422.7</v>
      </c>
      <c r="J123" s="30" t="s">
        <v>30</v>
      </c>
      <c r="K123" s="98">
        <f>P123*H123</f>
        <v>444094.00800000003</v>
      </c>
      <c r="L123" s="151">
        <f>K123+K124+K125+K126</f>
        <v>2191195.7692</v>
      </c>
      <c r="M123" s="100">
        <f>H123*Q123</f>
        <v>24528.675200000001</v>
      </c>
      <c r="N123" s="100">
        <f t="shared" si="26"/>
        <v>468622.68320000003</v>
      </c>
      <c r="O123" s="151">
        <f>N123+N124+N125+N126</f>
        <v>2291702.7970000003</v>
      </c>
      <c r="P123" s="128">
        <v>454.8</v>
      </c>
      <c r="Q123" s="31">
        <v>25.12</v>
      </c>
      <c r="R123" s="97" t="s">
        <v>25</v>
      </c>
      <c r="S123" s="97" t="s">
        <v>26</v>
      </c>
    </row>
    <row r="124" spans="1:19" s="5" customFormat="1" ht="56.25" customHeight="1" x14ac:dyDescent="0.3">
      <c r="A124" s="145"/>
      <c r="B124" s="149"/>
      <c r="C124" s="145"/>
      <c r="D124" s="145"/>
      <c r="E124" s="146"/>
      <c r="F124" s="145"/>
      <c r="G124" s="145"/>
      <c r="H124" s="150"/>
      <c r="I124" s="148"/>
      <c r="J124" s="30" t="s">
        <v>24</v>
      </c>
      <c r="K124" s="98">
        <f>P124*H123</f>
        <v>99335.275800000003</v>
      </c>
      <c r="L124" s="160"/>
      <c r="M124" s="100">
        <f>H123*Q124</f>
        <v>20974.360800000002</v>
      </c>
      <c r="N124" s="100">
        <f t="shared" si="26"/>
        <v>120309.6366</v>
      </c>
      <c r="O124" s="160"/>
      <c r="P124" s="100">
        <v>101.73</v>
      </c>
      <c r="Q124" s="31">
        <v>21.48</v>
      </c>
      <c r="R124" s="97" t="s">
        <v>25</v>
      </c>
      <c r="S124" s="97" t="s">
        <v>26</v>
      </c>
    </row>
    <row r="125" spans="1:19" s="5" customFormat="1" ht="56.25" customHeight="1" x14ac:dyDescent="0.3">
      <c r="A125" s="145"/>
      <c r="B125" s="149"/>
      <c r="C125" s="145"/>
      <c r="D125" s="145"/>
      <c r="E125" s="146"/>
      <c r="F125" s="145"/>
      <c r="G125" s="145"/>
      <c r="H125" s="150"/>
      <c r="I125" s="148"/>
      <c r="J125" s="30" t="s">
        <v>56</v>
      </c>
      <c r="K125" s="98">
        <f>P125*H123</f>
        <v>183076.48540000001</v>
      </c>
      <c r="L125" s="160"/>
      <c r="M125" s="100">
        <f>H123*Q125</f>
        <v>15730.7706</v>
      </c>
      <c r="N125" s="100">
        <f t="shared" si="26"/>
        <v>198807.25599999999</v>
      </c>
      <c r="O125" s="160"/>
      <c r="P125" s="100">
        <v>187.49</v>
      </c>
      <c r="Q125" s="31">
        <v>16.11</v>
      </c>
      <c r="R125" s="97" t="s">
        <v>25</v>
      </c>
      <c r="S125" s="97" t="s">
        <v>26</v>
      </c>
    </row>
    <row r="126" spans="1:19" s="5" customFormat="1" ht="18.75" customHeight="1" x14ac:dyDescent="0.3">
      <c r="A126" s="145"/>
      <c r="B126" s="149"/>
      <c r="C126" s="145"/>
      <c r="D126" s="145"/>
      <c r="E126" s="146"/>
      <c r="F126" s="145"/>
      <c r="G126" s="145"/>
      <c r="H126" s="150"/>
      <c r="I126" s="148"/>
      <c r="J126" s="30" t="s">
        <v>36</v>
      </c>
      <c r="K126" s="98">
        <f>P126*H123</f>
        <v>1464690</v>
      </c>
      <c r="L126" s="152"/>
      <c r="M126" s="100">
        <f>H123*Q126</f>
        <v>39273.2212</v>
      </c>
      <c r="N126" s="100">
        <f t="shared" si="26"/>
        <v>1503963.2212</v>
      </c>
      <c r="O126" s="152"/>
      <c r="P126" s="100">
        <v>1500</v>
      </c>
      <c r="Q126" s="31">
        <v>40.22</v>
      </c>
      <c r="R126" s="97" t="s">
        <v>25</v>
      </c>
      <c r="S126" s="97" t="s">
        <v>26</v>
      </c>
    </row>
    <row r="127" spans="1:19" s="5" customFormat="1" ht="37.5" customHeight="1" x14ac:dyDescent="0.3">
      <c r="A127" s="145">
        <v>3</v>
      </c>
      <c r="B127" s="149" t="s">
        <v>76</v>
      </c>
      <c r="C127" s="145">
        <v>1990</v>
      </c>
      <c r="D127" s="145" t="s">
        <v>22</v>
      </c>
      <c r="E127" s="146" t="s">
        <v>199</v>
      </c>
      <c r="F127" s="145" t="s">
        <v>40</v>
      </c>
      <c r="G127" s="145">
        <v>2</v>
      </c>
      <c r="H127" s="150">
        <v>976.46</v>
      </c>
      <c r="I127" s="148">
        <v>422.7</v>
      </c>
      <c r="J127" s="30" t="s">
        <v>30</v>
      </c>
      <c r="K127" s="98">
        <f>P127*H127</f>
        <v>444094.00800000003</v>
      </c>
      <c r="L127" s="100">
        <f>K127</f>
        <v>444094.00800000003</v>
      </c>
      <c r="M127" s="100">
        <f>H127*Q127</f>
        <v>24528.675200000001</v>
      </c>
      <c r="N127" s="100">
        <f t="shared" si="26"/>
        <v>468622.68320000003</v>
      </c>
      <c r="O127" s="100">
        <f>N127</f>
        <v>468622.68320000003</v>
      </c>
      <c r="P127" s="128">
        <v>454.8</v>
      </c>
      <c r="Q127" s="31">
        <v>25.12</v>
      </c>
      <c r="R127" s="97" t="s">
        <v>25</v>
      </c>
      <c r="S127" s="97" t="s">
        <v>26</v>
      </c>
    </row>
    <row r="128" spans="1:19" s="5" customFormat="1" ht="18.75" customHeight="1" x14ac:dyDescent="0.3">
      <c r="A128" s="145"/>
      <c r="B128" s="149"/>
      <c r="C128" s="145"/>
      <c r="D128" s="145"/>
      <c r="E128" s="146"/>
      <c r="F128" s="145"/>
      <c r="G128" s="145"/>
      <c r="H128" s="150"/>
      <c r="I128" s="148"/>
      <c r="J128" s="30" t="s">
        <v>36</v>
      </c>
      <c r="K128" s="98">
        <f>P128*H127</f>
        <v>1464690</v>
      </c>
      <c r="L128" s="100">
        <f>K128</f>
        <v>1464690</v>
      </c>
      <c r="M128" s="100">
        <f>H127*Q128</f>
        <v>39273.2212</v>
      </c>
      <c r="N128" s="100">
        <f t="shared" si="26"/>
        <v>1503963.2212</v>
      </c>
      <c r="O128" s="100">
        <f>N128</f>
        <v>1503963.2212</v>
      </c>
      <c r="P128" s="100">
        <v>1500</v>
      </c>
      <c r="Q128" s="31">
        <v>40.22</v>
      </c>
      <c r="R128" s="97" t="s">
        <v>25</v>
      </c>
      <c r="S128" s="97" t="s">
        <v>26</v>
      </c>
    </row>
    <row r="129" spans="1:19" s="5" customFormat="1" ht="18.75" customHeight="1" x14ac:dyDescent="0.3">
      <c r="A129" s="28">
        <f>2</f>
        <v>2</v>
      </c>
      <c r="B129" s="23" t="s">
        <v>77</v>
      </c>
      <c r="C129" s="96"/>
      <c r="D129" s="96"/>
      <c r="E129" s="97"/>
      <c r="F129" s="96"/>
      <c r="G129" s="96"/>
      <c r="H129" s="24">
        <f>SUM(H130:H133)</f>
        <v>7518.4</v>
      </c>
      <c r="I129" s="27"/>
      <c r="J129" s="99"/>
      <c r="K129" s="24">
        <f t="shared" ref="K129:O129" si="27">SUM(K130:K133)</f>
        <v>6599728.618999999</v>
      </c>
      <c r="L129" s="24">
        <f t="shared" si="27"/>
        <v>6599728.618999999</v>
      </c>
      <c r="M129" s="24">
        <f t="shared" si="27"/>
        <v>293373.625</v>
      </c>
      <c r="N129" s="24">
        <f t="shared" si="27"/>
        <v>6893102.243999999</v>
      </c>
      <c r="O129" s="24">
        <f t="shared" si="27"/>
        <v>6893102.243999999</v>
      </c>
      <c r="P129" s="27"/>
      <c r="Q129" s="31"/>
      <c r="R129" s="97"/>
      <c r="S129" s="97"/>
    </row>
    <row r="130" spans="1:19" s="5" customFormat="1" ht="37.5" customHeight="1" x14ac:dyDescent="0.3">
      <c r="A130" s="145">
        <v>1</v>
      </c>
      <c r="B130" s="149" t="s">
        <v>78</v>
      </c>
      <c r="C130" s="145">
        <v>1993</v>
      </c>
      <c r="D130" s="145" t="s">
        <v>22</v>
      </c>
      <c r="E130" s="146" t="s">
        <v>214</v>
      </c>
      <c r="F130" s="145" t="s">
        <v>55</v>
      </c>
      <c r="G130" s="145">
        <v>5</v>
      </c>
      <c r="H130" s="148">
        <v>3461.2999999999997</v>
      </c>
      <c r="I130" s="148">
        <v>2060.1</v>
      </c>
      <c r="J130" s="30" t="s">
        <v>30</v>
      </c>
      <c r="K130" s="98">
        <f>H130*P130</f>
        <v>1051716.0049999999</v>
      </c>
      <c r="L130" s="151">
        <f>K130+K131+K132</f>
        <v>1751210.1219999997</v>
      </c>
      <c r="M130" s="100">
        <f>H130*Q130</f>
        <v>71579.683999999994</v>
      </c>
      <c r="N130" s="100">
        <f>K130+M130</f>
        <v>1123295.6889999998</v>
      </c>
      <c r="O130" s="151">
        <f>N130+N131+N132</f>
        <v>1914756.5469999998</v>
      </c>
      <c r="P130" s="128">
        <v>303.85000000000002</v>
      </c>
      <c r="Q130" s="31">
        <v>20.68</v>
      </c>
      <c r="R130" s="97" t="s">
        <v>25</v>
      </c>
      <c r="S130" s="97" t="s">
        <v>26</v>
      </c>
    </row>
    <row r="131" spans="1:19" s="5" customFormat="1" ht="56.25" customHeight="1" x14ac:dyDescent="0.3">
      <c r="A131" s="145"/>
      <c r="B131" s="149"/>
      <c r="C131" s="145"/>
      <c r="D131" s="145"/>
      <c r="E131" s="146"/>
      <c r="F131" s="145"/>
      <c r="G131" s="145"/>
      <c r="H131" s="148"/>
      <c r="I131" s="148"/>
      <c r="J131" s="30" t="s">
        <v>24</v>
      </c>
      <c r="K131" s="98">
        <f>H130*P131</f>
        <v>214981.34299999999</v>
      </c>
      <c r="L131" s="160"/>
      <c r="M131" s="100">
        <f>Q131*H130</f>
        <v>42989.345999999998</v>
      </c>
      <c r="N131" s="100">
        <f>K131+M131</f>
        <v>257970.68899999998</v>
      </c>
      <c r="O131" s="160"/>
      <c r="P131" s="100">
        <v>62.11</v>
      </c>
      <c r="Q131" s="31">
        <v>12.42</v>
      </c>
      <c r="R131" s="97" t="s">
        <v>25</v>
      </c>
      <c r="S131" s="97" t="s">
        <v>26</v>
      </c>
    </row>
    <row r="132" spans="1:19" s="5" customFormat="1" ht="56.25" customHeight="1" x14ac:dyDescent="0.3">
      <c r="A132" s="145"/>
      <c r="B132" s="149"/>
      <c r="C132" s="145"/>
      <c r="D132" s="145"/>
      <c r="E132" s="146"/>
      <c r="F132" s="145"/>
      <c r="G132" s="145"/>
      <c r="H132" s="148"/>
      <c r="I132" s="148"/>
      <c r="J132" s="30" t="s">
        <v>56</v>
      </c>
      <c r="K132" s="98">
        <f>H130*P132</f>
        <v>484512.77399999992</v>
      </c>
      <c r="L132" s="152"/>
      <c r="M132" s="100">
        <f>Q132*H130</f>
        <v>48977.394999999997</v>
      </c>
      <c r="N132" s="100">
        <f>K132+M132</f>
        <v>533490.16899999988</v>
      </c>
      <c r="O132" s="152"/>
      <c r="P132" s="100">
        <v>139.97999999999999</v>
      </c>
      <c r="Q132" s="31">
        <v>14.15</v>
      </c>
      <c r="R132" s="97" t="s">
        <v>25</v>
      </c>
      <c r="S132" s="97" t="s">
        <v>26</v>
      </c>
    </row>
    <row r="133" spans="1:19" s="5" customFormat="1" ht="37.5" customHeight="1" x14ac:dyDescent="0.3">
      <c r="A133" s="96">
        <v>2</v>
      </c>
      <c r="B133" s="99" t="s">
        <v>79</v>
      </c>
      <c r="C133" s="96">
        <v>1984</v>
      </c>
      <c r="D133" s="96" t="s">
        <v>22</v>
      </c>
      <c r="E133" s="97" t="s">
        <v>188</v>
      </c>
      <c r="F133" s="96" t="s">
        <v>23</v>
      </c>
      <c r="G133" s="96">
        <v>3</v>
      </c>
      <c r="H133" s="98">
        <v>4057.1</v>
      </c>
      <c r="I133" s="98">
        <v>2129.1999999999998</v>
      </c>
      <c r="J133" s="30" t="s">
        <v>36</v>
      </c>
      <c r="K133" s="98">
        <f>H133*P133</f>
        <v>4848518.4969999995</v>
      </c>
      <c r="L133" s="100">
        <f>K133</f>
        <v>4848518.4969999995</v>
      </c>
      <c r="M133" s="100">
        <f>H133*Q133</f>
        <v>129827.2</v>
      </c>
      <c r="N133" s="100">
        <f>K133+M133</f>
        <v>4978345.6969999997</v>
      </c>
      <c r="O133" s="100">
        <f>N133</f>
        <v>4978345.6969999997</v>
      </c>
      <c r="P133" s="128">
        <v>1195.07</v>
      </c>
      <c r="Q133" s="31">
        <v>32</v>
      </c>
      <c r="R133" s="97" t="s">
        <v>25</v>
      </c>
      <c r="S133" s="97" t="s">
        <v>26</v>
      </c>
    </row>
    <row r="134" spans="1:19" s="5" customFormat="1" ht="18.75" customHeight="1" x14ac:dyDescent="0.3">
      <c r="A134" s="28">
        <f>A139</f>
        <v>5</v>
      </c>
      <c r="B134" s="23" t="s">
        <v>80</v>
      </c>
      <c r="C134" s="96"/>
      <c r="D134" s="96"/>
      <c r="E134" s="97"/>
      <c r="F134" s="96"/>
      <c r="G134" s="96"/>
      <c r="H134" s="24">
        <f>SUM(H135:H140)</f>
        <v>7007.9599999999991</v>
      </c>
      <c r="I134" s="27"/>
      <c r="J134" s="99"/>
      <c r="K134" s="24">
        <f t="shared" ref="K134:O134" si="28">SUM(K135:K140)</f>
        <v>6289704.1210000003</v>
      </c>
      <c r="L134" s="24">
        <f t="shared" si="28"/>
        <v>6289704.1209999993</v>
      </c>
      <c r="M134" s="24">
        <f t="shared" si="28"/>
        <v>289261.84719999996</v>
      </c>
      <c r="N134" s="24">
        <f t="shared" si="28"/>
        <v>6578965.9682</v>
      </c>
      <c r="O134" s="24">
        <f t="shared" si="28"/>
        <v>6578965.9682</v>
      </c>
      <c r="P134" s="27"/>
      <c r="Q134" s="31"/>
      <c r="R134" s="97"/>
      <c r="S134" s="97"/>
    </row>
    <row r="135" spans="1:19" s="5" customFormat="1" ht="37.5" customHeight="1" x14ac:dyDescent="0.3">
      <c r="A135" s="96">
        <v>1</v>
      </c>
      <c r="B135" s="99" t="s">
        <v>81</v>
      </c>
      <c r="C135" s="97" t="s">
        <v>82</v>
      </c>
      <c r="D135" s="96" t="s">
        <v>22</v>
      </c>
      <c r="E135" s="97" t="s">
        <v>233</v>
      </c>
      <c r="F135" s="96" t="s">
        <v>40</v>
      </c>
      <c r="G135" s="96">
        <v>2</v>
      </c>
      <c r="H135" s="98">
        <v>923.16</v>
      </c>
      <c r="I135" s="98">
        <v>492.3</v>
      </c>
      <c r="J135" s="30" t="s">
        <v>30</v>
      </c>
      <c r="K135" s="98">
        <f>H135*P135</f>
        <v>394373.95199999999</v>
      </c>
      <c r="L135" s="100">
        <f>K135</f>
        <v>394373.95199999999</v>
      </c>
      <c r="M135" s="100">
        <f>H135*Q135</f>
        <v>26882.4192</v>
      </c>
      <c r="N135" s="100">
        <f t="shared" ref="N135:N140" si="29">K135+M135</f>
        <v>421256.37119999999</v>
      </c>
      <c r="O135" s="100">
        <f>N135</f>
        <v>421256.37119999999</v>
      </c>
      <c r="P135" s="34">
        <v>427.2</v>
      </c>
      <c r="Q135" s="35">
        <v>29.12</v>
      </c>
      <c r="R135" s="97" t="s">
        <v>25</v>
      </c>
      <c r="S135" s="97" t="s">
        <v>26</v>
      </c>
    </row>
    <row r="136" spans="1:19" s="5" customFormat="1" ht="56.25" customHeight="1" x14ac:dyDescent="0.3">
      <c r="A136" s="96">
        <v>2</v>
      </c>
      <c r="B136" s="99" t="s">
        <v>83</v>
      </c>
      <c r="C136" s="97">
        <v>1959</v>
      </c>
      <c r="D136" s="96" t="s">
        <v>22</v>
      </c>
      <c r="E136" s="97" t="s">
        <v>193</v>
      </c>
      <c r="F136" s="96" t="s">
        <v>84</v>
      </c>
      <c r="G136" s="96">
        <v>2</v>
      </c>
      <c r="H136" s="98">
        <v>724.5</v>
      </c>
      <c r="I136" s="98">
        <v>393.4</v>
      </c>
      <c r="J136" s="30" t="s">
        <v>36</v>
      </c>
      <c r="K136" s="98">
        <f>H136*P136</f>
        <v>1372275.45</v>
      </c>
      <c r="L136" s="100">
        <f>K136</f>
        <v>1372275.45</v>
      </c>
      <c r="M136" s="100">
        <f>H136*Q136</f>
        <v>64842.75</v>
      </c>
      <c r="N136" s="100">
        <f t="shared" si="29"/>
        <v>1437118.2</v>
      </c>
      <c r="O136" s="100">
        <f>N136</f>
        <v>1437118.2</v>
      </c>
      <c r="P136" s="128">
        <v>1894.1</v>
      </c>
      <c r="Q136" s="31">
        <v>89.5</v>
      </c>
      <c r="R136" s="97" t="s">
        <v>25</v>
      </c>
      <c r="S136" s="97" t="s">
        <v>26</v>
      </c>
    </row>
    <row r="137" spans="1:19" s="5" customFormat="1" ht="37.5" customHeight="1" x14ac:dyDescent="0.3">
      <c r="A137" s="96">
        <v>3</v>
      </c>
      <c r="B137" s="99" t="s">
        <v>705</v>
      </c>
      <c r="C137" s="97">
        <v>1956</v>
      </c>
      <c r="D137" s="96" t="s">
        <v>22</v>
      </c>
      <c r="E137" s="97" t="s">
        <v>529</v>
      </c>
      <c r="F137" s="96" t="s">
        <v>23</v>
      </c>
      <c r="G137" s="96">
        <v>3</v>
      </c>
      <c r="H137" s="98">
        <v>1716.2</v>
      </c>
      <c r="I137" s="98">
        <v>718.8</v>
      </c>
      <c r="J137" s="30" t="s">
        <v>36</v>
      </c>
      <c r="K137" s="98">
        <f>H137*P137</f>
        <v>2050979.1339999998</v>
      </c>
      <c r="L137" s="100">
        <f>K137</f>
        <v>2050979.1339999998</v>
      </c>
      <c r="M137" s="100">
        <f>H137*Q137</f>
        <v>73247.415999999997</v>
      </c>
      <c r="N137" s="100">
        <f t="shared" si="29"/>
        <v>2124226.5499999998</v>
      </c>
      <c r="O137" s="100">
        <f>N137</f>
        <v>2124226.5499999998</v>
      </c>
      <c r="P137" s="100">
        <v>1195.07</v>
      </c>
      <c r="Q137" s="31">
        <v>42.68</v>
      </c>
      <c r="R137" s="97" t="s">
        <v>25</v>
      </c>
      <c r="S137" s="97" t="s">
        <v>26</v>
      </c>
    </row>
    <row r="138" spans="1:19" s="5" customFormat="1" ht="37.5" customHeight="1" x14ac:dyDescent="0.3">
      <c r="A138" s="96">
        <v>4</v>
      </c>
      <c r="B138" s="99" t="s">
        <v>939</v>
      </c>
      <c r="C138" s="97">
        <v>1963</v>
      </c>
      <c r="D138" s="96" t="s">
        <v>22</v>
      </c>
      <c r="E138" s="97" t="s">
        <v>180</v>
      </c>
      <c r="F138" s="96" t="s">
        <v>23</v>
      </c>
      <c r="G138" s="96">
        <v>2</v>
      </c>
      <c r="H138" s="98">
        <v>1818.5999999999997</v>
      </c>
      <c r="I138" s="98">
        <v>716.4</v>
      </c>
      <c r="J138" s="30" t="s">
        <v>30</v>
      </c>
      <c r="K138" s="98">
        <f>H138*P138</f>
        <v>827099.27999999991</v>
      </c>
      <c r="L138" s="100">
        <f>K138</f>
        <v>827099.27999999991</v>
      </c>
      <c r="M138" s="100">
        <f>H138*Q138</f>
        <v>45683.231999999996</v>
      </c>
      <c r="N138" s="100">
        <f t="shared" si="29"/>
        <v>872782.51199999987</v>
      </c>
      <c r="O138" s="100">
        <f>N138</f>
        <v>872782.51199999987</v>
      </c>
      <c r="P138" s="128">
        <v>454.8</v>
      </c>
      <c r="Q138" s="31">
        <v>25.12</v>
      </c>
      <c r="R138" s="97" t="s">
        <v>25</v>
      </c>
      <c r="S138" s="97" t="s">
        <v>26</v>
      </c>
    </row>
    <row r="139" spans="1:19" s="5" customFormat="1" ht="37.5" customHeight="1" x14ac:dyDescent="0.3">
      <c r="A139" s="145">
        <v>5</v>
      </c>
      <c r="B139" s="149" t="s">
        <v>85</v>
      </c>
      <c r="C139" s="146">
        <v>1974</v>
      </c>
      <c r="D139" s="145" t="s">
        <v>22</v>
      </c>
      <c r="E139" s="146" t="s">
        <v>180</v>
      </c>
      <c r="F139" s="145" t="s">
        <v>23</v>
      </c>
      <c r="G139" s="145">
        <v>2</v>
      </c>
      <c r="H139" s="150">
        <v>1825.5</v>
      </c>
      <c r="I139" s="148">
        <v>863.5</v>
      </c>
      <c r="J139" s="30" t="s">
        <v>30</v>
      </c>
      <c r="K139" s="98">
        <f>H139*P139</f>
        <v>830237.4</v>
      </c>
      <c r="L139" s="151">
        <f>K139+K140</f>
        <v>1644976.3050000002</v>
      </c>
      <c r="M139" s="100">
        <f>H139*Q139</f>
        <v>45856.560000000005</v>
      </c>
      <c r="N139" s="100">
        <f t="shared" si="29"/>
        <v>876093.96000000008</v>
      </c>
      <c r="O139" s="151">
        <f>N139+N140</f>
        <v>1723582.335</v>
      </c>
      <c r="P139" s="128">
        <v>454.8</v>
      </c>
      <c r="Q139" s="31">
        <v>25.12</v>
      </c>
      <c r="R139" s="97" t="s">
        <v>25</v>
      </c>
      <c r="S139" s="97" t="s">
        <v>26</v>
      </c>
    </row>
    <row r="140" spans="1:19" s="5" customFormat="1" ht="37.5" customHeight="1" x14ac:dyDescent="0.3">
      <c r="A140" s="145"/>
      <c r="B140" s="149"/>
      <c r="C140" s="146"/>
      <c r="D140" s="145"/>
      <c r="E140" s="146"/>
      <c r="F140" s="145"/>
      <c r="G140" s="145"/>
      <c r="H140" s="150"/>
      <c r="I140" s="148"/>
      <c r="J140" s="30" t="s">
        <v>33</v>
      </c>
      <c r="K140" s="98">
        <f>H139*P140</f>
        <v>814738.90500000003</v>
      </c>
      <c r="L140" s="152"/>
      <c r="M140" s="100">
        <f>H139*Q140</f>
        <v>32749.47</v>
      </c>
      <c r="N140" s="100">
        <f t="shared" si="29"/>
        <v>847488.375</v>
      </c>
      <c r="O140" s="152"/>
      <c r="P140" s="100">
        <v>446.31</v>
      </c>
      <c r="Q140" s="31">
        <v>17.940000000000001</v>
      </c>
      <c r="R140" s="97" t="s">
        <v>25</v>
      </c>
      <c r="S140" s="97" t="s">
        <v>26</v>
      </c>
    </row>
    <row r="141" spans="1:19" s="5" customFormat="1" ht="20.25" customHeight="1" x14ac:dyDescent="0.3">
      <c r="A141" s="28">
        <f>A152</f>
        <v>5</v>
      </c>
      <c r="B141" s="23" t="s">
        <v>86</v>
      </c>
      <c r="C141" s="96"/>
      <c r="D141" s="96"/>
      <c r="E141" s="97"/>
      <c r="F141" s="96"/>
      <c r="G141" s="96"/>
      <c r="H141" s="24">
        <f>SUM(H142:H153)</f>
        <v>5815.2300000000005</v>
      </c>
      <c r="I141" s="27"/>
      <c r="J141" s="99"/>
      <c r="K141" s="24">
        <f t="shared" ref="K141:O141" si="30">SUM(K142:K153)</f>
        <v>8197500.5115999989</v>
      </c>
      <c r="L141" s="24">
        <f t="shared" si="30"/>
        <v>8197500.5115999989</v>
      </c>
      <c r="M141" s="24">
        <f t="shared" si="30"/>
        <v>444525.50139999995</v>
      </c>
      <c r="N141" s="24">
        <f t="shared" si="30"/>
        <v>8642026.0130000003</v>
      </c>
      <c r="O141" s="24">
        <f t="shared" si="30"/>
        <v>8642026.0130000003</v>
      </c>
      <c r="P141" s="27"/>
      <c r="Q141" s="31"/>
      <c r="R141" s="97"/>
      <c r="S141" s="97"/>
    </row>
    <row r="142" spans="1:19" s="5" customFormat="1" ht="56.25" customHeight="1" x14ac:dyDescent="0.3">
      <c r="A142" s="145">
        <v>1</v>
      </c>
      <c r="B142" s="149" t="s">
        <v>87</v>
      </c>
      <c r="C142" s="145">
        <v>1986</v>
      </c>
      <c r="D142" s="145" t="s">
        <v>22</v>
      </c>
      <c r="E142" s="146" t="s">
        <v>197</v>
      </c>
      <c r="F142" s="145" t="s">
        <v>23</v>
      </c>
      <c r="G142" s="145">
        <v>2</v>
      </c>
      <c r="H142" s="148">
        <v>1270</v>
      </c>
      <c r="I142" s="148">
        <v>783.4</v>
      </c>
      <c r="J142" s="30" t="s">
        <v>56</v>
      </c>
      <c r="K142" s="98">
        <f>H142*P142</f>
        <v>190690.5</v>
      </c>
      <c r="L142" s="151">
        <f>K142+K143+K144</f>
        <v>1687957</v>
      </c>
      <c r="M142" s="100">
        <f>H142*Q142</f>
        <v>34429.699999999997</v>
      </c>
      <c r="N142" s="100">
        <f t="shared" ref="N142:N153" si="31">K142+M142</f>
        <v>225120.2</v>
      </c>
      <c r="O142" s="151">
        <f>N142+N143+N144</f>
        <v>1789671.3000000003</v>
      </c>
      <c r="P142" s="100">
        <v>150.15</v>
      </c>
      <c r="Q142" s="31">
        <v>27.11</v>
      </c>
      <c r="R142" s="97" t="s">
        <v>25</v>
      </c>
      <c r="S142" s="97" t="s">
        <v>26</v>
      </c>
    </row>
    <row r="143" spans="1:19" s="5" customFormat="1" ht="56.25" customHeight="1" x14ac:dyDescent="0.3">
      <c r="A143" s="145"/>
      <c r="B143" s="149"/>
      <c r="C143" s="145"/>
      <c r="D143" s="145"/>
      <c r="E143" s="146"/>
      <c r="F143" s="145"/>
      <c r="G143" s="145"/>
      <c r="H143" s="148"/>
      <c r="I143" s="148"/>
      <c r="J143" s="30" t="s">
        <v>24</v>
      </c>
      <c r="K143" s="98">
        <f>H142*P143</f>
        <v>71412.099999999991</v>
      </c>
      <c r="L143" s="160"/>
      <c r="M143" s="100">
        <f>Q143*H142</f>
        <v>17513.3</v>
      </c>
      <c r="N143" s="100">
        <f t="shared" si="31"/>
        <v>88925.4</v>
      </c>
      <c r="O143" s="160"/>
      <c r="P143" s="100">
        <v>56.23</v>
      </c>
      <c r="Q143" s="31">
        <v>13.79</v>
      </c>
      <c r="R143" s="97" t="s">
        <v>25</v>
      </c>
      <c r="S143" s="97" t="s">
        <v>26</v>
      </c>
    </row>
    <row r="144" spans="1:19" s="5" customFormat="1" ht="18.75" customHeight="1" x14ac:dyDescent="0.3">
      <c r="A144" s="145"/>
      <c r="B144" s="149"/>
      <c r="C144" s="145"/>
      <c r="D144" s="145"/>
      <c r="E144" s="146"/>
      <c r="F144" s="145"/>
      <c r="G144" s="145"/>
      <c r="H144" s="148"/>
      <c r="I144" s="148"/>
      <c r="J144" s="30" t="s">
        <v>36</v>
      </c>
      <c r="K144" s="98">
        <f>H142*P144</f>
        <v>1425854.4000000001</v>
      </c>
      <c r="L144" s="152"/>
      <c r="M144" s="100">
        <f>Q144*H142</f>
        <v>49771.299999999996</v>
      </c>
      <c r="N144" s="100">
        <f t="shared" si="31"/>
        <v>1475625.7000000002</v>
      </c>
      <c r="O144" s="152"/>
      <c r="P144" s="100">
        <v>1122.72</v>
      </c>
      <c r="Q144" s="31">
        <v>39.19</v>
      </c>
      <c r="R144" s="97" t="s">
        <v>25</v>
      </c>
      <c r="S144" s="97" t="s">
        <v>26</v>
      </c>
    </row>
    <row r="145" spans="1:19" s="5" customFormat="1" ht="56.25" customHeight="1" x14ac:dyDescent="0.3">
      <c r="A145" s="145">
        <v>2</v>
      </c>
      <c r="B145" s="149" t="s">
        <v>88</v>
      </c>
      <c r="C145" s="145">
        <v>1985</v>
      </c>
      <c r="D145" s="145" t="s">
        <v>22</v>
      </c>
      <c r="E145" s="146" t="s">
        <v>197</v>
      </c>
      <c r="F145" s="145" t="s">
        <v>23</v>
      </c>
      <c r="G145" s="145">
        <v>2</v>
      </c>
      <c r="H145" s="148">
        <v>1477.4</v>
      </c>
      <c r="I145" s="148">
        <v>867.8</v>
      </c>
      <c r="J145" s="30" t="s">
        <v>56</v>
      </c>
      <c r="K145" s="98">
        <f>H145*P145</f>
        <v>221831.61000000002</v>
      </c>
      <c r="L145" s="151">
        <f>K145+K146+K147</f>
        <v>1963612.3400000003</v>
      </c>
      <c r="M145" s="100">
        <f>H145*Q145</f>
        <v>40052.313999999998</v>
      </c>
      <c r="N145" s="100">
        <f t="shared" si="31"/>
        <v>261883.924</v>
      </c>
      <c r="O145" s="151">
        <f>N145+N146+N147</f>
        <v>2081937.3060000003</v>
      </c>
      <c r="P145" s="128">
        <v>150.15</v>
      </c>
      <c r="Q145" s="31">
        <v>27.11</v>
      </c>
      <c r="R145" s="97" t="s">
        <v>25</v>
      </c>
      <c r="S145" s="97" t="s">
        <v>26</v>
      </c>
    </row>
    <row r="146" spans="1:19" s="5" customFormat="1" ht="56.25" customHeight="1" x14ac:dyDescent="0.3">
      <c r="A146" s="145"/>
      <c r="B146" s="149"/>
      <c r="C146" s="145"/>
      <c r="D146" s="145"/>
      <c r="E146" s="146"/>
      <c r="F146" s="145"/>
      <c r="G146" s="145"/>
      <c r="H146" s="148"/>
      <c r="I146" s="148"/>
      <c r="J146" s="30" t="s">
        <v>24</v>
      </c>
      <c r="K146" s="98">
        <f>H145*P146</f>
        <v>83074.202000000005</v>
      </c>
      <c r="L146" s="160"/>
      <c r="M146" s="100">
        <f>Q146*H145</f>
        <v>20373.346000000001</v>
      </c>
      <c r="N146" s="100">
        <f t="shared" si="31"/>
        <v>103447.54800000001</v>
      </c>
      <c r="O146" s="160"/>
      <c r="P146" s="100">
        <v>56.23</v>
      </c>
      <c r="Q146" s="31">
        <v>13.79</v>
      </c>
      <c r="R146" s="97" t="s">
        <v>25</v>
      </c>
      <c r="S146" s="97" t="s">
        <v>26</v>
      </c>
    </row>
    <row r="147" spans="1:19" s="5" customFormat="1" ht="18.75" customHeight="1" x14ac:dyDescent="0.3">
      <c r="A147" s="145"/>
      <c r="B147" s="149"/>
      <c r="C147" s="145"/>
      <c r="D147" s="145"/>
      <c r="E147" s="146"/>
      <c r="F147" s="145"/>
      <c r="G147" s="145"/>
      <c r="H147" s="148"/>
      <c r="I147" s="148"/>
      <c r="J147" s="30" t="s">
        <v>36</v>
      </c>
      <c r="K147" s="98">
        <f>H145*P147</f>
        <v>1658706.5280000002</v>
      </c>
      <c r="L147" s="152"/>
      <c r="M147" s="100">
        <f>Q147*H145</f>
        <v>57899.305999999997</v>
      </c>
      <c r="N147" s="100">
        <f t="shared" si="31"/>
        <v>1716605.8340000003</v>
      </c>
      <c r="O147" s="152"/>
      <c r="P147" s="100">
        <v>1122.72</v>
      </c>
      <c r="Q147" s="31">
        <v>39.19</v>
      </c>
      <c r="R147" s="97" t="s">
        <v>25</v>
      </c>
      <c r="S147" s="97" t="s">
        <v>26</v>
      </c>
    </row>
    <row r="148" spans="1:19" s="5" customFormat="1" ht="18.75" customHeight="1" x14ac:dyDescent="0.3">
      <c r="A148" s="145">
        <v>3</v>
      </c>
      <c r="B148" s="149" t="s">
        <v>89</v>
      </c>
      <c r="C148" s="145">
        <v>1990</v>
      </c>
      <c r="D148" s="145" t="s">
        <v>22</v>
      </c>
      <c r="E148" s="146" t="s">
        <v>529</v>
      </c>
      <c r="F148" s="145" t="s">
        <v>23</v>
      </c>
      <c r="G148" s="145">
        <v>4</v>
      </c>
      <c r="H148" s="148">
        <v>1150.03</v>
      </c>
      <c r="I148" s="148">
        <v>764.1</v>
      </c>
      <c r="J148" s="30" t="s">
        <v>36</v>
      </c>
      <c r="K148" s="98">
        <f>H148*P148</f>
        <v>1374366.3520999998</v>
      </c>
      <c r="L148" s="151">
        <f>K148+K149+K150</f>
        <v>1645140.9155999997</v>
      </c>
      <c r="M148" s="100">
        <f>H148*Q148</f>
        <v>49083.280399999996</v>
      </c>
      <c r="N148" s="100">
        <f t="shared" si="31"/>
        <v>1423449.6324999998</v>
      </c>
      <c r="O148" s="151">
        <f>N148+N149+N150</f>
        <v>1727598.0665999998</v>
      </c>
      <c r="P148" s="128">
        <v>1195.07</v>
      </c>
      <c r="Q148" s="31">
        <v>42.68</v>
      </c>
      <c r="R148" s="97" t="s">
        <v>25</v>
      </c>
      <c r="S148" s="97" t="s">
        <v>26</v>
      </c>
    </row>
    <row r="149" spans="1:19" s="5" customFormat="1" ht="37.5" customHeight="1" x14ac:dyDescent="0.3">
      <c r="A149" s="145"/>
      <c r="B149" s="149"/>
      <c r="C149" s="145"/>
      <c r="D149" s="145"/>
      <c r="E149" s="146"/>
      <c r="F149" s="145"/>
      <c r="G149" s="145"/>
      <c r="H149" s="148"/>
      <c r="I149" s="148"/>
      <c r="J149" s="30" t="s">
        <v>30</v>
      </c>
      <c r="K149" s="98">
        <f>H148*P149</f>
        <v>207626.41619999998</v>
      </c>
      <c r="L149" s="160"/>
      <c r="M149" s="100">
        <f>Q149*H148</f>
        <v>19055.997100000001</v>
      </c>
      <c r="N149" s="100">
        <f t="shared" si="31"/>
        <v>226682.41329999999</v>
      </c>
      <c r="O149" s="160"/>
      <c r="P149" s="100">
        <v>180.54</v>
      </c>
      <c r="Q149" s="31">
        <v>16.57</v>
      </c>
      <c r="R149" s="97" t="s">
        <v>25</v>
      </c>
      <c r="S149" s="97" t="s">
        <v>26</v>
      </c>
    </row>
    <row r="150" spans="1:19" s="5" customFormat="1" ht="56.25" customHeight="1" x14ac:dyDescent="0.3">
      <c r="A150" s="145"/>
      <c r="B150" s="149"/>
      <c r="C150" s="145"/>
      <c r="D150" s="145"/>
      <c r="E150" s="146"/>
      <c r="F150" s="145"/>
      <c r="G150" s="145"/>
      <c r="H150" s="148"/>
      <c r="I150" s="148"/>
      <c r="J150" s="30" t="s">
        <v>24</v>
      </c>
      <c r="K150" s="98">
        <f>H148*P150</f>
        <v>63148.147299999997</v>
      </c>
      <c r="L150" s="152"/>
      <c r="M150" s="100">
        <f>Q150*H148</f>
        <v>14317.8735</v>
      </c>
      <c r="N150" s="100">
        <f t="shared" si="31"/>
        <v>77466.020799999998</v>
      </c>
      <c r="O150" s="152"/>
      <c r="P150" s="100">
        <v>54.91</v>
      </c>
      <c r="Q150" s="31">
        <v>12.45</v>
      </c>
      <c r="R150" s="97" t="s">
        <v>25</v>
      </c>
      <c r="S150" s="97" t="s">
        <v>26</v>
      </c>
    </row>
    <row r="151" spans="1:19" s="5" customFormat="1" ht="39.75" customHeight="1" x14ac:dyDescent="0.3">
      <c r="A151" s="103">
        <v>4</v>
      </c>
      <c r="B151" s="37" t="s">
        <v>90</v>
      </c>
      <c r="C151" s="96">
        <v>1977</v>
      </c>
      <c r="D151" s="96" t="s">
        <v>22</v>
      </c>
      <c r="E151" s="96" t="s">
        <v>233</v>
      </c>
      <c r="F151" s="96" t="s">
        <v>40</v>
      </c>
      <c r="G151" s="38">
        <v>2</v>
      </c>
      <c r="H151" s="98">
        <v>864.67</v>
      </c>
      <c r="I151" s="96">
        <v>498.7</v>
      </c>
      <c r="J151" s="30" t="s">
        <v>36</v>
      </c>
      <c r="K151" s="98">
        <f>H151*P151</f>
        <v>1637771.4469999999</v>
      </c>
      <c r="L151" s="32">
        <f>K151</f>
        <v>1637771.4469999999</v>
      </c>
      <c r="M151" s="100">
        <f>Q151*H151</f>
        <v>77387.964999999997</v>
      </c>
      <c r="N151" s="100">
        <f t="shared" si="31"/>
        <v>1715159.412</v>
      </c>
      <c r="O151" s="100">
        <f>N151</f>
        <v>1715159.412</v>
      </c>
      <c r="P151" s="128">
        <v>1894.1</v>
      </c>
      <c r="Q151" s="31">
        <v>89.5</v>
      </c>
      <c r="R151" s="97" t="s">
        <v>25</v>
      </c>
      <c r="S151" s="97" t="s">
        <v>26</v>
      </c>
    </row>
    <row r="152" spans="1:19" s="5" customFormat="1" ht="56.25" customHeight="1" x14ac:dyDescent="0.3">
      <c r="A152" s="145">
        <v>5</v>
      </c>
      <c r="B152" s="149" t="s">
        <v>91</v>
      </c>
      <c r="C152" s="145">
        <v>1984</v>
      </c>
      <c r="D152" s="153" t="s">
        <v>22</v>
      </c>
      <c r="E152" s="146" t="s">
        <v>233</v>
      </c>
      <c r="F152" s="145" t="s">
        <v>40</v>
      </c>
      <c r="G152" s="145">
        <v>2</v>
      </c>
      <c r="H152" s="148">
        <v>1053.1299999999999</v>
      </c>
      <c r="I152" s="148">
        <v>586.20000000000005</v>
      </c>
      <c r="J152" s="30" t="s">
        <v>24</v>
      </c>
      <c r="K152" s="98">
        <f>H152*P152</f>
        <v>100847.7288</v>
      </c>
      <c r="L152" s="151">
        <f>K152+K153</f>
        <v>1263018.8089999997</v>
      </c>
      <c r="M152" s="100">
        <f>Q152*H152</f>
        <v>27233.941799999997</v>
      </c>
      <c r="N152" s="100">
        <f t="shared" si="31"/>
        <v>128081.6706</v>
      </c>
      <c r="O152" s="151">
        <f>N152+N153</f>
        <v>1327659.9283999999</v>
      </c>
      <c r="P152" s="100">
        <v>95.76</v>
      </c>
      <c r="Q152" s="31">
        <v>25.86</v>
      </c>
      <c r="R152" s="97" t="s">
        <v>25</v>
      </c>
      <c r="S152" s="97" t="s">
        <v>26</v>
      </c>
    </row>
    <row r="153" spans="1:19" s="5" customFormat="1" ht="18.75" customHeight="1" x14ac:dyDescent="0.3">
      <c r="A153" s="145"/>
      <c r="B153" s="149"/>
      <c r="C153" s="145"/>
      <c r="D153" s="154"/>
      <c r="E153" s="146"/>
      <c r="F153" s="145"/>
      <c r="G153" s="145"/>
      <c r="H153" s="148"/>
      <c r="I153" s="148"/>
      <c r="J153" s="30" t="s">
        <v>36</v>
      </c>
      <c r="K153" s="98">
        <f>H152*P153</f>
        <v>1162171.0801999997</v>
      </c>
      <c r="L153" s="152"/>
      <c r="M153" s="100">
        <f>Q153*H152</f>
        <v>37407.177600000003</v>
      </c>
      <c r="N153" s="100">
        <f t="shared" si="31"/>
        <v>1199578.2577999998</v>
      </c>
      <c r="O153" s="152"/>
      <c r="P153" s="100">
        <v>1103.54</v>
      </c>
      <c r="Q153" s="31">
        <v>35.520000000000003</v>
      </c>
      <c r="R153" s="97" t="s">
        <v>25</v>
      </c>
      <c r="S153" s="97" t="s">
        <v>26</v>
      </c>
    </row>
    <row r="154" spans="1:19" s="5" customFormat="1" ht="18.75" customHeight="1" x14ac:dyDescent="0.3">
      <c r="A154" s="28">
        <f>A176</f>
        <v>18</v>
      </c>
      <c r="B154" s="23" t="s">
        <v>92</v>
      </c>
      <c r="C154" s="96"/>
      <c r="D154" s="96"/>
      <c r="E154" s="97"/>
      <c r="F154" s="96"/>
      <c r="G154" s="96"/>
      <c r="H154" s="24">
        <f>SUM(H155:H176)</f>
        <v>79802.695000000022</v>
      </c>
      <c r="I154" s="27"/>
      <c r="J154" s="99"/>
      <c r="K154" s="24">
        <f t="shared" ref="K154:O154" si="32">SUM(K155:K176)</f>
        <v>26360101.518850002</v>
      </c>
      <c r="L154" s="24">
        <f t="shared" si="32"/>
        <v>26360101.518850002</v>
      </c>
      <c r="M154" s="24">
        <f t="shared" si="32"/>
        <v>1898364.6166000003</v>
      </c>
      <c r="N154" s="24">
        <f t="shared" si="32"/>
        <v>28258466.135449998</v>
      </c>
      <c r="O154" s="24">
        <f t="shared" si="32"/>
        <v>28258466.135450002</v>
      </c>
      <c r="P154" s="100"/>
      <c r="Q154" s="31"/>
      <c r="R154" s="97"/>
      <c r="S154" s="97"/>
    </row>
    <row r="155" spans="1:19" s="5" customFormat="1" ht="37.5" customHeight="1" x14ac:dyDescent="0.3">
      <c r="A155" s="96">
        <v>1</v>
      </c>
      <c r="B155" s="99" t="s">
        <v>93</v>
      </c>
      <c r="C155" s="97">
        <v>1970</v>
      </c>
      <c r="D155" s="96" t="s">
        <v>22</v>
      </c>
      <c r="E155" s="97" t="s">
        <v>214</v>
      </c>
      <c r="F155" s="97" t="s">
        <v>23</v>
      </c>
      <c r="G155" s="97">
        <v>5</v>
      </c>
      <c r="H155" s="98">
        <v>6355.18</v>
      </c>
      <c r="I155" s="39">
        <v>3732.62</v>
      </c>
      <c r="J155" s="30" t="s">
        <v>30</v>
      </c>
      <c r="K155" s="114">
        <f t="shared" ref="K155:K160" si="33">H155*P155</f>
        <v>1931021.4430000002</v>
      </c>
      <c r="L155" s="100">
        <f>K155</f>
        <v>1931021.4430000002</v>
      </c>
      <c r="M155" s="100">
        <f t="shared" ref="M155:M160" si="34">H155*Q155</f>
        <v>131425.12239999999</v>
      </c>
      <c r="N155" s="100">
        <f t="shared" ref="N155:N176" si="35">K155+M155</f>
        <v>2062446.5654000002</v>
      </c>
      <c r="O155" s="100">
        <f>N155</f>
        <v>2062446.5654000002</v>
      </c>
      <c r="P155" s="128">
        <v>303.85000000000002</v>
      </c>
      <c r="Q155" s="31">
        <v>20.68</v>
      </c>
      <c r="R155" s="97" t="s">
        <v>25</v>
      </c>
      <c r="S155" s="97" t="s">
        <v>26</v>
      </c>
    </row>
    <row r="156" spans="1:19" s="5" customFormat="1" ht="37.5" customHeight="1" x14ac:dyDescent="0.3">
      <c r="A156" s="96">
        <v>2</v>
      </c>
      <c r="B156" s="99" t="s">
        <v>892</v>
      </c>
      <c r="C156" s="97">
        <v>1972</v>
      </c>
      <c r="D156" s="96" t="s">
        <v>22</v>
      </c>
      <c r="E156" s="97" t="s">
        <v>214</v>
      </c>
      <c r="F156" s="97" t="s">
        <v>23</v>
      </c>
      <c r="G156" s="97">
        <v>5</v>
      </c>
      <c r="H156" s="98">
        <v>9639.2000000000007</v>
      </c>
      <c r="I156" s="39">
        <v>5762</v>
      </c>
      <c r="J156" s="30" t="s">
        <v>30</v>
      </c>
      <c r="K156" s="114">
        <f t="shared" si="33"/>
        <v>2928870.9200000004</v>
      </c>
      <c r="L156" s="100">
        <f>K156</f>
        <v>2928870.9200000004</v>
      </c>
      <c r="M156" s="100">
        <f t="shared" si="34"/>
        <v>199338.65600000002</v>
      </c>
      <c r="N156" s="100">
        <f t="shared" si="35"/>
        <v>3128209.5760000004</v>
      </c>
      <c r="O156" s="100">
        <f>N156</f>
        <v>3128209.5760000004</v>
      </c>
      <c r="P156" s="128">
        <v>303.85000000000002</v>
      </c>
      <c r="Q156" s="31">
        <v>20.68</v>
      </c>
      <c r="R156" s="97" t="s">
        <v>25</v>
      </c>
      <c r="S156" s="97" t="s">
        <v>26</v>
      </c>
    </row>
    <row r="157" spans="1:19" s="5" customFormat="1" ht="37.5" customHeight="1" x14ac:dyDescent="0.3">
      <c r="A157" s="96">
        <v>3</v>
      </c>
      <c r="B157" s="99" t="s">
        <v>94</v>
      </c>
      <c r="C157" s="97">
        <v>1970</v>
      </c>
      <c r="D157" s="96" t="s">
        <v>22</v>
      </c>
      <c r="E157" s="97" t="s">
        <v>214</v>
      </c>
      <c r="F157" s="97" t="s">
        <v>23</v>
      </c>
      <c r="G157" s="97">
        <v>5</v>
      </c>
      <c r="H157" s="98">
        <v>7021.5249999999996</v>
      </c>
      <c r="I157" s="39">
        <v>3872.33</v>
      </c>
      <c r="J157" s="30" t="s">
        <v>30</v>
      </c>
      <c r="K157" s="114">
        <f t="shared" si="33"/>
        <v>2133490.3712499999</v>
      </c>
      <c r="L157" s="100">
        <f>K157</f>
        <v>2133490.3712499999</v>
      </c>
      <c r="M157" s="100">
        <f t="shared" si="34"/>
        <v>145205.13699999999</v>
      </c>
      <c r="N157" s="100">
        <f t="shared" si="35"/>
        <v>2278695.50825</v>
      </c>
      <c r="O157" s="100">
        <f>N157</f>
        <v>2278695.50825</v>
      </c>
      <c r="P157" s="128">
        <v>303.85000000000002</v>
      </c>
      <c r="Q157" s="31">
        <v>20.68</v>
      </c>
      <c r="R157" s="97" t="s">
        <v>25</v>
      </c>
      <c r="S157" s="97" t="s">
        <v>26</v>
      </c>
    </row>
    <row r="158" spans="1:19" s="5" customFormat="1" ht="37.5" customHeight="1" x14ac:dyDescent="0.3">
      <c r="A158" s="96">
        <v>4</v>
      </c>
      <c r="B158" s="99" t="s">
        <v>95</v>
      </c>
      <c r="C158" s="97">
        <v>1966</v>
      </c>
      <c r="D158" s="96" t="s">
        <v>22</v>
      </c>
      <c r="E158" s="97" t="s">
        <v>214</v>
      </c>
      <c r="F158" s="97" t="s">
        <v>23</v>
      </c>
      <c r="G158" s="97">
        <v>3</v>
      </c>
      <c r="H158" s="98">
        <v>2533.1999999999998</v>
      </c>
      <c r="I158" s="40">
        <v>947</v>
      </c>
      <c r="J158" s="30" t="s">
        <v>30</v>
      </c>
      <c r="K158" s="114">
        <f t="shared" si="33"/>
        <v>769712.82</v>
      </c>
      <c r="L158" s="100">
        <f>K158</f>
        <v>769712.82</v>
      </c>
      <c r="M158" s="100">
        <f t="shared" si="34"/>
        <v>52386.575999999994</v>
      </c>
      <c r="N158" s="100">
        <f t="shared" si="35"/>
        <v>822099.39599999995</v>
      </c>
      <c r="O158" s="100">
        <f>N158</f>
        <v>822099.39599999995</v>
      </c>
      <c r="P158" s="128">
        <v>303.85000000000002</v>
      </c>
      <c r="Q158" s="31">
        <v>20.68</v>
      </c>
      <c r="R158" s="97" t="s">
        <v>25</v>
      </c>
      <c r="S158" s="97" t="s">
        <v>26</v>
      </c>
    </row>
    <row r="159" spans="1:19" s="5" customFormat="1" ht="37.5" customHeight="1" x14ac:dyDescent="0.3">
      <c r="A159" s="96">
        <v>5</v>
      </c>
      <c r="B159" s="99" t="s">
        <v>903</v>
      </c>
      <c r="C159" s="97">
        <v>1977</v>
      </c>
      <c r="D159" s="96" t="s">
        <v>22</v>
      </c>
      <c r="E159" s="97" t="s">
        <v>214</v>
      </c>
      <c r="F159" s="96" t="s">
        <v>55</v>
      </c>
      <c r="G159" s="97">
        <v>5</v>
      </c>
      <c r="H159" s="98">
        <v>5127.9599999999991</v>
      </c>
      <c r="I159" s="39">
        <v>3314.4</v>
      </c>
      <c r="J159" s="30" t="s">
        <v>30</v>
      </c>
      <c r="K159" s="114">
        <f t="shared" si="33"/>
        <v>1558130.6459999999</v>
      </c>
      <c r="L159" s="100">
        <f>K159</f>
        <v>1558130.6459999999</v>
      </c>
      <c r="M159" s="100">
        <f t="shared" si="34"/>
        <v>106046.21279999998</v>
      </c>
      <c r="N159" s="100">
        <f t="shared" si="35"/>
        <v>1664176.8588</v>
      </c>
      <c r="O159" s="100">
        <f>N159</f>
        <v>1664176.8588</v>
      </c>
      <c r="P159" s="128">
        <v>303.85000000000002</v>
      </c>
      <c r="Q159" s="31">
        <v>20.68</v>
      </c>
      <c r="R159" s="100" t="s">
        <v>25</v>
      </c>
      <c r="S159" s="97" t="s">
        <v>26</v>
      </c>
    </row>
    <row r="160" spans="1:19" s="5" customFormat="1" ht="56.25" customHeight="1" x14ac:dyDescent="0.3">
      <c r="A160" s="145">
        <v>6</v>
      </c>
      <c r="B160" s="149" t="s">
        <v>96</v>
      </c>
      <c r="C160" s="145">
        <v>1976</v>
      </c>
      <c r="D160" s="145" t="s">
        <v>22</v>
      </c>
      <c r="E160" s="146" t="s">
        <v>214</v>
      </c>
      <c r="F160" s="145" t="s">
        <v>55</v>
      </c>
      <c r="G160" s="145">
        <v>5</v>
      </c>
      <c r="H160" s="148">
        <v>5102.5</v>
      </c>
      <c r="I160" s="171">
        <v>3230</v>
      </c>
      <c r="J160" s="36" t="s">
        <v>27</v>
      </c>
      <c r="K160" s="98">
        <f t="shared" si="33"/>
        <v>339622.40000000002</v>
      </c>
      <c r="L160" s="151">
        <f>K160+K161+K162</f>
        <v>1477326.8250000002</v>
      </c>
      <c r="M160" s="100">
        <f t="shared" si="34"/>
        <v>58168.5</v>
      </c>
      <c r="N160" s="100">
        <f t="shared" si="35"/>
        <v>397790.9</v>
      </c>
      <c r="O160" s="151">
        <f>N160+N161+N162</f>
        <v>1674946.65</v>
      </c>
      <c r="P160" s="100">
        <v>66.56</v>
      </c>
      <c r="Q160" s="31">
        <v>11.4</v>
      </c>
      <c r="R160" s="97" t="s">
        <v>25</v>
      </c>
      <c r="S160" s="97" t="s">
        <v>26</v>
      </c>
    </row>
    <row r="161" spans="1:19" s="5" customFormat="1" ht="56.25" customHeight="1" x14ac:dyDescent="0.3">
      <c r="A161" s="145"/>
      <c r="B161" s="149"/>
      <c r="C161" s="145"/>
      <c r="D161" s="145"/>
      <c r="E161" s="146"/>
      <c r="F161" s="145"/>
      <c r="G161" s="145"/>
      <c r="H161" s="148"/>
      <c r="I161" s="171"/>
      <c r="J161" s="41" t="s">
        <v>24</v>
      </c>
      <c r="K161" s="114">
        <f>H160*P161</f>
        <v>383503.89999999997</v>
      </c>
      <c r="L161" s="160"/>
      <c r="M161" s="100">
        <f>Q161*H160</f>
        <v>63373.05</v>
      </c>
      <c r="N161" s="100">
        <f t="shared" si="35"/>
        <v>446876.94999999995</v>
      </c>
      <c r="O161" s="160"/>
      <c r="P161" s="98">
        <v>75.16</v>
      </c>
      <c r="Q161" s="31">
        <v>12.42</v>
      </c>
      <c r="R161" s="97" t="s">
        <v>25</v>
      </c>
      <c r="S161" s="97" t="s">
        <v>26</v>
      </c>
    </row>
    <row r="162" spans="1:19" s="5" customFormat="1" ht="37.5" customHeight="1" x14ac:dyDescent="0.3">
      <c r="A162" s="145"/>
      <c r="B162" s="149"/>
      <c r="C162" s="145"/>
      <c r="D162" s="145"/>
      <c r="E162" s="146"/>
      <c r="F162" s="145"/>
      <c r="G162" s="145"/>
      <c r="H162" s="148"/>
      <c r="I162" s="171"/>
      <c r="J162" s="30" t="s">
        <v>30</v>
      </c>
      <c r="K162" s="114">
        <f>H160*P162</f>
        <v>754200.52500000002</v>
      </c>
      <c r="L162" s="160"/>
      <c r="M162" s="100">
        <f>Q162*H160</f>
        <v>76078.274999999994</v>
      </c>
      <c r="N162" s="100">
        <f t="shared" si="35"/>
        <v>830278.8</v>
      </c>
      <c r="O162" s="160"/>
      <c r="P162" s="98">
        <v>147.81</v>
      </c>
      <c r="Q162" s="31">
        <v>14.91</v>
      </c>
      <c r="R162" s="97" t="s">
        <v>25</v>
      </c>
      <c r="S162" s="97" t="s">
        <v>26</v>
      </c>
    </row>
    <row r="163" spans="1:19" s="5" customFormat="1" ht="37.5" customHeight="1" x14ac:dyDescent="0.3">
      <c r="A163" s="96">
        <v>7</v>
      </c>
      <c r="B163" s="99" t="s">
        <v>97</v>
      </c>
      <c r="C163" s="96">
        <v>1980</v>
      </c>
      <c r="D163" s="96" t="s">
        <v>22</v>
      </c>
      <c r="E163" s="97" t="s">
        <v>214</v>
      </c>
      <c r="F163" s="96" t="s">
        <v>55</v>
      </c>
      <c r="G163" s="96">
        <v>4</v>
      </c>
      <c r="H163" s="98">
        <v>6413.3</v>
      </c>
      <c r="I163" s="114">
        <v>3859.4</v>
      </c>
      <c r="J163" s="30" t="s">
        <v>30</v>
      </c>
      <c r="K163" s="114">
        <f t="shared" ref="K163:K170" si="36">H163*P163</f>
        <v>1948681.2050000003</v>
      </c>
      <c r="L163" s="100">
        <f t="shared" ref="L163:L169" si="37">K163</f>
        <v>1948681.2050000003</v>
      </c>
      <c r="M163" s="100">
        <f t="shared" ref="M163:M170" si="38">H163*Q163</f>
        <v>132627.04399999999</v>
      </c>
      <c r="N163" s="100">
        <f t="shared" si="35"/>
        <v>2081308.2490000003</v>
      </c>
      <c r="O163" s="100">
        <f t="shared" ref="O163:O169" si="39">N163</f>
        <v>2081308.2490000003</v>
      </c>
      <c r="P163" s="128">
        <v>303.85000000000002</v>
      </c>
      <c r="Q163" s="31">
        <v>20.68</v>
      </c>
      <c r="R163" s="97" t="s">
        <v>25</v>
      </c>
      <c r="S163" s="97" t="s">
        <v>26</v>
      </c>
    </row>
    <row r="164" spans="1:19" s="5" customFormat="1" ht="37.5" customHeight="1" x14ac:dyDescent="0.3">
      <c r="A164" s="96">
        <v>8</v>
      </c>
      <c r="B164" s="99" t="s">
        <v>98</v>
      </c>
      <c r="C164" s="96">
        <v>1981</v>
      </c>
      <c r="D164" s="96" t="s">
        <v>22</v>
      </c>
      <c r="E164" s="97" t="s">
        <v>214</v>
      </c>
      <c r="F164" s="96" t="s">
        <v>55</v>
      </c>
      <c r="G164" s="96">
        <v>4</v>
      </c>
      <c r="H164" s="98">
        <v>6413.3</v>
      </c>
      <c r="I164" s="114">
        <v>3859.4</v>
      </c>
      <c r="J164" s="30" t="s">
        <v>30</v>
      </c>
      <c r="K164" s="114">
        <f t="shared" si="36"/>
        <v>1948681.2050000003</v>
      </c>
      <c r="L164" s="100">
        <f t="shared" si="37"/>
        <v>1948681.2050000003</v>
      </c>
      <c r="M164" s="100">
        <f t="shared" si="38"/>
        <v>132627.04399999999</v>
      </c>
      <c r="N164" s="100">
        <f t="shared" si="35"/>
        <v>2081308.2490000003</v>
      </c>
      <c r="O164" s="100">
        <f t="shared" si="39"/>
        <v>2081308.2490000003</v>
      </c>
      <c r="P164" s="128">
        <v>303.85000000000002</v>
      </c>
      <c r="Q164" s="31">
        <v>20.68</v>
      </c>
      <c r="R164" s="97" t="s">
        <v>25</v>
      </c>
      <c r="S164" s="97" t="s">
        <v>26</v>
      </c>
    </row>
    <row r="165" spans="1:19" s="5" customFormat="1" ht="37.5" customHeight="1" x14ac:dyDescent="0.3">
      <c r="A165" s="96">
        <v>9</v>
      </c>
      <c r="B165" s="99" t="s">
        <v>99</v>
      </c>
      <c r="C165" s="96">
        <v>1986</v>
      </c>
      <c r="D165" s="96" t="s">
        <v>22</v>
      </c>
      <c r="E165" s="97" t="s">
        <v>214</v>
      </c>
      <c r="F165" s="96" t="s">
        <v>55</v>
      </c>
      <c r="G165" s="96">
        <v>5</v>
      </c>
      <c r="H165" s="98">
        <v>7031.6</v>
      </c>
      <c r="I165" s="114">
        <v>4383.7</v>
      </c>
      <c r="J165" s="30" t="s">
        <v>30</v>
      </c>
      <c r="K165" s="114">
        <f t="shared" si="36"/>
        <v>2136551.66</v>
      </c>
      <c r="L165" s="100">
        <f t="shared" si="37"/>
        <v>2136551.66</v>
      </c>
      <c r="M165" s="100">
        <f t="shared" si="38"/>
        <v>145413.48800000001</v>
      </c>
      <c r="N165" s="100">
        <f t="shared" si="35"/>
        <v>2281965.148</v>
      </c>
      <c r="O165" s="100">
        <f t="shared" si="39"/>
        <v>2281965.148</v>
      </c>
      <c r="P165" s="128">
        <v>303.85000000000002</v>
      </c>
      <c r="Q165" s="31">
        <v>20.68</v>
      </c>
      <c r="R165" s="97" t="s">
        <v>25</v>
      </c>
      <c r="S165" s="97" t="s">
        <v>26</v>
      </c>
    </row>
    <row r="166" spans="1:19" s="5" customFormat="1" ht="37.5" customHeight="1" x14ac:dyDescent="0.3">
      <c r="A166" s="96">
        <v>10</v>
      </c>
      <c r="B166" s="99" t="s">
        <v>100</v>
      </c>
      <c r="C166" s="96">
        <v>1978</v>
      </c>
      <c r="D166" s="96" t="s">
        <v>22</v>
      </c>
      <c r="E166" s="97" t="s">
        <v>214</v>
      </c>
      <c r="F166" s="96" t="s">
        <v>23</v>
      </c>
      <c r="G166" s="96">
        <v>5</v>
      </c>
      <c r="H166" s="98">
        <v>6309.1</v>
      </c>
      <c r="I166" s="114">
        <v>3769.3</v>
      </c>
      <c r="J166" s="30" t="s">
        <v>30</v>
      </c>
      <c r="K166" s="114">
        <f t="shared" si="36"/>
        <v>1917020.0350000001</v>
      </c>
      <c r="L166" s="100">
        <f t="shared" si="37"/>
        <v>1917020.0350000001</v>
      </c>
      <c r="M166" s="100">
        <f t="shared" si="38"/>
        <v>130472.18800000001</v>
      </c>
      <c r="N166" s="100">
        <f t="shared" si="35"/>
        <v>2047492.2230000002</v>
      </c>
      <c r="O166" s="100">
        <f t="shared" si="39"/>
        <v>2047492.2230000002</v>
      </c>
      <c r="P166" s="128">
        <v>303.85000000000002</v>
      </c>
      <c r="Q166" s="31">
        <v>20.68</v>
      </c>
      <c r="R166" s="97" t="s">
        <v>25</v>
      </c>
      <c r="S166" s="97" t="s">
        <v>26</v>
      </c>
    </row>
    <row r="167" spans="1:19" s="5" customFormat="1" ht="37.5" customHeight="1" x14ac:dyDescent="0.3">
      <c r="A167" s="96">
        <v>11</v>
      </c>
      <c r="B167" s="99" t="s">
        <v>101</v>
      </c>
      <c r="C167" s="96">
        <v>1979</v>
      </c>
      <c r="D167" s="96" t="s">
        <v>22</v>
      </c>
      <c r="E167" s="97" t="s">
        <v>214</v>
      </c>
      <c r="F167" s="96" t="s">
        <v>23</v>
      </c>
      <c r="G167" s="96">
        <v>5</v>
      </c>
      <c r="H167" s="98">
        <v>9461.5</v>
      </c>
      <c r="I167" s="114">
        <v>5674.9</v>
      </c>
      <c r="J167" s="30" t="s">
        <v>30</v>
      </c>
      <c r="K167" s="114">
        <f t="shared" si="36"/>
        <v>2874876.7750000004</v>
      </c>
      <c r="L167" s="100">
        <f t="shared" si="37"/>
        <v>2874876.7750000004</v>
      </c>
      <c r="M167" s="100">
        <f t="shared" si="38"/>
        <v>195663.82</v>
      </c>
      <c r="N167" s="100">
        <f t="shared" si="35"/>
        <v>3070540.5950000002</v>
      </c>
      <c r="O167" s="100">
        <f t="shared" si="39"/>
        <v>3070540.5950000002</v>
      </c>
      <c r="P167" s="128">
        <v>303.85000000000002</v>
      </c>
      <c r="Q167" s="31">
        <v>20.68</v>
      </c>
      <c r="R167" s="97" t="s">
        <v>25</v>
      </c>
      <c r="S167" s="97" t="s">
        <v>26</v>
      </c>
    </row>
    <row r="168" spans="1:19" s="5" customFormat="1" ht="37.5" customHeight="1" x14ac:dyDescent="0.3">
      <c r="A168" s="96">
        <v>12</v>
      </c>
      <c r="B168" s="99" t="s">
        <v>102</v>
      </c>
      <c r="C168" s="97">
        <v>1970</v>
      </c>
      <c r="D168" s="96" t="s">
        <v>22</v>
      </c>
      <c r="E168" s="97" t="s">
        <v>214</v>
      </c>
      <c r="F168" s="97" t="s">
        <v>23</v>
      </c>
      <c r="G168" s="97">
        <v>4</v>
      </c>
      <c r="H168" s="98">
        <v>3625</v>
      </c>
      <c r="I168" s="39">
        <v>2160.6</v>
      </c>
      <c r="J168" s="30" t="s">
        <v>30</v>
      </c>
      <c r="K168" s="114">
        <f t="shared" si="36"/>
        <v>1101456.25</v>
      </c>
      <c r="L168" s="100">
        <f t="shared" si="37"/>
        <v>1101456.25</v>
      </c>
      <c r="M168" s="100">
        <f t="shared" si="38"/>
        <v>74965</v>
      </c>
      <c r="N168" s="100">
        <f t="shared" si="35"/>
        <v>1176421.25</v>
      </c>
      <c r="O168" s="100">
        <f t="shared" si="39"/>
        <v>1176421.25</v>
      </c>
      <c r="P168" s="128">
        <v>303.85000000000002</v>
      </c>
      <c r="Q168" s="31">
        <v>20.68</v>
      </c>
      <c r="R168" s="97" t="s">
        <v>25</v>
      </c>
      <c r="S168" s="97" t="s">
        <v>26</v>
      </c>
    </row>
    <row r="169" spans="1:19" s="5" customFormat="1" ht="56.25" customHeight="1" x14ac:dyDescent="0.3">
      <c r="A169" s="96">
        <v>13</v>
      </c>
      <c r="B169" s="99" t="s">
        <v>311</v>
      </c>
      <c r="C169" s="96">
        <v>1958</v>
      </c>
      <c r="D169" s="96" t="s">
        <v>22</v>
      </c>
      <c r="E169" s="97" t="s">
        <v>193</v>
      </c>
      <c r="F169" s="96" t="s">
        <v>39</v>
      </c>
      <c r="G169" s="96">
        <v>2</v>
      </c>
      <c r="H169" s="98">
        <v>813.56999999999994</v>
      </c>
      <c r="I169" s="98">
        <v>479.67</v>
      </c>
      <c r="J169" s="41" t="s">
        <v>24</v>
      </c>
      <c r="K169" s="114">
        <f t="shared" si="36"/>
        <v>77907.463199999998</v>
      </c>
      <c r="L169" s="100">
        <f t="shared" si="37"/>
        <v>77907.463199999998</v>
      </c>
      <c r="M169" s="100">
        <f t="shared" si="38"/>
        <v>21038.920199999997</v>
      </c>
      <c r="N169" s="100">
        <f t="shared" si="35"/>
        <v>98946.383399999992</v>
      </c>
      <c r="O169" s="100">
        <f t="shared" si="39"/>
        <v>98946.383399999992</v>
      </c>
      <c r="P169" s="100">
        <v>95.76</v>
      </c>
      <c r="Q169" s="31">
        <v>25.86</v>
      </c>
      <c r="R169" s="97" t="s">
        <v>25</v>
      </c>
      <c r="S169" s="97" t="s">
        <v>26</v>
      </c>
    </row>
    <row r="170" spans="1:19" s="5" customFormat="1" ht="18.75" customHeight="1" x14ac:dyDescent="0.3">
      <c r="A170" s="145">
        <v>14</v>
      </c>
      <c r="B170" s="149" t="s">
        <v>312</v>
      </c>
      <c r="C170" s="145">
        <v>1958</v>
      </c>
      <c r="D170" s="145" t="s">
        <v>22</v>
      </c>
      <c r="E170" s="146" t="s">
        <v>193</v>
      </c>
      <c r="F170" s="145" t="s">
        <v>59</v>
      </c>
      <c r="G170" s="145">
        <v>2</v>
      </c>
      <c r="H170" s="148">
        <v>823.3599999999999</v>
      </c>
      <c r="I170" s="98">
        <v>457.06</v>
      </c>
      <c r="J170" s="30" t="s">
        <v>36</v>
      </c>
      <c r="K170" s="114">
        <f t="shared" si="36"/>
        <v>1559526.1759999997</v>
      </c>
      <c r="L170" s="151">
        <f>K170+K171</f>
        <v>1800968.2623999997</v>
      </c>
      <c r="M170" s="100">
        <f t="shared" si="38"/>
        <v>73690.719999999987</v>
      </c>
      <c r="N170" s="100">
        <f t="shared" si="35"/>
        <v>1633216.8959999997</v>
      </c>
      <c r="O170" s="151">
        <f>N170+N171</f>
        <v>1898635.2255999995</v>
      </c>
      <c r="P170" s="128">
        <v>1894.1</v>
      </c>
      <c r="Q170" s="31">
        <v>89.5</v>
      </c>
      <c r="R170" s="97" t="s">
        <v>25</v>
      </c>
      <c r="S170" s="97" t="s">
        <v>26</v>
      </c>
    </row>
    <row r="171" spans="1:19" s="5" customFormat="1" ht="37.5" customHeight="1" x14ac:dyDescent="0.3">
      <c r="A171" s="145"/>
      <c r="B171" s="149"/>
      <c r="C171" s="145"/>
      <c r="D171" s="145"/>
      <c r="E171" s="146"/>
      <c r="F171" s="145"/>
      <c r="G171" s="145"/>
      <c r="H171" s="148"/>
      <c r="I171" s="98"/>
      <c r="J171" s="30" t="s">
        <v>30</v>
      </c>
      <c r="K171" s="114">
        <f>H170*P171</f>
        <v>241442.08639999997</v>
      </c>
      <c r="L171" s="152"/>
      <c r="M171" s="100">
        <f>Q171*H170</f>
        <v>23976.243199999997</v>
      </c>
      <c r="N171" s="100">
        <f t="shared" si="35"/>
        <v>265418.32959999994</v>
      </c>
      <c r="O171" s="152"/>
      <c r="P171" s="100">
        <v>293.24</v>
      </c>
      <c r="Q171" s="31">
        <v>29.12</v>
      </c>
      <c r="R171" s="97" t="s">
        <v>25</v>
      </c>
      <c r="S171" s="97" t="s">
        <v>26</v>
      </c>
    </row>
    <row r="172" spans="1:19" s="5" customFormat="1" ht="56.25" customHeight="1" x14ac:dyDescent="0.3">
      <c r="A172" s="96">
        <v>15</v>
      </c>
      <c r="B172" s="99" t="s">
        <v>103</v>
      </c>
      <c r="C172" s="96">
        <v>1958</v>
      </c>
      <c r="D172" s="96" t="s">
        <v>22</v>
      </c>
      <c r="E172" s="97" t="s">
        <v>193</v>
      </c>
      <c r="F172" s="96" t="s">
        <v>59</v>
      </c>
      <c r="G172" s="96">
        <v>2</v>
      </c>
      <c r="H172" s="98">
        <v>865.09999999999991</v>
      </c>
      <c r="I172" s="98">
        <v>483.7</v>
      </c>
      <c r="J172" s="41" t="s">
        <v>24</v>
      </c>
      <c r="K172" s="114">
        <f>H172*P172</f>
        <v>82841.975999999995</v>
      </c>
      <c r="L172" s="100">
        <f>K172</f>
        <v>82841.975999999995</v>
      </c>
      <c r="M172" s="100">
        <f>H172*Q172</f>
        <v>22371.485999999997</v>
      </c>
      <c r="N172" s="100">
        <f t="shared" si="35"/>
        <v>105213.462</v>
      </c>
      <c r="O172" s="100">
        <f>N172</f>
        <v>105213.462</v>
      </c>
      <c r="P172" s="128">
        <v>95.76</v>
      </c>
      <c r="Q172" s="31">
        <v>25.86</v>
      </c>
      <c r="R172" s="97" t="s">
        <v>25</v>
      </c>
      <c r="S172" s="97" t="s">
        <v>26</v>
      </c>
    </row>
    <row r="173" spans="1:19" s="5" customFormat="1" ht="56.25" customHeight="1" x14ac:dyDescent="0.3">
      <c r="A173" s="96">
        <v>16</v>
      </c>
      <c r="B173" s="99" t="s">
        <v>310</v>
      </c>
      <c r="C173" s="96">
        <v>1983</v>
      </c>
      <c r="D173" s="96" t="s">
        <v>22</v>
      </c>
      <c r="E173" s="97" t="s">
        <v>193</v>
      </c>
      <c r="F173" s="96" t="s">
        <v>23</v>
      </c>
      <c r="G173" s="96">
        <v>2</v>
      </c>
      <c r="H173" s="98">
        <v>724.30000000000007</v>
      </c>
      <c r="I173" s="98">
        <v>412</v>
      </c>
      <c r="J173" s="41" t="s">
        <v>24</v>
      </c>
      <c r="K173" s="114">
        <f>H173*P173</f>
        <v>69358.968000000008</v>
      </c>
      <c r="L173" s="100">
        <f>K173</f>
        <v>69358.968000000008</v>
      </c>
      <c r="M173" s="100">
        <f>H173*Q173</f>
        <v>18730.398000000001</v>
      </c>
      <c r="N173" s="100">
        <f t="shared" si="35"/>
        <v>88089.366000000009</v>
      </c>
      <c r="O173" s="100">
        <f>N173</f>
        <v>88089.366000000009</v>
      </c>
      <c r="P173" s="128">
        <v>95.76</v>
      </c>
      <c r="Q173" s="31">
        <v>25.86</v>
      </c>
      <c r="R173" s="97" t="s">
        <v>25</v>
      </c>
      <c r="S173" s="97" t="s">
        <v>26</v>
      </c>
    </row>
    <row r="174" spans="1:19" s="5" customFormat="1" ht="18.75" customHeight="1" x14ac:dyDescent="0.3">
      <c r="A174" s="145">
        <v>17</v>
      </c>
      <c r="B174" s="149" t="s">
        <v>911</v>
      </c>
      <c r="C174" s="145">
        <v>1986</v>
      </c>
      <c r="D174" s="145" t="s">
        <v>22</v>
      </c>
      <c r="E174" s="146" t="s">
        <v>193</v>
      </c>
      <c r="F174" s="145" t="s">
        <v>23</v>
      </c>
      <c r="G174" s="145">
        <v>2</v>
      </c>
      <c r="H174" s="148">
        <v>695.9</v>
      </c>
      <c r="I174" s="148">
        <v>401.5</v>
      </c>
      <c r="J174" s="30" t="s">
        <v>36</v>
      </c>
      <c r="K174" s="114">
        <f>H174*P174</f>
        <v>1318104.19</v>
      </c>
      <c r="L174" s="151">
        <f>K174+K175</f>
        <v>1522086.398</v>
      </c>
      <c r="M174" s="100">
        <f>H174*Q174</f>
        <v>62283.049999999996</v>
      </c>
      <c r="N174" s="100">
        <f t="shared" si="35"/>
        <v>1380387.24</v>
      </c>
      <c r="O174" s="151">
        <f>N174+N175</f>
        <v>1594947.128</v>
      </c>
      <c r="P174" s="128">
        <v>1894.1</v>
      </c>
      <c r="Q174" s="31">
        <v>89.5</v>
      </c>
      <c r="R174" s="97" t="s">
        <v>25</v>
      </c>
      <c r="S174" s="97" t="s">
        <v>26</v>
      </c>
    </row>
    <row r="175" spans="1:19" s="5" customFormat="1" ht="37.5" customHeight="1" x14ac:dyDescent="0.3">
      <c r="A175" s="145"/>
      <c r="B175" s="149"/>
      <c r="C175" s="145"/>
      <c r="D175" s="145"/>
      <c r="E175" s="146"/>
      <c r="F175" s="145"/>
      <c r="G175" s="145"/>
      <c r="H175" s="148"/>
      <c r="I175" s="148"/>
      <c r="J175" s="30" t="s">
        <v>30</v>
      </c>
      <c r="K175" s="98">
        <f>H174*P175</f>
        <v>203982.20799999998</v>
      </c>
      <c r="L175" s="152"/>
      <c r="M175" s="100">
        <f>H174*Q175</f>
        <v>10577.679999999998</v>
      </c>
      <c r="N175" s="100">
        <f t="shared" si="35"/>
        <v>214559.88799999998</v>
      </c>
      <c r="O175" s="152"/>
      <c r="P175" s="100">
        <v>293.12</v>
      </c>
      <c r="Q175" s="31">
        <v>15.2</v>
      </c>
      <c r="R175" s="97" t="s">
        <v>25</v>
      </c>
      <c r="S175" s="97" t="s">
        <v>26</v>
      </c>
    </row>
    <row r="176" spans="1:19" s="5" customFormat="1" ht="56.25" customHeight="1" x14ac:dyDescent="0.3">
      <c r="A176" s="96">
        <v>18</v>
      </c>
      <c r="B176" s="99" t="s">
        <v>600</v>
      </c>
      <c r="C176" s="96">
        <v>1958</v>
      </c>
      <c r="D176" s="96" t="s">
        <v>22</v>
      </c>
      <c r="E176" s="97" t="s">
        <v>193</v>
      </c>
      <c r="F176" s="96" t="s">
        <v>23</v>
      </c>
      <c r="G176" s="96">
        <v>2</v>
      </c>
      <c r="H176" s="98">
        <v>847.1</v>
      </c>
      <c r="I176" s="98">
        <v>416.7</v>
      </c>
      <c r="J176" s="41" t="s">
        <v>24</v>
      </c>
      <c r="K176" s="114">
        <f>H176*P176</f>
        <v>81118.296000000002</v>
      </c>
      <c r="L176" s="100">
        <f>K176</f>
        <v>81118.296000000002</v>
      </c>
      <c r="M176" s="100">
        <f>H176*Q176</f>
        <v>21906.006000000001</v>
      </c>
      <c r="N176" s="100">
        <f t="shared" si="35"/>
        <v>103024.302</v>
      </c>
      <c r="O176" s="100">
        <f>N176</f>
        <v>103024.302</v>
      </c>
      <c r="P176" s="128">
        <v>95.76</v>
      </c>
      <c r="Q176" s="31">
        <v>25.86</v>
      </c>
      <c r="R176" s="97" t="s">
        <v>25</v>
      </c>
      <c r="S176" s="97" t="s">
        <v>26</v>
      </c>
    </row>
    <row r="177" spans="1:19" s="5" customFormat="1" ht="18.75" customHeight="1" x14ac:dyDescent="0.3">
      <c r="A177" s="28">
        <f>A183</f>
        <v>6</v>
      </c>
      <c r="B177" s="23" t="s">
        <v>104</v>
      </c>
      <c r="C177" s="96"/>
      <c r="D177" s="96"/>
      <c r="E177" s="97"/>
      <c r="F177" s="96"/>
      <c r="G177" s="96"/>
      <c r="H177" s="24">
        <f>SUM(H178:H183)</f>
        <v>5630.76</v>
      </c>
      <c r="I177" s="27"/>
      <c r="J177" s="99"/>
      <c r="K177" s="24">
        <f t="shared" ref="K177:O177" si="40">SUM(K178:K183)</f>
        <v>2494774.2720000003</v>
      </c>
      <c r="L177" s="24">
        <f t="shared" si="40"/>
        <v>2494774.2720000003</v>
      </c>
      <c r="M177" s="24">
        <f t="shared" si="40"/>
        <v>151023.73120000001</v>
      </c>
      <c r="N177" s="24">
        <f t="shared" si="40"/>
        <v>2645798.0032000006</v>
      </c>
      <c r="O177" s="24">
        <f t="shared" si="40"/>
        <v>2645798.0032000006</v>
      </c>
      <c r="P177" s="100"/>
      <c r="Q177" s="31"/>
      <c r="R177" s="97"/>
      <c r="S177" s="97"/>
    </row>
    <row r="178" spans="1:19" s="5" customFormat="1" ht="37.5" customHeight="1" x14ac:dyDescent="0.3">
      <c r="A178" s="96">
        <v>1</v>
      </c>
      <c r="B178" s="99" t="s">
        <v>105</v>
      </c>
      <c r="C178" s="96">
        <v>1970</v>
      </c>
      <c r="D178" s="96" t="s">
        <v>22</v>
      </c>
      <c r="E178" s="97" t="s">
        <v>227</v>
      </c>
      <c r="F178" s="96" t="s">
        <v>40</v>
      </c>
      <c r="G178" s="96">
        <v>2</v>
      </c>
      <c r="H178" s="98">
        <v>558</v>
      </c>
      <c r="I178" s="98">
        <v>327.39999999999998</v>
      </c>
      <c r="J178" s="30" t="s">
        <v>30</v>
      </c>
      <c r="K178" s="98">
        <f t="shared" ref="K178:K183" si="41">H178*P178</f>
        <v>238377.60000000001</v>
      </c>
      <c r="L178" s="101">
        <f t="shared" ref="L178:L183" si="42">K178</f>
        <v>238377.60000000001</v>
      </c>
      <c r="M178" s="100">
        <f t="shared" ref="M178:M183" si="43">H178*Q178</f>
        <v>16248.960000000001</v>
      </c>
      <c r="N178" s="100">
        <f t="shared" ref="N178:N183" si="44">K178+M178</f>
        <v>254626.56</v>
      </c>
      <c r="O178" s="101">
        <f t="shared" ref="O178:O183" si="45">N178</f>
        <v>254626.56</v>
      </c>
      <c r="P178" s="128">
        <v>427.2</v>
      </c>
      <c r="Q178" s="31">
        <v>29.12</v>
      </c>
      <c r="R178" s="97" t="s">
        <v>25</v>
      </c>
      <c r="S178" s="97" t="s">
        <v>26</v>
      </c>
    </row>
    <row r="179" spans="1:19" s="5" customFormat="1" ht="37.5" customHeight="1" x14ac:dyDescent="0.3">
      <c r="A179" s="96">
        <v>2</v>
      </c>
      <c r="B179" s="99" t="s">
        <v>106</v>
      </c>
      <c r="C179" s="96">
        <v>1968</v>
      </c>
      <c r="D179" s="96" t="s">
        <v>22</v>
      </c>
      <c r="E179" s="97" t="s">
        <v>227</v>
      </c>
      <c r="F179" s="96" t="s">
        <v>40</v>
      </c>
      <c r="G179" s="96">
        <v>2</v>
      </c>
      <c r="H179" s="98">
        <v>556.53000000000009</v>
      </c>
      <c r="I179" s="98">
        <v>331</v>
      </c>
      <c r="J179" s="30" t="s">
        <v>30</v>
      </c>
      <c r="K179" s="98">
        <f t="shared" si="41"/>
        <v>237749.61600000004</v>
      </c>
      <c r="L179" s="100">
        <f t="shared" si="42"/>
        <v>237749.61600000004</v>
      </c>
      <c r="M179" s="100">
        <f t="shared" si="43"/>
        <v>16206.153600000003</v>
      </c>
      <c r="N179" s="100">
        <f t="shared" si="44"/>
        <v>253955.76960000003</v>
      </c>
      <c r="O179" s="100">
        <f t="shared" si="45"/>
        <v>253955.76960000003</v>
      </c>
      <c r="P179" s="128">
        <v>427.2</v>
      </c>
      <c r="Q179" s="31">
        <v>29.12</v>
      </c>
      <c r="R179" s="97" t="s">
        <v>25</v>
      </c>
      <c r="S179" s="97" t="s">
        <v>26</v>
      </c>
    </row>
    <row r="180" spans="1:19" s="5" customFormat="1" ht="37.5" customHeight="1" x14ac:dyDescent="0.3">
      <c r="A180" s="96">
        <v>3</v>
      </c>
      <c r="B180" s="99" t="s">
        <v>107</v>
      </c>
      <c r="C180" s="96">
        <v>1970</v>
      </c>
      <c r="D180" s="96" t="s">
        <v>22</v>
      </c>
      <c r="E180" s="97" t="s">
        <v>233</v>
      </c>
      <c r="F180" s="96" t="s">
        <v>23</v>
      </c>
      <c r="G180" s="96">
        <v>2</v>
      </c>
      <c r="H180" s="98">
        <v>635.82000000000005</v>
      </c>
      <c r="I180" s="98">
        <v>344.2</v>
      </c>
      <c r="J180" s="30" t="s">
        <v>30</v>
      </c>
      <c r="K180" s="98">
        <f t="shared" si="41"/>
        <v>271622.304</v>
      </c>
      <c r="L180" s="100">
        <f t="shared" si="42"/>
        <v>271622.304</v>
      </c>
      <c r="M180" s="100">
        <f t="shared" si="43"/>
        <v>18515.078400000002</v>
      </c>
      <c r="N180" s="100">
        <f t="shared" si="44"/>
        <v>290137.3824</v>
      </c>
      <c r="O180" s="100">
        <f t="shared" si="45"/>
        <v>290137.3824</v>
      </c>
      <c r="P180" s="34">
        <v>427.2</v>
      </c>
      <c r="Q180" s="35">
        <v>29.12</v>
      </c>
      <c r="R180" s="97" t="s">
        <v>25</v>
      </c>
      <c r="S180" s="97" t="s">
        <v>26</v>
      </c>
    </row>
    <row r="181" spans="1:19" s="5" customFormat="1" ht="37.5" customHeight="1" x14ac:dyDescent="0.3">
      <c r="A181" s="96">
        <v>4</v>
      </c>
      <c r="B181" s="99" t="s">
        <v>108</v>
      </c>
      <c r="C181" s="96">
        <v>1972</v>
      </c>
      <c r="D181" s="96" t="s">
        <v>22</v>
      </c>
      <c r="E181" s="97" t="s">
        <v>199</v>
      </c>
      <c r="F181" s="96" t="s">
        <v>23</v>
      </c>
      <c r="G181" s="96">
        <v>2</v>
      </c>
      <c r="H181" s="98">
        <v>1835.8</v>
      </c>
      <c r="I181" s="98">
        <v>738</v>
      </c>
      <c r="J181" s="30" t="s">
        <v>30</v>
      </c>
      <c r="K181" s="98">
        <f t="shared" si="41"/>
        <v>834921.84</v>
      </c>
      <c r="L181" s="100">
        <f t="shared" si="42"/>
        <v>834921.84</v>
      </c>
      <c r="M181" s="100">
        <f t="shared" si="43"/>
        <v>46115.296000000002</v>
      </c>
      <c r="N181" s="100">
        <f t="shared" si="44"/>
        <v>881037.13599999994</v>
      </c>
      <c r="O181" s="100">
        <f t="shared" si="45"/>
        <v>881037.13599999994</v>
      </c>
      <c r="P181" s="128">
        <v>454.8</v>
      </c>
      <c r="Q181" s="31">
        <v>25.12</v>
      </c>
      <c r="R181" s="97" t="s">
        <v>25</v>
      </c>
      <c r="S181" s="97" t="s">
        <v>26</v>
      </c>
    </row>
    <row r="182" spans="1:19" s="5" customFormat="1" ht="37.5" customHeight="1" x14ac:dyDescent="0.3">
      <c r="A182" s="96">
        <v>5</v>
      </c>
      <c r="B182" s="99" t="s">
        <v>109</v>
      </c>
      <c r="C182" s="96">
        <v>1988</v>
      </c>
      <c r="D182" s="96" t="s">
        <v>22</v>
      </c>
      <c r="E182" s="97" t="s">
        <v>199</v>
      </c>
      <c r="F182" s="96" t="s">
        <v>23</v>
      </c>
      <c r="G182" s="96">
        <v>2</v>
      </c>
      <c r="H182" s="98">
        <v>1400.2000000000003</v>
      </c>
      <c r="I182" s="98">
        <v>549.5</v>
      </c>
      <c r="J182" s="30" t="s">
        <v>30</v>
      </c>
      <c r="K182" s="98">
        <f t="shared" si="41"/>
        <v>636810.9600000002</v>
      </c>
      <c r="L182" s="100">
        <f t="shared" si="42"/>
        <v>636810.9600000002</v>
      </c>
      <c r="M182" s="100">
        <f t="shared" si="43"/>
        <v>35173.024000000005</v>
      </c>
      <c r="N182" s="100">
        <f t="shared" si="44"/>
        <v>671983.98400000017</v>
      </c>
      <c r="O182" s="100">
        <f t="shared" si="45"/>
        <v>671983.98400000017</v>
      </c>
      <c r="P182" s="128">
        <v>454.8</v>
      </c>
      <c r="Q182" s="31">
        <v>25.12</v>
      </c>
      <c r="R182" s="97" t="s">
        <v>25</v>
      </c>
      <c r="S182" s="97" t="s">
        <v>26</v>
      </c>
    </row>
    <row r="183" spans="1:19" s="5" customFormat="1" ht="37.5" customHeight="1" x14ac:dyDescent="0.3">
      <c r="A183" s="96">
        <v>6</v>
      </c>
      <c r="B183" s="99" t="s">
        <v>110</v>
      </c>
      <c r="C183" s="96">
        <v>1972</v>
      </c>
      <c r="D183" s="96" t="s">
        <v>22</v>
      </c>
      <c r="E183" s="97" t="s">
        <v>197</v>
      </c>
      <c r="F183" s="96" t="s">
        <v>23</v>
      </c>
      <c r="G183" s="96">
        <v>2</v>
      </c>
      <c r="H183" s="98">
        <v>644.41000000000008</v>
      </c>
      <c r="I183" s="98">
        <v>351.8</v>
      </c>
      <c r="J183" s="30" t="s">
        <v>30</v>
      </c>
      <c r="K183" s="98">
        <f t="shared" si="41"/>
        <v>275291.95200000005</v>
      </c>
      <c r="L183" s="100">
        <f t="shared" si="42"/>
        <v>275291.95200000005</v>
      </c>
      <c r="M183" s="100">
        <f t="shared" si="43"/>
        <v>18765.219200000003</v>
      </c>
      <c r="N183" s="100">
        <f t="shared" si="44"/>
        <v>294057.17120000004</v>
      </c>
      <c r="O183" s="100">
        <f t="shared" si="45"/>
        <v>294057.17120000004</v>
      </c>
      <c r="P183" s="100">
        <v>427.2</v>
      </c>
      <c r="Q183" s="31">
        <v>29.12</v>
      </c>
      <c r="R183" s="97" t="s">
        <v>25</v>
      </c>
      <c r="S183" s="97" t="s">
        <v>26</v>
      </c>
    </row>
    <row r="184" spans="1:19" s="5" customFormat="1" ht="18.75" customHeight="1" x14ac:dyDescent="0.3">
      <c r="A184" s="28">
        <f>A186</f>
        <v>2</v>
      </c>
      <c r="B184" s="23" t="s">
        <v>111</v>
      </c>
      <c r="C184" s="96"/>
      <c r="D184" s="96"/>
      <c r="E184" s="97"/>
      <c r="F184" s="96"/>
      <c r="G184" s="96"/>
      <c r="H184" s="24">
        <f>SUM(H185:H186)</f>
        <v>1210.1999999999998</v>
      </c>
      <c r="I184" s="24"/>
      <c r="J184" s="99"/>
      <c r="K184" s="24">
        <f t="shared" ref="K184:O184" si="46">SUM(K185:K186)</f>
        <v>1519150.4189999998</v>
      </c>
      <c r="L184" s="24">
        <f t="shared" si="46"/>
        <v>1519150.4189999998</v>
      </c>
      <c r="M184" s="24">
        <f t="shared" si="46"/>
        <v>74113.813999999998</v>
      </c>
      <c r="N184" s="24">
        <f t="shared" si="46"/>
        <v>1593264.233</v>
      </c>
      <c r="O184" s="24">
        <f t="shared" si="46"/>
        <v>1593264.233</v>
      </c>
      <c r="P184" s="100"/>
      <c r="Q184" s="31"/>
      <c r="R184" s="97"/>
      <c r="S184" s="97"/>
    </row>
    <row r="185" spans="1:19" s="5" customFormat="1" ht="37.5" customHeight="1" x14ac:dyDescent="0.3">
      <c r="A185" s="96">
        <v>1</v>
      </c>
      <c r="B185" s="99" t="s">
        <v>112</v>
      </c>
      <c r="C185" s="96">
        <v>1976</v>
      </c>
      <c r="D185" s="96" t="s">
        <v>22</v>
      </c>
      <c r="E185" s="97" t="s">
        <v>232</v>
      </c>
      <c r="F185" s="96" t="s">
        <v>23</v>
      </c>
      <c r="G185" s="96">
        <v>2</v>
      </c>
      <c r="H185" s="98">
        <v>647.9</v>
      </c>
      <c r="I185" s="98">
        <v>350.7</v>
      </c>
      <c r="J185" s="30" t="s">
        <v>36</v>
      </c>
      <c r="K185" s="98">
        <f>H185*P185</f>
        <v>1227187.3899999999</v>
      </c>
      <c r="L185" s="100">
        <f>K185</f>
        <v>1227187.3899999999</v>
      </c>
      <c r="M185" s="100">
        <f>H185*Q185</f>
        <v>57987.049999999996</v>
      </c>
      <c r="N185" s="100">
        <f>K185+M185</f>
        <v>1285174.44</v>
      </c>
      <c r="O185" s="100">
        <f>N185</f>
        <v>1285174.44</v>
      </c>
      <c r="P185" s="100">
        <v>1894.1</v>
      </c>
      <c r="Q185" s="31">
        <v>89.5</v>
      </c>
      <c r="R185" s="97" t="s">
        <v>25</v>
      </c>
      <c r="S185" s="97" t="s">
        <v>26</v>
      </c>
    </row>
    <row r="186" spans="1:19" s="5" customFormat="1" ht="37.5" customHeight="1" x14ac:dyDescent="0.3">
      <c r="A186" s="96">
        <v>2</v>
      </c>
      <c r="B186" s="99" t="s">
        <v>113</v>
      </c>
      <c r="C186" s="96">
        <v>1968</v>
      </c>
      <c r="D186" s="96" t="s">
        <v>22</v>
      </c>
      <c r="E186" s="97" t="s">
        <v>232</v>
      </c>
      <c r="F186" s="96" t="s">
        <v>40</v>
      </c>
      <c r="G186" s="96">
        <v>2</v>
      </c>
      <c r="H186" s="98">
        <v>562.29999999999995</v>
      </c>
      <c r="I186" s="98">
        <v>324.2</v>
      </c>
      <c r="J186" s="30" t="s">
        <v>33</v>
      </c>
      <c r="K186" s="98">
        <f>H186*P186</f>
        <v>291963.02899999998</v>
      </c>
      <c r="L186" s="100">
        <f>K186</f>
        <v>291963.02899999998</v>
      </c>
      <c r="M186" s="100">
        <f>H186*Q186</f>
        <v>16126.763999999999</v>
      </c>
      <c r="N186" s="100">
        <f>K186+M186</f>
        <v>308089.79300000001</v>
      </c>
      <c r="O186" s="100">
        <f>N186</f>
        <v>308089.79300000001</v>
      </c>
      <c r="P186" s="100">
        <v>519.23</v>
      </c>
      <c r="Q186" s="31">
        <v>28.68</v>
      </c>
      <c r="R186" s="97" t="s">
        <v>25</v>
      </c>
      <c r="S186" s="97" t="s">
        <v>26</v>
      </c>
    </row>
    <row r="187" spans="1:19" s="5" customFormat="1" ht="18.75" customHeight="1" x14ac:dyDescent="0.3">
      <c r="A187" s="28">
        <f>A278</f>
        <v>85</v>
      </c>
      <c r="B187" s="23" t="s">
        <v>114</v>
      </c>
      <c r="C187" s="28"/>
      <c r="D187" s="28"/>
      <c r="E187" s="97"/>
      <c r="F187" s="28"/>
      <c r="G187" s="28"/>
      <c r="H187" s="42">
        <f>SUM(H188:H278)</f>
        <v>375491.3839999999</v>
      </c>
      <c r="I187" s="24"/>
      <c r="J187" s="23"/>
      <c r="K187" s="42">
        <f t="shared" ref="K187:O187" si="47">SUM(K188:K278)</f>
        <v>409581232.53127998</v>
      </c>
      <c r="L187" s="42">
        <f t="shared" si="47"/>
        <v>409581232.53128004</v>
      </c>
      <c r="M187" s="42">
        <f t="shared" si="47"/>
        <v>11838140.841399996</v>
      </c>
      <c r="N187" s="42">
        <f t="shared" si="47"/>
        <v>421419373.37267989</v>
      </c>
      <c r="O187" s="42">
        <f t="shared" si="47"/>
        <v>421419373.37267989</v>
      </c>
      <c r="P187" s="28"/>
      <c r="Q187" s="31"/>
      <c r="R187" s="97"/>
      <c r="S187" s="97"/>
    </row>
    <row r="188" spans="1:19" s="5" customFormat="1" ht="112.5" customHeight="1" x14ac:dyDescent="0.3">
      <c r="A188" s="96">
        <v>1</v>
      </c>
      <c r="B188" s="43" t="s">
        <v>115</v>
      </c>
      <c r="C188" s="96">
        <v>1989</v>
      </c>
      <c r="D188" s="96" t="s">
        <v>22</v>
      </c>
      <c r="E188" s="97" t="s">
        <v>322</v>
      </c>
      <c r="F188" s="96" t="s">
        <v>55</v>
      </c>
      <c r="G188" s="96">
        <v>9</v>
      </c>
      <c r="H188" s="98">
        <v>19139.100000000002</v>
      </c>
      <c r="I188" s="98">
        <v>12360.7</v>
      </c>
      <c r="J188" s="99" t="s">
        <v>747</v>
      </c>
      <c r="K188" s="114">
        <f>6*P188</f>
        <v>20749509.600000001</v>
      </c>
      <c r="L188" s="100">
        <f>K188</f>
        <v>20749509.600000001</v>
      </c>
      <c r="M188" s="100">
        <f>6*Q188</f>
        <v>300931.5</v>
      </c>
      <c r="N188" s="100">
        <f t="shared" ref="N188:N219" si="48">K188+M188</f>
        <v>21050441.100000001</v>
      </c>
      <c r="O188" s="100">
        <f>N188</f>
        <v>21050441.100000001</v>
      </c>
      <c r="P188" s="98">
        <v>3458251.6</v>
      </c>
      <c r="Q188" s="128">
        <v>50155.25</v>
      </c>
      <c r="R188" s="97" t="s">
        <v>25</v>
      </c>
      <c r="S188" s="97" t="s">
        <v>26</v>
      </c>
    </row>
    <row r="189" spans="1:19" s="5" customFormat="1" ht="37.5" customHeight="1" x14ac:dyDescent="0.3">
      <c r="A189" s="145">
        <v>2</v>
      </c>
      <c r="B189" s="149" t="s">
        <v>116</v>
      </c>
      <c r="C189" s="145">
        <v>1959</v>
      </c>
      <c r="D189" s="145" t="s">
        <v>22</v>
      </c>
      <c r="E189" s="146" t="s">
        <v>227</v>
      </c>
      <c r="F189" s="145" t="s">
        <v>40</v>
      </c>
      <c r="G189" s="145">
        <v>2</v>
      </c>
      <c r="H189" s="148">
        <v>523.70000000000005</v>
      </c>
      <c r="I189" s="148">
        <v>304.2</v>
      </c>
      <c r="J189" s="99" t="s">
        <v>30</v>
      </c>
      <c r="K189" s="114">
        <f>H189*P189</f>
        <v>223724.64</v>
      </c>
      <c r="L189" s="151">
        <f>K189+K190</f>
        <v>669367.15500000003</v>
      </c>
      <c r="M189" s="100">
        <f>H189*Q189</f>
        <v>15250.144000000002</v>
      </c>
      <c r="N189" s="100">
        <f t="shared" si="48"/>
        <v>238974.78400000001</v>
      </c>
      <c r="O189" s="151">
        <f>N189+N190</f>
        <v>694153.87600000005</v>
      </c>
      <c r="P189" s="128">
        <v>427.2</v>
      </c>
      <c r="Q189" s="31">
        <v>29.12</v>
      </c>
      <c r="R189" s="97" t="s">
        <v>25</v>
      </c>
      <c r="S189" s="97" t="s">
        <v>26</v>
      </c>
    </row>
    <row r="190" spans="1:19" s="5" customFormat="1" ht="18.75" customHeight="1" x14ac:dyDescent="0.3">
      <c r="A190" s="145"/>
      <c r="B190" s="149"/>
      <c r="C190" s="145"/>
      <c r="D190" s="145"/>
      <c r="E190" s="146"/>
      <c r="F190" s="145"/>
      <c r="G190" s="145"/>
      <c r="H190" s="148"/>
      <c r="I190" s="148"/>
      <c r="J190" s="99" t="s">
        <v>36</v>
      </c>
      <c r="K190" s="114">
        <f>H189*P190</f>
        <v>445642.51500000007</v>
      </c>
      <c r="L190" s="152"/>
      <c r="M190" s="100">
        <f>H189*Q190</f>
        <v>9536.5770000000011</v>
      </c>
      <c r="N190" s="100">
        <f t="shared" si="48"/>
        <v>455179.09200000006</v>
      </c>
      <c r="O190" s="152"/>
      <c r="P190" s="98">
        <v>850.95</v>
      </c>
      <c r="Q190" s="31">
        <v>18.21</v>
      </c>
      <c r="R190" s="97" t="s">
        <v>25</v>
      </c>
      <c r="S190" s="97" t="s">
        <v>26</v>
      </c>
    </row>
    <row r="191" spans="1:19" s="5" customFormat="1" ht="37.5" customHeight="1" x14ac:dyDescent="0.3">
      <c r="A191" s="145">
        <v>3</v>
      </c>
      <c r="B191" s="149" t="s">
        <v>117</v>
      </c>
      <c r="C191" s="145">
        <v>1960</v>
      </c>
      <c r="D191" s="145" t="s">
        <v>22</v>
      </c>
      <c r="E191" s="146" t="s">
        <v>227</v>
      </c>
      <c r="F191" s="145" t="s">
        <v>40</v>
      </c>
      <c r="G191" s="145">
        <v>2</v>
      </c>
      <c r="H191" s="148">
        <v>504.38</v>
      </c>
      <c r="I191" s="148">
        <v>297.7</v>
      </c>
      <c r="J191" s="99" t="s">
        <v>30</v>
      </c>
      <c r="K191" s="114">
        <f>H191*P191</f>
        <v>215471.136</v>
      </c>
      <c r="L191" s="151">
        <f>K191+K192</f>
        <v>644673.29700000002</v>
      </c>
      <c r="M191" s="100">
        <f>H191*Q191</f>
        <v>14687.545599999999</v>
      </c>
      <c r="N191" s="100">
        <f t="shared" si="48"/>
        <v>230158.68160000001</v>
      </c>
      <c r="O191" s="151">
        <f>N191+N192</f>
        <v>668545.60239999997</v>
      </c>
      <c r="P191" s="128">
        <v>427.2</v>
      </c>
      <c r="Q191" s="31">
        <v>29.12</v>
      </c>
      <c r="R191" s="97" t="s">
        <v>25</v>
      </c>
      <c r="S191" s="97" t="s">
        <v>26</v>
      </c>
    </row>
    <row r="192" spans="1:19" s="5" customFormat="1" ht="18.75" customHeight="1" x14ac:dyDescent="0.3">
      <c r="A192" s="145"/>
      <c r="B192" s="149"/>
      <c r="C192" s="145"/>
      <c r="D192" s="145"/>
      <c r="E192" s="146"/>
      <c r="F192" s="145"/>
      <c r="G192" s="145"/>
      <c r="H192" s="148"/>
      <c r="I192" s="148"/>
      <c r="J192" s="99" t="s">
        <v>36</v>
      </c>
      <c r="K192" s="114">
        <f>H191*P192</f>
        <v>429202.16100000002</v>
      </c>
      <c r="L192" s="152"/>
      <c r="M192" s="100">
        <f>H191*Q192</f>
        <v>9184.7597999999998</v>
      </c>
      <c r="N192" s="100">
        <f t="shared" si="48"/>
        <v>438386.92080000002</v>
      </c>
      <c r="O192" s="152"/>
      <c r="P192" s="98">
        <v>850.95</v>
      </c>
      <c r="Q192" s="31">
        <v>18.21</v>
      </c>
      <c r="R192" s="97" t="s">
        <v>25</v>
      </c>
      <c r="S192" s="97" t="s">
        <v>26</v>
      </c>
    </row>
    <row r="193" spans="1:19" s="5" customFormat="1" ht="37.5" customHeight="1" x14ac:dyDescent="0.3">
      <c r="A193" s="96">
        <v>4</v>
      </c>
      <c r="B193" s="99" t="s">
        <v>118</v>
      </c>
      <c r="C193" s="96">
        <v>1967</v>
      </c>
      <c r="D193" s="96" t="s">
        <v>22</v>
      </c>
      <c r="E193" s="97" t="s">
        <v>214</v>
      </c>
      <c r="F193" s="96" t="s">
        <v>55</v>
      </c>
      <c r="G193" s="96">
        <v>5</v>
      </c>
      <c r="H193" s="98">
        <v>4169.8</v>
      </c>
      <c r="I193" s="98">
        <v>2608.8000000000002</v>
      </c>
      <c r="J193" s="44" t="s">
        <v>36</v>
      </c>
      <c r="K193" s="114">
        <f t="shared" ref="K193:K206" si="49">H193*P193</f>
        <v>4983202.8859999999</v>
      </c>
      <c r="L193" s="100">
        <f t="shared" ref="L193:L205" si="50">K193</f>
        <v>4983202.8859999999</v>
      </c>
      <c r="M193" s="100">
        <f t="shared" ref="M193:M206" si="51">H193*Q193</f>
        <v>133433.60000000001</v>
      </c>
      <c r="N193" s="100">
        <f t="shared" si="48"/>
        <v>5116636.4859999996</v>
      </c>
      <c r="O193" s="100">
        <f t="shared" ref="O193:O205" si="52">N193</f>
        <v>5116636.4859999996</v>
      </c>
      <c r="P193" s="128">
        <v>1195.07</v>
      </c>
      <c r="Q193" s="31">
        <v>32</v>
      </c>
      <c r="R193" s="97" t="s">
        <v>25</v>
      </c>
      <c r="S193" s="97" t="s">
        <v>26</v>
      </c>
    </row>
    <row r="194" spans="1:19" s="5" customFormat="1" ht="37.5" customHeight="1" x14ac:dyDescent="0.3">
      <c r="A194" s="96">
        <v>5</v>
      </c>
      <c r="B194" s="99" t="s">
        <v>119</v>
      </c>
      <c r="C194" s="96">
        <v>1966</v>
      </c>
      <c r="D194" s="96" t="s">
        <v>22</v>
      </c>
      <c r="E194" s="97" t="s">
        <v>214</v>
      </c>
      <c r="F194" s="96" t="s">
        <v>23</v>
      </c>
      <c r="G194" s="96">
        <v>4</v>
      </c>
      <c r="H194" s="98">
        <v>3529.7</v>
      </c>
      <c r="I194" s="98">
        <v>1968.6</v>
      </c>
      <c r="J194" s="44" t="s">
        <v>36</v>
      </c>
      <c r="K194" s="114">
        <f t="shared" si="49"/>
        <v>4218238.5789999999</v>
      </c>
      <c r="L194" s="100">
        <f t="shared" si="50"/>
        <v>4218238.5789999999</v>
      </c>
      <c r="M194" s="100">
        <f t="shared" si="51"/>
        <v>112950.39999999999</v>
      </c>
      <c r="N194" s="100">
        <f t="shared" si="48"/>
        <v>4331188.9790000003</v>
      </c>
      <c r="O194" s="100">
        <f t="shared" si="52"/>
        <v>4331188.9790000003</v>
      </c>
      <c r="P194" s="128">
        <v>1195.07</v>
      </c>
      <c r="Q194" s="31">
        <v>32</v>
      </c>
      <c r="R194" s="97" t="s">
        <v>25</v>
      </c>
      <c r="S194" s="97" t="s">
        <v>26</v>
      </c>
    </row>
    <row r="195" spans="1:19" s="5" customFormat="1" ht="37.5" customHeight="1" x14ac:dyDescent="0.3">
      <c r="A195" s="96">
        <v>6</v>
      </c>
      <c r="B195" s="99" t="s">
        <v>120</v>
      </c>
      <c r="C195" s="96">
        <v>1967</v>
      </c>
      <c r="D195" s="96" t="s">
        <v>22</v>
      </c>
      <c r="E195" s="97" t="s">
        <v>214</v>
      </c>
      <c r="F195" s="96" t="s">
        <v>23</v>
      </c>
      <c r="G195" s="96">
        <v>4</v>
      </c>
      <c r="H195" s="98">
        <v>3509.6</v>
      </c>
      <c r="I195" s="98">
        <v>1965</v>
      </c>
      <c r="J195" s="44" t="s">
        <v>36</v>
      </c>
      <c r="K195" s="114">
        <f t="shared" si="49"/>
        <v>4194217.6719999998</v>
      </c>
      <c r="L195" s="100">
        <f t="shared" si="50"/>
        <v>4194217.6719999998</v>
      </c>
      <c r="M195" s="100">
        <f t="shared" si="51"/>
        <v>112307.2</v>
      </c>
      <c r="N195" s="100">
        <f t="shared" si="48"/>
        <v>4306524.8719999995</v>
      </c>
      <c r="O195" s="100">
        <f t="shared" si="52"/>
        <v>4306524.8719999995</v>
      </c>
      <c r="P195" s="128">
        <v>1195.07</v>
      </c>
      <c r="Q195" s="31">
        <v>32</v>
      </c>
      <c r="R195" s="97" t="s">
        <v>25</v>
      </c>
      <c r="S195" s="97" t="s">
        <v>26</v>
      </c>
    </row>
    <row r="196" spans="1:19" s="5" customFormat="1" ht="37.5" customHeight="1" x14ac:dyDescent="0.3">
      <c r="A196" s="96">
        <v>7</v>
      </c>
      <c r="B196" s="99" t="s">
        <v>121</v>
      </c>
      <c r="C196" s="97">
        <v>1985</v>
      </c>
      <c r="D196" s="96" t="s">
        <v>22</v>
      </c>
      <c r="E196" s="97" t="s">
        <v>214</v>
      </c>
      <c r="F196" s="97" t="s">
        <v>55</v>
      </c>
      <c r="G196" s="97">
        <v>5</v>
      </c>
      <c r="H196" s="98">
        <v>4800.2</v>
      </c>
      <c r="I196" s="100">
        <v>2847.1</v>
      </c>
      <c r="J196" s="44" t="s">
        <v>36</v>
      </c>
      <c r="K196" s="114">
        <f t="shared" si="49"/>
        <v>5736575.0139999995</v>
      </c>
      <c r="L196" s="100">
        <f t="shared" si="50"/>
        <v>5736575.0139999995</v>
      </c>
      <c r="M196" s="100">
        <f t="shared" si="51"/>
        <v>153606.39999999999</v>
      </c>
      <c r="N196" s="100">
        <f t="shared" si="48"/>
        <v>5890181.4139999999</v>
      </c>
      <c r="O196" s="100">
        <f t="shared" si="52"/>
        <v>5890181.4139999999</v>
      </c>
      <c r="P196" s="128">
        <v>1195.07</v>
      </c>
      <c r="Q196" s="31">
        <v>32</v>
      </c>
      <c r="R196" s="97" t="s">
        <v>25</v>
      </c>
      <c r="S196" s="97" t="s">
        <v>26</v>
      </c>
    </row>
    <row r="197" spans="1:19" s="5" customFormat="1" ht="37.5" customHeight="1" x14ac:dyDescent="0.3">
      <c r="A197" s="96">
        <v>8</v>
      </c>
      <c r="B197" s="99" t="s">
        <v>914</v>
      </c>
      <c r="C197" s="97">
        <v>1965</v>
      </c>
      <c r="D197" s="96" t="s">
        <v>22</v>
      </c>
      <c r="E197" s="97" t="s">
        <v>214</v>
      </c>
      <c r="F197" s="97" t="s">
        <v>23</v>
      </c>
      <c r="G197" s="97">
        <v>5</v>
      </c>
      <c r="H197" s="98">
        <v>4410.7</v>
      </c>
      <c r="I197" s="100">
        <v>3014.3</v>
      </c>
      <c r="J197" s="44" t="s">
        <v>36</v>
      </c>
      <c r="K197" s="114">
        <f t="shared" si="49"/>
        <v>5271095.2489999998</v>
      </c>
      <c r="L197" s="100">
        <f t="shared" si="50"/>
        <v>5271095.2489999998</v>
      </c>
      <c r="M197" s="100">
        <f t="shared" si="51"/>
        <v>141142.39999999999</v>
      </c>
      <c r="N197" s="100">
        <f t="shared" si="48"/>
        <v>5412237.6490000002</v>
      </c>
      <c r="O197" s="100">
        <f t="shared" si="52"/>
        <v>5412237.6490000002</v>
      </c>
      <c r="P197" s="128">
        <v>1195.07</v>
      </c>
      <c r="Q197" s="31">
        <v>32</v>
      </c>
      <c r="R197" s="97" t="s">
        <v>25</v>
      </c>
      <c r="S197" s="97" t="s">
        <v>26</v>
      </c>
    </row>
    <row r="198" spans="1:19" s="5" customFormat="1" ht="37.5" customHeight="1" x14ac:dyDescent="0.3">
      <c r="A198" s="96">
        <v>9</v>
      </c>
      <c r="B198" s="99" t="s">
        <v>915</v>
      </c>
      <c r="C198" s="97">
        <v>1967</v>
      </c>
      <c r="D198" s="96" t="s">
        <v>22</v>
      </c>
      <c r="E198" s="97" t="s">
        <v>214</v>
      </c>
      <c r="F198" s="97" t="s">
        <v>23</v>
      </c>
      <c r="G198" s="97">
        <v>5</v>
      </c>
      <c r="H198" s="98">
        <v>5258.7</v>
      </c>
      <c r="I198" s="100">
        <f>3282.9+333.2+451.4</f>
        <v>4067.5</v>
      </c>
      <c r="J198" s="44" t="s">
        <v>36</v>
      </c>
      <c r="K198" s="114">
        <f t="shared" si="49"/>
        <v>6284514.6089999992</v>
      </c>
      <c r="L198" s="100">
        <f t="shared" si="50"/>
        <v>6284514.6089999992</v>
      </c>
      <c r="M198" s="100">
        <f t="shared" si="51"/>
        <v>168278.39999999999</v>
      </c>
      <c r="N198" s="100">
        <f t="shared" si="48"/>
        <v>6452793.0089999996</v>
      </c>
      <c r="O198" s="100">
        <f t="shared" si="52"/>
        <v>6452793.0089999996</v>
      </c>
      <c r="P198" s="128">
        <v>1195.07</v>
      </c>
      <c r="Q198" s="31">
        <v>32</v>
      </c>
      <c r="R198" s="97" t="s">
        <v>25</v>
      </c>
      <c r="S198" s="97" t="s">
        <v>26</v>
      </c>
    </row>
    <row r="199" spans="1:19" s="5" customFormat="1" ht="37.5" customHeight="1" x14ac:dyDescent="0.3">
      <c r="A199" s="96">
        <v>10</v>
      </c>
      <c r="B199" s="99" t="s">
        <v>916</v>
      </c>
      <c r="C199" s="97">
        <v>1967</v>
      </c>
      <c r="D199" s="96" t="s">
        <v>22</v>
      </c>
      <c r="E199" s="97" t="s">
        <v>214</v>
      </c>
      <c r="F199" s="97" t="s">
        <v>55</v>
      </c>
      <c r="G199" s="97">
        <v>5</v>
      </c>
      <c r="H199" s="98">
        <v>5540.6</v>
      </c>
      <c r="I199" s="100">
        <f>3561.5+389.9+404.1</f>
        <v>4355.5</v>
      </c>
      <c r="J199" s="44" t="s">
        <v>36</v>
      </c>
      <c r="K199" s="114">
        <f t="shared" si="49"/>
        <v>6621404.8420000002</v>
      </c>
      <c r="L199" s="100">
        <f t="shared" si="50"/>
        <v>6621404.8420000002</v>
      </c>
      <c r="M199" s="100">
        <f t="shared" si="51"/>
        <v>177299.20000000001</v>
      </c>
      <c r="N199" s="100">
        <f t="shared" si="48"/>
        <v>6798704.0420000004</v>
      </c>
      <c r="O199" s="100">
        <f t="shared" si="52"/>
        <v>6798704.0420000004</v>
      </c>
      <c r="P199" s="128">
        <v>1195.07</v>
      </c>
      <c r="Q199" s="31">
        <v>32</v>
      </c>
      <c r="R199" s="97" t="s">
        <v>25</v>
      </c>
      <c r="S199" s="97" t="s">
        <v>26</v>
      </c>
    </row>
    <row r="200" spans="1:19" s="5" customFormat="1" ht="37.5" customHeight="1" x14ac:dyDescent="0.3">
      <c r="A200" s="96">
        <v>11</v>
      </c>
      <c r="B200" s="99" t="s">
        <v>917</v>
      </c>
      <c r="C200" s="96">
        <v>1988</v>
      </c>
      <c r="D200" s="96" t="s">
        <v>22</v>
      </c>
      <c r="E200" s="97" t="s">
        <v>214</v>
      </c>
      <c r="F200" s="96" t="s">
        <v>23</v>
      </c>
      <c r="G200" s="96">
        <v>5</v>
      </c>
      <c r="H200" s="98">
        <v>5550.2</v>
      </c>
      <c r="I200" s="100">
        <f>3182.7+752.2+359.5</f>
        <v>4294.3999999999996</v>
      </c>
      <c r="J200" s="44" t="s">
        <v>36</v>
      </c>
      <c r="K200" s="114">
        <f t="shared" si="49"/>
        <v>6632877.5139999995</v>
      </c>
      <c r="L200" s="100">
        <f t="shared" si="50"/>
        <v>6632877.5139999995</v>
      </c>
      <c r="M200" s="100">
        <f t="shared" si="51"/>
        <v>177606.39999999999</v>
      </c>
      <c r="N200" s="100">
        <f t="shared" si="48"/>
        <v>6810483.9139999999</v>
      </c>
      <c r="O200" s="100">
        <f t="shared" si="52"/>
        <v>6810483.9139999999</v>
      </c>
      <c r="P200" s="128">
        <v>1195.07</v>
      </c>
      <c r="Q200" s="31">
        <v>32</v>
      </c>
      <c r="R200" s="97" t="s">
        <v>25</v>
      </c>
      <c r="S200" s="97" t="s">
        <v>26</v>
      </c>
    </row>
    <row r="201" spans="1:19" s="5" customFormat="1" ht="37.5" customHeight="1" x14ac:dyDescent="0.3">
      <c r="A201" s="96">
        <v>12</v>
      </c>
      <c r="B201" s="99" t="s">
        <v>918</v>
      </c>
      <c r="C201" s="96">
        <v>1969</v>
      </c>
      <c r="D201" s="96" t="s">
        <v>22</v>
      </c>
      <c r="E201" s="97" t="s">
        <v>214</v>
      </c>
      <c r="F201" s="96" t="s">
        <v>23</v>
      </c>
      <c r="G201" s="96">
        <v>4</v>
      </c>
      <c r="H201" s="98">
        <v>5116</v>
      </c>
      <c r="I201" s="100">
        <f>1907.6+715.9</f>
        <v>2623.5</v>
      </c>
      <c r="J201" s="99" t="s">
        <v>36</v>
      </c>
      <c r="K201" s="114">
        <f t="shared" si="49"/>
        <v>6113978.1200000001</v>
      </c>
      <c r="L201" s="100">
        <f t="shared" si="50"/>
        <v>6113978.1200000001</v>
      </c>
      <c r="M201" s="100">
        <f t="shared" si="51"/>
        <v>163712</v>
      </c>
      <c r="N201" s="100">
        <f t="shared" si="48"/>
        <v>6277690.1200000001</v>
      </c>
      <c r="O201" s="100">
        <f t="shared" si="52"/>
        <v>6277690.1200000001</v>
      </c>
      <c r="P201" s="128">
        <v>1195.07</v>
      </c>
      <c r="Q201" s="31">
        <v>32</v>
      </c>
      <c r="R201" s="97" t="s">
        <v>25</v>
      </c>
      <c r="S201" s="97" t="s">
        <v>26</v>
      </c>
    </row>
    <row r="202" spans="1:19" s="5" customFormat="1" ht="37.5" customHeight="1" x14ac:dyDescent="0.3">
      <c r="A202" s="96">
        <v>13</v>
      </c>
      <c r="B202" s="99" t="s">
        <v>919</v>
      </c>
      <c r="C202" s="96">
        <v>1952</v>
      </c>
      <c r="D202" s="96" t="s">
        <v>22</v>
      </c>
      <c r="E202" s="97" t="s">
        <v>214</v>
      </c>
      <c r="F202" s="96" t="s">
        <v>23</v>
      </c>
      <c r="G202" s="96">
        <v>4</v>
      </c>
      <c r="H202" s="98">
        <v>4694.8</v>
      </c>
      <c r="I202" s="98">
        <f>1460.9+834.2</f>
        <v>2295.1000000000004</v>
      </c>
      <c r="J202" s="44" t="s">
        <v>36</v>
      </c>
      <c r="K202" s="114">
        <f t="shared" si="49"/>
        <v>5610614.6359999999</v>
      </c>
      <c r="L202" s="100">
        <f t="shared" si="50"/>
        <v>5610614.6359999999</v>
      </c>
      <c r="M202" s="100">
        <f t="shared" si="51"/>
        <v>150233.60000000001</v>
      </c>
      <c r="N202" s="100">
        <f t="shared" si="48"/>
        <v>5760848.2359999996</v>
      </c>
      <c r="O202" s="100">
        <f t="shared" si="52"/>
        <v>5760848.2359999996</v>
      </c>
      <c r="P202" s="128">
        <v>1195.07</v>
      </c>
      <c r="Q202" s="31">
        <v>32</v>
      </c>
      <c r="R202" s="97" t="s">
        <v>25</v>
      </c>
      <c r="S202" s="97" t="s">
        <v>26</v>
      </c>
    </row>
    <row r="203" spans="1:19" s="5" customFormat="1" ht="37.5" customHeight="1" x14ac:dyDescent="0.3">
      <c r="A203" s="96">
        <v>14</v>
      </c>
      <c r="B203" s="99" t="s">
        <v>920</v>
      </c>
      <c r="C203" s="96">
        <v>1964</v>
      </c>
      <c r="D203" s="96" t="s">
        <v>22</v>
      </c>
      <c r="E203" s="97" t="s">
        <v>214</v>
      </c>
      <c r="F203" s="96" t="s">
        <v>23</v>
      </c>
      <c r="G203" s="96">
        <v>5</v>
      </c>
      <c r="H203" s="98">
        <v>8311.7999999999993</v>
      </c>
      <c r="I203" s="98">
        <v>3646.4</v>
      </c>
      <c r="J203" s="44" t="s">
        <v>36</v>
      </c>
      <c r="K203" s="114">
        <f t="shared" si="49"/>
        <v>9933182.8259999994</v>
      </c>
      <c r="L203" s="100">
        <f t="shared" si="50"/>
        <v>9933182.8259999994</v>
      </c>
      <c r="M203" s="100">
        <f t="shared" si="51"/>
        <v>265977.59999999998</v>
      </c>
      <c r="N203" s="100">
        <f t="shared" si="48"/>
        <v>10199160.425999999</v>
      </c>
      <c r="O203" s="100">
        <f t="shared" si="52"/>
        <v>10199160.425999999</v>
      </c>
      <c r="P203" s="128">
        <v>1195.07</v>
      </c>
      <c r="Q203" s="31">
        <v>32</v>
      </c>
      <c r="R203" s="97" t="s">
        <v>25</v>
      </c>
      <c r="S203" s="97" t="s">
        <v>26</v>
      </c>
    </row>
    <row r="204" spans="1:19" s="5" customFormat="1" ht="37.5" customHeight="1" x14ac:dyDescent="0.3">
      <c r="A204" s="96">
        <v>15</v>
      </c>
      <c r="B204" s="99" t="s">
        <v>921</v>
      </c>
      <c r="C204" s="96">
        <v>1940</v>
      </c>
      <c r="D204" s="96" t="s">
        <v>22</v>
      </c>
      <c r="E204" s="97" t="s">
        <v>214</v>
      </c>
      <c r="F204" s="96" t="s">
        <v>23</v>
      </c>
      <c r="G204" s="96">
        <v>4</v>
      </c>
      <c r="H204" s="98">
        <v>2569.8000000000002</v>
      </c>
      <c r="I204" s="98">
        <v>1339.3</v>
      </c>
      <c r="J204" s="44" t="s">
        <v>36</v>
      </c>
      <c r="K204" s="114">
        <f t="shared" si="49"/>
        <v>3071090.8859999999</v>
      </c>
      <c r="L204" s="100">
        <f t="shared" si="50"/>
        <v>3071090.8859999999</v>
      </c>
      <c r="M204" s="100">
        <f t="shared" si="51"/>
        <v>82233.600000000006</v>
      </c>
      <c r="N204" s="100">
        <f t="shared" si="48"/>
        <v>3153324.486</v>
      </c>
      <c r="O204" s="100">
        <f t="shared" si="52"/>
        <v>3153324.486</v>
      </c>
      <c r="P204" s="128">
        <v>1195.07</v>
      </c>
      <c r="Q204" s="31">
        <v>32</v>
      </c>
      <c r="R204" s="97" t="s">
        <v>25</v>
      </c>
      <c r="S204" s="97" t="s">
        <v>26</v>
      </c>
    </row>
    <row r="205" spans="1:19" s="5" customFormat="1" ht="37.5" customHeight="1" x14ac:dyDescent="0.3">
      <c r="A205" s="96">
        <v>16</v>
      </c>
      <c r="B205" s="99" t="s">
        <v>922</v>
      </c>
      <c r="C205" s="96">
        <v>1937</v>
      </c>
      <c r="D205" s="96" t="s">
        <v>22</v>
      </c>
      <c r="E205" s="97" t="s">
        <v>199</v>
      </c>
      <c r="F205" s="96" t="s">
        <v>23</v>
      </c>
      <c r="G205" s="96">
        <v>2</v>
      </c>
      <c r="H205" s="98">
        <v>2366.9</v>
      </c>
      <c r="I205" s="98">
        <v>996.4</v>
      </c>
      <c r="J205" s="44" t="s">
        <v>36</v>
      </c>
      <c r="K205" s="114">
        <f t="shared" si="49"/>
        <v>4483145.29</v>
      </c>
      <c r="L205" s="100">
        <f t="shared" si="50"/>
        <v>4483145.29</v>
      </c>
      <c r="M205" s="100">
        <f t="shared" si="51"/>
        <v>202369.95</v>
      </c>
      <c r="N205" s="100">
        <f t="shared" si="48"/>
        <v>4685515.24</v>
      </c>
      <c r="O205" s="100">
        <f t="shared" si="52"/>
        <v>4685515.24</v>
      </c>
      <c r="P205" s="31">
        <v>1894.1</v>
      </c>
      <c r="Q205" s="31">
        <v>85.5</v>
      </c>
      <c r="R205" s="97" t="s">
        <v>25</v>
      </c>
      <c r="S205" s="97" t="s">
        <v>26</v>
      </c>
    </row>
    <row r="206" spans="1:19" s="5" customFormat="1" ht="37.5" customHeight="1" x14ac:dyDescent="0.3">
      <c r="A206" s="145">
        <v>17</v>
      </c>
      <c r="B206" s="149" t="s">
        <v>923</v>
      </c>
      <c r="C206" s="145">
        <v>1984</v>
      </c>
      <c r="D206" s="145" t="s">
        <v>22</v>
      </c>
      <c r="E206" s="146" t="s">
        <v>214</v>
      </c>
      <c r="F206" s="145" t="s">
        <v>55</v>
      </c>
      <c r="G206" s="145">
        <v>5</v>
      </c>
      <c r="H206" s="148">
        <v>7093.8</v>
      </c>
      <c r="I206" s="148">
        <v>3989.5</v>
      </c>
      <c r="J206" s="99" t="s">
        <v>33</v>
      </c>
      <c r="K206" s="114">
        <f t="shared" si="49"/>
        <v>2712030.6780000003</v>
      </c>
      <c r="L206" s="151">
        <f>K206+K207</f>
        <v>3666856.1580000003</v>
      </c>
      <c r="M206" s="100">
        <f t="shared" si="51"/>
        <v>149679.18000000002</v>
      </c>
      <c r="N206" s="100">
        <f t="shared" si="48"/>
        <v>2861709.8580000005</v>
      </c>
      <c r="O206" s="151">
        <f>N206+N207</f>
        <v>3916912.6080000005</v>
      </c>
      <c r="P206" s="127">
        <v>382.31</v>
      </c>
      <c r="Q206" s="31">
        <v>21.1</v>
      </c>
      <c r="R206" s="97" t="s">
        <v>25</v>
      </c>
      <c r="S206" s="97" t="s">
        <v>26</v>
      </c>
    </row>
    <row r="207" spans="1:19" s="5" customFormat="1" ht="56.25" customHeight="1" x14ac:dyDescent="0.3">
      <c r="A207" s="145"/>
      <c r="B207" s="149"/>
      <c r="C207" s="145"/>
      <c r="D207" s="145"/>
      <c r="E207" s="146"/>
      <c r="F207" s="145"/>
      <c r="G207" s="145"/>
      <c r="H207" s="148"/>
      <c r="I207" s="148"/>
      <c r="J207" s="99" t="s">
        <v>56</v>
      </c>
      <c r="K207" s="114">
        <f>H206*P207</f>
        <v>954825.48</v>
      </c>
      <c r="L207" s="152"/>
      <c r="M207" s="100">
        <f>H206*Q207</f>
        <v>100377.27</v>
      </c>
      <c r="N207" s="100">
        <f t="shared" si="48"/>
        <v>1055202.75</v>
      </c>
      <c r="O207" s="152"/>
      <c r="P207" s="31">
        <v>134.6</v>
      </c>
      <c r="Q207" s="31">
        <v>14.15</v>
      </c>
      <c r="R207" s="97" t="s">
        <v>25</v>
      </c>
      <c r="S207" s="97" t="s">
        <v>26</v>
      </c>
    </row>
    <row r="208" spans="1:19" s="5" customFormat="1" ht="98.25" customHeight="1" x14ac:dyDescent="0.3">
      <c r="A208" s="96">
        <v>18</v>
      </c>
      <c r="B208" s="99" t="s">
        <v>924</v>
      </c>
      <c r="C208" s="96">
        <v>1987</v>
      </c>
      <c r="D208" s="96" t="s">
        <v>22</v>
      </c>
      <c r="E208" s="97" t="s">
        <v>322</v>
      </c>
      <c r="F208" s="96" t="s">
        <v>55</v>
      </c>
      <c r="G208" s="96">
        <v>9</v>
      </c>
      <c r="H208" s="98">
        <v>9104.7999999999993</v>
      </c>
      <c r="I208" s="98">
        <f>5803.5+726.9</f>
        <v>6530.4</v>
      </c>
      <c r="J208" s="99" t="s">
        <v>747</v>
      </c>
      <c r="K208" s="114">
        <f>3*P208</f>
        <v>10374754.800000001</v>
      </c>
      <c r="L208" s="100">
        <f t="shared" ref="L208:L241" si="53">K208</f>
        <v>10374754.800000001</v>
      </c>
      <c r="M208" s="100">
        <f>3*Q208</f>
        <v>150465.75</v>
      </c>
      <c r="N208" s="100">
        <f t="shared" si="48"/>
        <v>10525220.550000001</v>
      </c>
      <c r="O208" s="100">
        <f t="shared" ref="O208:O241" si="54">N208</f>
        <v>10525220.550000001</v>
      </c>
      <c r="P208" s="127">
        <v>3458251.6</v>
      </c>
      <c r="Q208" s="128">
        <v>50155.25</v>
      </c>
      <c r="R208" s="97" t="s">
        <v>25</v>
      </c>
      <c r="S208" s="97" t="s">
        <v>26</v>
      </c>
    </row>
    <row r="209" spans="1:19" s="5" customFormat="1" ht="96" customHeight="1" x14ac:dyDescent="0.3">
      <c r="A209" s="96">
        <v>19</v>
      </c>
      <c r="B209" s="99" t="s">
        <v>925</v>
      </c>
      <c r="C209" s="96">
        <v>1987</v>
      </c>
      <c r="D209" s="96" t="s">
        <v>22</v>
      </c>
      <c r="E209" s="97" t="s">
        <v>322</v>
      </c>
      <c r="F209" s="96" t="s">
        <v>55</v>
      </c>
      <c r="G209" s="96">
        <v>9</v>
      </c>
      <c r="H209" s="98">
        <v>11316.899999999998</v>
      </c>
      <c r="I209" s="98">
        <v>5816.1</v>
      </c>
      <c r="J209" s="99" t="s">
        <v>747</v>
      </c>
      <c r="K209" s="130">
        <f t="shared" ref="K209:K210" si="55">3*P209</f>
        <v>10374754.800000001</v>
      </c>
      <c r="L209" s="128">
        <f t="shared" ref="L209:L210" si="56">K209</f>
        <v>10374754.800000001</v>
      </c>
      <c r="M209" s="128">
        <f t="shared" ref="M209:M210" si="57">3*Q209</f>
        <v>150465.75</v>
      </c>
      <c r="N209" s="128">
        <f t="shared" ref="N209:N210" si="58">K209+M209</f>
        <v>10525220.550000001</v>
      </c>
      <c r="O209" s="128">
        <f t="shared" ref="O209:O210" si="59">N209</f>
        <v>10525220.550000001</v>
      </c>
      <c r="P209" s="127">
        <v>3458251.6</v>
      </c>
      <c r="Q209" s="128">
        <v>50155.25</v>
      </c>
      <c r="R209" s="97" t="s">
        <v>25</v>
      </c>
      <c r="S209" s="97" t="s">
        <v>26</v>
      </c>
    </row>
    <row r="210" spans="1:19" s="5" customFormat="1" ht="100.5" customHeight="1" x14ac:dyDescent="0.3">
      <c r="A210" s="96">
        <v>20</v>
      </c>
      <c r="B210" s="99" t="s">
        <v>926</v>
      </c>
      <c r="C210" s="96">
        <v>1987</v>
      </c>
      <c r="D210" s="96" t="s">
        <v>22</v>
      </c>
      <c r="E210" s="97" t="s">
        <v>322</v>
      </c>
      <c r="F210" s="96" t="s">
        <v>55</v>
      </c>
      <c r="G210" s="96">
        <v>9</v>
      </c>
      <c r="H210" s="98">
        <v>11324.9</v>
      </c>
      <c r="I210" s="98">
        <v>6001.8</v>
      </c>
      <c r="J210" s="99" t="s">
        <v>747</v>
      </c>
      <c r="K210" s="130">
        <f t="shared" si="55"/>
        <v>10374754.800000001</v>
      </c>
      <c r="L210" s="128">
        <f t="shared" si="56"/>
        <v>10374754.800000001</v>
      </c>
      <c r="M210" s="128">
        <f t="shared" si="57"/>
        <v>150465.75</v>
      </c>
      <c r="N210" s="128">
        <f t="shared" si="58"/>
        <v>10525220.550000001</v>
      </c>
      <c r="O210" s="128">
        <f t="shared" si="59"/>
        <v>10525220.550000001</v>
      </c>
      <c r="P210" s="127">
        <v>3458251.6</v>
      </c>
      <c r="Q210" s="128">
        <v>50155.25</v>
      </c>
      <c r="R210" s="97" t="s">
        <v>25</v>
      </c>
      <c r="S210" s="97" t="s">
        <v>26</v>
      </c>
    </row>
    <row r="211" spans="1:19" s="5" customFormat="1" ht="37.5" customHeight="1" x14ac:dyDescent="0.3">
      <c r="A211" s="96">
        <v>21</v>
      </c>
      <c r="B211" s="99" t="s">
        <v>122</v>
      </c>
      <c r="C211" s="96">
        <v>1930</v>
      </c>
      <c r="D211" s="96" t="s">
        <v>22</v>
      </c>
      <c r="E211" s="97" t="s">
        <v>227</v>
      </c>
      <c r="F211" s="96" t="s">
        <v>40</v>
      </c>
      <c r="G211" s="96">
        <v>2</v>
      </c>
      <c r="H211" s="98">
        <v>785</v>
      </c>
      <c r="I211" s="98">
        <v>423.9</v>
      </c>
      <c r="J211" s="99" t="s">
        <v>36</v>
      </c>
      <c r="K211" s="114">
        <f t="shared" ref="K211:K242" si="60">H211*P211</f>
        <v>1486868.5</v>
      </c>
      <c r="L211" s="100">
        <f t="shared" si="53"/>
        <v>1486868.5</v>
      </c>
      <c r="M211" s="100">
        <f t="shared" ref="M211:M242" si="61">H211*Q211</f>
        <v>70257.5</v>
      </c>
      <c r="N211" s="100">
        <f t="shared" si="48"/>
        <v>1557126</v>
      </c>
      <c r="O211" s="100">
        <f t="shared" si="54"/>
        <v>1557126</v>
      </c>
      <c r="P211" s="98">
        <v>1894.1</v>
      </c>
      <c r="Q211" s="31">
        <v>89.5</v>
      </c>
      <c r="R211" s="97" t="s">
        <v>25</v>
      </c>
      <c r="S211" s="97" t="s">
        <v>26</v>
      </c>
    </row>
    <row r="212" spans="1:19" s="5" customFormat="1" ht="37.5" customHeight="1" x14ac:dyDescent="0.3">
      <c r="A212" s="96">
        <v>22</v>
      </c>
      <c r="B212" s="99" t="s">
        <v>123</v>
      </c>
      <c r="C212" s="97">
        <v>1963</v>
      </c>
      <c r="D212" s="96" t="s">
        <v>22</v>
      </c>
      <c r="E212" s="97" t="s">
        <v>214</v>
      </c>
      <c r="F212" s="97" t="s">
        <v>23</v>
      </c>
      <c r="G212" s="97">
        <v>5</v>
      </c>
      <c r="H212" s="98">
        <v>4095.74</v>
      </c>
      <c r="I212" s="100">
        <v>2482.1999999999998</v>
      </c>
      <c r="J212" s="44" t="s">
        <v>36</v>
      </c>
      <c r="K212" s="114">
        <f t="shared" si="60"/>
        <v>4894696.0017999997</v>
      </c>
      <c r="L212" s="100">
        <f t="shared" si="53"/>
        <v>4894696.0017999997</v>
      </c>
      <c r="M212" s="100">
        <f t="shared" si="61"/>
        <v>131063.67999999999</v>
      </c>
      <c r="N212" s="100">
        <f t="shared" si="48"/>
        <v>5025759.6817999994</v>
      </c>
      <c r="O212" s="100">
        <f t="shared" si="54"/>
        <v>5025759.6817999994</v>
      </c>
      <c r="P212" s="128">
        <v>1195.07</v>
      </c>
      <c r="Q212" s="31">
        <v>32</v>
      </c>
      <c r="R212" s="97" t="s">
        <v>25</v>
      </c>
      <c r="S212" s="97" t="s">
        <v>26</v>
      </c>
    </row>
    <row r="213" spans="1:19" s="5" customFormat="1" ht="37.5" customHeight="1" x14ac:dyDescent="0.3">
      <c r="A213" s="96">
        <v>23</v>
      </c>
      <c r="B213" s="99" t="s">
        <v>124</v>
      </c>
      <c r="C213" s="96">
        <v>1959</v>
      </c>
      <c r="D213" s="96" t="s">
        <v>22</v>
      </c>
      <c r="E213" s="97" t="s">
        <v>180</v>
      </c>
      <c r="F213" s="96" t="s">
        <v>23</v>
      </c>
      <c r="G213" s="96">
        <v>2</v>
      </c>
      <c r="H213" s="98">
        <v>1539.8000000000002</v>
      </c>
      <c r="I213" s="98">
        <v>675.7</v>
      </c>
      <c r="J213" s="44" t="s">
        <v>36</v>
      </c>
      <c r="K213" s="114">
        <f t="shared" si="60"/>
        <v>2916535.18</v>
      </c>
      <c r="L213" s="100">
        <f t="shared" si="53"/>
        <v>2916535.18</v>
      </c>
      <c r="M213" s="100">
        <f t="shared" si="61"/>
        <v>131652.90000000002</v>
      </c>
      <c r="N213" s="100">
        <f t="shared" si="48"/>
        <v>3048188.08</v>
      </c>
      <c r="O213" s="100">
        <f t="shared" si="54"/>
        <v>3048188.08</v>
      </c>
      <c r="P213" s="128">
        <v>1894.1</v>
      </c>
      <c r="Q213" s="31">
        <v>85.5</v>
      </c>
      <c r="R213" s="97" t="s">
        <v>25</v>
      </c>
      <c r="S213" s="97" t="s">
        <v>26</v>
      </c>
    </row>
    <row r="214" spans="1:19" s="5" customFormat="1" ht="37.5" customHeight="1" x14ac:dyDescent="0.3">
      <c r="A214" s="96">
        <v>24</v>
      </c>
      <c r="B214" s="99" t="s">
        <v>125</v>
      </c>
      <c r="C214" s="96">
        <v>1971</v>
      </c>
      <c r="D214" s="96" t="s">
        <v>22</v>
      </c>
      <c r="E214" s="97" t="s">
        <v>214</v>
      </c>
      <c r="F214" s="96" t="s">
        <v>23</v>
      </c>
      <c r="G214" s="96">
        <v>5</v>
      </c>
      <c r="H214" s="98">
        <v>7764.9</v>
      </c>
      <c r="I214" s="98">
        <v>4387</v>
      </c>
      <c r="J214" s="44" t="s">
        <v>36</v>
      </c>
      <c r="K214" s="114">
        <f t="shared" si="60"/>
        <v>9279599.0429999996</v>
      </c>
      <c r="L214" s="100">
        <f t="shared" si="53"/>
        <v>9279599.0429999996</v>
      </c>
      <c r="M214" s="100">
        <f t="shared" si="61"/>
        <v>248476.79999999999</v>
      </c>
      <c r="N214" s="100">
        <f t="shared" si="48"/>
        <v>9528075.8430000003</v>
      </c>
      <c r="O214" s="100">
        <f t="shared" si="54"/>
        <v>9528075.8430000003</v>
      </c>
      <c r="P214" s="128">
        <v>1195.07</v>
      </c>
      <c r="Q214" s="31">
        <v>32</v>
      </c>
      <c r="R214" s="97" t="s">
        <v>25</v>
      </c>
      <c r="S214" s="97" t="s">
        <v>26</v>
      </c>
    </row>
    <row r="215" spans="1:19" s="5" customFormat="1" ht="37.5" customHeight="1" x14ac:dyDescent="0.3">
      <c r="A215" s="96">
        <v>25</v>
      </c>
      <c r="B215" s="99" t="s">
        <v>126</v>
      </c>
      <c r="C215" s="96">
        <v>1977</v>
      </c>
      <c r="D215" s="96" t="s">
        <v>22</v>
      </c>
      <c r="E215" s="97" t="s">
        <v>214</v>
      </c>
      <c r="F215" s="96" t="s">
        <v>23</v>
      </c>
      <c r="G215" s="96">
        <v>5</v>
      </c>
      <c r="H215" s="98">
        <v>7842.0999999999995</v>
      </c>
      <c r="I215" s="98">
        <v>4606.8</v>
      </c>
      <c r="J215" s="44" t="s">
        <v>36</v>
      </c>
      <c r="K215" s="114">
        <f t="shared" si="60"/>
        <v>9371858.4469999988</v>
      </c>
      <c r="L215" s="100">
        <f t="shared" si="53"/>
        <v>9371858.4469999988</v>
      </c>
      <c r="M215" s="100">
        <f t="shared" si="61"/>
        <v>250947.19999999998</v>
      </c>
      <c r="N215" s="100">
        <f t="shared" si="48"/>
        <v>9622805.646999998</v>
      </c>
      <c r="O215" s="100">
        <f t="shared" si="54"/>
        <v>9622805.646999998</v>
      </c>
      <c r="P215" s="128">
        <v>1195.07</v>
      </c>
      <c r="Q215" s="31">
        <v>32</v>
      </c>
      <c r="R215" s="97" t="s">
        <v>25</v>
      </c>
      <c r="S215" s="97" t="s">
        <v>26</v>
      </c>
    </row>
    <row r="216" spans="1:19" s="5" customFormat="1" ht="37.5" customHeight="1" x14ac:dyDescent="0.3">
      <c r="A216" s="96">
        <v>26</v>
      </c>
      <c r="B216" s="99" t="s">
        <v>127</v>
      </c>
      <c r="C216" s="97">
        <v>1958</v>
      </c>
      <c r="D216" s="96" t="s">
        <v>22</v>
      </c>
      <c r="E216" s="97" t="s">
        <v>214</v>
      </c>
      <c r="F216" s="97" t="s">
        <v>23</v>
      </c>
      <c r="G216" s="97">
        <v>5</v>
      </c>
      <c r="H216" s="98">
        <v>5280.2000000000007</v>
      </c>
      <c r="I216" s="100">
        <v>2909.5</v>
      </c>
      <c r="J216" s="44" t="s">
        <v>36</v>
      </c>
      <c r="K216" s="114">
        <f t="shared" si="60"/>
        <v>6310208.614000001</v>
      </c>
      <c r="L216" s="100">
        <f t="shared" si="53"/>
        <v>6310208.614000001</v>
      </c>
      <c r="M216" s="100">
        <f t="shared" si="61"/>
        <v>168966.40000000002</v>
      </c>
      <c r="N216" s="100">
        <f t="shared" si="48"/>
        <v>6479175.0140000014</v>
      </c>
      <c r="O216" s="100">
        <f t="shared" si="54"/>
        <v>6479175.0140000014</v>
      </c>
      <c r="P216" s="128">
        <v>1195.07</v>
      </c>
      <c r="Q216" s="31">
        <v>32</v>
      </c>
      <c r="R216" s="97" t="s">
        <v>25</v>
      </c>
      <c r="S216" s="97" t="s">
        <v>26</v>
      </c>
    </row>
    <row r="217" spans="1:19" s="5" customFormat="1" ht="37.5" customHeight="1" x14ac:dyDescent="0.3">
      <c r="A217" s="96">
        <v>27</v>
      </c>
      <c r="B217" s="99" t="s">
        <v>128</v>
      </c>
      <c r="C217" s="97">
        <v>1965</v>
      </c>
      <c r="D217" s="96" t="s">
        <v>22</v>
      </c>
      <c r="E217" s="97" t="s">
        <v>214</v>
      </c>
      <c r="F217" s="97" t="s">
        <v>23</v>
      </c>
      <c r="G217" s="97">
        <v>5</v>
      </c>
      <c r="H217" s="98">
        <v>4069</v>
      </c>
      <c r="I217" s="100">
        <v>2352.6999999999998</v>
      </c>
      <c r="J217" s="44" t="s">
        <v>36</v>
      </c>
      <c r="K217" s="114">
        <f t="shared" si="60"/>
        <v>4862739.83</v>
      </c>
      <c r="L217" s="100">
        <f t="shared" si="53"/>
        <v>4862739.83</v>
      </c>
      <c r="M217" s="100">
        <f t="shared" si="61"/>
        <v>130208</v>
      </c>
      <c r="N217" s="100">
        <f t="shared" si="48"/>
        <v>4992947.83</v>
      </c>
      <c r="O217" s="100">
        <f t="shared" si="54"/>
        <v>4992947.83</v>
      </c>
      <c r="P217" s="128">
        <v>1195.07</v>
      </c>
      <c r="Q217" s="31">
        <v>32</v>
      </c>
      <c r="R217" s="97" t="s">
        <v>25</v>
      </c>
      <c r="S217" s="97" t="s">
        <v>26</v>
      </c>
    </row>
    <row r="218" spans="1:19" s="5" customFormat="1" ht="37.5" customHeight="1" x14ac:dyDescent="0.3">
      <c r="A218" s="96">
        <v>28</v>
      </c>
      <c r="B218" s="99" t="s">
        <v>129</v>
      </c>
      <c r="C218" s="97">
        <v>1953</v>
      </c>
      <c r="D218" s="96" t="s">
        <v>22</v>
      </c>
      <c r="E218" s="97" t="s">
        <v>197</v>
      </c>
      <c r="F218" s="97" t="s">
        <v>23</v>
      </c>
      <c r="G218" s="97">
        <v>2</v>
      </c>
      <c r="H218" s="98">
        <v>1450.8</v>
      </c>
      <c r="I218" s="100">
        <v>793.7</v>
      </c>
      <c r="J218" s="44" t="s">
        <v>36</v>
      </c>
      <c r="K218" s="114">
        <f t="shared" si="60"/>
        <v>2747960.28</v>
      </c>
      <c r="L218" s="100">
        <f t="shared" si="53"/>
        <v>2747960.28</v>
      </c>
      <c r="M218" s="100">
        <f t="shared" si="61"/>
        <v>129846.59999999999</v>
      </c>
      <c r="N218" s="100">
        <f t="shared" si="48"/>
        <v>2877806.88</v>
      </c>
      <c r="O218" s="100">
        <f t="shared" si="54"/>
        <v>2877806.88</v>
      </c>
      <c r="P218" s="128">
        <v>1894.1</v>
      </c>
      <c r="Q218" s="31">
        <v>89.5</v>
      </c>
      <c r="R218" s="97" t="s">
        <v>25</v>
      </c>
      <c r="S218" s="97" t="s">
        <v>26</v>
      </c>
    </row>
    <row r="219" spans="1:19" s="5" customFormat="1" ht="37.5" customHeight="1" x14ac:dyDescent="0.3">
      <c r="A219" s="96">
        <v>29</v>
      </c>
      <c r="B219" s="99" t="s">
        <v>130</v>
      </c>
      <c r="C219" s="97">
        <v>1952</v>
      </c>
      <c r="D219" s="96" t="s">
        <v>22</v>
      </c>
      <c r="E219" s="97" t="s">
        <v>197</v>
      </c>
      <c r="F219" s="97" t="s">
        <v>23</v>
      </c>
      <c r="G219" s="97">
        <v>2</v>
      </c>
      <c r="H219" s="98">
        <v>1272.1000000000001</v>
      </c>
      <c r="I219" s="100">
        <v>689.3</v>
      </c>
      <c r="J219" s="44" t="s">
        <v>36</v>
      </c>
      <c r="K219" s="114">
        <f t="shared" si="60"/>
        <v>2409484.6100000003</v>
      </c>
      <c r="L219" s="100">
        <f t="shared" si="53"/>
        <v>2409484.6100000003</v>
      </c>
      <c r="M219" s="100">
        <f t="shared" si="61"/>
        <v>113852.95000000001</v>
      </c>
      <c r="N219" s="100">
        <f t="shared" si="48"/>
        <v>2523337.5600000005</v>
      </c>
      <c r="O219" s="100">
        <f t="shared" si="54"/>
        <v>2523337.5600000005</v>
      </c>
      <c r="P219" s="128">
        <v>1894.1</v>
      </c>
      <c r="Q219" s="31">
        <v>89.5</v>
      </c>
      <c r="R219" s="97" t="s">
        <v>25</v>
      </c>
      <c r="S219" s="97" t="s">
        <v>26</v>
      </c>
    </row>
    <row r="220" spans="1:19" s="5" customFormat="1" ht="37.5" customHeight="1" x14ac:dyDescent="0.3">
      <c r="A220" s="96">
        <v>30</v>
      </c>
      <c r="B220" s="99" t="s">
        <v>131</v>
      </c>
      <c r="C220" s="97">
        <v>1958</v>
      </c>
      <c r="D220" s="96" t="s">
        <v>22</v>
      </c>
      <c r="E220" s="97" t="s">
        <v>197</v>
      </c>
      <c r="F220" s="97" t="s">
        <v>23</v>
      </c>
      <c r="G220" s="97">
        <v>2</v>
      </c>
      <c r="H220" s="98">
        <v>1525.3</v>
      </c>
      <c r="I220" s="100">
        <v>840.9</v>
      </c>
      <c r="J220" s="44" t="s">
        <v>36</v>
      </c>
      <c r="K220" s="114">
        <f t="shared" si="60"/>
        <v>2889070.73</v>
      </c>
      <c r="L220" s="100">
        <f t="shared" si="53"/>
        <v>2889070.73</v>
      </c>
      <c r="M220" s="100">
        <f t="shared" si="61"/>
        <v>136514.35</v>
      </c>
      <c r="N220" s="100">
        <f t="shared" ref="N220:N251" si="62">K220+M220</f>
        <v>3025585.08</v>
      </c>
      <c r="O220" s="100">
        <f t="shared" si="54"/>
        <v>3025585.08</v>
      </c>
      <c r="P220" s="128">
        <v>1894.1</v>
      </c>
      <c r="Q220" s="31">
        <v>89.5</v>
      </c>
      <c r="R220" s="97" t="s">
        <v>25</v>
      </c>
      <c r="S220" s="97" t="s">
        <v>26</v>
      </c>
    </row>
    <row r="221" spans="1:19" s="5" customFormat="1" ht="37.5" customHeight="1" x14ac:dyDescent="0.3">
      <c r="A221" s="96">
        <v>31</v>
      </c>
      <c r="B221" s="99" t="s">
        <v>132</v>
      </c>
      <c r="C221" s="96">
        <v>1939</v>
      </c>
      <c r="D221" s="96" t="s">
        <v>22</v>
      </c>
      <c r="E221" s="97" t="s">
        <v>199</v>
      </c>
      <c r="F221" s="96" t="s">
        <v>40</v>
      </c>
      <c r="G221" s="96">
        <v>2</v>
      </c>
      <c r="H221" s="98">
        <v>1033.7</v>
      </c>
      <c r="I221" s="98">
        <v>599.79999999999995</v>
      </c>
      <c r="J221" s="99" t="s">
        <v>36</v>
      </c>
      <c r="K221" s="114">
        <f t="shared" si="60"/>
        <v>1957931.17</v>
      </c>
      <c r="L221" s="100">
        <f t="shared" si="53"/>
        <v>1957931.17</v>
      </c>
      <c r="M221" s="100">
        <f t="shared" si="61"/>
        <v>88381.35</v>
      </c>
      <c r="N221" s="100">
        <f t="shared" si="62"/>
        <v>2046312.52</v>
      </c>
      <c r="O221" s="100">
        <f t="shared" si="54"/>
        <v>2046312.52</v>
      </c>
      <c r="P221" s="31">
        <v>1894.1</v>
      </c>
      <c r="Q221" s="31">
        <v>85.5</v>
      </c>
      <c r="R221" s="97" t="s">
        <v>25</v>
      </c>
      <c r="S221" s="97" t="s">
        <v>26</v>
      </c>
    </row>
    <row r="222" spans="1:19" s="5" customFormat="1" ht="37.5" customHeight="1" x14ac:dyDescent="0.3">
      <c r="A222" s="96">
        <v>32</v>
      </c>
      <c r="B222" s="99" t="s">
        <v>133</v>
      </c>
      <c r="C222" s="96">
        <v>1965</v>
      </c>
      <c r="D222" s="96" t="s">
        <v>22</v>
      </c>
      <c r="E222" s="97" t="s">
        <v>214</v>
      </c>
      <c r="F222" s="96" t="s">
        <v>23</v>
      </c>
      <c r="G222" s="96">
        <v>4</v>
      </c>
      <c r="H222" s="98">
        <v>2253.6000000000004</v>
      </c>
      <c r="I222" s="98">
        <v>1171.0999999999999</v>
      </c>
      <c r="J222" s="99" t="s">
        <v>36</v>
      </c>
      <c r="K222" s="114">
        <f t="shared" si="60"/>
        <v>2693209.7520000003</v>
      </c>
      <c r="L222" s="100">
        <f t="shared" si="53"/>
        <v>2693209.7520000003</v>
      </c>
      <c r="M222" s="100">
        <f t="shared" si="61"/>
        <v>72115.200000000012</v>
      </c>
      <c r="N222" s="100">
        <f t="shared" si="62"/>
        <v>2765324.9520000005</v>
      </c>
      <c r="O222" s="100">
        <f t="shared" si="54"/>
        <v>2765324.9520000005</v>
      </c>
      <c r="P222" s="128">
        <v>1195.07</v>
      </c>
      <c r="Q222" s="31">
        <v>32</v>
      </c>
      <c r="R222" s="97" t="s">
        <v>25</v>
      </c>
      <c r="S222" s="97" t="s">
        <v>26</v>
      </c>
    </row>
    <row r="223" spans="1:19" s="5" customFormat="1" ht="37.5" customHeight="1" x14ac:dyDescent="0.3">
      <c r="A223" s="96">
        <v>33</v>
      </c>
      <c r="B223" s="99" t="s">
        <v>134</v>
      </c>
      <c r="C223" s="96">
        <v>1963</v>
      </c>
      <c r="D223" s="96" t="s">
        <v>22</v>
      </c>
      <c r="E223" s="97" t="s">
        <v>214</v>
      </c>
      <c r="F223" s="96" t="s">
        <v>23</v>
      </c>
      <c r="G223" s="45">
        <v>5</v>
      </c>
      <c r="H223" s="98">
        <v>2640.2000000000003</v>
      </c>
      <c r="I223" s="98">
        <v>1568.2</v>
      </c>
      <c r="J223" s="99" t="s">
        <v>36</v>
      </c>
      <c r="K223" s="114">
        <f t="shared" si="60"/>
        <v>3155223.8140000002</v>
      </c>
      <c r="L223" s="100">
        <f t="shared" si="53"/>
        <v>3155223.8140000002</v>
      </c>
      <c r="M223" s="100">
        <f t="shared" si="61"/>
        <v>84486.400000000009</v>
      </c>
      <c r="N223" s="100">
        <f t="shared" si="62"/>
        <v>3239710.2140000002</v>
      </c>
      <c r="O223" s="100">
        <f t="shared" si="54"/>
        <v>3239710.2140000002</v>
      </c>
      <c r="P223" s="128">
        <v>1195.07</v>
      </c>
      <c r="Q223" s="31">
        <v>32</v>
      </c>
      <c r="R223" s="97" t="s">
        <v>25</v>
      </c>
      <c r="S223" s="97" t="s">
        <v>26</v>
      </c>
    </row>
    <row r="224" spans="1:19" s="5" customFormat="1" ht="37.5" customHeight="1" x14ac:dyDescent="0.3">
      <c r="A224" s="96">
        <v>34</v>
      </c>
      <c r="B224" s="99" t="s">
        <v>135</v>
      </c>
      <c r="C224" s="97">
        <v>1987</v>
      </c>
      <c r="D224" s="96" t="s">
        <v>22</v>
      </c>
      <c r="E224" s="97" t="s">
        <v>214</v>
      </c>
      <c r="F224" s="96" t="s">
        <v>55</v>
      </c>
      <c r="G224" s="97">
        <v>5</v>
      </c>
      <c r="H224" s="98">
        <v>7010.6</v>
      </c>
      <c r="I224" s="98">
        <v>4225.6000000000004</v>
      </c>
      <c r="J224" s="99" t="s">
        <v>36</v>
      </c>
      <c r="K224" s="114">
        <f t="shared" si="60"/>
        <v>8378157.7419999996</v>
      </c>
      <c r="L224" s="100">
        <f t="shared" si="53"/>
        <v>8378157.7419999996</v>
      </c>
      <c r="M224" s="100">
        <f t="shared" si="61"/>
        <v>224339.20000000001</v>
      </c>
      <c r="N224" s="100">
        <f t="shared" si="62"/>
        <v>8602496.9419999998</v>
      </c>
      <c r="O224" s="100">
        <f t="shared" si="54"/>
        <v>8602496.9419999998</v>
      </c>
      <c r="P224" s="128">
        <v>1195.07</v>
      </c>
      <c r="Q224" s="31">
        <v>32</v>
      </c>
      <c r="R224" s="97" t="s">
        <v>25</v>
      </c>
      <c r="S224" s="97" t="s">
        <v>26</v>
      </c>
    </row>
    <row r="225" spans="1:19" s="5" customFormat="1" ht="94.5" customHeight="1" x14ac:dyDescent="0.3">
      <c r="A225" s="96">
        <v>35</v>
      </c>
      <c r="B225" s="99" t="s">
        <v>136</v>
      </c>
      <c r="C225" s="96">
        <v>1988</v>
      </c>
      <c r="D225" s="96" t="s">
        <v>22</v>
      </c>
      <c r="E225" s="97" t="s">
        <v>322</v>
      </c>
      <c r="F225" s="96" t="s">
        <v>55</v>
      </c>
      <c r="G225" s="96">
        <v>9</v>
      </c>
      <c r="H225" s="98">
        <v>15345.800000000001</v>
      </c>
      <c r="I225" s="115">
        <v>10316.6</v>
      </c>
      <c r="J225" s="99" t="s">
        <v>747</v>
      </c>
      <c r="K225" s="130">
        <f>5*P225</f>
        <v>17291258</v>
      </c>
      <c r="L225" s="128">
        <f t="shared" si="53"/>
        <v>17291258</v>
      </c>
      <c r="M225" s="128">
        <f>5*Q225</f>
        <v>250776.25</v>
      </c>
      <c r="N225" s="128">
        <f t="shared" si="62"/>
        <v>17542034.25</v>
      </c>
      <c r="O225" s="128">
        <f t="shared" si="54"/>
        <v>17542034.25</v>
      </c>
      <c r="P225" s="127">
        <v>3458251.6</v>
      </c>
      <c r="Q225" s="128">
        <v>50155.25</v>
      </c>
      <c r="R225" s="97" t="s">
        <v>25</v>
      </c>
      <c r="S225" s="97" t="s">
        <v>26</v>
      </c>
    </row>
    <row r="226" spans="1:19" s="5" customFormat="1" ht="94.5" customHeight="1" x14ac:dyDescent="0.3">
      <c r="A226" s="96">
        <v>36</v>
      </c>
      <c r="B226" s="99" t="s">
        <v>137</v>
      </c>
      <c r="C226" s="96">
        <v>1991</v>
      </c>
      <c r="D226" s="96" t="s">
        <v>22</v>
      </c>
      <c r="E226" s="97" t="s">
        <v>321</v>
      </c>
      <c r="F226" s="96" t="s">
        <v>55</v>
      </c>
      <c r="G226" s="96">
        <v>10</v>
      </c>
      <c r="H226" s="98">
        <v>9662.1</v>
      </c>
      <c r="I226" s="115">
        <v>6846.6</v>
      </c>
      <c r="J226" s="99" t="s">
        <v>747</v>
      </c>
      <c r="K226" s="130">
        <f t="shared" ref="K226" si="63">3*P226</f>
        <v>10374754.800000001</v>
      </c>
      <c r="L226" s="128">
        <f t="shared" si="53"/>
        <v>10374754.800000001</v>
      </c>
      <c r="M226" s="128">
        <f t="shared" ref="M226" si="64">3*Q226</f>
        <v>150465.75</v>
      </c>
      <c r="N226" s="128">
        <f t="shared" si="62"/>
        <v>10525220.550000001</v>
      </c>
      <c r="O226" s="128">
        <f t="shared" si="54"/>
        <v>10525220.550000001</v>
      </c>
      <c r="P226" s="127">
        <v>3458251.6</v>
      </c>
      <c r="Q226" s="128">
        <v>50155.25</v>
      </c>
      <c r="R226" s="97" t="s">
        <v>25</v>
      </c>
      <c r="S226" s="97" t="s">
        <v>26</v>
      </c>
    </row>
    <row r="227" spans="1:19" s="5" customFormat="1" ht="37.5" customHeight="1" x14ac:dyDescent="0.3">
      <c r="A227" s="96">
        <v>37</v>
      </c>
      <c r="B227" s="99" t="s">
        <v>138</v>
      </c>
      <c r="C227" s="97">
        <v>1957</v>
      </c>
      <c r="D227" s="96" t="s">
        <v>22</v>
      </c>
      <c r="E227" s="97" t="s">
        <v>214</v>
      </c>
      <c r="F227" s="97" t="s">
        <v>23</v>
      </c>
      <c r="G227" s="97">
        <v>4</v>
      </c>
      <c r="H227" s="98">
        <v>6473.9</v>
      </c>
      <c r="I227" s="100">
        <v>3241</v>
      </c>
      <c r="J227" s="99" t="s">
        <v>36</v>
      </c>
      <c r="K227" s="114">
        <f t="shared" si="60"/>
        <v>7736763.6729999995</v>
      </c>
      <c r="L227" s="100">
        <f t="shared" si="53"/>
        <v>7736763.6729999995</v>
      </c>
      <c r="M227" s="100">
        <f t="shared" si="61"/>
        <v>207164.79999999999</v>
      </c>
      <c r="N227" s="100">
        <f t="shared" si="62"/>
        <v>7943928.4729999993</v>
      </c>
      <c r="O227" s="100">
        <f t="shared" si="54"/>
        <v>7943928.4729999993</v>
      </c>
      <c r="P227" s="128">
        <v>1195.07</v>
      </c>
      <c r="Q227" s="31">
        <v>32</v>
      </c>
      <c r="R227" s="97" t="s">
        <v>25</v>
      </c>
      <c r="S227" s="97" t="s">
        <v>26</v>
      </c>
    </row>
    <row r="228" spans="1:19" s="5" customFormat="1" ht="37.5" customHeight="1" x14ac:dyDescent="0.3">
      <c r="A228" s="96">
        <v>38</v>
      </c>
      <c r="B228" s="99" t="s">
        <v>139</v>
      </c>
      <c r="C228" s="96">
        <v>1987</v>
      </c>
      <c r="D228" s="96" t="s">
        <v>22</v>
      </c>
      <c r="E228" s="97" t="s">
        <v>214</v>
      </c>
      <c r="F228" s="96" t="s">
        <v>23</v>
      </c>
      <c r="G228" s="96">
        <v>5</v>
      </c>
      <c r="H228" s="98">
        <v>5281.8</v>
      </c>
      <c r="I228" s="98">
        <v>3141.4</v>
      </c>
      <c r="J228" s="99" t="s">
        <v>36</v>
      </c>
      <c r="K228" s="114">
        <f t="shared" si="60"/>
        <v>6312120.7259999998</v>
      </c>
      <c r="L228" s="100">
        <f t="shared" si="53"/>
        <v>6312120.7259999998</v>
      </c>
      <c r="M228" s="100">
        <f t="shared" si="61"/>
        <v>169017.60000000001</v>
      </c>
      <c r="N228" s="100">
        <f t="shared" si="62"/>
        <v>6481138.3259999994</v>
      </c>
      <c r="O228" s="100">
        <f t="shared" si="54"/>
        <v>6481138.3259999994</v>
      </c>
      <c r="P228" s="128">
        <v>1195.07</v>
      </c>
      <c r="Q228" s="31">
        <v>32</v>
      </c>
      <c r="R228" s="97" t="s">
        <v>25</v>
      </c>
      <c r="S228" s="97" t="s">
        <v>26</v>
      </c>
    </row>
    <row r="229" spans="1:19" s="5" customFormat="1" ht="37.5" customHeight="1" x14ac:dyDescent="0.3">
      <c r="A229" s="96">
        <v>39</v>
      </c>
      <c r="B229" s="99" t="s">
        <v>140</v>
      </c>
      <c r="C229" s="96">
        <v>1990</v>
      </c>
      <c r="D229" s="96" t="s">
        <v>22</v>
      </c>
      <c r="E229" s="97" t="s">
        <v>214</v>
      </c>
      <c r="F229" s="96" t="s">
        <v>23</v>
      </c>
      <c r="G229" s="96">
        <v>5</v>
      </c>
      <c r="H229" s="98">
        <v>6598</v>
      </c>
      <c r="I229" s="98">
        <v>3860.1</v>
      </c>
      <c r="J229" s="99" t="s">
        <v>36</v>
      </c>
      <c r="K229" s="114">
        <f t="shared" si="60"/>
        <v>7885071.8599999994</v>
      </c>
      <c r="L229" s="100">
        <f t="shared" si="53"/>
        <v>7885071.8599999994</v>
      </c>
      <c r="M229" s="100">
        <f t="shared" si="61"/>
        <v>211136</v>
      </c>
      <c r="N229" s="100">
        <f t="shared" si="62"/>
        <v>8096207.8599999994</v>
      </c>
      <c r="O229" s="100">
        <f t="shared" si="54"/>
        <v>8096207.8599999994</v>
      </c>
      <c r="P229" s="128">
        <v>1195.07</v>
      </c>
      <c r="Q229" s="31">
        <v>32</v>
      </c>
      <c r="R229" s="97" t="s">
        <v>25</v>
      </c>
      <c r="S229" s="97" t="s">
        <v>26</v>
      </c>
    </row>
    <row r="230" spans="1:19" s="5" customFormat="1" ht="37.5" customHeight="1" x14ac:dyDescent="0.3">
      <c r="A230" s="96">
        <v>40</v>
      </c>
      <c r="B230" s="99" t="s">
        <v>350</v>
      </c>
      <c r="C230" s="96">
        <v>1983</v>
      </c>
      <c r="D230" s="96" t="s">
        <v>22</v>
      </c>
      <c r="E230" s="97" t="s">
        <v>214</v>
      </c>
      <c r="F230" s="97" t="s">
        <v>23</v>
      </c>
      <c r="G230" s="96">
        <v>5</v>
      </c>
      <c r="H230" s="98">
        <v>7017.4440000000004</v>
      </c>
      <c r="I230" s="98">
        <v>3884.9</v>
      </c>
      <c r="J230" s="99" t="s">
        <v>36</v>
      </c>
      <c r="K230" s="114">
        <f t="shared" si="60"/>
        <v>8386336.8010799997</v>
      </c>
      <c r="L230" s="100">
        <f t="shared" si="53"/>
        <v>8386336.8010799997</v>
      </c>
      <c r="M230" s="100">
        <f t="shared" si="61"/>
        <v>224558.20800000001</v>
      </c>
      <c r="N230" s="100">
        <f t="shared" si="62"/>
        <v>8610895.0090800002</v>
      </c>
      <c r="O230" s="100">
        <f t="shared" si="54"/>
        <v>8610895.0090800002</v>
      </c>
      <c r="P230" s="128">
        <v>1195.07</v>
      </c>
      <c r="Q230" s="31">
        <v>32</v>
      </c>
      <c r="R230" s="97" t="s">
        <v>25</v>
      </c>
      <c r="S230" s="97" t="s">
        <v>26</v>
      </c>
    </row>
    <row r="231" spans="1:19" s="5" customFormat="1" ht="37.5" customHeight="1" x14ac:dyDescent="0.3">
      <c r="A231" s="96">
        <v>41</v>
      </c>
      <c r="B231" s="99" t="s">
        <v>762</v>
      </c>
      <c r="C231" s="96">
        <v>1986</v>
      </c>
      <c r="D231" s="96" t="s">
        <v>22</v>
      </c>
      <c r="E231" s="97" t="s">
        <v>214</v>
      </c>
      <c r="F231" s="97" t="s">
        <v>23</v>
      </c>
      <c r="G231" s="96">
        <v>5</v>
      </c>
      <c r="H231" s="98">
        <v>7990.2</v>
      </c>
      <c r="I231" s="98">
        <v>5798.5</v>
      </c>
      <c r="J231" s="99" t="s">
        <v>36</v>
      </c>
      <c r="K231" s="114">
        <f t="shared" si="60"/>
        <v>9548848.3139999993</v>
      </c>
      <c r="L231" s="100">
        <f t="shared" si="53"/>
        <v>9548848.3139999993</v>
      </c>
      <c r="M231" s="100">
        <f t="shared" si="61"/>
        <v>255686.39999999999</v>
      </c>
      <c r="N231" s="100">
        <f t="shared" si="62"/>
        <v>9804534.7139999997</v>
      </c>
      <c r="O231" s="100">
        <f t="shared" si="54"/>
        <v>9804534.7139999997</v>
      </c>
      <c r="P231" s="128">
        <v>1195.07</v>
      </c>
      <c r="Q231" s="31">
        <v>32</v>
      </c>
      <c r="R231" s="97" t="s">
        <v>25</v>
      </c>
      <c r="S231" s="97" t="s">
        <v>26</v>
      </c>
    </row>
    <row r="232" spans="1:19" s="5" customFormat="1" ht="37.5" customHeight="1" x14ac:dyDescent="0.3">
      <c r="A232" s="96">
        <v>42</v>
      </c>
      <c r="B232" s="99" t="s">
        <v>763</v>
      </c>
      <c r="C232" s="96">
        <v>1988</v>
      </c>
      <c r="D232" s="96" t="s">
        <v>22</v>
      </c>
      <c r="E232" s="97" t="s">
        <v>214</v>
      </c>
      <c r="F232" s="97" t="s">
        <v>23</v>
      </c>
      <c r="G232" s="96">
        <v>5</v>
      </c>
      <c r="H232" s="98">
        <v>5331.3</v>
      </c>
      <c r="I232" s="98">
        <v>3923.5</v>
      </c>
      <c r="J232" s="99" t="s">
        <v>36</v>
      </c>
      <c r="K232" s="114">
        <f t="shared" si="60"/>
        <v>6371276.6909999996</v>
      </c>
      <c r="L232" s="100">
        <f t="shared" si="53"/>
        <v>6371276.6909999996</v>
      </c>
      <c r="M232" s="100">
        <f t="shared" si="61"/>
        <v>170601.60000000001</v>
      </c>
      <c r="N232" s="100">
        <f t="shared" si="62"/>
        <v>6541878.2909999993</v>
      </c>
      <c r="O232" s="100">
        <f t="shared" si="54"/>
        <v>6541878.2909999993</v>
      </c>
      <c r="P232" s="128">
        <v>1195.07</v>
      </c>
      <c r="Q232" s="31">
        <v>32</v>
      </c>
      <c r="R232" s="97" t="s">
        <v>25</v>
      </c>
      <c r="S232" s="97" t="s">
        <v>26</v>
      </c>
    </row>
    <row r="233" spans="1:19" s="5" customFormat="1" ht="37.5" customHeight="1" x14ac:dyDescent="0.3">
      <c r="A233" s="96">
        <v>43</v>
      </c>
      <c r="B233" s="99" t="s">
        <v>141</v>
      </c>
      <c r="C233" s="96">
        <v>1961</v>
      </c>
      <c r="D233" s="96" t="s">
        <v>22</v>
      </c>
      <c r="E233" s="97" t="s">
        <v>199</v>
      </c>
      <c r="F233" s="96" t="s">
        <v>23</v>
      </c>
      <c r="G233" s="96">
        <v>2</v>
      </c>
      <c r="H233" s="98">
        <v>1286.7</v>
      </c>
      <c r="I233" s="98">
        <v>622.20000000000005</v>
      </c>
      <c r="J233" s="99" t="s">
        <v>36</v>
      </c>
      <c r="K233" s="114">
        <f t="shared" si="60"/>
        <v>2437138.4699999997</v>
      </c>
      <c r="L233" s="100">
        <f t="shared" si="53"/>
        <v>2437138.4699999997</v>
      </c>
      <c r="M233" s="100">
        <f t="shared" si="61"/>
        <v>110012.85</v>
      </c>
      <c r="N233" s="100">
        <f t="shared" si="62"/>
        <v>2547151.3199999998</v>
      </c>
      <c r="O233" s="100">
        <f t="shared" si="54"/>
        <v>2547151.3199999998</v>
      </c>
      <c r="P233" s="31">
        <v>1894.1</v>
      </c>
      <c r="Q233" s="31">
        <v>85.5</v>
      </c>
      <c r="R233" s="97" t="s">
        <v>25</v>
      </c>
      <c r="S233" s="97" t="s">
        <v>26</v>
      </c>
    </row>
    <row r="234" spans="1:19" s="5" customFormat="1" ht="37.5" customHeight="1" x14ac:dyDescent="0.3">
      <c r="A234" s="96">
        <v>44</v>
      </c>
      <c r="B234" s="99" t="s">
        <v>142</v>
      </c>
      <c r="C234" s="96">
        <v>1961</v>
      </c>
      <c r="D234" s="96" t="s">
        <v>22</v>
      </c>
      <c r="E234" s="97" t="s">
        <v>199</v>
      </c>
      <c r="F234" s="96" t="s">
        <v>23</v>
      </c>
      <c r="G234" s="96">
        <v>2</v>
      </c>
      <c r="H234" s="98">
        <v>1270.6000000000001</v>
      </c>
      <c r="I234" s="98">
        <v>626.5</v>
      </c>
      <c r="J234" s="44" t="s">
        <v>36</v>
      </c>
      <c r="K234" s="114">
        <f t="shared" si="60"/>
        <v>2406643.46</v>
      </c>
      <c r="L234" s="100">
        <f t="shared" si="53"/>
        <v>2406643.46</v>
      </c>
      <c r="M234" s="100">
        <f t="shared" si="61"/>
        <v>108636.30000000002</v>
      </c>
      <c r="N234" s="100">
        <f t="shared" si="62"/>
        <v>2515279.7599999998</v>
      </c>
      <c r="O234" s="100">
        <f t="shared" si="54"/>
        <v>2515279.7599999998</v>
      </c>
      <c r="P234" s="31">
        <v>1894.1</v>
      </c>
      <c r="Q234" s="31">
        <v>85.5</v>
      </c>
      <c r="R234" s="97" t="s">
        <v>25</v>
      </c>
      <c r="S234" s="97" t="s">
        <v>26</v>
      </c>
    </row>
    <row r="235" spans="1:19" s="5" customFormat="1" ht="37.5" customHeight="1" x14ac:dyDescent="0.3">
      <c r="A235" s="96">
        <v>45</v>
      </c>
      <c r="B235" s="99" t="s">
        <v>143</v>
      </c>
      <c r="C235" s="96">
        <v>1958</v>
      </c>
      <c r="D235" s="96" t="s">
        <v>22</v>
      </c>
      <c r="E235" s="97" t="s">
        <v>199</v>
      </c>
      <c r="F235" s="96" t="s">
        <v>23</v>
      </c>
      <c r="G235" s="96">
        <v>2</v>
      </c>
      <c r="H235" s="98">
        <v>1480.3000000000002</v>
      </c>
      <c r="I235" s="98">
        <v>631.20000000000005</v>
      </c>
      <c r="J235" s="44" t="s">
        <v>36</v>
      </c>
      <c r="K235" s="114">
        <f t="shared" si="60"/>
        <v>2803836.23</v>
      </c>
      <c r="L235" s="100">
        <f t="shared" si="53"/>
        <v>2803836.23</v>
      </c>
      <c r="M235" s="100">
        <f t="shared" si="61"/>
        <v>126565.65000000001</v>
      </c>
      <c r="N235" s="100">
        <f t="shared" si="62"/>
        <v>2930401.88</v>
      </c>
      <c r="O235" s="100">
        <f t="shared" si="54"/>
        <v>2930401.88</v>
      </c>
      <c r="P235" s="31">
        <v>1894.1</v>
      </c>
      <c r="Q235" s="31">
        <v>85.5</v>
      </c>
      <c r="R235" s="97" t="s">
        <v>25</v>
      </c>
      <c r="S235" s="97" t="s">
        <v>26</v>
      </c>
    </row>
    <row r="236" spans="1:19" s="5" customFormat="1" ht="37.5" customHeight="1" x14ac:dyDescent="0.3">
      <c r="A236" s="96">
        <v>46</v>
      </c>
      <c r="B236" s="99" t="s">
        <v>144</v>
      </c>
      <c r="C236" s="97">
        <v>1958</v>
      </c>
      <c r="D236" s="96" t="s">
        <v>22</v>
      </c>
      <c r="E236" s="97" t="s">
        <v>199</v>
      </c>
      <c r="F236" s="97" t="s">
        <v>23</v>
      </c>
      <c r="G236" s="97">
        <v>2</v>
      </c>
      <c r="H236" s="98">
        <v>1434.1999999999998</v>
      </c>
      <c r="I236" s="100">
        <v>636.9</v>
      </c>
      <c r="J236" s="44" t="s">
        <v>36</v>
      </c>
      <c r="K236" s="114">
        <f t="shared" si="60"/>
        <v>2716518.2199999997</v>
      </c>
      <c r="L236" s="100">
        <f t="shared" si="53"/>
        <v>2716518.2199999997</v>
      </c>
      <c r="M236" s="100">
        <f t="shared" si="61"/>
        <v>122624.09999999999</v>
      </c>
      <c r="N236" s="100">
        <f t="shared" si="62"/>
        <v>2839142.32</v>
      </c>
      <c r="O236" s="100">
        <f t="shared" si="54"/>
        <v>2839142.32</v>
      </c>
      <c r="P236" s="31">
        <v>1894.1</v>
      </c>
      <c r="Q236" s="31">
        <v>85.5</v>
      </c>
      <c r="R236" s="97" t="s">
        <v>25</v>
      </c>
      <c r="S236" s="97" t="s">
        <v>26</v>
      </c>
    </row>
    <row r="237" spans="1:19" s="5" customFormat="1" ht="37.5" customHeight="1" x14ac:dyDescent="0.3">
      <c r="A237" s="96">
        <v>47</v>
      </c>
      <c r="B237" s="99" t="s">
        <v>145</v>
      </c>
      <c r="C237" s="97">
        <v>1960</v>
      </c>
      <c r="D237" s="96" t="s">
        <v>22</v>
      </c>
      <c r="E237" s="97" t="s">
        <v>195</v>
      </c>
      <c r="F237" s="97" t="s">
        <v>23</v>
      </c>
      <c r="G237" s="97">
        <v>4</v>
      </c>
      <c r="H237" s="98">
        <v>2236.9</v>
      </c>
      <c r="I237" s="100">
        <f>149.8+1351.8</f>
        <v>1501.6</v>
      </c>
      <c r="J237" s="44" t="s">
        <v>36</v>
      </c>
      <c r="K237" s="114">
        <f t="shared" si="60"/>
        <v>2673252.0830000001</v>
      </c>
      <c r="L237" s="100">
        <f t="shared" si="53"/>
        <v>2673252.0830000001</v>
      </c>
      <c r="M237" s="100">
        <f t="shared" si="61"/>
        <v>95470.892000000007</v>
      </c>
      <c r="N237" s="100">
        <f t="shared" si="62"/>
        <v>2768722.9750000001</v>
      </c>
      <c r="O237" s="100">
        <f t="shared" si="54"/>
        <v>2768722.9750000001</v>
      </c>
      <c r="P237" s="31">
        <v>1195.07</v>
      </c>
      <c r="Q237" s="31">
        <v>42.68</v>
      </c>
      <c r="R237" s="97" t="s">
        <v>25</v>
      </c>
      <c r="S237" s="97" t="s">
        <v>26</v>
      </c>
    </row>
    <row r="238" spans="1:19" s="5" customFormat="1" ht="37.5" customHeight="1" x14ac:dyDescent="0.3">
      <c r="A238" s="96">
        <v>48</v>
      </c>
      <c r="B238" s="99" t="s">
        <v>146</v>
      </c>
      <c r="C238" s="97">
        <v>1940</v>
      </c>
      <c r="D238" s="96" t="s">
        <v>22</v>
      </c>
      <c r="E238" s="97" t="s">
        <v>214</v>
      </c>
      <c r="F238" s="97" t="s">
        <v>23</v>
      </c>
      <c r="G238" s="97">
        <v>4</v>
      </c>
      <c r="H238" s="98">
        <v>4375.8999999999996</v>
      </c>
      <c r="I238" s="100">
        <v>1967</v>
      </c>
      <c r="J238" s="44" t="s">
        <v>36</v>
      </c>
      <c r="K238" s="114">
        <f t="shared" si="60"/>
        <v>5229506.8129999992</v>
      </c>
      <c r="L238" s="100">
        <f t="shared" si="53"/>
        <v>5229506.8129999992</v>
      </c>
      <c r="M238" s="100">
        <f t="shared" si="61"/>
        <v>140028.79999999999</v>
      </c>
      <c r="N238" s="100">
        <f t="shared" si="62"/>
        <v>5369535.612999999</v>
      </c>
      <c r="O238" s="100">
        <f t="shared" si="54"/>
        <v>5369535.612999999</v>
      </c>
      <c r="P238" s="128">
        <v>1195.07</v>
      </c>
      <c r="Q238" s="31">
        <v>32</v>
      </c>
      <c r="R238" s="97" t="s">
        <v>25</v>
      </c>
      <c r="S238" s="97" t="s">
        <v>26</v>
      </c>
    </row>
    <row r="239" spans="1:19" s="5" customFormat="1" ht="37.5" customHeight="1" x14ac:dyDescent="0.3">
      <c r="A239" s="96">
        <v>49</v>
      </c>
      <c r="B239" s="99" t="s">
        <v>147</v>
      </c>
      <c r="C239" s="97">
        <v>1964</v>
      </c>
      <c r="D239" s="96" t="s">
        <v>22</v>
      </c>
      <c r="E239" s="97" t="s">
        <v>214</v>
      </c>
      <c r="F239" s="97" t="s">
        <v>23</v>
      </c>
      <c r="G239" s="97">
        <v>4</v>
      </c>
      <c r="H239" s="98">
        <v>2323.1</v>
      </c>
      <c r="I239" s="100">
        <v>1292.7</v>
      </c>
      <c r="J239" s="44" t="s">
        <v>36</v>
      </c>
      <c r="K239" s="114">
        <f t="shared" si="60"/>
        <v>2776267.1169999996</v>
      </c>
      <c r="L239" s="100">
        <f t="shared" si="53"/>
        <v>2776267.1169999996</v>
      </c>
      <c r="M239" s="100">
        <f t="shared" si="61"/>
        <v>74339.199999999997</v>
      </c>
      <c r="N239" s="100">
        <f t="shared" si="62"/>
        <v>2850606.3169999998</v>
      </c>
      <c r="O239" s="100">
        <f t="shared" si="54"/>
        <v>2850606.3169999998</v>
      </c>
      <c r="P239" s="128">
        <v>1195.07</v>
      </c>
      <c r="Q239" s="31">
        <v>32</v>
      </c>
      <c r="R239" s="97" t="s">
        <v>25</v>
      </c>
      <c r="S239" s="97" t="s">
        <v>26</v>
      </c>
    </row>
    <row r="240" spans="1:19" s="5" customFormat="1" ht="37.5" customHeight="1" x14ac:dyDescent="0.3">
      <c r="A240" s="96">
        <v>50</v>
      </c>
      <c r="B240" s="99" t="s">
        <v>148</v>
      </c>
      <c r="C240" s="96">
        <v>1970</v>
      </c>
      <c r="D240" s="96" t="s">
        <v>22</v>
      </c>
      <c r="E240" s="97" t="s">
        <v>214</v>
      </c>
      <c r="F240" s="97" t="s">
        <v>23</v>
      </c>
      <c r="G240" s="96">
        <v>5</v>
      </c>
      <c r="H240" s="98">
        <v>6095.4</v>
      </c>
      <c r="I240" s="98">
        <v>8319.5</v>
      </c>
      <c r="J240" s="44" t="s">
        <v>36</v>
      </c>
      <c r="K240" s="114">
        <f t="shared" si="60"/>
        <v>7284429.6779999994</v>
      </c>
      <c r="L240" s="100">
        <f t="shared" si="53"/>
        <v>7284429.6779999994</v>
      </c>
      <c r="M240" s="100">
        <f t="shared" si="61"/>
        <v>195052.79999999999</v>
      </c>
      <c r="N240" s="100">
        <f t="shared" si="62"/>
        <v>7479482.4779999992</v>
      </c>
      <c r="O240" s="100">
        <f t="shared" si="54"/>
        <v>7479482.4779999992</v>
      </c>
      <c r="P240" s="128">
        <v>1195.07</v>
      </c>
      <c r="Q240" s="31">
        <v>32</v>
      </c>
      <c r="R240" s="97" t="s">
        <v>25</v>
      </c>
      <c r="S240" s="97" t="s">
        <v>26</v>
      </c>
    </row>
    <row r="241" spans="1:19" s="5" customFormat="1" ht="37.5" customHeight="1" x14ac:dyDescent="0.3">
      <c r="A241" s="96">
        <v>51</v>
      </c>
      <c r="B241" s="99" t="s">
        <v>149</v>
      </c>
      <c r="C241" s="97">
        <v>1961</v>
      </c>
      <c r="D241" s="96" t="s">
        <v>22</v>
      </c>
      <c r="E241" s="97" t="s">
        <v>214</v>
      </c>
      <c r="F241" s="97" t="s">
        <v>23</v>
      </c>
      <c r="G241" s="97">
        <v>5</v>
      </c>
      <c r="H241" s="98">
        <v>2620</v>
      </c>
      <c r="I241" s="100">
        <v>1577.8</v>
      </c>
      <c r="J241" s="44" t="s">
        <v>36</v>
      </c>
      <c r="K241" s="114">
        <f t="shared" si="60"/>
        <v>3131083.4</v>
      </c>
      <c r="L241" s="100">
        <f t="shared" si="53"/>
        <v>3131083.4</v>
      </c>
      <c r="M241" s="100">
        <f t="shared" si="61"/>
        <v>83840</v>
      </c>
      <c r="N241" s="100">
        <f t="shared" si="62"/>
        <v>3214923.4</v>
      </c>
      <c r="O241" s="100">
        <f t="shared" si="54"/>
        <v>3214923.4</v>
      </c>
      <c r="P241" s="128">
        <v>1195.07</v>
      </c>
      <c r="Q241" s="31">
        <v>32</v>
      </c>
      <c r="R241" s="97" t="s">
        <v>25</v>
      </c>
      <c r="S241" s="97" t="s">
        <v>26</v>
      </c>
    </row>
    <row r="242" spans="1:19" s="5" customFormat="1" ht="37.5" customHeight="1" x14ac:dyDescent="0.3">
      <c r="A242" s="145">
        <v>52</v>
      </c>
      <c r="B242" s="149" t="s">
        <v>150</v>
      </c>
      <c r="C242" s="146">
        <v>1966</v>
      </c>
      <c r="D242" s="145" t="s">
        <v>22</v>
      </c>
      <c r="E242" s="146" t="s">
        <v>214</v>
      </c>
      <c r="F242" s="146" t="s">
        <v>23</v>
      </c>
      <c r="G242" s="146">
        <v>4</v>
      </c>
      <c r="H242" s="148">
        <v>3350</v>
      </c>
      <c r="I242" s="150">
        <v>1318.1</v>
      </c>
      <c r="J242" s="99" t="s">
        <v>33</v>
      </c>
      <c r="K242" s="114">
        <f t="shared" si="60"/>
        <v>1280738.5</v>
      </c>
      <c r="L242" s="151">
        <f>K242+K243</f>
        <v>1743507.5</v>
      </c>
      <c r="M242" s="100">
        <f t="shared" si="61"/>
        <v>70685</v>
      </c>
      <c r="N242" s="100">
        <f t="shared" si="62"/>
        <v>1351423.5</v>
      </c>
      <c r="O242" s="151">
        <f>N242+N243</f>
        <v>1861863</v>
      </c>
      <c r="P242" s="127">
        <v>382.31</v>
      </c>
      <c r="Q242" s="31">
        <v>21.1</v>
      </c>
      <c r="R242" s="97" t="s">
        <v>25</v>
      </c>
      <c r="S242" s="97" t="s">
        <v>26</v>
      </c>
    </row>
    <row r="243" spans="1:19" s="5" customFormat="1" ht="56.25" customHeight="1" x14ac:dyDescent="0.3">
      <c r="A243" s="145"/>
      <c r="B243" s="149"/>
      <c r="C243" s="146"/>
      <c r="D243" s="145"/>
      <c r="E243" s="146"/>
      <c r="F243" s="146"/>
      <c r="G243" s="146"/>
      <c r="H243" s="148"/>
      <c r="I243" s="150"/>
      <c r="J243" s="99" t="s">
        <v>56</v>
      </c>
      <c r="K243" s="114">
        <f>H242*P243</f>
        <v>462768.99999999994</v>
      </c>
      <c r="L243" s="152"/>
      <c r="M243" s="100">
        <f>H242*Q243</f>
        <v>47670.5</v>
      </c>
      <c r="N243" s="100">
        <f t="shared" si="62"/>
        <v>510439.49999999994</v>
      </c>
      <c r="O243" s="152"/>
      <c r="P243" s="100">
        <v>138.13999999999999</v>
      </c>
      <c r="Q243" s="31">
        <v>14.23</v>
      </c>
      <c r="R243" s="97" t="s">
        <v>25</v>
      </c>
      <c r="S243" s="97" t="s">
        <v>26</v>
      </c>
    </row>
    <row r="244" spans="1:19" s="5" customFormat="1" ht="37.5" customHeight="1" x14ac:dyDescent="0.3">
      <c r="A244" s="96">
        <v>53</v>
      </c>
      <c r="B244" s="99" t="s">
        <v>151</v>
      </c>
      <c r="C244" s="96">
        <v>1957</v>
      </c>
      <c r="D244" s="96" t="s">
        <v>22</v>
      </c>
      <c r="E244" s="97" t="s">
        <v>214</v>
      </c>
      <c r="F244" s="97" t="s">
        <v>23</v>
      </c>
      <c r="G244" s="45">
        <v>3</v>
      </c>
      <c r="H244" s="98">
        <v>3187.9</v>
      </c>
      <c r="I244" s="98">
        <v>1535</v>
      </c>
      <c r="J244" s="99" t="s">
        <v>152</v>
      </c>
      <c r="K244" s="114">
        <f>P244*H244</f>
        <v>3809763.6529999999</v>
      </c>
      <c r="L244" s="100">
        <f t="shared" ref="L244:L253" si="65">K244</f>
        <v>3809763.6529999999</v>
      </c>
      <c r="M244" s="100">
        <f>Q244*H244</f>
        <v>102012.8</v>
      </c>
      <c r="N244" s="100">
        <f t="shared" si="62"/>
        <v>3911776.4529999997</v>
      </c>
      <c r="O244" s="100">
        <f t="shared" ref="O244:O253" si="66">N244</f>
        <v>3911776.4529999997</v>
      </c>
      <c r="P244" s="128">
        <v>1195.07</v>
      </c>
      <c r="Q244" s="31">
        <v>32</v>
      </c>
      <c r="R244" s="97" t="s">
        <v>25</v>
      </c>
      <c r="S244" s="97" t="s">
        <v>26</v>
      </c>
    </row>
    <row r="245" spans="1:19" s="5" customFormat="1" ht="37.5" customHeight="1" x14ac:dyDescent="0.3">
      <c r="A245" s="96">
        <v>54</v>
      </c>
      <c r="B245" s="99" t="s">
        <v>153</v>
      </c>
      <c r="C245" s="96">
        <v>1963</v>
      </c>
      <c r="D245" s="96" t="s">
        <v>22</v>
      </c>
      <c r="E245" s="97" t="s">
        <v>214</v>
      </c>
      <c r="F245" s="46" t="s">
        <v>23</v>
      </c>
      <c r="G245" s="45">
        <v>5</v>
      </c>
      <c r="H245" s="98">
        <v>4147.5999999999995</v>
      </c>
      <c r="I245" s="98">
        <v>2505.6999999999998</v>
      </c>
      <c r="J245" s="99" t="s">
        <v>36</v>
      </c>
      <c r="K245" s="114">
        <f t="shared" ref="K245:K254" si="67">H245*P245</f>
        <v>4956672.3319999995</v>
      </c>
      <c r="L245" s="100">
        <f t="shared" si="65"/>
        <v>4956672.3319999995</v>
      </c>
      <c r="M245" s="100">
        <f t="shared" ref="M245:M254" si="68">H245*Q245</f>
        <v>132723.19999999998</v>
      </c>
      <c r="N245" s="100">
        <f t="shared" si="62"/>
        <v>5089395.5319999997</v>
      </c>
      <c r="O245" s="100">
        <f t="shared" si="66"/>
        <v>5089395.5319999997</v>
      </c>
      <c r="P245" s="128">
        <v>1195.07</v>
      </c>
      <c r="Q245" s="31">
        <v>32</v>
      </c>
      <c r="R245" s="97" t="s">
        <v>25</v>
      </c>
      <c r="S245" s="97" t="s">
        <v>26</v>
      </c>
    </row>
    <row r="246" spans="1:19" s="5" customFormat="1" ht="37.5" customHeight="1" x14ac:dyDescent="0.3">
      <c r="A246" s="96">
        <v>55</v>
      </c>
      <c r="B246" s="99" t="s">
        <v>154</v>
      </c>
      <c r="C246" s="96">
        <v>1935</v>
      </c>
      <c r="D246" s="96" t="s">
        <v>22</v>
      </c>
      <c r="E246" s="97" t="s">
        <v>232</v>
      </c>
      <c r="F246" s="46" t="s">
        <v>40</v>
      </c>
      <c r="G246" s="45">
        <v>2</v>
      </c>
      <c r="H246" s="98">
        <v>1102.3</v>
      </c>
      <c r="I246" s="98">
        <v>600.5</v>
      </c>
      <c r="J246" s="99" t="s">
        <v>36</v>
      </c>
      <c r="K246" s="114">
        <f t="shared" si="67"/>
        <v>2087866.4299999997</v>
      </c>
      <c r="L246" s="100">
        <f t="shared" si="65"/>
        <v>2087866.4299999997</v>
      </c>
      <c r="M246" s="100">
        <f t="shared" si="68"/>
        <v>98655.849999999991</v>
      </c>
      <c r="N246" s="100">
        <f t="shared" si="62"/>
        <v>2186522.2799999998</v>
      </c>
      <c r="O246" s="100">
        <f t="shared" si="66"/>
        <v>2186522.2799999998</v>
      </c>
      <c r="P246" s="128">
        <v>1894.1</v>
      </c>
      <c r="Q246" s="31">
        <v>89.5</v>
      </c>
      <c r="R246" s="97" t="s">
        <v>25</v>
      </c>
      <c r="S246" s="97" t="s">
        <v>26</v>
      </c>
    </row>
    <row r="247" spans="1:19" s="5" customFormat="1" ht="37.5" customHeight="1" x14ac:dyDescent="0.3">
      <c r="A247" s="96">
        <v>56</v>
      </c>
      <c r="B247" s="99" t="s">
        <v>155</v>
      </c>
      <c r="C247" s="96">
        <v>1978</v>
      </c>
      <c r="D247" s="96" t="s">
        <v>22</v>
      </c>
      <c r="E247" s="97" t="s">
        <v>214</v>
      </c>
      <c r="F247" s="46" t="s">
        <v>23</v>
      </c>
      <c r="G247" s="45">
        <v>5</v>
      </c>
      <c r="H247" s="98">
        <v>9617.2000000000007</v>
      </c>
      <c r="I247" s="98">
        <v>5809.9</v>
      </c>
      <c r="J247" s="99" t="s">
        <v>30</v>
      </c>
      <c r="K247" s="114">
        <f t="shared" si="67"/>
        <v>2922186.2200000007</v>
      </c>
      <c r="L247" s="100">
        <f t="shared" si="65"/>
        <v>2922186.2200000007</v>
      </c>
      <c r="M247" s="100">
        <f t="shared" si="68"/>
        <v>198883.69600000003</v>
      </c>
      <c r="N247" s="100">
        <f t="shared" si="62"/>
        <v>3121069.9160000007</v>
      </c>
      <c r="O247" s="100">
        <f t="shared" si="66"/>
        <v>3121069.9160000007</v>
      </c>
      <c r="P247" s="128">
        <v>303.85000000000002</v>
      </c>
      <c r="Q247" s="31">
        <v>20.68</v>
      </c>
      <c r="R247" s="97" t="s">
        <v>25</v>
      </c>
      <c r="S247" s="97" t="s">
        <v>26</v>
      </c>
    </row>
    <row r="248" spans="1:19" s="5" customFormat="1" ht="37.5" customHeight="1" x14ac:dyDescent="0.3">
      <c r="A248" s="96">
        <v>57</v>
      </c>
      <c r="B248" s="99" t="s">
        <v>156</v>
      </c>
      <c r="C248" s="97">
        <v>1960</v>
      </c>
      <c r="D248" s="96" t="s">
        <v>22</v>
      </c>
      <c r="E248" s="97" t="s">
        <v>214</v>
      </c>
      <c r="F248" s="97" t="s">
        <v>23</v>
      </c>
      <c r="G248" s="97">
        <v>4</v>
      </c>
      <c r="H248" s="98">
        <v>2284.1</v>
      </c>
      <c r="I248" s="100">
        <v>1249.5999999999999</v>
      </c>
      <c r="J248" s="44" t="s">
        <v>36</v>
      </c>
      <c r="K248" s="114">
        <f t="shared" si="67"/>
        <v>2729659.3869999996</v>
      </c>
      <c r="L248" s="100">
        <f t="shared" si="65"/>
        <v>2729659.3869999996</v>
      </c>
      <c r="M248" s="100">
        <f t="shared" si="68"/>
        <v>73091.199999999997</v>
      </c>
      <c r="N248" s="100">
        <f t="shared" si="62"/>
        <v>2802750.5869999998</v>
      </c>
      <c r="O248" s="100">
        <f t="shared" si="66"/>
        <v>2802750.5869999998</v>
      </c>
      <c r="P248" s="128">
        <v>1195.07</v>
      </c>
      <c r="Q248" s="31">
        <v>32</v>
      </c>
      <c r="R248" s="97" t="s">
        <v>25</v>
      </c>
      <c r="S248" s="97" t="s">
        <v>26</v>
      </c>
    </row>
    <row r="249" spans="1:19" s="5" customFormat="1" ht="37.5" customHeight="1" x14ac:dyDescent="0.3">
      <c r="A249" s="96">
        <v>58</v>
      </c>
      <c r="B249" s="99" t="s">
        <v>157</v>
      </c>
      <c r="C249" s="97">
        <v>1947</v>
      </c>
      <c r="D249" s="96" t="s">
        <v>22</v>
      </c>
      <c r="E249" s="97" t="s">
        <v>227</v>
      </c>
      <c r="F249" s="97" t="s">
        <v>40</v>
      </c>
      <c r="G249" s="97">
        <v>2</v>
      </c>
      <c r="H249" s="98">
        <v>1105.4000000000001</v>
      </c>
      <c r="I249" s="100">
        <v>618</v>
      </c>
      <c r="J249" s="44" t="s">
        <v>36</v>
      </c>
      <c r="K249" s="114">
        <f t="shared" si="67"/>
        <v>2093738.1400000001</v>
      </c>
      <c r="L249" s="100">
        <f t="shared" si="65"/>
        <v>2093738.1400000001</v>
      </c>
      <c r="M249" s="100">
        <f t="shared" si="68"/>
        <v>98933.3</v>
      </c>
      <c r="N249" s="100">
        <f t="shared" si="62"/>
        <v>2192671.44</v>
      </c>
      <c r="O249" s="100">
        <f t="shared" si="66"/>
        <v>2192671.44</v>
      </c>
      <c r="P249" s="127">
        <v>1894.1</v>
      </c>
      <c r="Q249" s="31">
        <v>89.5</v>
      </c>
      <c r="R249" s="97" t="s">
        <v>25</v>
      </c>
      <c r="S249" s="97" t="s">
        <v>26</v>
      </c>
    </row>
    <row r="250" spans="1:19" s="5" customFormat="1" ht="37.5" customHeight="1" x14ac:dyDescent="0.3">
      <c r="A250" s="96">
        <v>59</v>
      </c>
      <c r="B250" s="99" t="s">
        <v>158</v>
      </c>
      <c r="C250" s="96">
        <v>1934</v>
      </c>
      <c r="D250" s="96" t="s">
        <v>22</v>
      </c>
      <c r="E250" s="97" t="s">
        <v>227</v>
      </c>
      <c r="F250" s="96" t="s">
        <v>40</v>
      </c>
      <c r="G250" s="96">
        <v>2</v>
      </c>
      <c r="H250" s="98">
        <v>936.6</v>
      </c>
      <c r="I250" s="100">
        <v>499.37</v>
      </c>
      <c r="J250" s="44" t="s">
        <v>36</v>
      </c>
      <c r="K250" s="114">
        <f t="shared" si="67"/>
        <v>1774014.06</v>
      </c>
      <c r="L250" s="100">
        <f t="shared" si="65"/>
        <v>1774014.06</v>
      </c>
      <c r="M250" s="100">
        <f t="shared" si="68"/>
        <v>83825.7</v>
      </c>
      <c r="N250" s="100">
        <f t="shared" si="62"/>
        <v>1857839.76</v>
      </c>
      <c r="O250" s="100">
        <f t="shared" si="66"/>
        <v>1857839.76</v>
      </c>
      <c r="P250" s="127">
        <v>1894.1</v>
      </c>
      <c r="Q250" s="31">
        <v>89.5</v>
      </c>
      <c r="R250" s="97" t="s">
        <v>25</v>
      </c>
      <c r="S250" s="97" t="s">
        <v>26</v>
      </c>
    </row>
    <row r="251" spans="1:19" s="5" customFormat="1" ht="37.5" customHeight="1" x14ac:dyDescent="0.3">
      <c r="A251" s="96">
        <v>60</v>
      </c>
      <c r="B251" s="99" t="s">
        <v>159</v>
      </c>
      <c r="C251" s="96">
        <v>1927</v>
      </c>
      <c r="D251" s="96" t="s">
        <v>22</v>
      </c>
      <c r="E251" s="97" t="s">
        <v>227</v>
      </c>
      <c r="F251" s="96" t="s">
        <v>40</v>
      </c>
      <c r="G251" s="96">
        <v>2</v>
      </c>
      <c r="H251" s="98">
        <v>891.80000000000007</v>
      </c>
      <c r="I251" s="100">
        <v>492.1</v>
      </c>
      <c r="J251" s="44" t="s">
        <v>36</v>
      </c>
      <c r="K251" s="114">
        <f t="shared" si="67"/>
        <v>1689158.3800000001</v>
      </c>
      <c r="L251" s="100">
        <f t="shared" si="65"/>
        <v>1689158.3800000001</v>
      </c>
      <c r="M251" s="100">
        <f t="shared" si="68"/>
        <v>79816.100000000006</v>
      </c>
      <c r="N251" s="100">
        <f t="shared" si="62"/>
        <v>1768974.4800000002</v>
      </c>
      <c r="O251" s="100">
        <f t="shared" si="66"/>
        <v>1768974.4800000002</v>
      </c>
      <c r="P251" s="127">
        <v>1894.1</v>
      </c>
      <c r="Q251" s="31">
        <v>89.5</v>
      </c>
      <c r="R251" s="97" t="s">
        <v>25</v>
      </c>
      <c r="S251" s="97" t="s">
        <v>26</v>
      </c>
    </row>
    <row r="252" spans="1:19" s="5" customFormat="1" ht="37.5" customHeight="1" x14ac:dyDescent="0.3">
      <c r="A252" s="96">
        <v>61</v>
      </c>
      <c r="B252" s="99" t="s">
        <v>160</v>
      </c>
      <c r="C252" s="96">
        <v>1925</v>
      </c>
      <c r="D252" s="96" t="s">
        <v>22</v>
      </c>
      <c r="E252" s="97" t="s">
        <v>197</v>
      </c>
      <c r="F252" s="96" t="s">
        <v>40</v>
      </c>
      <c r="G252" s="96">
        <v>2</v>
      </c>
      <c r="H252" s="98">
        <v>1000.7</v>
      </c>
      <c r="I252" s="100">
        <v>636.4</v>
      </c>
      <c r="J252" s="44" t="s">
        <v>36</v>
      </c>
      <c r="K252" s="114">
        <f t="shared" si="67"/>
        <v>1895425.8699999999</v>
      </c>
      <c r="L252" s="100">
        <f t="shared" si="65"/>
        <v>1895425.8699999999</v>
      </c>
      <c r="M252" s="100">
        <f t="shared" si="68"/>
        <v>89562.650000000009</v>
      </c>
      <c r="N252" s="100">
        <f t="shared" ref="N252:N278" si="69">K252+M252</f>
        <v>1984988.5199999998</v>
      </c>
      <c r="O252" s="100">
        <f t="shared" si="66"/>
        <v>1984988.5199999998</v>
      </c>
      <c r="P252" s="128">
        <v>1894.1</v>
      </c>
      <c r="Q252" s="31">
        <v>89.5</v>
      </c>
      <c r="R252" s="97" t="s">
        <v>25</v>
      </c>
      <c r="S252" s="97" t="s">
        <v>26</v>
      </c>
    </row>
    <row r="253" spans="1:19" s="5" customFormat="1" ht="37.5" customHeight="1" x14ac:dyDescent="0.3">
      <c r="A253" s="96">
        <v>62</v>
      </c>
      <c r="B253" s="99" t="s">
        <v>161</v>
      </c>
      <c r="C253" s="96">
        <v>1958</v>
      </c>
      <c r="D253" s="96" t="s">
        <v>22</v>
      </c>
      <c r="E253" s="97" t="s">
        <v>233</v>
      </c>
      <c r="F253" s="96" t="s">
        <v>40</v>
      </c>
      <c r="G253" s="96">
        <v>2</v>
      </c>
      <c r="H253" s="98">
        <v>849.30000000000007</v>
      </c>
      <c r="I253" s="98">
        <v>491.7</v>
      </c>
      <c r="J253" s="44" t="s">
        <v>36</v>
      </c>
      <c r="K253" s="114">
        <f t="shared" si="67"/>
        <v>1608659.1300000001</v>
      </c>
      <c r="L253" s="100">
        <f t="shared" si="65"/>
        <v>1608659.1300000001</v>
      </c>
      <c r="M253" s="100">
        <f t="shared" si="68"/>
        <v>76012.350000000006</v>
      </c>
      <c r="N253" s="100">
        <f t="shared" si="69"/>
        <v>1684671.4800000002</v>
      </c>
      <c r="O253" s="100">
        <f t="shared" si="66"/>
        <v>1684671.4800000002</v>
      </c>
      <c r="P253" s="128">
        <v>1894.1</v>
      </c>
      <c r="Q253" s="31">
        <v>89.5</v>
      </c>
      <c r="R253" s="97" t="s">
        <v>25</v>
      </c>
      <c r="S253" s="97" t="s">
        <v>26</v>
      </c>
    </row>
    <row r="254" spans="1:19" s="5" customFormat="1" ht="37.5" customHeight="1" x14ac:dyDescent="0.3">
      <c r="A254" s="145">
        <v>63</v>
      </c>
      <c r="B254" s="149" t="s">
        <v>162</v>
      </c>
      <c r="C254" s="145">
        <v>1982</v>
      </c>
      <c r="D254" s="145" t="s">
        <v>22</v>
      </c>
      <c r="E254" s="146" t="s">
        <v>214</v>
      </c>
      <c r="F254" s="145" t="s">
        <v>23</v>
      </c>
      <c r="G254" s="145">
        <v>5</v>
      </c>
      <c r="H254" s="148">
        <v>10830.299999999997</v>
      </c>
      <c r="I254" s="172">
        <v>6739.9</v>
      </c>
      <c r="J254" s="99" t="s">
        <v>33</v>
      </c>
      <c r="K254" s="114">
        <f t="shared" si="67"/>
        <v>4140531.9929999989</v>
      </c>
      <c r="L254" s="151">
        <f>K254+K255</f>
        <v>4510495.0409999983</v>
      </c>
      <c r="M254" s="100">
        <f t="shared" si="68"/>
        <v>228519.32999999996</v>
      </c>
      <c r="N254" s="100">
        <f t="shared" si="69"/>
        <v>4369051.3229999989</v>
      </c>
      <c r="O254" s="151">
        <f>N254+N255</f>
        <v>4857822.7619999992</v>
      </c>
      <c r="P254" s="127">
        <v>382.31</v>
      </c>
      <c r="Q254" s="31">
        <v>21.1</v>
      </c>
      <c r="R254" s="97" t="s">
        <v>25</v>
      </c>
      <c r="S254" s="97" t="s">
        <v>26</v>
      </c>
    </row>
    <row r="255" spans="1:19" s="5" customFormat="1" ht="56.25" customHeight="1" x14ac:dyDescent="0.3">
      <c r="A255" s="145"/>
      <c r="B255" s="149"/>
      <c r="C255" s="145"/>
      <c r="D255" s="145"/>
      <c r="E255" s="146"/>
      <c r="F255" s="145"/>
      <c r="G255" s="145"/>
      <c r="H255" s="148"/>
      <c r="I255" s="172"/>
      <c r="J255" s="36" t="s">
        <v>27</v>
      </c>
      <c r="K255" s="114">
        <f>P255*H254</f>
        <v>369963.04799999989</v>
      </c>
      <c r="L255" s="152"/>
      <c r="M255" s="100">
        <f>Q255*H254</f>
        <v>118808.39099999997</v>
      </c>
      <c r="N255" s="100">
        <f t="shared" si="69"/>
        <v>488771.4389999999</v>
      </c>
      <c r="O255" s="152"/>
      <c r="P255" s="97">
        <v>34.159999999999997</v>
      </c>
      <c r="Q255" s="31">
        <v>10.97</v>
      </c>
      <c r="R255" s="97" t="s">
        <v>25</v>
      </c>
      <c r="S255" s="97" t="s">
        <v>26</v>
      </c>
    </row>
    <row r="256" spans="1:19" s="5" customFormat="1" ht="37.5" customHeight="1" x14ac:dyDescent="0.3">
      <c r="A256" s="96">
        <v>64</v>
      </c>
      <c r="B256" s="99" t="s">
        <v>163</v>
      </c>
      <c r="C256" s="96">
        <v>1982</v>
      </c>
      <c r="D256" s="96" t="s">
        <v>22</v>
      </c>
      <c r="E256" s="97" t="s">
        <v>214</v>
      </c>
      <c r="F256" s="96" t="s">
        <v>23</v>
      </c>
      <c r="G256" s="96">
        <v>5</v>
      </c>
      <c r="H256" s="98">
        <v>5084.6000000000004</v>
      </c>
      <c r="I256" s="115">
        <v>2953.9</v>
      </c>
      <c r="J256" s="99" t="s">
        <v>36</v>
      </c>
      <c r="K256" s="114">
        <f>H256*P256</f>
        <v>6076452.9220000003</v>
      </c>
      <c r="L256" s="100">
        <f>K256</f>
        <v>6076452.9220000003</v>
      </c>
      <c r="M256" s="100">
        <f>H256*Q256</f>
        <v>162707.20000000001</v>
      </c>
      <c r="N256" s="100">
        <f t="shared" si="69"/>
        <v>6239160.1220000004</v>
      </c>
      <c r="O256" s="100">
        <f>N256</f>
        <v>6239160.1220000004</v>
      </c>
      <c r="P256" s="128">
        <v>1195.07</v>
      </c>
      <c r="Q256" s="31">
        <v>32</v>
      </c>
      <c r="R256" s="97" t="s">
        <v>25</v>
      </c>
      <c r="S256" s="97" t="s">
        <v>26</v>
      </c>
    </row>
    <row r="257" spans="1:19" s="5" customFormat="1" ht="18.75" customHeight="1" x14ac:dyDescent="0.3">
      <c r="A257" s="145">
        <v>65</v>
      </c>
      <c r="B257" s="149" t="s">
        <v>164</v>
      </c>
      <c r="C257" s="145">
        <v>1972</v>
      </c>
      <c r="D257" s="145" t="s">
        <v>22</v>
      </c>
      <c r="E257" s="146" t="s">
        <v>199</v>
      </c>
      <c r="F257" s="145" t="s">
        <v>23</v>
      </c>
      <c r="G257" s="145">
        <v>2</v>
      </c>
      <c r="H257" s="148">
        <v>1080</v>
      </c>
      <c r="I257" s="172">
        <v>367.6</v>
      </c>
      <c r="J257" s="99" t="s">
        <v>36</v>
      </c>
      <c r="K257" s="114">
        <f>H257*P257</f>
        <v>2045628</v>
      </c>
      <c r="L257" s="151">
        <f>K257+K258</f>
        <v>2527642.7999999998</v>
      </c>
      <c r="M257" s="100">
        <f>H257*Q257</f>
        <v>92340</v>
      </c>
      <c r="N257" s="100">
        <f t="shared" si="69"/>
        <v>2137968</v>
      </c>
      <c r="O257" s="151">
        <f>N257+N258</f>
        <v>2639358</v>
      </c>
      <c r="P257" s="31">
        <v>1894.1</v>
      </c>
      <c r="Q257" s="31">
        <v>85.5</v>
      </c>
      <c r="R257" s="97" t="s">
        <v>25</v>
      </c>
      <c r="S257" s="97" t="s">
        <v>26</v>
      </c>
    </row>
    <row r="258" spans="1:19" s="5" customFormat="1" ht="37.5" customHeight="1" x14ac:dyDescent="0.3">
      <c r="A258" s="145"/>
      <c r="B258" s="149"/>
      <c r="C258" s="145"/>
      <c r="D258" s="145"/>
      <c r="E258" s="146"/>
      <c r="F258" s="145"/>
      <c r="G258" s="145"/>
      <c r="H258" s="148"/>
      <c r="I258" s="172"/>
      <c r="J258" s="99" t="s">
        <v>33</v>
      </c>
      <c r="K258" s="114">
        <f>P258*H257</f>
        <v>482014.8</v>
      </c>
      <c r="L258" s="152"/>
      <c r="M258" s="100">
        <f>Q258*H257</f>
        <v>19375.2</v>
      </c>
      <c r="N258" s="100">
        <f t="shared" si="69"/>
        <v>501390</v>
      </c>
      <c r="O258" s="152"/>
      <c r="P258" s="97">
        <v>446.31</v>
      </c>
      <c r="Q258" s="31">
        <v>17.940000000000001</v>
      </c>
      <c r="R258" s="97" t="s">
        <v>25</v>
      </c>
      <c r="S258" s="97" t="s">
        <v>26</v>
      </c>
    </row>
    <row r="259" spans="1:19" s="5" customFormat="1" ht="37.5" customHeight="1" x14ac:dyDescent="0.3">
      <c r="A259" s="96">
        <v>66</v>
      </c>
      <c r="B259" s="99" t="s">
        <v>166</v>
      </c>
      <c r="C259" s="96">
        <v>1962</v>
      </c>
      <c r="D259" s="96" t="s">
        <v>22</v>
      </c>
      <c r="E259" s="97" t="s">
        <v>195</v>
      </c>
      <c r="F259" s="96" t="s">
        <v>23</v>
      </c>
      <c r="G259" s="96">
        <v>4</v>
      </c>
      <c r="H259" s="98">
        <v>1817.5000000000002</v>
      </c>
      <c r="I259" s="98">
        <v>1255.9000000000001</v>
      </c>
      <c r="J259" s="99" t="s">
        <v>36</v>
      </c>
      <c r="K259" s="114">
        <f t="shared" ref="K259:K276" si="70">H259*P259</f>
        <v>2172039.7250000001</v>
      </c>
      <c r="L259" s="100">
        <f t="shared" ref="L259:L278" si="71">K259</f>
        <v>2172039.7250000001</v>
      </c>
      <c r="M259" s="100">
        <f t="shared" ref="M259:M276" si="72">H259*Q259</f>
        <v>77570.900000000009</v>
      </c>
      <c r="N259" s="100">
        <f t="shared" si="69"/>
        <v>2249610.625</v>
      </c>
      <c r="O259" s="100">
        <f t="shared" ref="O259:O278" si="73">N259</f>
        <v>2249610.625</v>
      </c>
      <c r="P259" s="31">
        <v>1195.07</v>
      </c>
      <c r="Q259" s="31">
        <v>42.68</v>
      </c>
      <c r="R259" s="97" t="s">
        <v>25</v>
      </c>
      <c r="S259" s="97" t="s">
        <v>26</v>
      </c>
    </row>
    <row r="260" spans="1:19" s="5" customFormat="1" ht="37.5" customHeight="1" x14ac:dyDescent="0.3">
      <c r="A260" s="96">
        <v>67</v>
      </c>
      <c r="B260" s="99" t="s">
        <v>167</v>
      </c>
      <c r="C260" s="96">
        <v>1960</v>
      </c>
      <c r="D260" s="96" t="s">
        <v>22</v>
      </c>
      <c r="E260" s="97" t="s">
        <v>195</v>
      </c>
      <c r="F260" s="96" t="s">
        <v>23</v>
      </c>
      <c r="G260" s="45">
        <v>4</v>
      </c>
      <c r="H260" s="98">
        <v>1803.1</v>
      </c>
      <c r="I260" s="98">
        <v>1243.8</v>
      </c>
      <c r="J260" s="99" t="s">
        <v>36</v>
      </c>
      <c r="K260" s="114">
        <f t="shared" si="70"/>
        <v>2154830.7169999997</v>
      </c>
      <c r="L260" s="100">
        <f t="shared" si="71"/>
        <v>2154830.7169999997</v>
      </c>
      <c r="M260" s="100">
        <f t="shared" si="72"/>
        <v>76956.30799999999</v>
      </c>
      <c r="N260" s="100">
        <f t="shared" si="69"/>
        <v>2231787.0249999999</v>
      </c>
      <c r="O260" s="100">
        <f t="shared" si="73"/>
        <v>2231787.0249999999</v>
      </c>
      <c r="P260" s="31">
        <v>1195.07</v>
      </c>
      <c r="Q260" s="31">
        <v>42.68</v>
      </c>
      <c r="R260" s="97" t="s">
        <v>25</v>
      </c>
      <c r="S260" s="97" t="s">
        <v>26</v>
      </c>
    </row>
    <row r="261" spans="1:19" s="5" customFormat="1" ht="37.5" customHeight="1" x14ac:dyDescent="0.3">
      <c r="A261" s="96">
        <v>68</v>
      </c>
      <c r="B261" s="99" t="s">
        <v>168</v>
      </c>
      <c r="C261" s="96">
        <v>1961</v>
      </c>
      <c r="D261" s="96" t="s">
        <v>22</v>
      </c>
      <c r="E261" s="97" t="s">
        <v>199</v>
      </c>
      <c r="F261" s="96" t="s">
        <v>23</v>
      </c>
      <c r="G261" s="45">
        <v>2</v>
      </c>
      <c r="H261" s="98">
        <v>1041.5999999999999</v>
      </c>
      <c r="I261" s="98">
        <v>525.1</v>
      </c>
      <c r="J261" s="99" t="s">
        <v>36</v>
      </c>
      <c r="K261" s="114">
        <f t="shared" si="70"/>
        <v>1972894.5599999998</v>
      </c>
      <c r="L261" s="100">
        <f t="shared" si="71"/>
        <v>1972894.5599999998</v>
      </c>
      <c r="M261" s="100">
        <f t="shared" si="72"/>
        <v>89056.799999999988</v>
      </c>
      <c r="N261" s="100">
        <f t="shared" si="69"/>
        <v>2061951.3599999999</v>
      </c>
      <c r="O261" s="100">
        <f t="shared" si="73"/>
        <v>2061951.3599999999</v>
      </c>
      <c r="P261" s="31">
        <v>1894.1</v>
      </c>
      <c r="Q261" s="31">
        <v>85.5</v>
      </c>
      <c r="R261" s="97" t="s">
        <v>25</v>
      </c>
      <c r="S261" s="97" t="s">
        <v>26</v>
      </c>
    </row>
    <row r="262" spans="1:19" s="5" customFormat="1" ht="37.5" customHeight="1" x14ac:dyDescent="0.3">
      <c r="A262" s="96">
        <v>69</v>
      </c>
      <c r="B262" s="99" t="s">
        <v>169</v>
      </c>
      <c r="C262" s="96">
        <v>2002</v>
      </c>
      <c r="D262" s="96" t="s">
        <v>22</v>
      </c>
      <c r="E262" s="97" t="s">
        <v>214</v>
      </c>
      <c r="F262" s="96" t="s">
        <v>23</v>
      </c>
      <c r="G262" s="45">
        <v>4</v>
      </c>
      <c r="H262" s="98">
        <v>1304.3900000000001</v>
      </c>
      <c r="I262" s="98">
        <v>675.5</v>
      </c>
      <c r="J262" s="99" t="s">
        <v>36</v>
      </c>
      <c r="K262" s="114">
        <f t="shared" si="70"/>
        <v>1558837.3573</v>
      </c>
      <c r="L262" s="100">
        <f t="shared" si="71"/>
        <v>1558837.3573</v>
      </c>
      <c r="M262" s="100">
        <f t="shared" si="72"/>
        <v>41740.480000000003</v>
      </c>
      <c r="N262" s="100">
        <f t="shared" si="69"/>
        <v>1600577.8373</v>
      </c>
      <c r="O262" s="100">
        <f t="shared" si="73"/>
        <v>1600577.8373</v>
      </c>
      <c r="P262" s="128">
        <v>1195.07</v>
      </c>
      <c r="Q262" s="31">
        <v>32</v>
      </c>
      <c r="R262" s="97" t="s">
        <v>25</v>
      </c>
      <c r="S262" s="97" t="s">
        <v>26</v>
      </c>
    </row>
    <row r="263" spans="1:19" s="5" customFormat="1" ht="37.5" customHeight="1" x14ac:dyDescent="0.3">
      <c r="A263" s="96">
        <v>70</v>
      </c>
      <c r="B263" s="99" t="s">
        <v>170</v>
      </c>
      <c r="C263" s="96">
        <v>1961</v>
      </c>
      <c r="D263" s="96" t="s">
        <v>22</v>
      </c>
      <c r="E263" s="97" t="s">
        <v>199</v>
      </c>
      <c r="F263" s="96" t="s">
        <v>23</v>
      </c>
      <c r="G263" s="45">
        <v>2</v>
      </c>
      <c r="H263" s="98">
        <v>1042.4000000000001</v>
      </c>
      <c r="I263" s="98">
        <v>520.1</v>
      </c>
      <c r="J263" s="99" t="s">
        <v>36</v>
      </c>
      <c r="K263" s="114">
        <f t="shared" si="70"/>
        <v>1974409.84</v>
      </c>
      <c r="L263" s="100">
        <f t="shared" si="71"/>
        <v>1974409.84</v>
      </c>
      <c r="M263" s="100">
        <f t="shared" si="72"/>
        <v>89125.200000000012</v>
      </c>
      <c r="N263" s="100">
        <f t="shared" si="69"/>
        <v>2063535.04</v>
      </c>
      <c r="O263" s="100">
        <f t="shared" si="73"/>
        <v>2063535.04</v>
      </c>
      <c r="P263" s="31">
        <v>1894.1</v>
      </c>
      <c r="Q263" s="31">
        <v>85.5</v>
      </c>
      <c r="R263" s="97" t="s">
        <v>25</v>
      </c>
      <c r="S263" s="97" t="s">
        <v>26</v>
      </c>
    </row>
    <row r="264" spans="1:19" s="5" customFormat="1" ht="37.5" customHeight="1" x14ac:dyDescent="0.3">
      <c r="A264" s="96">
        <v>71</v>
      </c>
      <c r="B264" s="99" t="s">
        <v>171</v>
      </c>
      <c r="C264" s="96">
        <v>1961</v>
      </c>
      <c r="D264" s="96" t="s">
        <v>22</v>
      </c>
      <c r="E264" s="97" t="s">
        <v>214</v>
      </c>
      <c r="F264" s="96" t="s">
        <v>23</v>
      </c>
      <c r="G264" s="45">
        <v>4</v>
      </c>
      <c r="H264" s="98">
        <v>3536.4</v>
      </c>
      <c r="I264" s="98">
        <v>1957.6</v>
      </c>
      <c r="J264" s="99" t="s">
        <v>36</v>
      </c>
      <c r="K264" s="114">
        <f t="shared" si="70"/>
        <v>4226245.5479999995</v>
      </c>
      <c r="L264" s="100">
        <f t="shared" si="71"/>
        <v>4226245.5479999995</v>
      </c>
      <c r="M264" s="100">
        <f t="shared" si="72"/>
        <v>113164.8</v>
      </c>
      <c r="N264" s="100">
        <f t="shared" si="69"/>
        <v>4339410.3479999993</v>
      </c>
      <c r="O264" s="100">
        <f t="shared" si="73"/>
        <v>4339410.3479999993</v>
      </c>
      <c r="P264" s="128">
        <v>1195.07</v>
      </c>
      <c r="Q264" s="31">
        <v>32</v>
      </c>
      <c r="R264" s="97" t="s">
        <v>25</v>
      </c>
      <c r="S264" s="97" t="s">
        <v>26</v>
      </c>
    </row>
    <row r="265" spans="1:19" s="5" customFormat="1" ht="37.5" customHeight="1" x14ac:dyDescent="0.3">
      <c r="A265" s="96">
        <v>72</v>
      </c>
      <c r="B265" s="99" t="s">
        <v>764</v>
      </c>
      <c r="C265" s="96">
        <v>1987</v>
      </c>
      <c r="D265" s="96" t="s">
        <v>22</v>
      </c>
      <c r="E265" s="97" t="s">
        <v>214</v>
      </c>
      <c r="F265" s="96" t="s">
        <v>23</v>
      </c>
      <c r="G265" s="45">
        <v>5</v>
      </c>
      <c r="H265" s="98">
        <v>4168.2</v>
      </c>
      <c r="I265" s="98">
        <v>2343.4</v>
      </c>
      <c r="J265" s="99" t="s">
        <v>36</v>
      </c>
      <c r="K265" s="114">
        <f t="shared" si="70"/>
        <v>4981290.7739999993</v>
      </c>
      <c r="L265" s="100">
        <f t="shared" si="71"/>
        <v>4981290.7739999993</v>
      </c>
      <c r="M265" s="100">
        <f t="shared" si="72"/>
        <v>133382.39999999999</v>
      </c>
      <c r="N265" s="100">
        <f t="shared" si="69"/>
        <v>5114673.1739999996</v>
      </c>
      <c r="O265" s="100">
        <f t="shared" si="73"/>
        <v>5114673.1739999996</v>
      </c>
      <c r="P265" s="128">
        <v>1195.07</v>
      </c>
      <c r="Q265" s="31">
        <v>32</v>
      </c>
      <c r="R265" s="97" t="s">
        <v>25</v>
      </c>
      <c r="S265" s="97" t="s">
        <v>26</v>
      </c>
    </row>
    <row r="266" spans="1:19" s="5" customFormat="1" ht="37.5" customHeight="1" x14ac:dyDescent="0.3">
      <c r="A266" s="96">
        <v>73</v>
      </c>
      <c r="B266" s="99" t="s">
        <v>765</v>
      </c>
      <c r="C266" s="96">
        <v>1983</v>
      </c>
      <c r="D266" s="96" t="s">
        <v>22</v>
      </c>
      <c r="E266" s="97" t="s">
        <v>214</v>
      </c>
      <c r="F266" s="96" t="s">
        <v>23</v>
      </c>
      <c r="G266" s="45">
        <v>5</v>
      </c>
      <c r="H266" s="98">
        <v>2753.3</v>
      </c>
      <c r="I266" s="98">
        <v>1515.9</v>
      </c>
      <c r="J266" s="99" t="s">
        <v>36</v>
      </c>
      <c r="K266" s="114">
        <f t="shared" si="70"/>
        <v>3290386.2310000001</v>
      </c>
      <c r="L266" s="100">
        <f t="shared" si="71"/>
        <v>3290386.2310000001</v>
      </c>
      <c r="M266" s="100">
        <f t="shared" si="72"/>
        <v>88105.600000000006</v>
      </c>
      <c r="N266" s="100">
        <f t="shared" si="69"/>
        <v>3378491.8310000002</v>
      </c>
      <c r="O266" s="100">
        <f t="shared" si="73"/>
        <v>3378491.8310000002</v>
      </c>
      <c r="P266" s="128">
        <v>1195.07</v>
      </c>
      <c r="Q266" s="31">
        <v>32</v>
      </c>
      <c r="R266" s="97" t="s">
        <v>25</v>
      </c>
      <c r="S266" s="97" t="s">
        <v>26</v>
      </c>
    </row>
    <row r="267" spans="1:19" s="5" customFormat="1" ht="56.25" customHeight="1" x14ac:dyDescent="0.3">
      <c r="A267" s="96">
        <v>74</v>
      </c>
      <c r="B267" s="99" t="s">
        <v>172</v>
      </c>
      <c r="C267" s="96">
        <v>1978</v>
      </c>
      <c r="D267" s="96" t="s">
        <v>22</v>
      </c>
      <c r="E267" s="97" t="s">
        <v>214</v>
      </c>
      <c r="F267" s="96" t="s">
        <v>23</v>
      </c>
      <c r="G267" s="45">
        <v>5</v>
      </c>
      <c r="H267" s="98">
        <v>11365.300000000001</v>
      </c>
      <c r="I267" s="98">
        <v>6222.6</v>
      </c>
      <c r="J267" s="36" t="s">
        <v>27</v>
      </c>
      <c r="K267" s="114">
        <f t="shared" si="70"/>
        <v>756474.36800000013</v>
      </c>
      <c r="L267" s="100">
        <f t="shared" si="71"/>
        <v>756474.36800000013</v>
      </c>
      <c r="M267" s="100">
        <f t="shared" si="72"/>
        <v>129564.42000000001</v>
      </c>
      <c r="N267" s="100">
        <f t="shared" si="69"/>
        <v>886038.78800000018</v>
      </c>
      <c r="O267" s="100">
        <f t="shared" si="73"/>
        <v>886038.78800000018</v>
      </c>
      <c r="P267" s="128">
        <v>66.56</v>
      </c>
      <c r="Q267" s="31">
        <v>11.4</v>
      </c>
      <c r="R267" s="97" t="s">
        <v>25</v>
      </c>
      <c r="S267" s="97" t="s">
        <v>26</v>
      </c>
    </row>
    <row r="268" spans="1:19" s="5" customFormat="1" ht="37.5" customHeight="1" x14ac:dyDescent="0.3">
      <c r="A268" s="96">
        <v>75</v>
      </c>
      <c r="B268" s="99" t="s">
        <v>173</v>
      </c>
      <c r="C268" s="96">
        <v>1981</v>
      </c>
      <c r="D268" s="96" t="s">
        <v>22</v>
      </c>
      <c r="E268" s="97" t="s">
        <v>214</v>
      </c>
      <c r="F268" s="96" t="s">
        <v>55</v>
      </c>
      <c r="G268" s="96">
        <v>5</v>
      </c>
      <c r="H268" s="98">
        <v>4576.03</v>
      </c>
      <c r="I268" s="98">
        <v>2866.9</v>
      </c>
      <c r="J268" s="99" t="s">
        <v>36</v>
      </c>
      <c r="K268" s="114">
        <f t="shared" si="70"/>
        <v>5468676.1720999992</v>
      </c>
      <c r="L268" s="100">
        <f t="shared" si="71"/>
        <v>5468676.1720999992</v>
      </c>
      <c r="M268" s="100">
        <f t="shared" si="72"/>
        <v>146432.95999999999</v>
      </c>
      <c r="N268" s="100">
        <f t="shared" si="69"/>
        <v>5615109.1320999991</v>
      </c>
      <c r="O268" s="100">
        <f t="shared" si="73"/>
        <v>5615109.1320999991</v>
      </c>
      <c r="P268" s="128">
        <v>1195.07</v>
      </c>
      <c r="Q268" s="31">
        <v>32</v>
      </c>
      <c r="R268" s="97" t="s">
        <v>25</v>
      </c>
      <c r="S268" s="97" t="s">
        <v>26</v>
      </c>
    </row>
    <row r="269" spans="1:19" s="5" customFormat="1" ht="37.5" customHeight="1" x14ac:dyDescent="0.3">
      <c r="A269" s="96">
        <v>76</v>
      </c>
      <c r="B269" s="99" t="s">
        <v>700</v>
      </c>
      <c r="C269" s="47">
        <v>1981</v>
      </c>
      <c r="D269" s="96" t="s">
        <v>22</v>
      </c>
      <c r="E269" s="97" t="s">
        <v>214</v>
      </c>
      <c r="F269" s="96" t="s">
        <v>55</v>
      </c>
      <c r="G269" s="96">
        <v>5</v>
      </c>
      <c r="H269" s="98">
        <v>4416.1000000000004</v>
      </c>
      <c r="I269" s="98">
        <v>2783</v>
      </c>
      <c r="J269" s="99" t="s">
        <v>36</v>
      </c>
      <c r="K269" s="114">
        <f t="shared" si="70"/>
        <v>5277548.6270000003</v>
      </c>
      <c r="L269" s="100">
        <f t="shared" si="71"/>
        <v>5277548.6270000003</v>
      </c>
      <c r="M269" s="100">
        <f t="shared" si="72"/>
        <v>141315.20000000001</v>
      </c>
      <c r="N269" s="100">
        <f t="shared" si="69"/>
        <v>5418863.8270000005</v>
      </c>
      <c r="O269" s="100">
        <f t="shared" si="73"/>
        <v>5418863.8270000005</v>
      </c>
      <c r="P269" s="128">
        <v>1195.07</v>
      </c>
      <c r="Q269" s="31">
        <v>32</v>
      </c>
      <c r="R269" s="97" t="s">
        <v>25</v>
      </c>
      <c r="S269" s="97" t="s">
        <v>26</v>
      </c>
    </row>
    <row r="270" spans="1:19" s="5" customFormat="1" ht="37.5" customHeight="1" x14ac:dyDescent="0.3">
      <c r="A270" s="96">
        <v>77</v>
      </c>
      <c r="B270" s="99" t="s">
        <v>174</v>
      </c>
      <c r="C270" s="97">
        <v>1968</v>
      </c>
      <c r="D270" s="96" t="s">
        <v>22</v>
      </c>
      <c r="E270" s="97" t="s">
        <v>214</v>
      </c>
      <c r="F270" s="97" t="s">
        <v>23</v>
      </c>
      <c r="G270" s="97">
        <v>5</v>
      </c>
      <c r="H270" s="98">
        <v>4353.8</v>
      </c>
      <c r="I270" s="100">
        <v>2595.5</v>
      </c>
      <c r="J270" s="99" t="s">
        <v>36</v>
      </c>
      <c r="K270" s="114">
        <f t="shared" si="70"/>
        <v>5203095.7659999998</v>
      </c>
      <c r="L270" s="100">
        <f t="shared" si="71"/>
        <v>5203095.7659999998</v>
      </c>
      <c r="M270" s="100">
        <f t="shared" si="72"/>
        <v>139321.60000000001</v>
      </c>
      <c r="N270" s="100">
        <f t="shared" si="69"/>
        <v>5342417.3659999995</v>
      </c>
      <c r="O270" s="100">
        <f t="shared" si="73"/>
        <v>5342417.3659999995</v>
      </c>
      <c r="P270" s="128">
        <v>1195.07</v>
      </c>
      <c r="Q270" s="31">
        <v>32</v>
      </c>
      <c r="R270" s="97" t="s">
        <v>25</v>
      </c>
      <c r="S270" s="97" t="s">
        <v>26</v>
      </c>
    </row>
    <row r="271" spans="1:19" s="5" customFormat="1" ht="37.5" customHeight="1" x14ac:dyDescent="0.3">
      <c r="A271" s="96">
        <v>78</v>
      </c>
      <c r="B271" s="99" t="s">
        <v>175</v>
      </c>
      <c r="C271" s="96">
        <v>1967</v>
      </c>
      <c r="D271" s="96" t="s">
        <v>22</v>
      </c>
      <c r="E271" s="97" t="s">
        <v>214</v>
      </c>
      <c r="F271" s="96" t="s">
        <v>23</v>
      </c>
      <c r="G271" s="96">
        <v>5</v>
      </c>
      <c r="H271" s="98">
        <v>4373.5999999999995</v>
      </c>
      <c r="I271" s="98">
        <v>2609.4</v>
      </c>
      <c r="J271" s="99" t="s">
        <v>36</v>
      </c>
      <c r="K271" s="114">
        <f t="shared" si="70"/>
        <v>5226758.1519999988</v>
      </c>
      <c r="L271" s="100">
        <f t="shared" si="71"/>
        <v>5226758.1519999988</v>
      </c>
      <c r="M271" s="100">
        <f t="shared" si="72"/>
        <v>139955.19999999998</v>
      </c>
      <c r="N271" s="100">
        <f t="shared" si="69"/>
        <v>5366713.351999999</v>
      </c>
      <c r="O271" s="100">
        <f t="shared" si="73"/>
        <v>5366713.351999999</v>
      </c>
      <c r="P271" s="128">
        <v>1195.07</v>
      </c>
      <c r="Q271" s="31">
        <v>32</v>
      </c>
      <c r="R271" s="97" t="s">
        <v>25</v>
      </c>
      <c r="S271" s="97" t="s">
        <v>26</v>
      </c>
    </row>
    <row r="272" spans="1:19" s="5" customFormat="1" ht="37.5" customHeight="1" x14ac:dyDescent="0.3">
      <c r="A272" s="96">
        <v>79</v>
      </c>
      <c r="B272" s="99" t="s">
        <v>766</v>
      </c>
      <c r="C272" s="96">
        <v>1960</v>
      </c>
      <c r="D272" s="96" t="s">
        <v>22</v>
      </c>
      <c r="E272" s="97" t="s">
        <v>199</v>
      </c>
      <c r="F272" s="96" t="s">
        <v>23</v>
      </c>
      <c r="G272" s="96">
        <v>2</v>
      </c>
      <c r="H272" s="98">
        <v>1311.8</v>
      </c>
      <c r="I272" s="98">
        <v>643.9</v>
      </c>
      <c r="J272" s="99" t="s">
        <v>30</v>
      </c>
      <c r="K272" s="114">
        <f t="shared" si="70"/>
        <v>596606.64</v>
      </c>
      <c r="L272" s="100">
        <f t="shared" si="71"/>
        <v>596606.64</v>
      </c>
      <c r="M272" s="100">
        <f t="shared" si="72"/>
        <v>32952.415999999997</v>
      </c>
      <c r="N272" s="100">
        <f t="shared" si="69"/>
        <v>629559.05599999998</v>
      </c>
      <c r="O272" s="100">
        <f t="shared" si="73"/>
        <v>629559.05599999998</v>
      </c>
      <c r="P272" s="128">
        <v>454.8</v>
      </c>
      <c r="Q272" s="31">
        <v>25.12</v>
      </c>
      <c r="R272" s="97" t="s">
        <v>25</v>
      </c>
      <c r="S272" s="97" t="s">
        <v>26</v>
      </c>
    </row>
    <row r="273" spans="1:19" s="5" customFormat="1" ht="37.5" customHeight="1" x14ac:dyDescent="0.3">
      <c r="A273" s="96">
        <v>80</v>
      </c>
      <c r="B273" s="99" t="s">
        <v>767</v>
      </c>
      <c r="C273" s="96">
        <v>1983</v>
      </c>
      <c r="D273" s="96" t="s">
        <v>22</v>
      </c>
      <c r="E273" s="97" t="s">
        <v>214</v>
      </c>
      <c r="F273" s="96" t="s">
        <v>23</v>
      </c>
      <c r="G273" s="96">
        <v>5</v>
      </c>
      <c r="H273" s="98">
        <v>6225.9999999999991</v>
      </c>
      <c r="I273" s="98">
        <v>3353.6</v>
      </c>
      <c r="J273" s="99" t="s">
        <v>30</v>
      </c>
      <c r="K273" s="114">
        <f t="shared" si="70"/>
        <v>1891770.0999999999</v>
      </c>
      <c r="L273" s="100">
        <f t="shared" si="71"/>
        <v>1891770.0999999999</v>
      </c>
      <c r="M273" s="100">
        <f t="shared" si="72"/>
        <v>128753.67999999998</v>
      </c>
      <c r="N273" s="100">
        <f t="shared" si="69"/>
        <v>2020523.7799999998</v>
      </c>
      <c r="O273" s="100">
        <f t="shared" si="73"/>
        <v>2020523.7799999998</v>
      </c>
      <c r="P273" s="128">
        <v>303.85000000000002</v>
      </c>
      <c r="Q273" s="31">
        <v>20.68</v>
      </c>
      <c r="R273" s="97" t="s">
        <v>25</v>
      </c>
      <c r="S273" s="97" t="s">
        <v>26</v>
      </c>
    </row>
    <row r="274" spans="1:19" s="5" customFormat="1" ht="37.5" customHeight="1" x14ac:dyDescent="0.3">
      <c r="A274" s="96">
        <v>81</v>
      </c>
      <c r="B274" s="99" t="s">
        <v>768</v>
      </c>
      <c r="C274" s="96">
        <v>1997</v>
      </c>
      <c r="D274" s="96" t="s">
        <v>22</v>
      </c>
      <c r="E274" s="97" t="s">
        <v>214</v>
      </c>
      <c r="F274" s="96" t="s">
        <v>23</v>
      </c>
      <c r="G274" s="96">
        <v>4</v>
      </c>
      <c r="H274" s="98">
        <v>6827.5</v>
      </c>
      <c r="I274" s="98">
        <v>3652</v>
      </c>
      <c r="J274" s="99" t="s">
        <v>36</v>
      </c>
      <c r="K274" s="114">
        <f t="shared" si="70"/>
        <v>8159340.4249999998</v>
      </c>
      <c r="L274" s="100">
        <f t="shared" si="71"/>
        <v>8159340.4249999998</v>
      </c>
      <c r="M274" s="100">
        <f t="shared" si="72"/>
        <v>218480</v>
      </c>
      <c r="N274" s="100">
        <f t="shared" si="69"/>
        <v>8377820.4249999998</v>
      </c>
      <c r="O274" s="100">
        <f t="shared" si="73"/>
        <v>8377820.4249999998</v>
      </c>
      <c r="P274" s="128">
        <v>1195.07</v>
      </c>
      <c r="Q274" s="31">
        <v>32</v>
      </c>
      <c r="R274" s="97" t="s">
        <v>25</v>
      </c>
      <c r="S274" s="97" t="s">
        <v>26</v>
      </c>
    </row>
    <row r="275" spans="1:19" s="5" customFormat="1" ht="37.5" customHeight="1" x14ac:dyDescent="0.3">
      <c r="A275" s="96">
        <v>82</v>
      </c>
      <c r="B275" s="99" t="s">
        <v>685</v>
      </c>
      <c r="C275" s="97">
        <v>1959</v>
      </c>
      <c r="D275" s="96" t="s">
        <v>22</v>
      </c>
      <c r="E275" s="97" t="s">
        <v>197</v>
      </c>
      <c r="F275" s="97" t="s">
        <v>23</v>
      </c>
      <c r="G275" s="97">
        <v>2</v>
      </c>
      <c r="H275" s="98">
        <v>1273.4000000000001</v>
      </c>
      <c r="I275" s="100">
        <v>634.6</v>
      </c>
      <c r="J275" s="99" t="s">
        <v>36</v>
      </c>
      <c r="K275" s="114">
        <f t="shared" si="70"/>
        <v>2411946.94</v>
      </c>
      <c r="L275" s="100">
        <f t="shared" si="71"/>
        <v>2411946.94</v>
      </c>
      <c r="M275" s="100">
        <f t="shared" si="72"/>
        <v>113969.3</v>
      </c>
      <c r="N275" s="100">
        <f t="shared" si="69"/>
        <v>2525916.2399999998</v>
      </c>
      <c r="O275" s="100">
        <f t="shared" si="73"/>
        <v>2525916.2399999998</v>
      </c>
      <c r="P275" s="128">
        <v>1894.1</v>
      </c>
      <c r="Q275" s="31">
        <v>89.5</v>
      </c>
      <c r="R275" s="97" t="s">
        <v>25</v>
      </c>
      <c r="S275" s="97" t="s">
        <v>26</v>
      </c>
    </row>
    <row r="276" spans="1:19" s="5" customFormat="1" ht="37.5" customHeight="1" x14ac:dyDescent="0.3">
      <c r="A276" s="96">
        <v>83</v>
      </c>
      <c r="B276" s="99" t="s">
        <v>176</v>
      </c>
      <c r="C276" s="97">
        <v>1968</v>
      </c>
      <c r="D276" s="96" t="s">
        <v>22</v>
      </c>
      <c r="E276" s="97" t="s">
        <v>214</v>
      </c>
      <c r="F276" s="97" t="s">
        <v>23</v>
      </c>
      <c r="G276" s="97">
        <v>5</v>
      </c>
      <c r="H276" s="98">
        <v>6512.5</v>
      </c>
      <c r="I276" s="100">
        <v>3837.4</v>
      </c>
      <c r="J276" s="99" t="s">
        <v>36</v>
      </c>
      <c r="K276" s="114">
        <f t="shared" si="70"/>
        <v>7782893.375</v>
      </c>
      <c r="L276" s="100">
        <f t="shared" si="71"/>
        <v>7782893.375</v>
      </c>
      <c r="M276" s="100">
        <f t="shared" si="72"/>
        <v>208400</v>
      </c>
      <c r="N276" s="100">
        <f t="shared" si="69"/>
        <v>7991293.375</v>
      </c>
      <c r="O276" s="100">
        <f t="shared" si="73"/>
        <v>7991293.375</v>
      </c>
      <c r="P276" s="128">
        <v>1195.07</v>
      </c>
      <c r="Q276" s="31">
        <v>32</v>
      </c>
      <c r="R276" s="97" t="s">
        <v>25</v>
      </c>
      <c r="S276" s="97" t="s">
        <v>26</v>
      </c>
    </row>
    <row r="277" spans="1:19" s="5" customFormat="1" ht="37.5" customHeight="1" x14ac:dyDescent="0.3">
      <c r="A277" s="96">
        <v>84</v>
      </c>
      <c r="B277" s="99" t="s">
        <v>177</v>
      </c>
      <c r="C277" s="97">
        <v>1963</v>
      </c>
      <c r="D277" s="96" t="s">
        <v>22</v>
      </c>
      <c r="E277" s="97" t="s">
        <v>214</v>
      </c>
      <c r="F277" s="97" t="s">
        <v>23</v>
      </c>
      <c r="G277" s="97">
        <v>4</v>
      </c>
      <c r="H277" s="98">
        <v>3545.3</v>
      </c>
      <c r="I277" s="100">
        <v>1984.56</v>
      </c>
      <c r="J277" s="99" t="s">
        <v>30</v>
      </c>
      <c r="K277" s="114">
        <f>P277*H277</f>
        <v>1077239.405</v>
      </c>
      <c r="L277" s="100">
        <f t="shared" si="71"/>
        <v>1077239.405</v>
      </c>
      <c r="M277" s="100">
        <f>Q277*H277</f>
        <v>73316.804000000004</v>
      </c>
      <c r="N277" s="100">
        <f t="shared" si="69"/>
        <v>1150556.209</v>
      </c>
      <c r="O277" s="100">
        <f t="shared" si="73"/>
        <v>1150556.209</v>
      </c>
      <c r="P277" s="128">
        <v>303.85000000000002</v>
      </c>
      <c r="Q277" s="31">
        <v>20.68</v>
      </c>
      <c r="R277" s="97" t="s">
        <v>25</v>
      </c>
      <c r="S277" s="97" t="s">
        <v>26</v>
      </c>
    </row>
    <row r="278" spans="1:19" s="5" customFormat="1" ht="37.5" customHeight="1" x14ac:dyDescent="0.3">
      <c r="A278" s="96">
        <v>85</v>
      </c>
      <c r="B278" s="99" t="s">
        <v>178</v>
      </c>
      <c r="C278" s="97">
        <v>1963</v>
      </c>
      <c r="D278" s="96" t="s">
        <v>22</v>
      </c>
      <c r="E278" s="97" t="s">
        <v>214</v>
      </c>
      <c r="F278" s="97" t="s">
        <v>23</v>
      </c>
      <c r="G278" s="97">
        <v>5</v>
      </c>
      <c r="H278" s="98">
        <v>3552.2999999999997</v>
      </c>
      <c r="I278" s="100">
        <v>2504.6999999999998</v>
      </c>
      <c r="J278" s="44" t="s">
        <v>36</v>
      </c>
      <c r="K278" s="114">
        <f>H278*P278</f>
        <v>4245247.1609999994</v>
      </c>
      <c r="L278" s="100">
        <f t="shared" si="71"/>
        <v>4245247.1609999994</v>
      </c>
      <c r="M278" s="100">
        <f>H278*Q278</f>
        <v>113673.59999999999</v>
      </c>
      <c r="N278" s="100">
        <f t="shared" si="69"/>
        <v>4358920.760999999</v>
      </c>
      <c r="O278" s="100">
        <f t="shared" si="73"/>
        <v>4358920.760999999</v>
      </c>
      <c r="P278" s="128">
        <v>1195.07</v>
      </c>
      <c r="Q278" s="31">
        <v>32</v>
      </c>
      <c r="R278" s="97" t="s">
        <v>25</v>
      </c>
      <c r="S278" s="97" t="s">
        <v>26</v>
      </c>
    </row>
    <row r="279" spans="1:19" s="5" customFormat="1" ht="18.75" customHeight="1" x14ac:dyDescent="0.3">
      <c r="A279" s="89">
        <f t="shared" ref="A279" si="74">A280+A563</f>
        <v>328</v>
      </c>
      <c r="B279" s="48" t="s">
        <v>179</v>
      </c>
      <c r="C279" s="28"/>
      <c r="D279" s="28"/>
      <c r="E279" s="97"/>
      <c r="F279" s="28"/>
      <c r="G279" s="28"/>
      <c r="H279" s="24">
        <f>H280+H563</f>
        <v>1119798.7320000003</v>
      </c>
      <c r="I279" s="24"/>
      <c r="J279" s="23"/>
      <c r="K279" s="24">
        <f t="shared" ref="K279:O279" si="75">K280+K563</f>
        <v>1003824859.5530808</v>
      </c>
      <c r="L279" s="24">
        <f t="shared" si="75"/>
        <v>1003824859.5530806</v>
      </c>
      <c r="M279" s="24">
        <f t="shared" si="75"/>
        <v>36675515.60362</v>
      </c>
      <c r="N279" s="24">
        <f t="shared" si="75"/>
        <v>1040500375.1567005</v>
      </c>
      <c r="O279" s="24">
        <f t="shared" si="75"/>
        <v>1040500375.1567006</v>
      </c>
      <c r="P279" s="49"/>
      <c r="Q279" s="31"/>
      <c r="R279" s="27"/>
      <c r="S279" s="100"/>
    </row>
    <row r="280" spans="1:19" s="5" customFormat="1" ht="18.75" customHeight="1" x14ac:dyDescent="0.3">
      <c r="A280" s="89">
        <f t="shared" ref="A280" si="76">A281+A287+A292+A301+A328+A337+A348+A385+A398+A409+A437+A444+A452+A470+A476+A522+A546+A550+A558</f>
        <v>152</v>
      </c>
      <c r="B280" s="48" t="s">
        <v>20</v>
      </c>
      <c r="C280" s="28"/>
      <c r="D280" s="28"/>
      <c r="E280" s="97"/>
      <c r="F280" s="28"/>
      <c r="G280" s="28"/>
      <c r="H280" s="24">
        <f>H281+H287+H292+H301+H328+H337+H348+H385+H398+H409+H437+H444+H452+H470+H476+H522+H546+H550+H558</f>
        <v>349572.16000000003</v>
      </c>
      <c r="I280" s="24"/>
      <c r="J280" s="24"/>
      <c r="K280" s="24">
        <f t="shared" ref="K280:O280" si="77">K281+K287+K292+K301+K328+K337+K348+K385+K398+K409+K437+K444+K452+K470+K476+K522+K546+K550+K558</f>
        <v>297879031.41670007</v>
      </c>
      <c r="L280" s="24">
        <f t="shared" si="77"/>
        <v>297879031.41670007</v>
      </c>
      <c r="M280" s="24">
        <f t="shared" si="77"/>
        <v>14927158.953900004</v>
      </c>
      <c r="N280" s="24">
        <f t="shared" si="77"/>
        <v>312806190.37059999</v>
      </c>
      <c r="O280" s="24">
        <f t="shared" si="77"/>
        <v>312806190.37059999</v>
      </c>
      <c r="P280" s="49"/>
      <c r="Q280" s="31"/>
      <c r="R280" s="100"/>
      <c r="S280" s="100"/>
    </row>
    <row r="281" spans="1:19" s="5" customFormat="1" ht="18.75" customHeight="1" x14ac:dyDescent="0.3">
      <c r="A281" s="22">
        <f>A286</f>
        <v>5</v>
      </c>
      <c r="B281" s="48" t="s">
        <v>21</v>
      </c>
      <c r="C281" s="28"/>
      <c r="D281" s="28"/>
      <c r="E281" s="97"/>
      <c r="F281" s="28"/>
      <c r="G281" s="28"/>
      <c r="H281" s="24">
        <f>SUM(H282:H286)</f>
        <v>10138.9</v>
      </c>
      <c r="I281" s="24"/>
      <c r="J281" s="24"/>
      <c r="K281" s="24">
        <f>SUM(K282:K286)</f>
        <v>4611171.72</v>
      </c>
      <c r="L281" s="24">
        <f t="shared" ref="L281:O281" si="78">SUM(L282:L286)</f>
        <v>4611171.72</v>
      </c>
      <c r="M281" s="24">
        <f t="shared" si="78"/>
        <v>254689.16800000001</v>
      </c>
      <c r="N281" s="24">
        <f t="shared" si="78"/>
        <v>4865860.8880000003</v>
      </c>
      <c r="O281" s="24">
        <f t="shared" si="78"/>
        <v>4865860.8880000003</v>
      </c>
      <c r="P281" s="49"/>
      <c r="Q281" s="31"/>
      <c r="R281" s="27"/>
      <c r="S281" s="49"/>
    </row>
    <row r="282" spans="1:19" s="5" customFormat="1" ht="37.5" customHeight="1" x14ac:dyDescent="0.3">
      <c r="A282" s="96">
        <v>1</v>
      </c>
      <c r="B282" s="43" t="s">
        <v>882</v>
      </c>
      <c r="C282" s="96">
        <v>1994</v>
      </c>
      <c r="D282" s="96" t="s">
        <v>22</v>
      </c>
      <c r="E282" s="97" t="s">
        <v>180</v>
      </c>
      <c r="F282" s="96" t="s">
        <v>23</v>
      </c>
      <c r="G282" s="96">
        <v>2</v>
      </c>
      <c r="H282" s="98">
        <v>2039.5</v>
      </c>
      <c r="I282" s="98">
        <v>678.4</v>
      </c>
      <c r="J282" s="36" t="s">
        <v>30</v>
      </c>
      <c r="K282" s="98">
        <f>H282*P282</f>
        <v>927564.6</v>
      </c>
      <c r="L282" s="100">
        <f>K282</f>
        <v>927564.6</v>
      </c>
      <c r="M282" s="100">
        <f>H282*Q282</f>
        <v>51232.240000000005</v>
      </c>
      <c r="N282" s="100">
        <f>K282+M282</f>
        <v>978796.84</v>
      </c>
      <c r="O282" s="100">
        <f>N282</f>
        <v>978796.84</v>
      </c>
      <c r="P282" s="128">
        <v>454.8</v>
      </c>
      <c r="Q282" s="31">
        <v>25.12</v>
      </c>
      <c r="R282" s="97" t="s">
        <v>26</v>
      </c>
      <c r="S282" s="97" t="s">
        <v>181</v>
      </c>
    </row>
    <row r="283" spans="1:19" s="5" customFormat="1" ht="37.5" customHeight="1" x14ac:dyDescent="0.3">
      <c r="A283" s="96">
        <v>2</v>
      </c>
      <c r="B283" s="43" t="s">
        <v>884</v>
      </c>
      <c r="C283" s="96">
        <v>1980</v>
      </c>
      <c r="D283" s="96" t="s">
        <v>22</v>
      </c>
      <c r="E283" s="97" t="s">
        <v>180</v>
      </c>
      <c r="F283" s="96" t="s">
        <v>23</v>
      </c>
      <c r="G283" s="96">
        <v>2</v>
      </c>
      <c r="H283" s="98">
        <v>2113.4</v>
      </c>
      <c r="I283" s="98">
        <v>835</v>
      </c>
      <c r="J283" s="36" t="s">
        <v>30</v>
      </c>
      <c r="K283" s="98">
        <f>H283*P283</f>
        <v>961174.32000000007</v>
      </c>
      <c r="L283" s="100">
        <f>K283</f>
        <v>961174.32000000007</v>
      </c>
      <c r="M283" s="100">
        <f>H283*Q283</f>
        <v>53088.608000000007</v>
      </c>
      <c r="N283" s="100">
        <f>K283+M283</f>
        <v>1014262.9280000001</v>
      </c>
      <c r="O283" s="100">
        <f>N283</f>
        <v>1014262.9280000001</v>
      </c>
      <c r="P283" s="128">
        <v>454.8</v>
      </c>
      <c r="Q283" s="31">
        <v>25.12</v>
      </c>
      <c r="R283" s="97" t="s">
        <v>26</v>
      </c>
      <c r="S283" s="97" t="s">
        <v>181</v>
      </c>
    </row>
    <row r="284" spans="1:19" s="5" customFormat="1" ht="37.5" customHeight="1" x14ac:dyDescent="0.3">
      <c r="A284" s="96">
        <v>3</v>
      </c>
      <c r="B284" s="43" t="s">
        <v>883</v>
      </c>
      <c r="C284" s="96">
        <v>1978</v>
      </c>
      <c r="D284" s="96" t="s">
        <v>22</v>
      </c>
      <c r="E284" s="97" t="s">
        <v>180</v>
      </c>
      <c r="F284" s="96" t="s">
        <v>23</v>
      </c>
      <c r="G284" s="96">
        <v>2</v>
      </c>
      <c r="H284" s="98">
        <v>2165.6999999999998</v>
      </c>
      <c r="I284" s="98">
        <v>849.6</v>
      </c>
      <c r="J284" s="36" t="s">
        <v>30</v>
      </c>
      <c r="K284" s="98">
        <f>H284*P284</f>
        <v>984960.36</v>
      </c>
      <c r="L284" s="100">
        <f>K284</f>
        <v>984960.36</v>
      </c>
      <c r="M284" s="100">
        <f>H284*Q284</f>
        <v>54402.383999999998</v>
      </c>
      <c r="N284" s="100">
        <f>K284+M284</f>
        <v>1039362.7439999999</v>
      </c>
      <c r="O284" s="100">
        <f>N284</f>
        <v>1039362.7439999999</v>
      </c>
      <c r="P284" s="128">
        <v>454.8</v>
      </c>
      <c r="Q284" s="31">
        <v>25.12</v>
      </c>
      <c r="R284" s="97" t="s">
        <v>26</v>
      </c>
      <c r="S284" s="97" t="s">
        <v>181</v>
      </c>
    </row>
    <row r="285" spans="1:19" s="5" customFormat="1" ht="37.5" customHeight="1" x14ac:dyDescent="0.3">
      <c r="A285" s="96">
        <v>4</v>
      </c>
      <c r="B285" s="43" t="s">
        <v>885</v>
      </c>
      <c r="C285" s="96">
        <v>1975</v>
      </c>
      <c r="D285" s="96" t="s">
        <v>22</v>
      </c>
      <c r="E285" s="97" t="s">
        <v>180</v>
      </c>
      <c r="F285" s="96" t="s">
        <v>23</v>
      </c>
      <c r="G285" s="96">
        <v>2</v>
      </c>
      <c r="H285" s="98">
        <v>1778.9</v>
      </c>
      <c r="I285" s="98">
        <v>684.2</v>
      </c>
      <c r="J285" s="36" t="s">
        <v>30</v>
      </c>
      <c r="K285" s="98">
        <f>H285*P285</f>
        <v>809043.72000000009</v>
      </c>
      <c r="L285" s="100">
        <f>K285</f>
        <v>809043.72000000009</v>
      </c>
      <c r="M285" s="100">
        <f>H285*Q285</f>
        <v>44685.968000000001</v>
      </c>
      <c r="N285" s="100">
        <f>K285+M285</f>
        <v>853729.68800000008</v>
      </c>
      <c r="O285" s="100">
        <f>N285</f>
        <v>853729.68800000008</v>
      </c>
      <c r="P285" s="128">
        <v>454.8</v>
      </c>
      <c r="Q285" s="31">
        <v>25.12</v>
      </c>
      <c r="R285" s="97" t="s">
        <v>26</v>
      </c>
      <c r="S285" s="97" t="s">
        <v>181</v>
      </c>
    </row>
    <row r="286" spans="1:19" s="5" customFormat="1" ht="37.5" customHeight="1" x14ac:dyDescent="0.3">
      <c r="A286" s="96">
        <v>5</v>
      </c>
      <c r="B286" s="43" t="s">
        <v>886</v>
      </c>
      <c r="C286" s="96">
        <v>1985</v>
      </c>
      <c r="D286" s="96" t="s">
        <v>22</v>
      </c>
      <c r="E286" s="100" t="s">
        <v>182</v>
      </c>
      <c r="F286" s="96" t="s">
        <v>23</v>
      </c>
      <c r="G286" s="96">
        <v>2</v>
      </c>
      <c r="H286" s="98">
        <v>2041.4</v>
      </c>
      <c r="I286" s="98">
        <v>968.5</v>
      </c>
      <c r="J286" s="36" t="s">
        <v>30</v>
      </c>
      <c r="K286" s="98">
        <f>H286*P286</f>
        <v>928428.72000000009</v>
      </c>
      <c r="L286" s="100">
        <f>K286</f>
        <v>928428.72000000009</v>
      </c>
      <c r="M286" s="100">
        <f>H286*Q286</f>
        <v>51279.968000000001</v>
      </c>
      <c r="N286" s="100">
        <f>K286+M286</f>
        <v>979708.68800000008</v>
      </c>
      <c r="O286" s="100">
        <f>N286</f>
        <v>979708.68800000008</v>
      </c>
      <c r="P286" s="100">
        <v>454.8</v>
      </c>
      <c r="Q286" s="31">
        <v>25.12</v>
      </c>
      <c r="R286" s="97" t="s">
        <v>26</v>
      </c>
      <c r="S286" s="97" t="s">
        <v>181</v>
      </c>
    </row>
    <row r="287" spans="1:19" s="5" customFormat="1" ht="18.75" customHeight="1" x14ac:dyDescent="0.3">
      <c r="A287" s="28">
        <f>A290</f>
        <v>3</v>
      </c>
      <c r="B287" s="48" t="s">
        <v>31</v>
      </c>
      <c r="C287" s="28"/>
      <c r="D287" s="28"/>
      <c r="E287" s="100"/>
      <c r="F287" s="28"/>
      <c r="G287" s="28"/>
      <c r="H287" s="24">
        <f>SUM(H288:H291)</f>
        <v>6661.32</v>
      </c>
      <c r="I287" s="24"/>
      <c r="J287" s="24"/>
      <c r="K287" s="24">
        <f t="shared" ref="K287:O287" si="79">SUM(K288:K291)</f>
        <v>6276611.6849999996</v>
      </c>
      <c r="L287" s="24">
        <f t="shared" si="79"/>
        <v>6276611.6849999996</v>
      </c>
      <c r="M287" s="24">
        <f t="shared" si="79"/>
        <v>270490.4694</v>
      </c>
      <c r="N287" s="24">
        <f>SUM(N288:N291)</f>
        <v>6547102.1544000003</v>
      </c>
      <c r="O287" s="24">
        <f t="shared" si="79"/>
        <v>6547102.1544000003</v>
      </c>
      <c r="P287" s="27"/>
      <c r="Q287" s="31"/>
      <c r="R287" s="100"/>
      <c r="S287" s="49"/>
    </row>
    <row r="288" spans="1:19" s="5" customFormat="1" ht="37.5" customHeight="1" x14ac:dyDescent="0.3">
      <c r="A288" s="96">
        <v>1</v>
      </c>
      <c r="B288" s="43" t="s">
        <v>184</v>
      </c>
      <c r="C288" s="96">
        <v>1976</v>
      </c>
      <c r="D288" s="96" t="s">
        <v>22</v>
      </c>
      <c r="E288" s="100" t="s">
        <v>183</v>
      </c>
      <c r="F288" s="96" t="s">
        <v>23</v>
      </c>
      <c r="G288" s="96">
        <v>3</v>
      </c>
      <c r="H288" s="98">
        <v>1947.3</v>
      </c>
      <c r="I288" s="98">
        <v>1436.8</v>
      </c>
      <c r="J288" s="36" t="s">
        <v>30</v>
      </c>
      <c r="K288" s="98">
        <f>H288*P288</f>
        <v>640525.38899999997</v>
      </c>
      <c r="L288" s="100">
        <f>K288</f>
        <v>640525.38899999997</v>
      </c>
      <c r="M288" s="100">
        <f>H288*Q288</f>
        <v>48916.175999999999</v>
      </c>
      <c r="N288" s="100">
        <f>K288+M288</f>
        <v>689441.56499999994</v>
      </c>
      <c r="O288" s="100">
        <f>N288</f>
        <v>689441.56499999994</v>
      </c>
      <c r="P288" s="100">
        <v>328.93</v>
      </c>
      <c r="Q288" s="31">
        <v>25.12</v>
      </c>
      <c r="R288" s="97" t="s">
        <v>26</v>
      </c>
      <c r="S288" s="97" t="s">
        <v>181</v>
      </c>
    </row>
    <row r="289" spans="1:19" s="5" customFormat="1" ht="37.5" customHeight="1" x14ac:dyDescent="0.3">
      <c r="A289" s="96">
        <v>2</v>
      </c>
      <c r="B289" s="43" t="s">
        <v>185</v>
      </c>
      <c r="C289" s="96">
        <v>1977</v>
      </c>
      <c r="D289" s="96" t="s">
        <v>22</v>
      </c>
      <c r="E289" s="100" t="s">
        <v>182</v>
      </c>
      <c r="F289" s="96" t="s">
        <v>23</v>
      </c>
      <c r="G289" s="96">
        <v>2</v>
      </c>
      <c r="H289" s="98">
        <v>2385.92</v>
      </c>
      <c r="I289" s="98">
        <v>1044.78</v>
      </c>
      <c r="J289" s="36" t="s">
        <v>30</v>
      </c>
      <c r="K289" s="98">
        <f>H289*P289</f>
        <v>1085116.416</v>
      </c>
      <c r="L289" s="100">
        <f>K289</f>
        <v>1085116.416</v>
      </c>
      <c r="M289" s="100">
        <f>H289*Q289</f>
        <v>59934.310400000002</v>
      </c>
      <c r="N289" s="100">
        <f>K289+M289</f>
        <v>1145050.7264</v>
      </c>
      <c r="O289" s="100">
        <f>N289</f>
        <v>1145050.7264</v>
      </c>
      <c r="P289" s="128">
        <v>454.8</v>
      </c>
      <c r="Q289" s="31">
        <v>25.12</v>
      </c>
      <c r="R289" s="97" t="s">
        <v>26</v>
      </c>
      <c r="S289" s="97" t="s">
        <v>181</v>
      </c>
    </row>
    <row r="290" spans="1:19" s="5" customFormat="1" ht="37.5" customHeight="1" x14ac:dyDescent="0.3">
      <c r="A290" s="96">
        <v>3</v>
      </c>
      <c r="B290" s="43" t="s">
        <v>186</v>
      </c>
      <c r="C290" s="96">
        <v>1983</v>
      </c>
      <c r="D290" s="96" t="s">
        <v>22</v>
      </c>
      <c r="E290" s="100" t="s">
        <v>182</v>
      </c>
      <c r="F290" s="96" t="s">
        <v>23</v>
      </c>
      <c r="G290" s="96">
        <v>2</v>
      </c>
      <c r="H290" s="98">
        <v>2328.1</v>
      </c>
      <c r="I290" s="98">
        <v>1048.5</v>
      </c>
      <c r="J290" s="36" t="s">
        <v>30</v>
      </c>
      <c r="K290" s="98">
        <f>H290*P290</f>
        <v>1058819.8799999999</v>
      </c>
      <c r="L290" s="100">
        <f>K290</f>
        <v>1058819.8799999999</v>
      </c>
      <c r="M290" s="100">
        <f>H290*Q290</f>
        <v>58481.872000000003</v>
      </c>
      <c r="N290" s="100">
        <f>K290+M290</f>
        <v>1117301.7519999999</v>
      </c>
      <c r="O290" s="100">
        <f>N290</f>
        <v>1117301.7519999999</v>
      </c>
      <c r="P290" s="128">
        <v>454.8</v>
      </c>
      <c r="Q290" s="31">
        <v>25.12</v>
      </c>
      <c r="R290" s="97" t="s">
        <v>26</v>
      </c>
      <c r="S290" s="97" t="s">
        <v>181</v>
      </c>
    </row>
    <row r="291" spans="1:19" s="5" customFormat="1" ht="18.75" customHeight="1" x14ac:dyDescent="0.3">
      <c r="A291" s="96"/>
      <c r="B291" s="43"/>
      <c r="C291" s="96"/>
      <c r="D291" s="96"/>
      <c r="E291" s="100"/>
      <c r="F291" s="96"/>
      <c r="G291" s="96"/>
      <c r="H291" s="98"/>
      <c r="I291" s="98"/>
      <c r="J291" s="36" t="s">
        <v>36</v>
      </c>
      <c r="K291" s="98">
        <f>H290*P291</f>
        <v>3492150</v>
      </c>
      <c r="L291" s="100">
        <f>K291</f>
        <v>3492150</v>
      </c>
      <c r="M291" s="100">
        <f>H290*Q291</f>
        <v>103158.111</v>
      </c>
      <c r="N291" s="100">
        <f>K291+M291</f>
        <v>3595308.111</v>
      </c>
      <c r="O291" s="100">
        <f>N291</f>
        <v>3595308.111</v>
      </c>
      <c r="P291" s="100">
        <v>1500</v>
      </c>
      <c r="Q291" s="31">
        <v>44.31</v>
      </c>
      <c r="R291" s="97" t="s">
        <v>26</v>
      </c>
      <c r="S291" s="97" t="s">
        <v>181</v>
      </c>
    </row>
    <row r="292" spans="1:19" s="5" customFormat="1" ht="18.75" customHeight="1" x14ac:dyDescent="0.3">
      <c r="A292" s="28">
        <f>A300</f>
        <v>7</v>
      </c>
      <c r="B292" s="48" t="s">
        <v>34</v>
      </c>
      <c r="C292" s="28"/>
      <c r="D292" s="28"/>
      <c r="E292" s="100"/>
      <c r="F292" s="28"/>
      <c r="G292" s="28"/>
      <c r="H292" s="24">
        <f>SUM(H293:H300)</f>
        <v>10495.14</v>
      </c>
      <c r="I292" s="24"/>
      <c r="J292" s="24"/>
      <c r="K292" s="24">
        <f t="shared" ref="K292:O292" si="80">SUM(K293:K300)</f>
        <v>3620064.966</v>
      </c>
      <c r="L292" s="24">
        <f t="shared" si="80"/>
        <v>3620064.966</v>
      </c>
      <c r="M292" s="24">
        <f t="shared" si="80"/>
        <v>237918.08720000001</v>
      </c>
      <c r="N292" s="24">
        <f t="shared" si="80"/>
        <v>3857983.0532</v>
      </c>
      <c r="O292" s="24">
        <f t="shared" si="80"/>
        <v>3857983.0532</v>
      </c>
      <c r="P292" s="27"/>
      <c r="Q292" s="31"/>
      <c r="R292" s="97"/>
      <c r="S292" s="97"/>
    </row>
    <row r="293" spans="1:19" s="5" customFormat="1" ht="37.5" customHeight="1" x14ac:dyDescent="0.3">
      <c r="A293" s="96">
        <v>1</v>
      </c>
      <c r="B293" s="43" t="s">
        <v>187</v>
      </c>
      <c r="C293" s="96">
        <v>1969</v>
      </c>
      <c r="D293" s="96" t="s">
        <v>22</v>
      </c>
      <c r="E293" s="100" t="s">
        <v>180</v>
      </c>
      <c r="F293" s="96" t="s">
        <v>23</v>
      </c>
      <c r="G293" s="96">
        <v>2</v>
      </c>
      <c r="H293" s="98">
        <v>1285.5999999999999</v>
      </c>
      <c r="I293" s="98">
        <v>717.11</v>
      </c>
      <c r="J293" s="36" t="s">
        <v>33</v>
      </c>
      <c r="K293" s="98">
        <f>H293*P293</f>
        <v>591376</v>
      </c>
      <c r="L293" s="100">
        <f>K293</f>
        <v>591376</v>
      </c>
      <c r="M293" s="100">
        <f>H293*Q293</f>
        <v>32628.527999999995</v>
      </c>
      <c r="N293" s="100">
        <f t="shared" ref="N293:N300" si="81">K293+M293</f>
        <v>624004.52800000005</v>
      </c>
      <c r="O293" s="100">
        <f>N293</f>
        <v>624004.52800000005</v>
      </c>
      <c r="P293" s="129">
        <v>460</v>
      </c>
      <c r="Q293" s="35">
        <v>25.38</v>
      </c>
      <c r="R293" s="97" t="s">
        <v>26</v>
      </c>
      <c r="S293" s="97" t="s">
        <v>181</v>
      </c>
    </row>
    <row r="294" spans="1:19" s="5" customFormat="1" ht="37.5" customHeight="1" x14ac:dyDescent="0.3">
      <c r="A294" s="96">
        <v>2</v>
      </c>
      <c r="B294" s="43" t="s">
        <v>189</v>
      </c>
      <c r="C294" s="96">
        <v>1990</v>
      </c>
      <c r="D294" s="96" t="s">
        <v>22</v>
      </c>
      <c r="E294" s="100" t="s">
        <v>188</v>
      </c>
      <c r="F294" s="96" t="s">
        <v>23</v>
      </c>
      <c r="G294" s="96">
        <v>3</v>
      </c>
      <c r="H294" s="98">
        <v>2278.88</v>
      </c>
      <c r="I294" s="98">
        <v>1296.3</v>
      </c>
      <c r="J294" s="36" t="s">
        <v>30</v>
      </c>
      <c r="K294" s="98">
        <f>H294*P294</f>
        <v>692437.68800000008</v>
      </c>
      <c r="L294" s="100">
        <f>K294</f>
        <v>692437.68800000008</v>
      </c>
      <c r="M294" s="100">
        <f>H294*Q294</f>
        <v>47127.238400000002</v>
      </c>
      <c r="N294" s="100">
        <f t="shared" si="81"/>
        <v>739564.92640000011</v>
      </c>
      <c r="O294" s="100">
        <f>N294</f>
        <v>739564.92640000011</v>
      </c>
      <c r="P294" s="128">
        <v>303.85000000000002</v>
      </c>
      <c r="Q294" s="31">
        <v>20.68</v>
      </c>
      <c r="R294" s="97" t="s">
        <v>26</v>
      </c>
      <c r="S294" s="97" t="s">
        <v>181</v>
      </c>
    </row>
    <row r="295" spans="1:19" s="5" customFormat="1" ht="37.5" customHeight="1" x14ac:dyDescent="0.3">
      <c r="A295" s="96">
        <v>3</v>
      </c>
      <c r="B295" s="43" t="s">
        <v>35</v>
      </c>
      <c r="C295" s="96">
        <v>1969</v>
      </c>
      <c r="D295" s="96" t="s">
        <v>22</v>
      </c>
      <c r="E295" s="100" t="s">
        <v>180</v>
      </c>
      <c r="F295" s="96" t="s">
        <v>23</v>
      </c>
      <c r="G295" s="96">
        <v>2</v>
      </c>
      <c r="H295" s="98">
        <v>376.7</v>
      </c>
      <c r="I295" s="98">
        <v>211.7</v>
      </c>
      <c r="J295" s="36" t="s">
        <v>33</v>
      </c>
      <c r="K295" s="98">
        <f>H295*P295</f>
        <v>173282</v>
      </c>
      <c r="L295" s="151">
        <f>K295+K296</f>
        <v>209354.79200000002</v>
      </c>
      <c r="M295" s="100">
        <f>H295*Q295</f>
        <v>9560.6459999999988</v>
      </c>
      <c r="N295" s="100">
        <f t="shared" si="81"/>
        <v>182842.64600000001</v>
      </c>
      <c r="O295" s="151">
        <f>N295+N296</f>
        <v>227903.5</v>
      </c>
      <c r="P295" s="129">
        <v>460</v>
      </c>
      <c r="Q295" s="35">
        <v>25.38</v>
      </c>
      <c r="R295" s="97" t="s">
        <v>26</v>
      </c>
      <c r="S295" s="97" t="s">
        <v>181</v>
      </c>
    </row>
    <row r="296" spans="1:19" s="5" customFormat="1" ht="56.25" customHeight="1" x14ac:dyDescent="0.3">
      <c r="A296" s="96"/>
      <c r="B296" s="43"/>
      <c r="C296" s="96"/>
      <c r="D296" s="96"/>
      <c r="E296" s="100" t="s">
        <v>180</v>
      </c>
      <c r="F296" s="96" t="s">
        <v>23</v>
      </c>
      <c r="G296" s="96">
        <v>2</v>
      </c>
      <c r="H296" s="98"/>
      <c r="I296" s="98"/>
      <c r="J296" s="36" t="s">
        <v>24</v>
      </c>
      <c r="K296" s="98">
        <f>H295*P296</f>
        <v>36072.792000000001</v>
      </c>
      <c r="L296" s="152"/>
      <c r="M296" s="100">
        <f>H295*Q296</f>
        <v>8988.0619999999999</v>
      </c>
      <c r="N296" s="100">
        <f t="shared" si="81"/>
        <v>45060.853999999999</v>
      </c>
      <c r="O296" s="152"/>
      <c r="P296" s="128">
        <v>95.76</v>
      </c>
      <c r="Q296" s="31">
        <v>23.86</v>
      </c>
      <c r="R296" s="97" t="s">
        <v>26</v>
      </c>
      <c r="S296" s="97" t="s">
        <v>181</v>
      </c>
    </row>
    <row r="297" spans="1:19" s="5" customFormat="1" ht="37.5" customHeight="1" x14ac:dyDescent="0.3">
      <c r="A297" s="96">
        <v>4</v>
      </c>
      <c r="B297" s="43" t="s">
        <v>37</v>
      </c>
      <c r="C297" s="96">
        <v>1969</v>
      </c>
      <c r="D297" s="96" t="s">
        <v>22</v>
      </c>
      <c r="E297" s="100" t="s">
        <v>182</v>
      </c>
      <c r="F297" s="96" t="s">
        <v>23</v>
      </c>
      <c r="G297" s="96">
        <v>2</v>
      </c>
      <c r="H297" s="98">
        <v>867.6</v>
      </c>
      <c r="I297" s="98">
        <v>578.4</v>
      </c>
      <c r="J297" s="36" t="s">
        <v>33</v>
      </c>
      <c r="K297" s="98">
        <f>H297*P297</f>
        <v>399096</v>
      </c>
      <c r="L297" s="100">
        <f>K297</f>
        <v>399096</v>
      </c>
      <c r="M297" s="100">
        <f>H297*Q297</f>
        <v>22019.687999999998</v>
      </c>
      <c r="N297" s="100">
        <f t="shared" si="81"/>
        <v>421115.68800000002</v>
      </c>
      <c r="O297" s="100">
        <f>N297</f>
        <v>421115.68800000002</v>
      </c>
      <c r="P297" s="128">
        <v>460</v>
      </c>
      <c r="Q297" s="31">
        <v>25.38</v>
      </c>
      <c r="R297" s="97" t="s">
        <v>26</v>
      </c>
      <c r="S297" s="97" t="s">
        <v>181</v>
      </c>
    </row>
    <row r="298" spans="1:19" s="5" customFormat="1" ht="37.5" customHeight="1" x14ac:dyDescent="0.3">
      <c r="A298" s="96">
        <v>5</v>
      </c>
      <c r="B298" s="43" t="s">
        <v>190</v>
      </c>
      <c r="C298" s="96">
        <v>1985</v>
      </c>
      <c r="D298" s="96" t="s">
        <v>22</v>
      </c>
      <c r="E298" s="100" t="s">
        <v>188</v>
      </c>
      <c r="F298" s="96" t="s">
        <v>23</v>
      </c>
      <c r="G298" s="96">
        <v>3</v>
      </c>
      <c r="H298" s="98">
        <v>1883.11</v>
      </c>
      <c r="I298" s="98">
        <v>905.51</v>
      </c>
      <c r="J298" s="36" t="s">
        <v>30</v>
      </c>
      <c r="K298" s="98">
        <f>H298*P298</f>
        <v>572182.97349999996</v>
      </c>
      <c r="L298" s="100">
        <f>K298</f>
        <v>572182.97349999996</v>
      </c>
      <c r="M298" s="100">
        <f>H298*Q298</f>
        <v>38942.714799999994</v>
      </c>
      <c r="N298" s="100">
        <f t="shared" si="81"/>
        <v>611125.68829999992</v>
      </c>
      <c r="O298" s="100">
        <f>N298</f>
        <v>611125.68829999992</v>
      </c>
      <c r="P298" s="128">
        <v>303.85000000000002</v>
      </c>
      <c r="Q298" s="31">
        <v>20.68</v>
      </c>
      <c r="R298" s="97" t="s">
        <v>26</v>
      </c>
      <c r="S298" s="97" t="s">
        <v>181</v>
      </c>
    </row>
    <row r="299" spans="1:19" s="5" customFormat="1" ht="37.5" customHeight="1" x14ac:dyDescent="0.3">
      <c r="A299" s="96">
        <v>6</v>
      </c>
      <c r="B299" s="43" t="s">
        <v>191</v>
      </c>
      <c r="C299" s="96">
        <v>1981</v>
      </c>
      <c r="D299" s="96" t="s">
        <v>22</v>
      </c>
      <c r="E299" s="100" t="s">
        <v>188</v>
      </c>
      <c r="F299" s="96" t="s">
        <v>23</v>
      </c>
      <c r="G299" s="96">
        <v>3</v>
      </c>
      <c r="H299" s="98">
        <v>2035.98</v>
      </c>
      <c r="I299" s="98">
        <v>1077.3</v>
      </c>
      <c r="J299" s="36" t="s">
        <v>30</v>
      </c>
      <c r="K299" s="98">
        <f>H299*P299</f>
        <v>618632.52300000004</v>
      </c>
      <c r="L299" s="100">
        <f>K299</f>
        <v>618632.52300000004</v>
      </c>
      <c r="M299" s="100">
        <f>H299*Q299</f>
        <v>42104.066400000003</v>
      </c>
      <c r="N299" s="100">
        <f t="shared" si="81"/>
        <v>660736.58940000006</v>
      </c>
      <c r="O299" s="100">
        <f>N299</f>
        <v>660736.58940000006</v>
      </c>
      <c r="P299" s="128">
        <v>303.85000000000002</v>
      </c>
      <c r="Q299" s="31">
        <v>20.68</v>
      </c>
      <c r="R299" s="97" t="s">
        <v>26</v>
      </c>
      <c r="S299" s="97" t="s">
        <v>181</v>
      </c>
    </row>
    <row r="300" spans="1:19" s="5" customFormat="1" ht="37.5" customHeight="1" x14ac:dyDescent="0.3">
      <c r="A300" s="96">
        <v>7</v>
      </c>
      <c r="B300" s="43" t="s">
        <v>192</v>
      </c>
      <c r="C300" s="96">
        <v>1979</v>
      </c>
      <c r="D300" s="96" t="s">
        <v>22</v>
      </c>
      <c r="E300" s="100" t="s">
        <v>188</v>
      </c>
      <c r="F300" s="96" t="s">
        <v>23</v>
      </c>
      <c r="G300" s="96">
        <v>3</v>
      </c>
      <c r="H300" s="98">
        <v>1767.27</v>
      </c>
      <c r="I300" s="98">
        <v>878.8</v>
      </c>
      <c r="J300" s="36" t="s">
        <v>30</v>
      </c>
      <c r="K300" s="98">
        <f>H300*P300</f>
        <v>536984.98950000003</v>
      </c>
      <c r="L300" s="100">
        <f>K300</f>
        <v>536984.98950000003</v>
      </c>
      <c r="M300" s="100">
        <f>H300*Q300</f>
        <v>36547.143599999996</v>
      </c>
      <c r="N300" s="100">
        <f t="shared" si="81"/>
        <v>573532.13309999998</v>
      </c>
      <c r="O300" s="100">
        <f>N300</f>
        <v>573532.13309999998</v>
      </c>
      <c r="P300" s="128">
        <v>303.85000000000002</v>
      </c>
      <c r="Q300" s="31">
        <v>20.68</v>
      </c>
      <c r="R300" s="97" t="s">
        <v>26</v>
      </c>
      <c r="S300" s="97" t="s">
        <v>181</v>
      </c>
    </row>
    <row r="301" spans="1:19" s="5" customFormat="1" ht="18.75" customHeight="1" x14ac:dyDescent="0.3">
      <c r="A301" s="28">
        <f>A327</f>
        <v>15</v>
      </c>
      <c r="B301" s="48" t="s">
        <v>38</v>
      </c>
      <c r="C301" s="28"/>
      <c r="D301" s="96"/>
      <c r="E301" s="98"/>
      <c r="F301" s="28"/>
      <c r="G301" s="28"/>
      <c r="H301" s="24">
        <f>SUM(H302:H327)</f>
        <v>21127.829999999998</v>
      </c>
      <c r="I301" s="24"/>
      <c r="J301" s="24"/>
      <c r="K301" s="24">
        <f t="shared" ref="K301:O301" si="82">SUM(K302:K327)</f>
        <v>15347195.9059</v>
      </c>
      <c r="L301" s="24">
        <f t="shared" si="82"/>
        <v>15347195.905899998</v>
      </c>
      <c r="M301" s="24">
        <f t="shared" si="82"/>
        <v>841275.07219999994</v>
      </c>
      <c r="N301" s="24">
        <f t="shared" si="82"/>
        <v>16188470.9781</v>
      </c>
      <c r="O301" s="24">
        <f t="shared" si="82"/>
        <v>16188470.9781</v>
      </c>
      <c r="P301" s="27"/>
      <c r="Q301" s="31"/>
      <c r="R301" s="27"/>
      <c r="S301" s="49"/>
    </row>
    <row r="302" spans="1:19" s="5" customFormat="1" ht="37.5" customHeight="1" x14ac:dyDescent="0.3">
      <c r="A302" s="96">
        <v>1</v>
      </c>
      <c r="B302" s="43" t="s">
        <v>194</v>
      </c>
      <c r="C302" s="96">
        <v>1963</v>
      </c>
      <c r="D302" s="96" t="s">
        <v>22</v>
      </c>
      <c r="E302" s="98" t="s">
        <v>193</v>
      </c>
      <c r="F302" s="96" t="s">
        <v>23</v>
      </c>
      <c r="G302" s="96">
        <v>2</v>
      </c>
      <c r="H302" s="98">
        <v>556.79999999999995</v>
      </c>
      <c r="I302" s="98">
        <v>323.2</v>
      </c>
      <c r="J302" s="36" t="s">
        <v>30</v>
      </c>
      <c r="K302" s="98">
        <f>H302*P302</f>
        <v>237864.95999999996</v>
      </c>
      <c r="L302" s="100">
        <f>K302</f>
        <v>237864.95999999996</v>
      </c>
      <c r="M302" s="100">
        <f>H302*Q302</f>
        <v>16214.016</v>
      </c>
      <c r="N302" s="100">
        <f t="shared" ref="N302:N327" si="83">K302+M302</f>
        <v>254078.97599999997</v>
      </c>
      <c r="O302" s="100">
        <f>N302</f>
        <v>254078.97599999997</v>
      </c>
      <c r="P302" s="128">
        <v>427.2</v>
      </c>
      <c r="Q302" s="31">
        <v>29.12</v>
      </c>
      <c r="R302" s="97" t="s">
        <v>26</v>
      </c>
      <c r="S302" s="97" t="s">
        <v>181</v>
      </c>
    </row>
    <row r="303" spans="1:19" s="5" customFormat="1" ht="37.5" customHeight="1" x14ac:dyDescent="0.3">
      <c r="A303" s="96">
        <v>2</v>
      </c>
      <c r="B303" s="43" t="s">
        <v>196</v>
      </c>
      <c r="C303" s="96">
        <v>1980</v>
      </c>
      <c r="D303" s="96" t="s">
        <v>22</v>
      </c>
      <c r="E303" s="98" t="s">
        <v>195</v>
      </c>
      <c r="F303" s="96" t="s">
        <v>23</v>
      </c>
      <c r="G303" s="96">
        <v>3</v>
      </c>
      <c r="H303" s="98">
        <v>1258.8</v>
      </c>
      <c r="I303" s="98">
        <v>820.4</v>
      </c>
      <c r="J303" s="36" t="s">
        <v>30</v>
      </c>
      <c r="K303" s="98">
        <f>H303*P303</f>
        <v>414057.08399999997</v>
      </c>
      <c r="L303" s="100">
        <f>K303</f>
        <v>414057.08399999997</v>
      </c>
      <c r="M303" s="100">
        <f>H303*Q303</f>
        <v>28688.052</v>
      </c>
      <c r="N303" s="100">
        <f t="shared" si="83"/>
        <v>442745.136</v>
      </c>
      <c r="O303" s="100">
        <f>N303</f>
        <v>442745.136</v>
      </c>
      <c r="P303" s="100">
        <v>328.93</v>
      </c>
      <c r="Q303" s="31">
        <v>22.79</v>
      </c>
      <c r="R303" s="97" t="s">
        <v>26</v>
      </c>
      <c r="S303" s="97" t="s">
        <v>181</v>
      </c>
    </row>
    <row r="304" spans="1:19" s="5" customFormat="1" ht="37.5" customHeight="1" x14ac:dyDescent="0.3">
      <c r="A304" s="96">
        <v>3</v>
      </c>
      <c r="B304" s="43" t="s">
        <v>198</v>
      </c>
      <c r="C304" s="96">
        <v>1965</v>
      </c>
      <c r="D304" s="96" t="s">
        <v>22</v>
      </c>
      <c r="E304" s="98" t="s">
        <v>197</v>
      </c>
      <c r="F304" s="96" t="s">
        <v>39</v>
      </c>
      <c r="G304" s="96">
        <v>2</v>
      </c>
      <c r="H304" s="98">
        <v>752.8</v>
      </c>
      <c r="I304" s="98">
        <v>423.4</v>
      </c>
      <c r="J304" s="36" t="s">
        <v>33</v>
      </c>
      <c r="K304" s="98">
        <f>H304*P304</f>
        <v>390876.34399999998</v>
      </c>
      <c r="L304" s="100">
        <f>K304</f>
        <v>390876.34399999998</v>
      </c>
      <c r="M304" s="100">
        <f>H304*Q304</f>
        <v>21590.304</v>
      </c>
      <c r="N304" s="100">
        <f t="shared" si="83"/>
        <v>412466.64799999999</v>
      </c>
      <c r="O304" s="100">
        <f>N304</f>
        <v>412466.64799999999</v>
      </c>
      <c r="P304" s="34">
        <v>519.23</v>
      </c>
      <c r="Q304" s="35">
        <v>28.68</v>
      </c>
      <c r="R304" s="97" t="s">
        <v>26</v>
      </c>
      <c r="S304" s="97" t="s">
        <v>181</v>
      </c>
    </row>
    <row r="305" spans="1:19" s="5" customFormat="1" ht="37.5" customHeight="1" x14ac:dyDescent="0.3">
      <c r="A305" s="96">
        <v>4</v>
      </c>
      <c r="B305" s="43" t="s">
        <v>200</v>
      </c>
      <c r="C305" s="96">
        <v>1957</v>
      </c>
      <c r="D305" s="96" t="s">
        <v>22</v>
      </c>
      <c r="E305" s="98" t="s">
        <v>199</v>
      </c>
      <c r="F305" s="96" t="s">
        <v>23</v>
      </c>
      <c r="G305" s="96">
        <v>2</v>
      </c>
      <c r="H305" s="98">
        <v>698.3</v>
      </c>
      <c r="I305" s="98">
        <v>594</v>
      </c>
      <c r="J305" s="36" t="s">
        <v>33</v>
      </c>
      <c r="K305" s="98">
        <f>H305*P305</f>
        <v>321218</v>
      </c>
      <c r="L305" s="151">
        <f>K305+K306+K307+K308</f>
        <v>1775015.7529999998</v>
      </c>
      <c r="M305" s="100">
        <f>H305*Q305</f>
        <v>17722.853999999999</v>
      </c>
      <c r="N305" s="100">
        <f t="shared" si="83"/>
        <v>338940.85399999999</v>
      </c>
      <c r="O305" s="151">
        <f>N305+N306+N307+N308</f>
        <v>1877861.3769999996</v>
      </c>
      <c r="P305" s="100">
        <v>460</v>
      </c>
      <c r="Q305" s="31">
        <v>25.38</v>
      </c>
      <c r="R305" s="97" t="s">
        <v>26</v>
      </c>
      <c r="S305" s="97" t="s">
        <v>181</v>
      </c>
    </row>
    <row r="306" spans="1:19" s="5" customFormat="1" ht="56.25" customHeight="1" x14ac:dyDescent="0.3">
      <c r="A306" s="96"/>
      <c r="B306" s="43"/>
      <c r="C306" s="96"/>
      <c r="D306" s="96"/>
      <c r="E306" s="98" t="s">
        <v>199</v>
      </c>
      <c r="F306" s="96" t="s">
        <v>23</v>
      </c>
      <c r="G306" s="96"/>
      <c r="H306" s="98"/>
      <c r="I306" s="98"/>
      <c r="J306" s="36" t="s">
        <v>24</v>
      </c>
      <c r="K306" s="98">
        <f>H305*P306</f>
        <v>66869.207999999999</v>
      </c>
      <c r="L306" s="160"/>
      <c r="M306" s="100">
        <f>H305*Q306</f>
        <v>16661.437999999998</v>
      </c>
      <c r="N306" s="100">
        <f t="shared" si="83"/>
        <v>83530.645999999993</v>
      </c>
      <c r="O306" s="160"/>
      <c r="P306" s="100">
        <v>95.76</v>
      </c>
      <c r="Q306" s="31">
        <v>23.86</v>
      </c>
      <c r="R306" s="97" t="s">
        <v>26</v>
      </c>
      <c r="S306" s="97" t="s">
        <v>181</v>
      </c>
    </row>
    <row r="307" spans="1:19" s="5" customFormat="1" ht="56.25" customHeight="1" x14ac:dyDescent="0.3">
      <c r="A307" s="96"/>
      <c r="B307" s="43"/>
      <c r="C307" s="96"/>
      <c r="D307" s="96"/>
      <c r="E307" s="98" t="s">
        <v>199</v>
      </c>
      <c r="F307" s="96" t="s">
        <v>23</v>
      </c>
      <c r="G307" s="96"/>
      <c r="H307" s="98"/>
      <c r="I307" s="98"/>
      <c r="J307" s="36" t="s">
        <v>27</v>
      </c>
      <c r="K307" s="98">
        <f>H305*P307</f>
        <v>64278.514999999992</v>
      </c>
      <c r="L307" s="160"/>
      <c r="M307" s="100">
        <f>H305*Q307</f>
        <v>8756.6819999999989</v>
      </c>
      <c r="N307" s="100">
        <f t="shared" si="83"/>
        <v>73035.196999999986</v>
      </c>
      <c r="O307" s="160"/>
      <c r="P307" s="100">
        <v>92.05</v>
      </c>
      <c r="Q307" s="31">
        <v>12.54</v>
      </c>
      <c r="R307" s="97" t="s">
        <v>26</v>
      </c>
      <c r="S307" s="97" t="s">
        <v>181</v>
      </c>
    </row>
    <row r="308" spans="1:19" s="5" customFormat="1" ht="18.75" customHeight="1" x14ac:dyDescent="0.3">
      <c r="A308" s="96"/>
      <c r="B308" s="43"/>
      <c r="C308" s="96"/>
      <c r="D308" s="96"/>
      <c r="E308" s="98" t="s">
        <v>199</v>
      </c>
      <c r="F308" s="96" t="s">
        <v>23</v>
      </c>
      <c r="G308" s="96"/>
      <c r="H308" s="98"/>
      <c r="I308" s="98"/>
      <c r="J308" s="36" t="s">
        <v>152</v>
      </c>
      <c r="K308" s="98">
        <f>H305*P308</f>
        <v>1322650.0299999998</v>
      </c>
      <c r="L308" s="152"/>
      <c r="M308" s="100">
        <f>H305*Q308</f>
        <v>59704.649999999994</v>
      </c>
      <c r="N308" s="100">
        <f t="shared" si="83"/>
        <v>1382354.6799999997</v>
      </c>
      <c r="O308" s="152"/>
      <c r="P308" s="31">
        <v>1894.1</v>
      </c>
      <c r="Q308" s="31">
        <v>85.5</v>
      </c>
      <c r="R308" s="97" t="s">
        <v>26</v>
      </c>
      <c r="S308" s="97" t="s">
        <v>181</v>
      </c>
    </row>
    <row r="309" spans="1:19" s="5" customFormat="1" ht="37.5" customHeight="1" x14ac:dyDescent="0.3">
      <c r="A309" s="96">
        <v>5</v>
      </c>
      <c r="B309" s="43" t="s">
        <v>201</v>
      </c>
      <c r="C309" s="96">
        <v>1978</v>
      </c>
      <c r="D309" s="96" t="s">
        <v>22</v>
      </c>
      <c r="E309" s="98" t="s">
        <v>188</v>
      </c>
      <c r="F309" s="96" t="s">
        <v>23</v>
      </c>
      <c r="G309" s="96">
        <v>3</v>
      </c>
      <c r="H309" s="98">
        <v>2669.02</v>
      </c>
      <c r="I309" s="98">
        <v>1265.0999999999999</v>
      </c>
      <c r="J309" s="36" t="s">
        <v>30</v>
      </c>
      <c r="K309" s="98">
        <f>H309*P309</f>
        <v>810981.72700000007</v>
      </c>
      <c r="L309" s="100">
        <f>K309</f>
        <v>810981.72700000007</v>
      </c>
      <c r="M309" s="100">
        <f>H309*Q309</f>
        <v>55195.333599999998</v>
      </c>
      <c r="N309" s="100">
        <f t="shared" si="83"/>
        <v>866177.06060000008</v>
      </c>
      <c r="O309" s="100">
        <f>N309</f>
        <v>866177.06060000008</v>
      </c>
      <c r="P309" s="128">
        <v>303.85000000000002</v>
      </c>
      <c r="Q309" s="31">
        <v>20.68</v>
      </c>
      <c r="R309" s="97" t="s">
        <v>26</v>
      </c>
      <c r="S309" s="97" t="s">
        <v>181</v>
      </c>
    </row>
    <row r="310" spans="1:19" s="5" customFormat="1" ht="37.5" customHeight="1" x14ac:dyDescent="0.3">
      <c r="A310" s="96">
        <v>6</v>
      </c>
      <c r="B310" s="43" t="s">
        <v>202</v>
      </c>
      <c r="C310" s="96">
        <v>1977</v>
      </c>
      <c r="D310" s="96" t="s">
        <v>22</v>
      </c>
      <c r="E310" s="98" t="s">
        <v>188</v>
      </c>
      <c r="F310" s="96" t="s">
        <v>23</v>
      </c>
      <c r="G310" s="96">
        <v>3</v>
      </c>
      <c r="H310" s="98">
        <v>2626.1</v>
      </c>
      <c r="I310" s="98">
        <v>1262.5</v>
      </c>
      <c r="J310" s="36" t="s">
        <v>30</v>
      </c>
      <c r="K310" s="98">
        <f>H310*P310</f>
        <v>797940.48499999999</v>
      </c>
      <c r="L310" s="100">
        <f>K310</f>
        <v>797940.48499999999</v>
      </c>
      <c r="M310" s="100">
        <f>H310*Q310</f>
        <v>54307.748</v>
      </c>
      <c r="N310" s="100">
        <f t="shared" si="83"/>
        <v>852248.23300000001</v>
      </c>
      <c r="O310" s="100">
        <f>N310</f>
        <v>852248.23300000001</v>
      </c>
      <c r="P310" s="128">
        <v>303.85000000000002</v>
      </c>
      <c r="Q310" s="31">
        <v>20.68</v>
      </c>
      <c r="R310" s="97" t="s">
        <v>26</v>
      </c>
      <c r="S310" s="97" t="s">
        <v>181</v>
      </c>
    </row>
    <row r="311" spans="1:19" s="5" customFormat="1" ht="37.5" customHeight="1" x14ac:dyDescent="0.3">
      <c r="A311" s="96">
        <v>7</v>
      </c>
      <c r="B311" s="43" t="s">
        <v>203</v>
      </c>
      <c r="C311" s="96">
        <v>1970</v>
      </c>
      <c r="D311" s="96" t="s">
        <v>22</v>
      </c>
      <c r="E311" s="98" t="s">
        <v>180</v>
      </c>
      <c r="F311" s="96" t="s">
        <v>23</v>
      </c>
      <c r="G311" s="96">
        <v>2</v>
      </c>
      <c r="H311" s="98">
        <v>1575.6</v>
      </c>
      <c r="I311" s="98">
        <v>625</v>
      </c>
      <c r="J311" s="36" t="s">
        <v>30</v>
      </c>
      <c r="K311" s="98">
        <f>H311*P311</f>
        <v>716582.88</v>
      </c>
      <c r="L311" s="151">
        <f>K311+K312</f>
        <v>3079982.88</v>
      </c>
      <c r="M311" s="100">
        <f>H311*Q311</f>
        <v>39579.072</v>
      </c>
      <c r="N311" s="100">
        <f t="shared" si="83"/>
        <v>756161.95200000005</v>
      </c>
      <c r="O311" s="151">
        <f>N311+N312</f>
        <v>3183783.4079999998</v>
      </c>
      <c r="P311" s="128">
        <v>454.8</v>
      </c>
      <c r="Q311" s="31">
        <v>25.12</v>
      </c>
      <c r="R311" s="97" t="s">
        <v>26</v>
      </c>
      <c r="S311" s="97" t="s">
        <v>181</v>
      </c>
    </row>
    <row r="312" spans="1:19" s="5" customFormat="1" ht="18.75" customHeight="1" x14ac:dyDescent="0.3">
      <c r="A312" s="96"/>
      <c r="B312" s="43"/>
      <c r="C312" s="96"/>
      <c r="D312" s="96"/>
      <c r="E312" s="98"/>
      <c r="F312" s="96"/>
      <c r="G312" s="96"/>
      <c r="H312" s="98"/>
      <c r="I312" s="98"/>
      <c r="J312" s="36" t="s">
        <v>152</v>
      </c>
      <c r="K312" s="98">
        <f>H311*P312</f>
        <v>2363400</v>
      </c>
      <c r="L312" s="152"/>
      <c r="M312" s="100">
        <f>H311*Q312</f>
        <v>64221.455999999991</v>
      </c>
      <c r="N312" s="100">
        <f t="shared" si="83"/>
        <v>2427621.4559999998</v>
      </c>
      <c r="O312" s="152"/>
      <c r="P312" s="100">
        <v>1500</v>
      </c>
      <c r="Q312" s="31">
        <v>40.76</v>
      </c>
      <c r="R312" s="97" t="s">
        <v>26</v>
      </c>
      <c r="S312" s="97" t="s">
        <v>181</v>
      </c>
    </row>
    <row r="313" spans="1:19" s="5" customFormat="1" ht="37.5" customHeight="1" x14ac:dyDescent="0.3">
      <c r="A313" s="96">
        <v>8</v>
      </c>
      <c r="B313" s="43" t="s">
        <v>204</v>
      </c>
      <c r="C313" s="96">
        <v>1975</v>
      </c>
      <c r="D313" s="96" t="s">
        <v>22</v>
      </c>
      <c r="E313" s="98" t="s">
        <v>188</v>
      </c>
      <c r="F313" s="96" t="s">
        <v>23</v>
      </c>
      <c r="G313" s="96">
        <v>3</v>
      </c>
      <c r="H313" s="98">
        <v>2224</v>
      </c>
      <c r="I313" s="98">
        <v>1091.7</v>
      </c>
      <c r="J313" s="36" t="s">
        <v>30</v>
      </c>
      <c r="K313" s="98">
        <f>H313*P313</f>
        <v>675762.4</v>
      </c>
      <c r="L313" s="100">
        <f>K313</f>
        <v>675762.4</v>
      </c>
      <c r="M313" s="100">
        <f>H313*Q313</f>
        <v>45992.32</v>
      </c>
      <c r="N313" s="100">
        <f t="shared" si="83"/>
        <v>721754.72</v>
      </c>
      <c r="O313" s="100">
        <f>N313</f>
        <v>721754.72</v>
      </c>
      <c r="P313" s="128">
        <v>303.85000000000002</v>
      </c>
      <c r="Q313" s="31">
        <v>20.68</v>
      </c>
      <c r="R313" s="97" t="s">
        <v>26</v>
      </c>
      <c r="S313" s="97" t="s">
        <v>181</v>
      </c>
    </row>
    <row r="314" spans="1:19" s="5" customFormat="1" ht="37.5" customHeight="1" x14ac:dyDescent="0.3">
      <c r="A314" s="96">
        <v>9</v>
      </c>
      <c r="B314" s="43" t="s">
        <v>205</v>
      </c>
      <c r="C314" s="96">
        <v>1976</v>
      </c>
      <c r="D314" s="96" t="s">
        <v>22</v>
      </c>
      <c r="E314" s="98" t="s">
        <v>188</v>
      </c>
      <c r="F314" s="96" t="s">
        <v>23</v>
      </c>
      <c r="G314" s="96">
        <v>3</v>
      </c>
      <c r="H314" s="98">
        <v>2200.6</v>
      </c>
      <c r="I314" s="98">
        <v>1083.5</v>
      </c>
      <c r="J314" s="36" t="s">
        <v>30</v>
      </c>
      <c r="K314" s="98">
        <f>H314*P314</f>
        <v>668652.31000000006</v>
      </c>
      <c r="L314" s="100">
        <f>K314</f>
        <v>668652.31000000006</v>
      </c>
      <c r="M314" s="100">
        <f>H314*Q314</f>
        <v>45508.407999999996</v>
      </c>
      <c r="N314" s="100">
        <f t="shared" si="83"/>
        <v>714160.71800000011</v>
      </c>
      <c r="O314" s="100">
        <f>N314</f>
        <v>714160.71800000011</v>
      </c>
      <c r="P314" s="128">
        <v>303.85000000000002</v>
      </c>
      <c r="Q314" s="31">
        <v>20.68</v>
      </c>
      <c r="R314" s="97" t="s">
        <v>26</v>
      </c>
      <c r="S314" s="97" t="s">
        <v>181</v>
      </c>
    </row>
    <row r="315" spans="1:19" s="5" customFormat="1" ht="37.5" customHeight="1" x14ac:dyDescent="0.3">
      <c r="A315" s="96">
        <v>10</v>
      </c>
      <c r="B315" s="43" t="s">
        <v>206</v>
      </c>
      <c r="C315" s="96">
        <v>1973</v>
      </c>
      <c r="D315" s="96" t="s">
        <v>22</v>
      </c>
      <c r="E315" s="98" t="s">
        <v>180</v>
      </c>
      <c r="F315" s="96" t="s">
        <v>23</v>
      </c>
      <c r="G315" s="96">
        <v>2</v>
      </c>
      <c r="H315" s="98">
        <v>1814.8</v>
      </c>
      <c r="I315" s="98">
        <v>724.4</v>
      </c>
      <c r="J315" s="36" t="s">
        <v>30</v>
      </c>
      <c r="K315" s="98">
        <f>H315*P315</f>
        <v>825371.04</v>
      </c>
      <c r="L315" s="100">
        <f>K315</f>
        <v>825371.04</v>
      </c>
      <c r="M315" s="100">
        <f>H315*Q315</f>
        <v>45587.775999999998</v>
      </c>
      <c r="N315" s="100">
        <f t="shared" si="83"/>
        <v>870958.81599999999</v>
      </c>
      <c r="O315" s="100">
        <f>N315</f>
        <v>870958.81599999999</v>
      </c>
      <c r="P315" s="128">
        <v>454.8</v>
      </c>
      <c r="Q315" s="31">
        <v>25.12</v>
      </c>
      <c r="R315" s="97" t="s">
        <v>26</v>
      </c>
      <c r="S315" s="97" t="s">
        <v>181</v>
      </c>
    </row>
    <row r="316" spans="1:19" s="5" customFormat="1" ht="37.5" customHeight="1" x14ac:dyDescent="0.3">
      <c r="A316" s="96">
        <v>11</v>
      </c>
      <c r="B316" s="43" t="s">
        <v>207</v>
      </c>
      <c r="C316" s="96">
        <v>1973</v>
      </c>
      <c r="D316" s="96" t="s">
        <v>22</v>
      </c>
      <c r="E316" s="98" t="s">
        <v>180</v>
      </c>
      <c r="F316" s="96" t="s">
        <v>23</v>
      </c>
      <c r="G316" s="96">
        <v>2</v>
      </c>
      <c r="H316" s="98">
        <v>2483</v>
      </c>
      <c r="I316" s="98">
        <v>1012</v>
      </c>
      <c r="J316" s="36" t="s">
        <v>30</v>
      </c>
      <c r="K316" s="98">
        <f>H316*P316</f>
        <v>1129268.4000000001</v>
      </c>
      <c r="L316" s="100">
        <f>K316</f>
        <v>1129268.4000000001</v>
      </c>
      <c r="M316" s="100">
        <f>H316*Q316</f>
        <v>62372.959999999999</v>
      </c>
      <c r="N316" s="100">
        <f t="shared" si="83"/>
        <v>1191641.3600000001</v>
      </c>
      <c r="O316" s="100">
        <f>N316</f>
        <v>1191641.3600000001</v>
      </c>
      <c r="P316" s="128">
        <v>454.8</v>
      </c>
      <c r="Q316" s="31">
        <v>25.12</v>
      </c>
      <c r="R316" s="97" t="s">
        <v>26</v>
      </c>
      <c r="S316" s="97" t="s">
        <v>181</v>
      </c>
    </row>
    <row r="317" spans="1:19" s="5" customFormat="1" ht="37.5" customHeight="1" x14ac:dyDescent="0.3">
      <c r="A317" s="96">
        <v>12</v>
      </c>
      <c r="B317" s="43" t="s">
        <v>208</v>
      </c>
      <c r="C317" s="96">
        <v>1952</v>
      </c>
      <c r="D317" s="96" t="s">
        <v>22</v>
      </c>
      <c r="E317" s="98" t="s">
        <v>180</v>
      </c>
      <c r="F317" s="96" t="s">
        <v>23</v>
      </c>
      <c r="G317" s="96">
        <v>2</v>
      </c>
      <c r="H317" s="98">
        <v>578.29999999999995</v>
      </c>
      <c r="I317" s="98">
        <v>308.39999999999998</v>
      </c>
      <c r="J317" s="36" t="s">
        <v>33</v>
      </c>
      <c r="K317" s="98">
        <f>H317*P317</f>
        <v>266018</v>
      </c>
      <c r="L317" s="151">
        <f>K317+K318+K319+K320</f>
        <v>1469986.5529999998</v>
      </c>
      <c r="M317" s="100">
        <f>H317*Q317</f>
        <v>14677.253999999999</v>
      </c>
      <c r="N317" s="100">
        <f t="shared" si="83"/>
        <v>280695.25400000002</v>
      </c>
      <c r="O317" s="151">
        <f>N317+N318+N319+N320</f>
        <v>1555158.5769999996</v>
      </c>
      <c r="P317" s="129">
        <v>460</v>
      </c>
      <c r="Q317" s="35">
        <v>25.38</v>
      </c>
      <c r="R317" s="97" t="s">
        <v>26</v>
      </c>
      <c r="S317" s="97" t="s">
        <v>181</v>
      </c>
    </row>
    <row r="318" spans="1:19" s="5" customFormat="1" ht="56.25" customHeight="1" x14ac:dyDescent="0.3">
      <c r="A318" s="96"/>
      <c r="B318" s="43"/>
      <c r="C318" s="96"/>
      <c r="D318" s="96"/>
      <c r="E318" s="98" t="s">
        <v>180</v>
      </c>
      <c r="F318" s="96" t="s">
        <v>23</v>
      </c>
      <c r="G318" s="96"/>
      <c r="H318" s="98"/>
      <c r="I318" s="98"/>
      <c r="J318" s="36" t="s">
        <v>24</v>
      </c>
      <c r="K318" s="98">
        <f>H317*P318</f>
        <v>55378.008000000002</v>
      </c>
      <c r="L318" s="160"/>
      <c r="M318" s="100">
        <f>H317*Q318</f>
        <v>13798.237999999999</v>
      </c>
      <c r="N318" s="100">
        <f t="shared" si="83"/>
        <v>69176.245999999999</v>
      </c>
      <c r="O318" s="160"/>
      <c r="P318" s="128">
        <v>95.76</v>
      </c>
      <c r="Q318" s="31">
        <v>23.86</v>
      </c>
      <c r="R318" s="97" t="s">
        <v>26</v>
      </c>
      <c r="S318" s="97" t="s">
        <v>181</v>
      </c>
    </row>
    <row r="319" spans="1:19" s="5" customFormat="1" ht="56.25" customHeight="1" x14ac:dyDescent="0.3">
      <c r="A319" s="96"/>
      <c r="B319" s="43"/>
      <c r="C319" s="96"/>
      <c r="D319" s="96"/>
      <c r="E319" s="98" t="s">
        <v>180</v>
      </c>
      <c r="F319" s="96" t="s">
        <v>23</v>
      </c>
      <c r="G319" s="96"/>
      <c r="H319" s="98"/>
      <c r="I319" s="98"/>
      <c r="J319" s="36" t="s">
        <v>27</v>
      </c>
      <c r="K319" s="98">
        <f>H317*P319</f>
        <v>53232.514999999992</v>
      </c>
      <c r="L319" s="160"/>
      <c r="M319" s="100">
        <f>H317*Q319</f>
        <v>7251.8819999999987</v>
      </c>
      <c r="N319" s="100">
        <f t="shared" si="83"/>
        <v>60484.39699999999</v>
      </c>
      <c r="O319" s="160"/>
      <c r="P319" s="100">
        <v>92.05</v>
      </c>
      <c r="Q319" s="31">
        <v>12.54</v>
      </c>
      <c r="R319" s="97" t="s">
        <v>26</v>
      </c>
      <c r="S319" s="97" t="s">
        <v>181</v>
      </c>
    </row>
    <row r="320" spans="1:19" s="5" customFormat="1" ht="18.75" customHeight="1" x14ac:dyDescent="0.3">
      <c r="A320" s="96"/>
      <c r="B320" s="43"/>
      <c r="C320" s="96"/>
      <c r="D320" s="96"/>
      <c r="E320" s="98" t="s">
        <v>180</v>
      </c>
      <c r="F320" s="96" t="s">
        <v>23</v>
      </c>
      <c r="G320" s="96"/>
      <c r="H320" s="98"/>
      <c r="I320" s="98"/>
      <c r="J320" s="36" t="s">
        <v>152</v>
      </c>
      <c r="K320" s="98">
        <f>H317*P320</f>
        <v>1095358.0299999998</v>
      </c>
      <c r="L320" s="152"/>
      <c r="M320" s="100">
        <f>H317*Q320</f>
        <v>49444.649999999994</v>
      </c>
      <c r="N320" s="100">
        <f t="shared" si="83"/>
        <v>1144802.6799999997</v>
      </c>
      <c r="O320" s="152"/>
      <c r="P320" s="128">
        <v>1894.1</v>
      </c>
      <c r="Q320" s="31">
        <v>85.5</v>
      </c>
      <c r="R320" s="97" t="s">
        <v>26</v>
      </c>
      <c r="S320" s="97" t="s">
        <v>181</v>
      </c>
    </row>
    <row r="321" spans="1:19" s="5" customFormat="1" ht="37.5" customHeight="1" x14ac:dyDescent="0.3">
      <c r="A321" s="96">
        <v>13</v>
      </c>
      <c r="B321" s="43" t="s">
        <v>209</v>
      </c>
      <c r="C321" s="96">
        <v>1956</v>
      </c>
      <c r="D321" s="96" t="s">
        <v>22</v>
      </c>
      <c r="E321" s="98" t="s">
        <v>193</v>
      </c>
      <c r="F321" s="96" t="s">
        <v>40</v>
      </c>
      <c r="G321" s="96">
        <v>2</v>
      </c>
      <c r="H321" s="98">
        <v>565.21</v>
      </c>
      <c r="I321" s="98">
        <v>327.17</v>
      </c>
      <c r="J321" s="36" t="s">
        <v>30</v>
      </c>
      <c r="K321" s="98">
        <f>H321*P321</f>
        <v>241457.712</v>
      </c>
      <c r="L321" s="151">
        <f>K321+K322+K323</f>
        <v>589056.20990000002</v>
      </c>
      <c r="M321" s="100">
        <f>H321*Q321</f>
        <v>16458.915200000003</v>
      </c>
      <c r="N321" s="100">
        <f t="shared" si="83"/>
        <v>257916.62719999999</v>
      </c>
      <c r="O321" s="151">
        <f>N321+N322+N323</f>
        <v>636341.67849999992</v>
      </c>
      <c r="P321" s="128">
        <v>427.2</v>
      </c>
      <c r="Q321" s="31">
        <v>29.12</v>
      </c>
      <c r="R321" s="97" t="s">
        <v>26</v>
      </c>
      <c r="S321" s="97" t="s">
        <v>181</v>
      </c>
    </row>
    <row r="322" spans="1:19" s="5" customFormat="1" ht="37.5" customHeight="1" x14ac:dyDescent="0.3">
      <c r="A322" s="96"/>
      <c r="B322" s="43"/>
      <c r="C322" s="96"/>
      <c r="D322" s="96"/>
      <c r="E322" s="98" t="s">
        <v>193</v>
      </c>
      <c r="F322" s="96" t="s">
        <v>40</v>
      </c>
      <c r="G322" s="96">
        <v>2</v>
      </c>
      <c r="H322" s="98"/>
      <c r="I322" s="98"/>
      <c r="J322" s="36" t="s">
        <v>33</v>
      </c>
      <c r="K322" s="98">
        <f>H321*P322</f>
        <v>293473.98830000003</v>
      </c>
      <c r="L322" s="160"/>
      <c r="M322" s="100">
        <f>H321*Q322</f>
        <v>16210.222800000001</v>
      </c>
      <c r="N322" s="100">
        <f t="shared" si="83"/>
        <v>309684.21110000001</v>
      </c>
      <c r="O322" s="160"/>
      <c r="P322" s="34">
        <v>519.23</v>
      </c>
      <c r="Q322" s="35">
        <v>28.68</v>
      </c>
      <c r="R322" s="97" t="s">
        <v>26</v>
      </c>
      <c r="S322" s="97" t="s">
        <v>181</v>
      </c>
    </row>
    <row r="323" spans="1:19" s="5" customFormat="1" ht="56.25" customHeight="1" x14ac:dyDescent="0.3">
      <c r="A323" s="96"/>
      <c r="B323" s="43"/>
      <c r="C323" s="96"/>
      <c r="D323" s="96"/>
      <c r="E323" s="98" t="s">
        <v>193</v>
      </c>
      <c r="F323" s="96" t="s">
        <v>40</v>
      </c>
      <c r="G323" s="96">
        <v>2</v>
      </c>
      <c r="H323" s="98"/>
      <c r="I323" s="98"/>
      <c r="J323" s="36" t="s">
        <v>24</v>
      </c>
      <c r="K323" s="98">
        <f>H321*P323</f>
        <v>54124.509600000005</v>
      </c>
      <c r="L323" s="160"/>
      <c r="M323" s="100">
        <f>H321*Q323</f>
        <v>14616.330600000001</v>
      </c>
      <c r="N323" s="100">
        <f t="shared" si="83"/>
        <v>68740.840200000006</v>
      </c>
      <c r="O323" s="160"/>
      <c r="P323" s="128">
        <v>95.76</v>
      </c>
      <c r="Q323" s="31">
        <v>25.86</v>
      </c>
      <c r="R323" s="97" t="s">
        <v>26</v>
      </c>
      <c r="S323" s="97" t="s">
        <v>181</v>
      </c>
    </row>
    <row r="324" spans="1:19" s="5" customFormat="1" ht="37.5" customHeight="1" x14ac:dyDescent="0.3">
      <c r="A324" s="96">
        <v>14</v>
      </c>
      <c r="B324" s="43" t="s">
        <v>211</v>
      </c>
      <c r="C324" s="96">
        <v>1959</v>
      </c>
      <c r="D324" s="96" t="s">
        <v>22</v>
      </c>
      <c r="E324" s="98" t="s">
        <v>193</v>
      </c>
      <c r="F324" s="96" t="s">
        <v>40</v>
      </c>
      <c r="G324" s="96">
        <v>2</v>
      </c>
      <c r="H324" s="98">
        <v>583</v>
      </c>
      <c r="I324" s="98">
        <v>328.8</v>
      </c>
      <c r="J324" s="36" t="s">
        <v>33</v>
      </c>
      <c r="K324" s="98">
        <f>H324*P324</f>
        <v>302711.09000000003</v>
      </c>
      <c r="L324" s="151">
        <f>K324+K325+K326</f>
        <v>1456724.61</v>
      </c>
      <c r="M324" s="100">
        <f>H324*Q324</f>
        <v>16720.439999999999</v>
      </c>
      <c r="N324" s="100">
        <f t="shared" si="83"/>
        <v>319431.53000000003</v>
      </c>
      <c r="O324" s="151">
        <f>N324+N325+N326</f>
        <v>1534974.87</v>
      </c>
      <c r="P324" s="34">
        <v>519.23</v>
      </c>
      <c r="Q324" s="35">
        <v>28.68</v>
      </c>
      <c r="R324" s="97" t="s">
        <v>26</v>
      </c>
      <c r="S324" s="97" t="s">
        <v>181</v>
      </c>
    </row>
    <row r="325" spans="1:19" s="5" customFormat="1" ht="56.25" customHeight="1" x14ac:dyDescent="0.3">
      <c r="A325" s="96"/>
      <c r="B325" s="43"/>
      <c r="C325" s="96"/>
      <c r="D325" s="96"/>
      <c r="E325" s="98" t="s">
        <v>193</v>
      </c>
      <c r="F325" s="96" t="s">
        <v>40</v>
      </c>
      <c r="G325" s="96"/>
      <c r="H325" s="98"/>
      <c r="I325" s="98"/>
      <c r="J325" s="36" t="s">
        <v>27</v>
      </c>
      <c r="K325" s="98">
        <f>H324*P325</f>
        <v>49753.22</v>
      </c>
      <c r="L325" s="160"/>
      <c r="M325" s="100">
        <f>H324*Q325</f>
        <v>9351.32</v>
      </c>
      <c r="N325" s="100">
        <f t="shared" si="83"/>
        <v>59104.54</v>
      </c>
      <c r="O325" s="160"/>
      <c r="P325" s="34">
        <v>85.34</v>
      </c>
      <c r="Q325" s="35">
        <v>16.04</v>
      </c>
      <c r="R325" s="97" t="s">
        <v>26</v>
      </c>
      <c r="S325" s="97" t="s">
        <v>181</v>
      </c>
    </row>
    <row r="326" spans="1:19" s="5" customFormat="1" ht="18.75" customHeight="1" x14ac:dyDescent="0.3">
      <c r="A326" s="96"/>
      <c r="B326" s="43"/>
      <c r="C326" s="96"/>
      <c r="D326" s="96"/>
      <c r="E326" s="98" t="s">
        <v>193</v>
      </c>
      <c r="F326" s="96" t="s">
        <v>40</v>
      </c>
      <c r="G326" s="96"/>
      <c r="H326" s="98"/>
      <c r="I326" s="98"/>
      <c r="J326" s="36" t="s">
        <v>152</v>
      </c>
      <c r="K326" s="98">
        <f>H324*P326</f>
        <v>1104260.3</v>
      </c>
      <c r="L326" s="152"/>
      <c r="M326" s="100">
        <f>H324*Q326</f>
        <v>52178.5</v>
      </c>
      <c r="N326" s="100">
        <f t="shared" si="83"/>
        <v>1156438.8</v>
      </c>
      <c r="O326" s="152"/>
      <c r="P326" s="128">
        <v>1894.1</v>
      </c>
      <c r="Q326" s="31">
        <v>89.5</v>
      </c>
      <c r="R326" s="97" t="s">
        <v>26</v>
      </c>
      <c r="S326" s="97" t="s">
        <v>181</v>
      </c>
    </row>
    <row r="327" spans="1:19" s="5" customFormat="1" ht="37.5" customHeight="1" x14ac:dyDescent="0.3">
      <c r="A327" s="96">
        <v>15</v>
      </c>
      <c r="B327" s="43" t="s">
        <v>212</v>
      </c>
      <c r="C327" s="96">
        <v>1962</v>
      </c>
      <c r="D327" s="96" t="s">
        <v>22</v>
      </c>
      <c r="E327" s="98" t="s">
        <v>193</v>
      </c>
      <c r="F327" s="96" t="s">
        <v>23</v>
      </c>
      <c r="G327" s="96">
        <v>2</v>
      </c>
      <c r="H327" s="98">
        <v>541.5</v>
      </c>
      <c r="I327" s="98">
        <v>293.2</v>
      </c>
      <c r="J327" s="36" t="s">
        <v>152</v>
      </c>
      <c r="K327" s="98">
        <f>H327*P327</f>
        <v>1025655.1499999999</v>
      </c>
      <c r="L327" s="101">
        <f>K327</f>
        <v>1025655.1499999999</v>
      </c>
      <c r="M327" s="100">
        <f>H327*Q327</f>
        <v>48464.25</v>
      </c>
      <c r="N327" s="100">
        <f t="shared" si="83"/>
        <v>1074119.3999999999</v>
      </c>
      <c r="O327" s="101">
        <f>N327</f>
        <v>1074119.3999999999</v>
      </c>
      <c r="P327" s="128">
        <v>1894.1</v>
      </c>
      <c r="Q327" s="31">
        <v>89.5</v>
      </c>
      <c r="R327" s="97" t="s">
        <v>26</v>
      </c>
      <c r="S327" s="97" t="s">
        <v>181</v>
      </c>
    </row>
    <row r="328" spans="1:19" s="5" customFormat="1" ht="18.75" customHeight="1" x14ac:dyDescent="0.3">
      <c r="A328" s="28">
        <f>A332</f>
        <v>4</v>
      </c>
      <c r="B328" s="48" t="s">
        <v>41</v>
      </c>
      <c r="C328" s="28"/>
      <c r="D328" s="28"/>
      <c r="E328" s="98"/>
      <c r="F328" s="96"/>
      <c r="G328" s="28"/>
      <c r="H328" s="24">
        <f>SUM(H329:H336)</f>
        <v>27929.800000000003</v>
      </c>
      <c r="I328" s="24"/>
      <c r="J328" s="25"/>
      <c r="K328" s="24">
        <f t="shared" ref="K328:O328" si="84">SUM(K329:K336)</f>
        <v>13501465.275999999</v>
      </c>
      <c r="L328" s="24">
        <f t="shared" si="84"/>
        <v>13501465.276000001</v>
      </c>
      <c r="M328" s="24">
        <f t="shared" si="84"/>
        <v>810876.95199999993</v>
      </c>
      <c r="N328" s="24">
        <f t="shared" si="84"/>
        <v>14312342.227999998</v>
      </c>
      <c r="O328" s="24">
        <f t="shared" si="84"/>
        <v>14312342.228</v>
      </c>
      <c r="P328" s="27"/>
      <c r="Q328" s="31"/>
      <c r="R328" s="27"/>
      <c r="S328" s="49"/>
    </row>
    <row r="329" spans="1:19" s="5" customFormat="1" ht="37.5" customHeight="1" x14ac:dyDescent="0.3">
      <c r="A329" s="96">
        <v>1</v>
      </c>
      <c r="B329" s="43" t="s">
        <v>215</v>
      </c>
      <c r="C329" s="96">
        <v>1976</v>
      </c>
      <c r="D329" s="96" t="s">
        <v>22</v>
      </c>
      <c r="E329" s="98" t="s">
        <v>214</v>
      </c>
      <c r="F329" s="96" t="s">
        <v>23</v>
      </c>
      <c r="G329" s="96">
        <v>5</v>
      </c>
      <c r="H329" s="98">
        <v>6821</v>
      </c>
      <c r="I329" s="98">
        <v>3331.5</v>
      </c>
      <c r="J329" s="36" t="s">
        <v>30</v>
      </c>
      <c r="K329" s="98">
        <f>H329*P329</f>
        <v>2072560.85</v>
      </c>
      <c r="L329" s="100">
        <f>K329</f>
        <v>2072560.85</v>
      </c>
      <c r="M329" s="100">
        <f>H329*Q329</f>
        <v>141058.28</v>
      </c>
      <c r="N329" s="100">
        <f t="shared" ref="N329:N336" si="85">K329+M329</f>
        <v>2213619.13</v>
      </c>
      <c r="O329" s="100">
        <f>N329</f>
        <v>2213619.13</v>
      </c>
      <c r="P329" s="128">
        <v>303.85000000000002</v>
      </c>
      <c r="Q329" s="31">
        <v>20.68</v>
      </c>
      <c r="R329" s="97" t="s">
        <v>26</v>
      </c>
      <c r="S329" s="97" t="s">
        <v>181</v>
      </c>
    </row>
    <row r="330" spans="1:19" s="5" customFormat="1" ht="37.5" customHeight="1" x14ac:dyDescent="0.3">
      <c r="A330" s="96">
        <v>2</v>
      </c>
      <c r="B330" s="43" t="s">
        <v>216</v>
      </c>
      <c r="C330" s="96">
        <v>1981</v>
      </c>
      <c r="D330" s="96" t="s">
        <v>22</v>
      </c>
      <c r="E330" s="98" t="s">
        <v>214</v>
      </c>
      <c r="F330" s="96" t="s">
        <v>23</v>
      </c>
      <c r="G330" s="96">
        <v>5</v>
      </c>
      <c r="H330" s="98">
        <v>6850</v>
      </c>
      <c r="I330" s="98">
        <v>3362.4</v>
      </c>
      <c r="J330" s="36" t="s">
        <v>30</v>
      </c>
      <c r="K330" s="98">
        <f>H330*P330</f>
        <v>2081372.5000000002</v>
      </c>
      <c r="L330" s="100">
        <f>K330</f>
        <v>2081372.5000000002</v>
      </c>
      <c r="M330" s="100">
        <f>H330*Q330</f>
        <v>141658</v>
      </c>
      <c r="N330" s="100">
        <f t="shared" si="85"/>
        <v>2223030.5</v>
      </c>
      <c r="O330" s="100">
        <f>N330</f>
        <v>2223030.5</v>
      </c>
      <c r="P330" s="128">
        <v>303.85000000000002</v>
      </c>
      <c r="Q330" s="31">
        <v>20.68</v>
      </c>
      <c r="R330" s="97" t="s">
        <v>26</v>
      </c>
      <c r="S330" s="97" t="s">
        <v>181</v>
      </c>
    </row>
    <row r="331" spans="1:19" s="5" customFormat="1" ht="37.5" customHeight="1" x14ac:dyDescent="0.3">
      <c r="A331" s="96">
        <v>3</v>
      </c>
      <c r="B331" s="43" t="s">
        <v>217</v>
      </c>
      <c r="C331" s="96">
        <v>1986</v>
      </c>
      <c r="D331" s="96" t="s">
        <v>22</v>
      </c>
      <c r="E331" s="98" t="s">
        <v>214</v>
      </c>
      <c r="F331" s="96" t="s">
        <v>23</v>
      </c>
      <c r="G331" s="96">
        <v>5</v>
      </c>
      <c r="H331" s="98">
        <v>10515.4</v>
      </c>
      <c r="I331" s="98">
        <v>6084.4</v>
      </c>
      <c r="J331" s="36" t="s">
        <v>30</v>
      </c>
      <c r="K331" s="98">
        <f>H331*P331</f>
        <v>3195104.29</v>
      </c>
      <c r="L331" s="100">
        <f>K331</f>
        <v>3195104.29</v>
      </c>
      <c r="M331" s="100">
        <f>H331*Q331</f>
        <v>217458.47199999998</v>
      </c>
      <c r="N331" s="100">
        <f t="shared" si="85"/>
        <v>3412562.7620000001</v>
      </c>
      <c r="O331" s="100">
        <f>N331</f>
        <v>3412562.7620000001</v>
      </c>
      <c r="P331" s="128">
        <v>303.85000000000002</v>
      </c>
      <c r="Q331" s="31">
        <v>20.68</v>
      </c>
      <c r="R331" s="97" t="s">
        <v>26</v>
      </c>
      <c r="S331" s="97" t="s">
        <v>181</v>
      </c>
    </row>
    <row r="332" spans="1:19" s="5" customFormat="1" ht="37.5" customHeight="1" x14ac:dyDescent="0.3">
      <c r="A332" s="96">
        <v>4</v>
      </c>
      <c r="B332" s="43" t="s">
        <v>218</v>
      </c>
      <c r="C332" s="96">
        <v>1965</v>
      </c>
      <c r="D332" s="96" t="s">
        <v>22</v>
      </c>
      <c r="E332" s="98" t="s">
        <v>214</v>
      </c>
      <c r="F332" s="96" t="s">
        <v>23</v>
      </c>
      <c r="G332" s="96">
        <v>3</v>
      </c>
      <c r="H332" s="98">
        <f>1676.6+509.2+778.8+778.8</f>
        <v>3743.3999999999996</v>
      </c>
      <c r="I332" s="98">
        <v>1522.2</v>
      </c>
      <c r="J332" s="36" t="s">
        <v>30</v>
      </c>
      <c r="K332" s="98">
        <f>H332*P332</f>
        <v>1137432.0900000001</v>
      </c>
      <c r="L332" s="151">
        <f>K332+K333+K334+K335+K336</f>
        <v>6152427.6359999999</v>
      </c>
      <c r="M332" s="100">
        <f>H332*Q332</f>
        <v>77413.511999999988</v>
      </c>
      <c r="N332" s="100">
        <f t="shared" si="85"/>
        <v>1214845.602</v>
      </c>
      <c r="O332" s="151">
        <f>N332+N333+N334+N335+N336</f>
        <v>6463129.8359999992</v>
      </c>
      <c r="P332" s="128">
        <v>303.85000000000002</v>
      </c>
      <c r="Q332" s="31">
        <v>20.68</v>
      </c>
      <c r="R332" s="97" t="s">
        <v>26</v>
      </c>
      <c r="S332" s="97" t="s">
        <v>181</v>
      </c>
    </row>
    <row r="333" spans="1:19" s="5" customFormat="1" ht="56.25" customHeight="1" x14ac:dyDescent="0.3">
      <c r="A333" s="96"/>
      <c r="B333" s="43"/>
      <c r="C333" s="96"/>
      <c r="D333" s="96"/>
      <c r="E333" s="98"/>
      <c r="F333" s="96"/>
      <c r="G333" s="96"/>
      <c r="H333" s="98"/>
      <c r="I333" s="98"/>
      <c r="J333" s="36" t="s">
        <v>24</v>
      </c>
      <c r="K333" s="98">
        <f>H332*P333</f>
        <v>251219.57399999996</v>
      </c>
      <c r="L333" s="160"/>
      <c r="M333" s="100">
        <f>H332*Q333</f>
        <v>48477.029999999992</v>
      </c>
      <c r="N333" s="100">
        <f t="shared" si="85"/>
        <v>299696.60399999993</v>
      </c>
      <c r="O333" s="160"/>
      <c r="P333" s="100">
        <v>67.11</v>
      </c>
      <c r="Q333" s="31">
        <v>12.95</v>
      </c>
      <c r="R333" s="97" t="s">
        <v>26</v>
      </c>
      <c r="S333" s="97" t="s">
        <v>181</v>
      </c>
    </row>
    <row r="334" spans="1:19" s="5" customFormat="1" ht="56.25" customHeight="1" x14ac:dyDescent="0.3">
      <c r="A334" s="96"/>
      <c r="B334" s="43"/>
      <c r="C334" s="96"/>
      <c r="D334" s="96"/>
      <c r="E334" s="98"/>
      <c r="F334" s="96"/>
      <c r="G334" s="96"/>
      <c r="H334" s="98"/>
      <c r="I334" s="98"/>
      <c r="J334" s="36" t="s">
        <v>56</v>
      </c>
      <c r="K334" s="98">
        <f>H332*P334</f>
        <v>537814.27799999993</v>
      </c>
      <c r="L334" s="160"/>
      <c r="M334" s="100">
        <f>H332*Q334</f>
        <v>55402.32</v>
      </c>
      <c r="N334" s="100">
        <f t="shared" si="85"/>
        <v>593216.59799999988</v>
      </c>
      <c r="O334" s="160"/>
      <c r="P334" s="100">
        <v>143.66999999999999</v>
      </c>
      <c r="Q334" s="31">
        <v>14.8</v>
      </c>
      <c r="R334" s="97" t="s">
        <v>26</v>
      </c>
      <c r="S334" s="97" t="s">
        <v>181</v>
      </c>
    </row>
    <row r="335" spans="1:19" s="5" customFormat="1" ht="56.25" customHeight="1" x14ac:dyDescent="0.3">
      <c r="A335" s="96"/>
      <c r="B335" s="43"/>
      <c r="C335" s="96"/>
      <c r="D335" s="96"/>
      <c r="E335" s="98"/>
      <c r="F335" s="96"/>
      <c r="G335" s="96"/>
      <c r="H335" s="98"/>
      <c r="I335" s="98"/>
      <c r="J335" s="36" t="s">
        <v>27</v>
      </c>
      <c r="K335" s="98">
        <f>H332*P335</f>
        <v>174854.21399999998</v>
      </c>
      <c r="L335" s="160"/>
      <c r="M335" s="100">
        <f>H332*Q335</f>
        <v>42712.193999999996</v>
      </c>
      <c r="N335" s="100">
        <f t="shared" si="85"/>
        <v>217566.40799999997</v>
      </c>
      <c r="O335" s="160"/>
      <c r="P335" s="100">
        <v>46.71</v>
      </c>
      <c r="Q335" s="31">
        <v>11.41</v>
      </c>
      <c r="R335" s="97" t="s">
        <v>26</v>
      </c>
      <c r="S335" s="97" t="s">
        <v>181</v>
      </c>
    </row>
    <row r="336" spans="1:19" s="5" customFormat="1" ht="18.75" customHeight="1" x14ac:dyDescent="0.3">
      <c r="A336" s="96"/>
      <c r="B336" s="43"/>
      <c r="C336" s="96"/>
      <c r="D336" s="96"/>
      <c r="E336" s="98"/>
      <c r="F336" s="96"/>
      <c r="G336" s="96"/>
      <c r="H336" s="98"/>
      <c r="I336" s="98"/>
      <c r="J336" s="36" t="s">
        <v>152</v>
      </c>
      <c r="K336" s="98">
        <f>H332*P336</f>
        <v>4051107.48</v>
      </c>
      <c r="L336" s="152"/>
      <c r="M336" s="100">
        <f>H332*Q336</f>
        <v>86697.143999999986</v>
      </c>
      <c r="N336" s="100">
        <f t="shared" si="85"/>
        <v>4137804.6239999998</v>
      </c>
      <c r="O336" s="152"/>
      <c r="P336" s="100">
        <v>1082.2</v>
      </c>
      <c r="Q336" s="31">
        <v>23.16</v>
      </c>
      <c r="R336" s="97" t="s">
        <v>26</v>
      </c>
      <c r="S336" s="97" t="s">
        <v>181</v>
      </c>
    </row>
    <row r="337" spans="1:19" s="5" customFormat="1" ht="18.75" customHeight="1" x14ac:dyDescent="0.3">
      <c r="A337" s="28">
        <f>A347</f>
        <v>9</v>
      </c>
      <c r="B337" s="48" t="s">
        <v>47</v>
      </c>
      <c r="C337" s="28"/>
      <c r="D337" s="28"/>
      <c r="E337" s="98"/>
      <c r="F337" s="28"/>
      <c r="G337" s="28"/>
      <c r="H337" s="24">
        <f>SUM(H338:H347)</f>
        <v>28088.800000000003</v>
      </c>
      <c r="I337" s="24"/>
      <c r="J337" s="25"/>
      <c r="K337" s="24">
        <f t="shared" ref="K337:O337" si="86">SUM(K338:K347)</f>
        <v>30567898.120000001</v>
      </c>
      <c r="L337" s="24">
        <f t="shared" si="86"/>
        <v>30567898.120000001</v>
      </c>
      <c r="M337" s="24">
        <f t="shared" si="86"/>
        <v>899161.34300000011</v>
      </c>
      <c r="N337" s="24">
        <f t="shared" si="86"/>
        <v>31467059.463000003</v>
      </c>
      <c r="O337" s="24">
        <f t="shared" si="86"/>
        <v>31467059.463000003</v>
      </c>
      <c r="P337" s="27"/>
      <c r="Q337" s="31"/>
      <c r="R337" s="100"/>
      <c r="S337" s="49"/>
    </row>
    <row r="338" spans="1:19" s="5" customFormat="1" ht="37.5" customHeight="1" x14ac:dyDescent="0.3">
      <c r="A338" s="96">
        <v>1</v>
      </c>
      <c r="B338" s="43" t="s">
        <v>219</v>
      </c>
      <c r="C338" s="96">
        <v>1965</v>
      </c>
      <c r="D338" s="96" t="s">
        <v>22</v>
      </c>
      <c r="E338" s="98" t="s">
        <v>188</v>
      </c>
      <c r="F338" s="96" t="s">
        <v>23</v>
      </c>
      <c r="G338" s="96">
        <v>3</v>
      </c>
      <c r="H338" s="98">
        <v>2945</v>
      </c>
      <c r="I338" s="98">
        <v>1460.9</v>
      </c>
      <c r="J338" s="36" t="s">
        <v>36</v>
      </c>
      <c r="K338" s="98">
        <f>H338*P338</f>
        <v>3519481.15</v>
      </c>
      <c r="L338" s="100">
        <f>K338</f>
        <v>3519481.15</v>
      </c>
      <c r="M338" s="100">
        <f>H338*Q338</f>
        <v>94240</v>
      </c>
      <c r="N338" s="100">
        <f t="shared" ref="N338:N347" si="87">K338+M338</f>
        <v>3613721.15</v>
      </c>
      <c r="O338" s="100">
        <f>N338</f>
        <v>3613721.15</v>
      </c>
      <c r="P338" s="128">
        <v>1195.07</v>
      </c>
      <c r="Q338" s="31">
        <v>32</v>
      </c>
      <c r="R338" s="97" t="s">
        <v>26</v>
      </c>
      <c r="S338" s="97" t="s">
        <v>181</v>
      </c>
    </row>
    <row r="339" spans="1:19" s="5" customFormat="1" ht="37.5" customHeight="1" x14ac:dyDescent="0.3">
      <c r="A339" s="96">
        <v>2</v>
      </c>
      <c r="B339" s="43" t="s">
        <v>220</v>
      </c>
      <c r="C339" s="96">
        <v>1965</v>
      </c>
      <c r="D339" s="96" t="s">
        <v>22</v>
      </c>
      <c r="E339" s="98" t="s">
        <v>188</v>
      </c>
      <c r="F339" s="96" t="s">
        <v>23</v>
      </c>
      <c r="G339" s="96">
        <v>3</v>
      </c>
      <c r="H339" s="98">
        <v>2927.4</v>
      </c>
      <c r="I339" s="98">
        <v>1438.8</v>
      </c>
      <c r="J339" s="36" t="s">
        <v>152</v>
      </c>
      <c r="K339" s="98">
        <f>H339*P339</f>
        <v>3498447.9180000001</v>
      </c>
      <c r="L339" s="100">
        <f>K339</f>
        <v>3498447.9180000001</v>
      </c>
      <c r="M339" s="100">
        <f>H339*Q339</f>
        <v>93676.800000000003</v>
      </c>
      <c r="N339" s="100">
        <f t="shared" si="87"/>
        <v>3592124.7179999999</v>
      </c>
      <c r="O339" s="100">
        <f>N339</f>
        <v>3592124.7179999999</v>
      </c>
      <c r="P339" s="128">
        <v>1195.07</v>
      </c>
      <c r="Q339" s="31">
        <v>32</v>
      </c>
      <c r="R339" s="97" t="s">
        <v>26</v>
      </c>
      <c r="S339" s="97" t="s">
        <v>181</v>
      </c>
    </row>
    <row r="340" spans="1:19" s="5" customFormat="1" ht="37.5" customHeight="1" x14ac:dyDescent="0.3">
      <c r="A340" s="96">
        <v>3</v>
      </c>
      <c r="B340" s="43" t="s">
        <v>221</v>
      </c>
      <c r="C340" s="96">
        <v>1972</v>
      </c>
      <c r="D340" s="96" t="s">
        <v>22</v>
      </c>
      <c r="E340" s="98" t="s">
        <v>188</v>
      </c>
      <c r="F340" s="96" t="s">
        <v>23</v>
      </c>
      <c r="G340" s="96">
        <v>4</v>
      </c>
      <c r="H340" s="98">
        <v>3552.7</v>
      </c>
      <c r="I340" s="98">
        <v>1982.8</v>
      </c>
      <c r="J340" s="36" t="s">
        <v>30</v>
      </c>
      <c r="K340" s="98">
        <f>H340*P340</f>
        <v>1079487.895</v>
      </c>
      <c r="L340" s="151">
        <f>K340+K341</f>
        <v>1245541.0930000001</v>
      </c>
      <c r="M340" s="100">
        <f>H340*Q340</f>
        <v>73469.835999999996</v>
      </c>
      <c r="N340" s="100">
        <f t="shared" si="87"/>
        <v>1152957.7309999999</v>
      </c>
      <c r="O340" s="151">
        <f>N340+N341</f>
        <v>1359547.236</v>
      </c>
      <c r="P340" s="128">
        <v>303.85000000000002</v>
      </c>
      <c r="Q340" s="31">
        <v>20.68</v>
      </c>
      <c r="R340" s="97" t="s">
        <v>26</v>
      </c>
      <c r="S340" s="97" t="s">
        <v>181</v>
      </c>
    </row>
    <row r="341" spans="1:19" s="5" customFormat="1" ht="56.25" customHeight="1" x14ac:dyDescent="0.3">
      <c r="A341" s="96"/>
      <c r="B341" s="43"/>
      <c r="C341" s="96"/>
      <c r="D341" s="96"/>
      <c r="E341" s="98"/>
      <c r="F341" s="96"/>
      <c r="G341" s="96"/>
      <c r="H341" s="98"/>
      <c r="I341" s="98"/>
      <c r="J341" s="36" t="s">
        <v>27</v>
      </c>
      <c r="K341" s="98">
        <f>H340*P341</f>
        <v>166053.198</v>
      </c>
      <c r="L341" s="152"/>
      <c r="M341" s="100">
        <f>H340*Q341</f>
        <v>40536.307000000001</v>
      </c>
      <c r="N341" s="100">
        <f t="shared" si="87"/>
        <v>206589.505</v>
      </c>
      <c r="O341" s="152"/>
      <c r="P341" s="100">
        <v>46.74</v>
      </c>
      <c r="Q341" s="31">
        <v>11.41</v>
      </c>
      <c r="R341" s="97" t="s">
        <v>26</v>
      </c>
      <c r="S341" s="97" t="s">
        <v>181</v>
      </c>
    </row>
    <row r="342" spans="1:19" s="5" customFormat="1" ht="37.5" customHeight="1" x14ac:dyDescent="0.3">
      <c r="A342" s="96">
        <v>4</v>
      </c>
      <c r="B342" s="43" t="s">
        <v>222</v>
      </c>
      <c r="C342" s="96">
        <v>1974</v>
      </c>
      <c r="D342" s="96" t="s">
        <v>22</v>
      </c>
      <c r="E342" s="98" t="s">
        <v>214</v>
      </c>
      <c r="F342" s="96" t="s">
        <v>23</v>
      </c>
      <c r="G342" s="96">
        <v>4</v>
      </c>
      <c r="H342" s="98">
        <v>2844.1</v>
      </c>
      <c r="I342" s="98">
        <v>1597.2</v>
      </c>
      <c r="J342" s="36" t="s">
        <v>152</v>
      </c>
      <c r="K342" s="98">
        <f t="shared" ref="K342:K347" si="88">H342*P342</f>
        <v>3398898.5869999998</v>
      </c>
      <c r="L342" s="100">
        <f t="shared" ref="L342:L347" si="89">K342</f>
        <v>3398898.5869999998</v>
      </c>
      <c r="M342" s="100">
        <f t="shared" ref="M342:M347" si="90">H342*Q342</f>
        <v>91011.199999999997</v>
      </c>
      <c r="N342" s="100">
        <f t="shared" si="87"/>
        <v>3489909.787</v>
      </c>
      <c r="O342" s="100">
        <f t="shared" ref="O342:O347" si="91">N342</f>
        <v>3489909.787</v>
      </c>
      <c r="P342" s="128">
        <v>1195.07</v>
      </c>
      <c r="Q342" s="31">
        <v>32</v>
      </c>
      <c r="R342" s="97" t="s">
        <v>26</v>
      </c>
      <c r="S342" s="97" t="s">
        <v>181</v>
      </c>
    </row>
    <row r="343" spans="1:19" s="5" customFormat="1" ht="37.5" customHeight="1" x14ac:dyDescent="0.3">
      <c r="A343" s="96">
        <v>5</v>
      </c>
      <c r="B343" s="43" t="s">
        <v>223</v>
      </c>
      <c r="C343" s="96">
        <v>1985</v>
      </c>
      <c r="D343" s="96" t="s">
        <v>22</v>
      </c>
      <c r="E343" s="98" t="s">
        <v>188</v>
      </c>
      <c r="F343" s="96" t="s">
        <v>23</v>
      </c>
      <c r="G343" s="96">
        <v>5</v>
      </c>
      <c r="H343" s="98">
        <v>5705.3</v>
      </c>
      <c r="I343" s="98">
        <v>3457.9</v>
      </c>
      <c r="J343" s="36" t="s">
        <v>152</v>
      </c>
      <c r="K343" s="98">
        <f t="shared" si="88"/>
        <v>6818232.8710000003</v>
      </c>
      <c r="L343" s="100">
        <f t="shared" si="89"/>
        <v>6818232.8710000003</v>
      </c>
      <c r="M343" s="100">
        <f t="shared" si="90"/>
        <v>182569.60000000001</v>
      </c>
      <c r="N343" s="100">
        <f t="shared" si="87"/>
        <v>7000802.4709999999</v>
      </c>
      <c r="O343" s="100">
        <f t="shared" si="91"/>
        <v>7000802.4709999999</v>
      </c>
      <c r="P343" s="128">
        <v>1195.07</v>
      </c>
      <c r="Q343" s="31">
        <v>32</v>
      </c>
      <c r="R343" s="97" t="s">
        <v>26</v>
      </c>
      <c r="S343" s="97" t="s">
        <v>181</v>
      </c>
    </row>
    <row r="344" spans="1:19" s="5" customFormat="1" ht="37.5" customHeight="1" x14ac:dyDescent="0.3">
      <c r="A344" s="96">
        <v>6</v>
      </c>
      <c r="B344" s="43" t="s">
        <v>224</v>
      </c>
      <c r="C344" s="96">
        <v>1991</v>
      </c>
      <c r="D344" s="96" t="s">
        <v>22</v>
      </c>
      <c r="E344" s="98" t="s">
        <v>188</v>
      </c>
      <c r="F344" s="96" t="s">
        <v>23</v>
      </c>
      <c r="G344" s="96">
        <v>4</v>
      </c>
      <c r="H344" s="98">
        <v>2568</v>
      </c>
      <c r="I344" s="98">
        <v>1399.6</v>
      </c>
      <c r="J344" s="36" t="s">
        <v>152</v>
      </c>
      <c r="K344" s="98">
        <f t="shared" si="88"/>
        <v>3068939.76</v>
      </c>
      <c r="L344" s="100">
        <f t="shared" si="89"/>
        <v>3068939.76</v>
      </c>
      <c r="M344" s="100">
        <f t="shared" si="90"/>
        <v>82176</v>
      </c>
      <c r="N344" s="100">
        <f t="shared" si="87"/>
        <v>3151115.76</v>
      </c>
      <c r="O344" s="100">
        <f t="shared" si="91"/>
        <v>3151115.76</v>
      </c>
      <c r="P344" s="128">
        <v>1195.07</v>
      </c>
      <c r="Q344" s="31">
        <v>32</v>
      </c>
      <c r="R344" s="97" t="s">
        <v>26</v>
      </c>
      <c r="S344" s="97" t="s">
        <v>181</v>
      </c>
    </row>
    <row r="345" spans="1:19" s="5" customFormat="1" ht="37.5" customHeight="1" x14ac:dyDescent="0.3">
      <c r="A345" s="96">
        <v>7</v>
      </c>
      <c r="B345" s="43" t="s">
        <v>225</v>
      </c>
      <c r="C345" s="96">
        <v>1965</v>
      </c>
      <c r="D345" s="96" t="s">
        <v>22</v>
      </c>
      <c r="E345" s="98" t="s">
        <v>214</v>
      </c>
      <c r="F345" s="96" t="s">
        <v>23</v>
      </c>
      <c r="G345" s="96">
        <v>3</v>
      </c>
      <c r="H345" s="98">
        <v>2506.9</v>
      </c>
      <c r="I345" s="98">
        <v>1268.5</v>
      </c>
      <c r="J345" s="36" t="s">
        <v>152</v>
      </c>
      <c r="K345" s="98">
        <f t="shared" si="88"/>
        <v>2995920.983</v>
      </c>
      <c r="L345" s="100">
        <f t="shared" si="89"/>
        <v>2995920.983</v>
      </c>
      <c r="M345" s="100">
        <f t="shared" si="90"/>
        <v>80220.800000000003</v>
      </c>
      <c r="N345" s="100">
        <f t="shared" si="87"/>
        <v>3076141.7829999998</v>
      </c>
      <c r="O345" s="100">
        <f t="shared" si="91"/>
        <v>3076141.7829999998</v>
      </c>
      <c r="P345" s="128">
        <v>1195.07</v>
      </c>
      <c r="Q345" s="31">
        <v>32</v>
      </c>
      <c r="R345" s="97" t="s">
        <v>26</v>
      </c>
      <c r="S345" s="97" t="s">
        <v>181</v>
      </c>
    </row>
    <row r="346" spans="1:19" s="5" customFormat="1" ht="37.5" customHeight="1" x14ac:dyDescent="0.3">
      <c r="A346" s="96">
        <v>8</v>
      </c>
      <c r="B346" s="43" t="s">
        <v>226</v>
      </c>
      <c r="C346" s="96">
        <v>1983</v>
      </c>
      <c r="D346" s="96" t="s">
        <v>22</v>
      </c>
      <c r="E346" s="98" t="s">
        <v>214</v>
      </c>
      <c r="F346" s="96" t="s">
        <v>23</v>
      </c>
      <c r="G346" s="96">
        <v>3</v>
      </c>
      <c r="H346" s="98">
        <f>1879.9+630.5</f>
        <v>2510.4</v>
      </c>
      <c r="I346" s="98">
        <v>1269.9000000000001</v>
      </c>
      <c r="J346" s="36" t="s">
        <v>36</v>
      </c>
      <c r="K346" s="98">
        <f t="shared" si="88"/>
        <v>3000103.7280000001</v>
      </c>
      <c r="L346" s="100">
        <f t="shared" si="89"/>
        <v>3000103.7280000001</v>
      </c>
      <c r="M346" s="100">
        <f t="shared" si="90"/>
        <v>80332.800000000003</v>
      </c>
      <c r="N346" s="100">
        <f t="shared" si="87"/>
        <v>3080436.5279999999</v>
      </c>
      <c r="O346" s="100">
        <f t="shared" si="91"/>
        <v>3080436.5279999999</v>
      </c>
      <c r="P346" s="128">
        <v>1195.07</v>
      </c>
      <c r="Q346" s="31">
        <v>32</v>
      </c>
      <c r="R346" s="97" t="s">
        <v>26</v>
      </c>
      <c r="S346" s="97" t="s">
        <v>181</v>
      </c>
    </row>
    <row r="347" spans="1:19" s="5" customFormat="1" ht="37.5" customHeight="1" x14ac:dyDescent="0.3">
      <c r="A347" s="96">
        <v>9</v>
      </c>
      <c r="B347" s="43" t="s">
        <v>769</v>
      </c>
      <c r="C347" s="96">
        <v>1965</v>
      </c>
      <c r="D347" s="96" t="s">
        <v>22</v>
      </c>
      <c r="E347" s="98" t="s">
        <v>214</v>
      </c>
      <c r="F347" s="96" t="s">
        <v>23</v>
      </c>
      <c r="G347" s="96">
        <v>3</v>
      </c>
      <c r="H347" s="98">
        <f>1400.1+482.6+646.3</f>
        <v>2529</v>
      </c>
      <c r="I347" s="98">
        <v>1400.1</v>
      </c>
      <c r="J347" s="36" t="s">
        <v>152</v>
      </c>
      <c r="K347" s="98">
        <f t="shared" si="88"/>
        <v>3022332.03</v>
      </c>
      <c r="L347" s="100">
        <f t="shared" si="89"/>
        <v>3022332.03</v>
      </c>
      <c r="M347" s="100">
        <f t="shared" si="90"/>
        <v>80928</v>
      </c>
      <c r="N347" s="100">
        <f t="shared" si="87"/>
        <v>3103260.03</v>
      </c>
      <c r="O347" s="100">
        <f t="shared" si="91"/>
        <v>3103260.03</v>
      </c>
      <c r="P347" s="128">
        <v>1195.07</v>
      </c>
      <c r="Q347" s="31">
        <v>32</v>
      </c>
      <c r="R347" s="97" t="s">
        <v>26</v>
      </c>
      <c r="S347" s="97" t="s">
        <v>181</v>
      </c>
    </row>
    <row r="348" spans="1:19" s="5" customFormat="1" ht="18.75" customHeight="1" x14ac:dyDescent="0.3">
      <c r="A348" s="28">
        <f>A384</f>
        <v>31</v>
      </c>
      <c r="B348" s="48" t="s">
        <v>49</v>
      </c>
      <c r="C348" s="28"/>
      <c r="D348" s="28"/>
      <c r="E348" s="98"/>
      <c r="F348" s="28"/>
      <c r="G348" s="28"/>
      <c r="H348" s="24">
        <f>SUM(H349:H384)</f>
        <v>61645.090000000004</v>
      </c>
      <c r="I348" s="24"/>
      <c r="J348" s="25"/>
      <c r="K348" s="24">
        <f t="shared" ref="K348:O348" si="92">SUM(K349:K384)</f>
        <v>50944252.40699999</v>
      </c>
      <c r="L348" s="24">
        <f t="shared" si="92"/>
        <v>50944252.40699999</v>
      </c>
      <c r="M348" s="24">
        <f t="shared" si="92"/>
        <v>2255968.9395999997</v>
      </c>
      <c r="N348" s="24">
        <f t="shared" si="92"/>
        <v>53200221.346599996</v>
      </c>
      <c r="O348" s="24">
        <f t="shared" si="92"/>
        <v>53200221.346599989</v>
      </c>
      <c r="P348" s="27"/>
      <c r="Q348" s="31"/>
      <c r="R348" s="27"/>
      <c r="S348" s="49"/>
    </row>
    <row r="349" spans="1:19" s="5" customFormat="1" ht="37.5" customHeight="1" x14ac:dyDescent="0.3">
      <c r="A349" s="96">
        <v>1</v>
      </c>
      <c r="B349" s="43" t="s">
        <v>228</v>
      </c>
      <c r="C349" s="96">
        <v>1987</v>
      </c>
      <c r="D349" s="96" t="s">
        <v>22</v>
      </c>
      <c r="E349" s="98" t="s">
        <v>188</v>
      </c>
      <c r="F349" s="96" t="s">
        <v>23</v>
      </c>
      <c r="G349" s="96">
        <v>3</v>
      </c>
      <c r="H349" s="98">
        <v>1786.1</v>
      </c>
      <c r="I349" s="98">
        <v>883.8</v>
      </c>
      <c r="J349" s="36" t="s">
        <v>30</v>
      </c>
      <c r="K349" s="98">
        <f t="shared" ref="K349:K357" si="93">H349*P349</f>
        <v>542706.48499999999</v>
      </c>
      <c r="L349" s="100">
        <f t="shared" ref="L349:L356" si="94">K349</f>
        <v>542706.48499999999</v>
      </c>
      <c r="M349" s="100">
        <f t="shared" ref="M349:M357" si="95">H349*Q349</f>
        <v>36936.547999999995</v>
      </c>
      <c r="N349" s="100">
        <f t="shared" ref="N349:N384" si="96">K349+M349</f>
        <v>579643.03299999994</v>
      </c>
      <c r="O349" s="100">
        <f t="shared" ref="O349:O356" si="97">N349</f>
        <v>579643.03299999994</v>
      </c>
      <c r="P349" s="128">
        <v>303.85000000000002</v>
      </c>
      <c r="Q349" s="31">
        <v>20.68</v>
      </c>
      <c r="R349" s="97" t="s">
        <v>26</v>
      </c>
      <c r="S349" s="97" t="s">
        <v>181</v>
      </c>
    </row>
    <row r="350" spans="1:19" s="5" customFormat="1" ht="37.5" customHeight="1" x14ac:dyDescent="0.3">
      <c r="A350" s="96">
        <v>2</v>
      </c>
      <c r="B350" s="43" t="s">
        <v>229</v>
      </c>
      <c r="C350" s="96">
        <v>1987</v>
      </c>
      <c r="D350" s="96" t="s">
        <v>22</v>
      </c>
      <c r="E350" s="98" t="s">
        <v>188</v>
      </c>
      <c r="F350" s="96" t="s">
        <v>23</v>
      </c>
      <c r="G350" s="96">
        <v>3</v>
      </c>
      <c r="H350" s="98">
        <v>1716.8</v>
      </c>
      <c r="I350" s="98">
        <v>892.5</v>
      </c>
      <c r="J350" s="36" t="s">
        <v>30</v>
      </c>
      <c r="K350" s="98">
        <f t="shared" si="93"/>
        <v>521649.68000000005</v>
      </c>
      <c r="L350" s="100">
        <f t="shared" si="94"/>
        <v>521649.68000000005</v>
      </c>
      <c r="M350" s="100">
        <f t="shared" si="95"/>
        <v>35503.423999999999</v>
      </c>
      <c r="N350" s="100">
        <f t="shared" si="96"/>
        <v>557153.10400000005</v>
      </c>
      <c r="O350" s="100">
        <f t="shared" si="97"/>
        <v>557153.10400000005</v>
      </c>
      <c r="P350" s="128">
        <v>303.85000000000002</v>
      </c>
      <c r="Q350" s="31">
        <v>20.68</v>
      </c>
      <c r="R350" s="97" t="s">
        <v>26</v>
      </c>
      <c r="S350" s="97" t="s">
        <v>181</v>
      </c>
    </row>
    <row r="351" spans="1:19" s="5" customFormat="1" ht="37.5" customHeight="1" x14ac:dyDescent="0.3">
      <c r="A351" s="96">
        <v>3</v>
      </c>
      <c r="B351" s="43" t="s">
        <v>230</v>
      </c>
      <c r="C351" s="96">
        <v>1990</v>
      </c>
      <c r="D351" s="96" t="s">
        <v>22</v>
      </c>
      <c r="E351" s="98" t="s">
        <v>188</v>
      </c>
      <c r="F351" s="96" t="s">
        <v>23</v>
      </c>
      <c r="G351" s="96">
        <v>3</v>
      </c>
      <c r="H351" s="98">
        <v>2556.9</v>
      </c>
      <c r="I351" s="98">
        <v>1212.5</v>
      </c>
      <c r="J351" s="36" t="s">
        <v>30</v>
      </c>
      <c r="K351" s="98">
        <f t="shared" si="93"/>
        <v>776914.06500000006</v>
      </c>
      <c r="L351" s="100">
        <f t="shared" si="94"/>
        <v>776914.06500000006</v>
      </c>
      <c r="M351" s="100">
        <f t="shared" si="95"/>
        <v>52876.692000000003</v>
      </c>
      <c r="N351" s="100">
        <f t="shared" si="96"/>
        <v>829790.7570000001</v>
      </c>
      <c r="O351" s="100">
        <f t="shared" si="97"/>
        <v>829790.7570000001</v>
      </c>
      <c r="P351" s="128">
        <v>303.85000000000002</v>
      </c>
      <c r="Q351" s="31">
        <v>20.68</v>
      </c>
      <c r="R351" s="97" t="s">
        <v>26</v>
      </c>
      <c r="S351" s="97" t="s">
        <v>181</v>
      </c>
    </row>
    <row r="352" spans="1:19" s="5" customFormat="1" ht="37.5" customHeight="1" x14ac:dyDescent="0.3">
      <c r="A352" s="96">
        <v>4</v>
      </c>
      <c r="B352" s="43" t="s">
        <v>231</v>
      </c>
      <c r="C352" s="96">
        <v>1987</v>
      </c>
      <c r="D352" s="96" t="s">
        <v>22</v>
      </c>
      <c r="E352" s="98" t="s">
        <v>188</v>
      </c>
      <c r="F352" s="96" t="s">
        <v>23</v>
      </c>
      <c r="G352" s="96">
        <v>3</v>
      </c>
      <c r="H352" s="98">
        <v>2504.1999999999998</v>
      </c>
      <c r="I352" s="98">
        <v>1180.5999999999999</v>
      </c>
      <c r="J352" s="36" t="s">
        <v>30</v>
      </c>
      <c r="K352" s="98">
        <f t="shared" si="93"/>
        <v>760901.17</v>
      </c>
      <c r="L352" s="100">
        <f t="shared" si="94"/>
        <v>760901.17</v>
      </c>
      <c r="M352" s="100">
        <f t="shared" si="95"/>
        <v>51786.855999999992</v>
      </c>
      <c r="N352" s="100">
        <f t="shared" si="96"/>
        <v>812688.02600000007</v>
      </c>
      <c r="O352" s="100">
        <f t="shared" si="97"/>
        <v>812688.02600000007</v>
      </c>
      <c r="P352" s="128">
        <v>303.85000000000002</v>
      </c>
      <c r="Q352" s="31">
        <v>20.68</v>
      </c>
      <c r="R352" s="97" t="s">
        <v>26</v>
      </c>
      <c r="S352" s="97" t="s">
        <v>181</v>
      </c>
    </row>
    <row r="353" spans="1:19" s="5" customFormat="1" ht="37.5" customHeight="1" x14ac:dyDescent="0.3">
      <c r="A353" s="96">
        <v>5</v>
      </c>
      <c r="B353" s="43" t="s">
        <v>893</v>
      </c>
      <c r="C353" s="96">
        <v>1979</v>
      </c>
      <c r="D353" s="96" t="s">
        <v>22</v>
      </c>
      <c r="E353" s="98" t="s">
        <v>180</v>
      </c>
      <c r="F353" s="96" t="s">
        <v>23</v>
      </c>
      <c r="G353" s="96">
        <v>2</v>
      </c>
      <c r="H353" s="98">
        <v>2057</v>
      </c>
      <c r="I353" s="98">
        <v>834</v>
      </c>
      <c r="J353" s="36" t="s">
        <v>33</v>
      </c>
      <c r="K353" s="98">
        <f t="shared" si="93"/>
        <v>946220</v>
      </c>
      <c r="L353" s="100">
        <f t="shared" si="94"/>
        <v>946220</v>
      </c>
      <c r="M353" s="100">
        <f t="shared" si="95"/>
        <v>52206.659999999996</v>
      </c>
      <c r="N353" s="100">
        <f t="shared" si="96"/>
        <v>998426.66</v>
      </c>
      <c r="O353" s="100">
        <f t="shared" si="97"/>
        <v>998426.66</v>
      </c>
      <c r="P353" s="129">
        <v>460</v>
      </c>
      <c r="Q353" s="35">
        <v>25.38</v>
      </c>
      <c r="R353" s="97" t="s">
        <v>26</v>
      </c>
      <c r="S353" s="97" t="s">
        <v>181</v>
      </c>
    </row>
    <row r="354" spans="1:19" s="5" customFormat="1" ht="37.5" customHeight="1" x14ac:dyDescent="0.3">
      <c r="A354" s="96">
        <v>6</v>
      </c>
      <c r="B354" s="43" t="s">
        <v>53</v>
      </c>
      <c r="C354" s="96">
        <v>1978</v>
      </c>
      <c r="D354" s="96" t="s">
        <v>22</v>
      </c>
      <c r="E354" s="98" t="s">
        <v>180</v>
      </c>
      <c r="F354" s="96" t="s">
        <v>23</v>
      </c>
      <c r="G354" s="96">
        <v>2</v>
      </c>
      <c r="H354" s="98">
        <v>2181.4</v>
      </c>
      <c r="I354" s="98">
        <v>994.6</v>
      </c>
      <c r="J354" s="36" t="s">
        <v>30</v>
      </c>
      <c r="K354" s="98">
        <f t="shared" si="93"/>
        <v>992100.72000000009</v>
      </c>
      <c r="L354" s="100">
        <f t="shared" si="94"/>
        <v>992100.72000000009</v>
      </c>
      <c r="M354" s="100">
        <f t="shared" si="95"/>
        <v>54796.768000000004</v>
      </c>
      <c r="N354" s="100">
        <f t="shared" si="96"/>
        <v>1046897.4880000001</v>
      </c>
      <c r="O354" s="100">
        <f t="shared" si="97"/>
        <v>1046897.4880000001</v>
      </c>
      <c r="P354" s="128">
        <v>454.8</v>
      </c>
      <c r="Q354" s="31">
        <v>25.12</v>
      </c>
      <c r="R354" s="97" t="s">
        <v>26</v>
      </c>
      <c r="S354" s="97" t="s">
        <v>181</v>
      </c>
    </row>
    <row r="355" spans="1:19" s="5" customFormat="1" ht="37.5" customHeight="1" x14ac:dyDescent="0.3">
      <c r="A355" s="96">
        <v>7</v>
      </c>
      <c r="B355" s="43" t="s">
        <v>894</v>
      </c>
      <c r="C355" s="96">
        <v>1985</v>
      </c>
      <c r="D355" s="96" t="s">
        <v>22</v>
      </c>
      <c r="E355" s="98" t="s">
        <v>180</v>
      </c>
      <c r="F355" s="96" t="s">
        <v>23</v>
      </c>
      <c r="G355" s="96">
        <v>2</v>
      </c>
      <c r="H355" s="98">
        <v>2238.5</v>
      </c>
      <c r="I355" s="98">
        <v>961.1</v>
      </c>
      <c r="J355" s="36" t="s">
        <v>30</v>
      </c>
      <c r="K355" s="98">
        <f t="shared" si="93"/>
        <v>1018069.8</v>
      </c>
      <c r="L355" s="100">
        <f t="shared" si="94"/>
        <v>1018069.8</v>
      </c>
      <c r="M355" s="100">
        <f t="shared" si="95"/>
        <v>56231.12</v>
      </c>
      <c r="N355" s="100">
        <f t="shared" si="96"/>
        <v>1074300.9200000002</v>
      </c>
      <c r="O355" s="100">
        <f t="shared" si="97"/>
        <v>1074300.9200000002</v>
      </c>
      <c r="P355" s="128">
        <v>454.8</v>
      </c>
      <c r="Q355" s="31">
        <v>25.12</v>
      </c>
      <c r="R355" s="97" t="s">
        <v>26</v>
      </c>
      <c r="S355" s="97" t="s">
        <v>181</v>
      </c>
    </row>
    <row r="356" spans="1:19" s="5" customFormat="1" ht="37.5" customHeight="1" x14ac:dyDescent="0.3">
      <c r="A356" s="96">
        <v>8</v>
      </c>
      <c r="B356" s="43" t="s">
        <v>234</v>
      </c>
      <c r="C356" s="96">
        <v>1968</v>
      </c>
      <c r="D356" s="96" t="s">
        <v>22</v>
      </c>
      <c r="E356" s="98" t="s">
        <v>188</v>
      </c>
      <c r="F356" s="96" t="s">
        <v>23</v>
      </c>
      <c r="G356" s="96">
        <v>4</v>
      </c>
      <c r="H356" s="98">
        <v>3615.9</v>
      </c>
      <c r="I356" s="98">
        <v>2075.9</v>
      </c>
      <c r="J356" s="36" t="s">
        <v>30</v>
      </c>
      <c r="K356" s="98">
        <f t="shared" si="93"/>
        <v>1098691.2150000001</v>
      </c>
      <c r="L356" s="101">
        <f t="shared" si="94"/>
        <v>1098691.2150000001</v>
      </c>
      <c r="M356" s="100">
        <f t="shared" si="95"/>
        <v>74776.812000000005</v>
      </c>
      <c r="N356" s="100">
        <f t="shared" si="96"/>
        <v>1173468.027</v>
      </c>
      <c r="O356" s="101">
        <f t="shared" si="97"/>
        <v>1173468.027</v>
      </c>
      <c r="P356" s="128">
        <v>303.85000000000002</v>
      </c>
      <c r="Q356" s="31">
        <v>20.68</v>
      </c>
      <c r="R356" s="97" t="s">
        <v>26</v>
      </c>
      <c r="S356" s="97" t="s">
        <v>181</v>
      </c>
    </row>
    <row r="357" spans="1:19" s="5" customFormat="1" ht="37.5" customHeight="1" x14ac:dyDescent="0.3">
      <c r="A357" s="96">
        <v>9</v>
      </c>
      <c r="B357" s="43" t="s">
        <v>235</v>
      </c>
      <c r="C357" s="96">
        <v>1959</v>
      </c>
      <c r="D357" s="96" t="s">
        <v>22</v>
      </c>
      <c r="E357" s="98" t="s">
        <v>199</v>
      </c>
      <c r="F357" s="96" t="s">
        <v>39</v>
      </c>
      <c r="G357" s="96">
        <v>2</v>
      </c>
      <c r="H357" s="98">
        <v>1063.8</v>
      </c>
      <c r="I357" s="98">
        <v>419.3</v>
      </c>
      <c r="J357" s="36" t="s">
        <v>30</v>
      </c>
      <c r="K357" s="98">
        <f t="shared" si="93"/>
        <v>483816.24</v>
      </c>
      <c r="L357" s="151">
        <f>K357+K358+K359+K360</f>
        <v>1099086.246</v>
      </c>
      <c r="M357" s="100">
        <f t="shared" si="95"/>
        <v>26722.655999999999</v>
      </c>
      <c r="N357" s="100">
        <f t="shared" si="96"/>
        <v>510538.89600000001</v>
      </c>
      <c r="O357" s="151">
        <f>N357+N358+N359+N360</f>
        <v>1175137.308</v>
      </c>
      <c r="P357" s="128">
        <v>454.8</v>
      </c>
      <c r="Q357" s="31">
        <v>25.12</v>
      </c>
      <c r="R357" s="97" t="s">
        <v>26</v>
      </c>
      <c r="S357" s="97" t="s">
        <v>181</v>
      </c>
    </row>
    <row r="358" spans="1:19" s="5" customFormat="1" ht="37.5" customHeight="1" x14ac:dyDescent="0.3">
      <c r="A358" s="96"/>
      <c r="B358" s="43"/>
      <c r="C358" s="96"/>
      <c r="D358" s="96"/>
      <c r="E358" s="98"/>
      <c r="F358" s="96"/>
      <c r="G358" s="96"/>
      <c r="H358" s="98"/>
      <c r="I358" s="98"/>
      <c r="J358" s="36" t="s">
        <v>33</v>
      </c>
      <c r="K358" s="98">
        <f>H357*P358</f>
        <v>473699.50199999998</v>
      </c>
      <c r="L358" s="160"/>
      <c r="M358" s="100">
        <f>H357*Q358</f>
        <v>19414.349999999999</v>
      </c>
      <c r="N358" s="100">
        <f t="shared" si="96"/>
        <v>493113.85199999996</v>
      </c>
      <c r="O358" s="160"/>
      <c r="P358" s="100">
        <v>445.29</v>
      </c>
      <c r="Q358" s="31">
        <v>18.25</v>
      </c>
      <c r="R358" s="97" t="s">
        <v>26</v>
      </c>
      <c r="S358" s="97" t="s">
        <v>181</v>
      </c>
    </row>
    <row r="359" spans="1:19" s="5" customFormat="1" ht="56.25" customHeight="1" x14ac:dyDescent="0.3">
      <c r="A359" s="96"/>
      <c r="B359" s="43"/>
      <c r="C359" s="96"/>
      <c r="D359" s="96"/>
      <c r="E359" s="98"/>
      <c r="F359" s="96"/>
      <c r="G359" s="96"/>
      <c r="H359" s="98"/>
      <c r="I359" s="98"/>
      <c r="J359" s="36" t="s">
        <v>24</v>
      </c>
      <c r="K359" s="98">
        <f>H357*P359</f>
        <v>84401.892000000007</v>
      </c>
      <c r="L359" s="160"/>
      <c r="M359" s="100">
        <f>H357*Q359</f>
        <v>15201.701999999999</v>
      </c>
      <c r="N359" s="100">
        <f t="shared" si="96"/>
        <v>99603.594000000012</v>
      </c>
      <c r="O359" s="160"/>
      <c r="P359" s="100">
        <v>79.34</v>
      </c>
      <c r="Q359" s="31">
        <v>14.29</v>
      </c>
      <c r="R359" s="97" t="s">
        <v>26</v>
      </c>
      <c r="S359" s="97" t="s">
        <v>181</v>
      </c>
    </row>
    <row r="360" spans="1:19" s="5" customFormat="1" ht="56.25" customHeight="1" x14ac:dyDescent="0.3">
      <c r="A360" s="96"/>
      <c r="B360" s="43"/>
      <c r="C360" s="96"/>
      <c r="D360" s="96"/>
      <c r="E360" s="98"/>
      <c r="F360" s="96"/>
      <c r="G360" s="96"/>
      <c r="H360" s="98"/>
      <c r="I360" s="98"/>
      <c r="J360" s="36" t="s">
        <v>27</v>
      </c>
      <c r="K360" s="98">
        <f>H357*P360</f>
        <v>57168.612000000001</v>
      </c>
      <c r="L360" s="152"/>
      <c r="M360" s="100">
        <f>H357*Q360</f>
        <v>14712.353999999999</v>
      </c>
      <c r="N360" s="100">
        <f t="shared" si="96"/>
        <v>71880.966</v>
      </c>
      <c r="O360" s="152"/>
      <c r="P360" s="100">
        <v>53.74</v>
      </c>
      <c r="Q360" s="31">
        <v>13.83</v>
      </c>
      <c r="R360" s="97" t="s">
        <v>26</v>
      </c>
      <c r="S360" s="97" t="s">
        <v>181</v>
      </c>
    </row>
    <row r="361" spans="1:19" s="5" customFormat="1" ht="37.5" customHeight="1" x14ac:dyDescent="0.3">
      <c r="A361" s="96">
        <v>10</v>
      </c>
      <c r="B361" s="43" t="s">
        <v>236</v>
      </c>
      <c r="C361" s="96">
        <v>1953</v>
      </c>
      <c r="D361" s="96" t="s">
        <v>22</v>
      </c>
      <c r="E361" s="98" t="s">
        <v>197</v>
      </c>
      <c r="F361" s="96" t="s">
        <v>39</v>
      </c>
      <c r="G361" s="96">
        <v>2</v>
      </c>
      <c r="H361" s="98">
        <v>716.7</v>
      </c>
      <c r="I361" s="98">
        <v>384.3</v>
      </c>
      <c r="J361" s="36" t="s">
        <v>152</v>
      </c>
      <c r="K361" s="98">
        <f>H361*P361</f>
        <v>1357501.47</v>
      </c>
      <c r="L361" s="100">
        <f>K361</f>
        <v>1357501.47</v>
      </c>
      <c r="M361" s="100">
        <f>H361*Q361</f>
        <v>64144.65</v>
      </c>
      <c r="N361" s="100">
        <f t="shared" si="96"/>
        <v>1421646.1199999999</v>
      </c>
      <c r="O361" s="100">
        <f>N361</f>
        <v>1421646.1199999999</v>
      </c>
      <c r="P361" s="128">
        <v>1894.1</v>
      </c>
      <c r="Q361" s="31">
        <v>89.5</v>
      </c>
      <c r="R361" s="97" t="s">
        <v>26</v>
      </c>
      <c r="S361" s="97" t="s">
        <v>181</v>
      </c>
    </row>
    <row r="362" spans="1:19" s="5" customFormat="1" ht="37.5" customHeight="1" x14ac:dyDescent="0.3">
      <c r="A362" s="96">
        <v>11</v>
      </c>
      <c r="B362" s="43" t="s">
        <v>237</v>
      </c>
      <c r="C362" s="96">
        <v>1954</v>
      </c>
      <c r="D362" s="96" t="s">
        <v>22</v>
      </c>
      <c r="E362" s="98" t="s">
        <v>197</v>
      </c>
      <c r="F362" s="96" t="s">
        <v>39</v>
      </c>
      <c r="G362" s="96">
        <v>2</v>
      </c>
      <c r="H362" s="98">
        <v>726.8</v>
      </c>
      <c r="I362" s="98">
        <v>387.6</v>
      </c>
      <c r="J362" s="36" t="s">
        <v>152</v>
      </c>
      <c r="K362" s="98">
        <f>H362*P362</f>
        <v>1376631.88</v>
      </c>
      <c r="L362" s="100">
        <f>K362</f>
        <v>1376631.88</v>
      </c>
      <c r="M362" s="100">
        <f>H362*Q362</f>
        <v>65048.6</v>
      </c>
      <c r="N362" s="100">
        <f t="shared" si="96"/>
        <v>1441680.48</v>
      </c>
      <c r="O362" s="100">
        <f>N362</f>
        <v>1441680.48</v>
      </c>
      <c r="P362" s="128">
        <v>1894.1</v>
      </c>
      <c r="Q362" s="31">
        <v>89.5</v>
      </c>
      <c r="R362" s="97" t="s">
        <v>26</v>
      </c>
      <c r="S362" s="97" t="s">
        <v>181</v>
      </c>
    </row>
    <row r="363" spans="1:19" s="5" customFormat="1" ht="37.5" customHeight="1" x14ac:dyDescent="0.3">
      <c r="A363" s="96">
        <v>12</v>
      </c>
      <c r="B363" s="43" t="s">
        <v>726</v>
      </c>
      <c r="C363" s="96">
        <v>1956</v>
      </c>
      <c r="D363" s="96" t="s">
        <v>22</v>
      </c>
      <c r="E363" s="98" t="s">
        <v>197</v>
      </c>
      <c r="F363" s="96" t="s">
        <v>39</v>
      </c>
      <c r="G363" s="96">
        <v>2</v>
      </c>
      <c r="H363" s="98">
        <v>729.9</v>
      </c>
      <c r="I363" s="98">
        <v>384.4</v>
      </c>
      <c r="J363" s="36" t="s">
        <v>30</v>
      </c>
      <c r="K363" s="98">
        <f>H363*P363</f>
        <v>311813.27999999997</v>
      </c>
      <c r="L363" s="151">
        <f>K363+K364</f>
        <v>1406663.28</v>
      </c>
      <c r="M363" s="100">
        <f>H363*Q363</f>
        <v>21254.687999999998</v>
      </c>
      <c r="N363" s="100">
        <f t="shared" si="96"/>
        <v>333067.96799999999</v>
      </c>
      <c r="O363" s="151">
        <f>N363+N364</f>
        <v>1457099.37</v>
      </c>
      <c r="P363" s="128">
        <v>427.2</v>
      </c>
      <c r="Q363" s="31">
        <v>29.12</v>
      </c>
      <c r="R363" s="97" t="s">
        <v>26</v>
      </c>
      <c r="S363" s="97" t="s">
        <v>181</v>
      </c>
    </row>
    <row r="364" spans="1:19" s="5" customFormat="1" ht="18.75" customHeight="1" x14ac:dyDescent="0.3">
      <c r="A364" s="96"/>
      <c r="B364" s="43"/>
      <c r="C364" s="96"/>
      <c r="D364" s="96"/>
      <c r="E364" s="98"/>
      <c r="F364" s="96"/>
      <c r="G364" s="96"/>
      <c r="H364" s="98"/>
      <c r="I364" s="98"/>
      <c r="J364" s="36" t="s">
        <v>152</v>
      </c>
      <c r="K364" s="98">
        <f>H363*P364</f>
        <v>1094850</v>
      </c>
      <c r="L364" s="152"/>
      <c r="M364" s="100">
        <f>H363*Q364</f>
        <v>29181.401999999998</v>
      </c>
      <c r="N364" s="100">
        <f t="shared" si="96"/>
        <v>1124031.402</v>
      </c>
      <c r="O364" s="152"/>
      <c r="P364" s="100">
        <v>1500</v>
      </c>
      <c r="Q364" s="31">
        <v>39.979999999999997</v>
      </c>
      <c r="R364" s="97" t="s">
        <v>26</v>
      </c>
      <c r="S364" s="97" t="s">
        <v>181</v>
      </c>
    </row>
    <row r="365" spans="1:19" s="5" customFormat="1" ht="37.5" customHeight="1" x14ac:dyDescent="0.3">
      <c r="A365" s="96">
        <v>13</v>
      </c>
      <c r="B365" s="43" t="s">
        <v>239</v>
      </c>
      <c r="C365" s="96">
        <v>1952</v>
      </c>
      <c r="D365" s="96" t="s">
        <v>22</v>
      </c>
      <c r="E365" s="98" t="s">
        <v>197</v>
      </c>
      <c r="F365" s="96" t="s">
        <v>39</v>
      </c>
      <c r="G365" s="96">
        <v>2</v>
      </c>
      <c r="H365" s="98">
        <v>694.9</v>
      </c>
      <c r="I365" s="98">
        <v>368.9</v>
      </c>
      <c r="J365" s="36" t="s">
        <v>30</v>
      </c>
      <c r="K365" s="98">
        <f t="shared" ref="K365:K381" si="98">H365*P365</f>
        <v>296861.27999999997</v>
      </c>
      <c r="L365" s="100">
        <f t="shared" ref="L365:L380" si="99">K365</f>
        <v>296861.27999999997</v>
      </c>
      <c r="M365" s="100">
        <f t="shared" ref="M365:M381" si="100">H365*Q365</f>
        <v>20235.488000000001</v>
      </c>
      <c r="N365" s="100">
        <f t="shared" si="96"/>
        <v>317096.76799999998</v>
      </c>
      <c r="O365" s="100">
        <f t="shared" ref="O365:O380" si="101">N365</f>
        <v>317096.76799999998</v>
      </c>
      <c r="P365" s="128">
        <v>427.2</v>
      </c>
      <c r="Q365" s="31">
        <v>29.12</v>
      </c>
      <c r="R365" s="97" t="s">
        <v>26</v>
      </c>
      <c r="S365" s="97" t="s">
        <v>181</v>
      </c>
    </row>
    <row r="366" spans="1:19" s="5" customFormat="1" ht="37.5" customHeight="1" x14ac:dyDescent="0.3">
      <c r="A366" s="96">
        <v>14</v>
      </c>
      <c r="B366" s="43" t="s">
        <v>240</v>
      </c>
      <c r="C366" s="96">
        <v>1981</v>
      </c>
      <c r="D366" s="96" t="s">
        <v>22</v>
      </c>
      <c r="E366" s="98" t="s">
        <v>197</v>
      </c>
      <c r="F366" s="96" t="s">
        <v>23</v>
      </c>
      <c r="G366" s="96">
        <v>2</v>
      </c>
      <c r="H366" s="98">
        <v>1305.1500000000001</v>
      </c>
      <c r="I366" s="98">
        <v>726.6</v>
      </c>
      <c r="J366" s="36" t="s">
        <v>30</v>
      </c>
      <c r="K366" s="98">
        <f t="shared" si="98"/>
        <v>557560.08000000007</v>
      </c>
      <c r="L366" s="100">
        <f t="shared" si="99"/>
        <v>557560.08000000007</v>
      </c>
      <c r="M366" s="100">
        <f t="shared" si="100"/>
        <v>38005.968000000001</v>
      </c>
      <c r="N366" s="100">
        <f t="shared" si="96"/>
        <v>595566.04800000007</v>
      </c>
      <c r="O366" s="100">
        <f t="shared" si="101"/>
        <v>595566.04800000007</v>
      </c>
      <c r="P366" s="128">
        <v>427.2</v>
      </c>
      <c r="Q366" s="31">
        <v>29.12</v>
      </c>
      <c r="R366" s="97" t="s">
        <v>26</v>
      </c>
      <c r="S366" s="97" t="s">
        <v>181</v>
      </c>
    </row>
    <row r="367" spans="1:19" s="5" customFormat="1" ht="37.5" customHeight="1" x14ac:dyDescent="0.3">
      <c r="A367" s="96">
        <v>15</v>
      </c>
      <c r="B367" s="43" t="s">
        <v>733</v>
      </c>
      <c r="C367" s="96">
        <v>1965</v>
      </c>
      <c r="D367" s="96" t="s">
        <v>22</v>
      </c>
      <c r="E367" s="98" t="s">
        <v>214</v>
      </c>
      <c r="F367" s="96" t="s">
        <v>39</v>
      </c>
      <c r="G367" s="96">
        <v>3</v>
      </c>
      <c r="H367" s="98">
        <v>2950.4</v>
      </c>
      <c r="I367" s="98">
        <v>1447.2</v>
      </c>
      <c r="J367" s="36" t="s">
        <v>152</v>
      </c>
      <c r="K367" s="98">
        <f t="shared" si="98"/>
        <v>3525934.5279999999</v>
      </c>
      <c r="L367" s="100">
        <f t="shared" si="99"/>
        <v>3525934.5279999999</v>
      </c>
      <c r="M367" s="100">
        <f t="shared" si="100"/>
        <v>94412.800000000003</v>
      </c>
      <c r="N367" s="100">
        <f t="shared" si="96"/>
        <v>3620347.3279999997</v>
      </c>
      <c r="O367" s="100">
        <f t="shared" si="101"/>
        <v>3620347.3279999997</v>
      </c>
      <c r="P367" s="128">
        <v>1195.07</v>
      </c>
      <c r="Q367" s="31">
        <v>32</v>
      </c>
      <c r="R367" s="97" t="s">
        <v>26</v>
      </c>
      <c r="S367" s="97" t="s">
        <v>181</v>
      </c>
    </row>
    <row r="368" spans="1:19" s="5" customFormat="1" ht="37.5" customHeight="1" x14ac:dyDescent="0.3">
      <c r="A368" s="96">
        <v>16</v>
      </c>
      <c r="B368" s="43" t="s">
        <v>241</v>
      </c>
      <c r="C368" s="96">
        <v>1957</v>
      </c>
      <c r="D368" s="96" t="s">
        <v>22</v>
      </c>
      <c r="E368" s="98" t="s">
        <v>214</v>
      </c>
      <c r="F368" s="96" t="s">
        <v>39</v>
      </c>
      <c r="G368" s="96">
        <v>3</v>
      </c>
      <c r="H368" s="98">
        <v>2862.5</v>
      </c>
      <c r="I368" s="98">
        <v>1502</v>
      </c>
      <c r="J368" s="36" t="s">
        <v>152</v>
      </c>
      <c r="K368" s="98">
        <f t="shared" si="98"/>
        <v>3420887.875</v>
      </c>
      <c r="L368" s="100">
        <f t="shared" si="99"/>
        <v>3420887.875</v>
      </c>
      <c r="M368" s="100">
        <f t="shared" si="100"/>
        <v>91600</v>
      </c>
      <c r="N368" s="100">
        <f t="shared" si="96"/>
        <v>3512487.875</v>
      </c>
      <c r="O368" s="100">
        <f t="shared" si="101"/>
        <v>3512487.875</v>
      </c>
      <c r="P368" s="128">
        <v>1195.07</v>
      </c>
      <c r="Q368" s="31">
        <v>32</v>
      </c>
      <c r="R368" s="97" t="s">
        <v>26</v>
      </c>
      <c r="S368" s="97" t="s">
        <v>181</v>
      </c>
    </row>
    <row r="369" spans="1:19" s="5" customFormat="1" ht="37.5" customHeight="1" x14ac:dyDescent="0.3">
      <c r="A369" s="96">
        <v>17</v>
      </c>
      <c r="B369" s="43" t="s">
        <v>242</v>
      </c>
      <c r="C369" s="96">
        <v>1963</v>
      </c>
      <c r="D369" s="96" t="s">
        <v>22</v>
      </c>
      <c r="E369" s="98" t="s">
        <v>199</v>
      </c>
      <c r="F369" s="96" t="s">
        <v>39</v>
      </c>
      <c r="G369" s="96">
        <v>2</v>
      </c>
      <c r="H369" s="98">
        <v>1011.9</v>
      </c>
      <c r="I369" s="98">
        <v>380.9</v>
      </c>
      <c r="J369" s="36" t="s">
        <v>152</v>
      </c>
      <c r="K369" s="98">
        <f t="shared" si="98"/>
        <v>1916639.7899999998</v>
      </c>
      <c r="L369" s="100">
        <f t="shared" si="99"/>
        <v>1916639.7899999998</v>
      </c>
      <c r="M369" s="100">
        <f t="shared" si="100"/>
        <v>86517.45</v>
      </c>
      <c r="N369" s="100">
        <f t="shared" si="96"/>
        <v>2003157.2399999998</v>
      </c>
      <c r="O369" s="100">
        <f t="shared" si="101"/>
        <v>2003157.2399999998</v>
      </c>
      <c r="P369" s="31">
        <v>1894.1</v>
      </c>
      <c r="Q369" s="31">
        <v>85.5</v>
      </c>
      <c r="R369" s="97" t="s">
        <v>26</v>
      </c>
      <c r="S369" s="97" t="s">
        <v>181</v>
      </c>
    </row>
    <row r="370" spans="1:19" s="5" customFormat="1" ht="37.5" customHeight="1" x14ac:dyDescent="0.3">
      <c r="A370" s="96">
        <v>18</v>
      </c>
      <c r="B370" s="43" t="s">
        <v>243</v>
      </c>
      <c r="C370" s="96">
        <v>1958</v>
      </c>
      <c r="D370" s="96" t="s">
        <v>22</v>
      </c>
      <c r="E370" s="98" t="s">
        <v>199</v>
      </c>
      <c r="F370" s="96" t="s">
        <v>39</v>
      </c>
      <c r="G370" s="96">
        <v>2</v>
      </c>
      <c r="H370" s="98">
        <v>2519.2199999999998</v>
      </c>
      <c r="I370" s="98">
        <v>988.22</v>
      </c>
      <c r="J370" s="36" t="s">
        <v>152</v>
      </c>
      <c r="K370" s="98">
        <f t="shared" si="98"/>
        <v>4771654.601999999</v>
      </c>
      <c r="L370" s="100">
        <f t="shared" si="99"/>
        <v>4771654.601999999</v>
      </c>
      <c r="M370" s="100">
        <f t="shared" si="100"/>
        <v>215393.30999999997</v>
      </c>
      <c r="N370" s="100">
        <f t="shared" si="96"/>
        <v>4987047.9119999986</v>
      </c>
      <c r="O370" s="100">
        <f t="shared" si="101"/>
        <v>4987047.9119999986</v>
      </c>
      <c r="P370" s="31">
        <v>1894.1</v>
      </c>
      <c r="Q370" s="31">
        <v>85.5</v>
      </c>
      <c r="R370" s="97" t="s">
        <v>26</v>
      </c>
      <c r="S370" s="97" t="s">
        <v>181</v>
      </c>
    </row>
    <row r="371" spans="1:19" s="5" customFormat="1" ht="37.5" customHeight="1" x14ac:dyDescent="0.3">
      <c r="A371" s="96">
        <v>19</v>
      </c>
      <c r="B371" s="43" t="s">
        <v>244</v>
      </c>
      <c r="C371" s="96">
        <v>1987</v>
      </c>
      <c r="D371" s="96" t="s">
        <v>22</v>
      </c>
      <c r="E371" s="98" t="s">
        <v>214</v>
      </c>
      <c r="F371" s="96" t="s">
        <v>23</v>
      </c>
      <c r="G371" s="96">
        <v>4</v>
      </c>
      <c r="H371" s="98">
        <v>9191.1</v>
      </c>
      <c r="I371" s="98">
        <v>4925.5</v>
      </c>
      <c r="J371" s="36" t="s">
        <v>152</v>
      </c>
      <c r="K371" s="98">
        <f t="shared" si="98"/>
        <v>10984007.877</v>
      </c>
      <c r="L371" s="100">
        <f t="shared" si="99"/>
        <v>10984007.877</v>
      </c>
      <c r="M371" s="100">
        <f t="shared" si="100"/>
        <v>294115.20000000001</v>
      </c>
      <c r="N371" s="100">
        <f t="shared" si="96"/>
        <v>11278123.077</v>
      </c>
      <c r="O371" s="100">
        <f t="shared" si="101"/>
        <v>11278123.077</v>
      </c>
      <c r="P371" s="128">
        <v>1195.07</v>
      </c>
      <c r="Q371" s="31">
        <v>32</v>
      </c>
      <c r="R371" s="97" t="s">
        <v>26</v>
      </c>
      <c r="S371" s="97" t="s">
        <v>181</v>
      </c>
    </row>
    <row r="372" spans="1:19" s="5" customFormat="1" ht="37.5" customHeight="1" x14ac:dyDescent="0.3">
      <c r="A372" s="96">
        <v>20</v>
      </c>
      <c r="B372" s="43" t="s">
        <v>245</v>
      </c>
      <c r="C372" s="96">
        <v>1967</v>
      </c>
      <c r="D372" s="96" t="s">
        <v>22</v>
      </c>
      <c r="E372" s="98" t="s">
        <v>193</v>
      </c>
      <c r="F372" s="96" t="s">
        <v>39</v>
      </c>
      <c r="G372" s="96">
        <v>2</v>
      </c>
      <c r="H372" s="98">
        <v>687.6</v>
      </c>
      <c r="I372" s="98">
        <v>362.5</v>
      </c>
      <c r="J372" s="36" t="s">
        <v>30</v>
      </c>
      <c r="K372" s="98">
        <f t="shared" si="98"/>
        <v>293742.72000000003</v>
      </c>
      <c r="L372" s="100">
        <f t="shared" si="99"/>
        <v>293742.72000000003</v>
      </c>
      <c r="M372" s="100">
        <f t="shared" si="100"/>
        <v>20022.912</v>
      </c>
      <c r="N372" s="100">
        <f t="shared" si="96"/>
        <v>313765.63200000004</v>
      </c>
      <c r="O372" s="100">
        <f t="shared" si="101"/>
        <v>313765.63200000004</v>
      </c>
      <c r="P372" s="128">
        <v>427.2</v>
      </c>
      <c r="Q372" s="31">
        <v>29.12</v>
      </c>
      <c r="R372" s="97" t="s">
        <v>26</v>
      </c>
      <c r="S372" s="97" t="s">
        <v>181</v>
      </c>
    </row>
    <row r="373" spans="1:19" s="5" customFormat="1" ht="37.5" customHeight="1" x14ac:dyDescent="0.3">
      <c r="A373" s="96">
        <v>21</v>
      </c>
      <c r="B373" s="43" t="s">
        <v>246</v>
      </c>
      <c r="C373" s="96">
        <v>1969</v>
      </c>
      <c r="D373" s="96" t="s">
        <v>22</v>
      </c>
      <c r="E373" s="98" t="s">
        <v>193</v>
      </c>
      <c r="F373" s="96" t="s">
        <v>39</v>
      </c>
      <c r="G373" s="96">
        <v>2</v>
      </c>
      <c r="H373" s="98">
        <v>1124.4000000000001</v>
      </c>
      <c r="I373" s="98">
        <v>577.70000000000005</v>
      </c>
      <c r="J373" s="36" t="s">
        <v>30</v>
      </c>
      <c r="K373" s="98">
        <f t="shared" si="98"/>
        <v>480343.68000000005</v>
      </c>
      <c r="L373" s="100">
        <f t="shared" si="99"/>
        <v>480343.68000000005</v>
      </c>
      <c r="M373" s="100">
        <f t="shared" si="100"/>
        <v>32742.528000000002</v>
      </c>
      <c r="N373" s="100">
        <f t="shared" si="96"/>
        <v>513086.20800000004</v>
      </c>
      <c r="O373" s="100">
        <f t="shared" si="101"/>
        <v>513086.20800000004</v>
      </c>
      <c r="P373" s="128">
        <v>427.2</v>
      </c>
      <c r="Q373" s="31">
        <v>29.12</v>
      </c>
      <c r="R373" s="97" t="s">
        <v>26</v>
      </c>
      <c r="S373" s="97" t="s">
        <v>181</v>
      </c>
    </row>
    <row r="374" spans="1:19" s="5" customFormat="1" ht="37.5" customHeight="1" x14ac:dyDescent="0.3">
      <c r="A374" s="96">
        <v>22</v>
      </c>
      <c r="B374" s="43" t="s">
        <v>247</v>
      </c>
      <c r="C374" s="96">
        <v>1965</v>
      </c>
      <c r="D374" s="96" t="s">
        <v>22</v>
      </c>
      <c r="E374" s="98" t="s">
        <v>193</v>
      </c>
      <c r="F374" s="96" t="s">
        <v>39</v>
      </c>
      <c r="G374" s="96">
        <v>2</v>
      </c>
      <c r="H374" s="98">
        <v>571.9</v>
      </c>
      <c r="I374" s="98">
        <v>334.9</v>
      </c>
      <c r="J374" s="36" t="s">
        <v>30</v>
      </c>
      <c r="K374" s="98">
        <f t="shared" si="98"/>
        <v>244315.68</v>
      </c>
      <c r="L374" s="100">
        <f t="shared" si="99"/>
        <v>244315.68</v>
      </c>
      <c r="M374" s="100">
        <f t="shared" si="100"/>
        <v>16653.727999999999</v>
      </c>
      <c r="N374" s="100">
        <f t="shared" si="96"/>
        <v>260969.408</v>
      </c>
      <c r="O374" s="100">
        <f t="shared" si="101"/>
        <v>260969.408</v>
      </c>
      <c r="P374" s="128">
        <v>427.2</v>
      </c>
      <c r="Q374" s="31">
        <v>29.12</v>
      </c>
      <c r="R374" s="97" t="s">
        <v>26</v>
      </c>
      <c r="S374" s="97" t="s">
        <v>181</v>
      </c>
    </row>
    <row r="375" spans="1:19" s="5" customFormat="1" ht="37.5" customHeight="1" x14ac:dyDescent="0.3">
      <c r="A375" s="96">
        <v>23</v>
      </c>
      <c r="B375" s="43" t="s">
        <v>249</v>
      </c>
      <c r="C375" s="96">
        <v>1974</v>
      </c>
      <c r="D375" s="96" t="s">
        <v>22</v>
      </c>
      <c r="E375" s="98" t="s">
        <v>193</v>
      </c>
      <c r="F375" s="96" t="s">
        <v>23</v>
      </c>
      <c r="G375" s="96">
        <v>2</v>
      </c>
      <c r="H375" s="98">
        <v>1290.3</v>
      </c>
      <c r="I375" s="98">
        <v>711.7</v>
      </c>
      <c r="J375" s="36" t="s">
        <v>30</v>
      </c>
      <c r="K375" s="98">
        <f t="shared" si="98"/>
        <v>551216.15999999992</v>
      </c>
      <c r="L375" s="100">
        <f t="shared" si="99"/>
        <v>551216.15999999992</v>
      </c>
      <c r="M375" s="100">
        <f t="shared" si="100"/>
        <v>37573.536</v>
      </c>
      <c r="N375" s="100">
        <f t="shared" si="96"/>
        <v>588789.69599999988</v>
      </c>
      <c r="O375" s="100">
        <f t="shared" si="101"/>
        <v>588789.69599999988</v>
      </c>
      <c r="P375" s="128">
        <v>427.2</v>
      </c>
      <c r="Q375" s="31">
        <v>29.12</v>
      </c>
      <c r="R375" s="97" t="s">
        <v>26</v>
      </c>
      <c r="S375" s="97" t="s">
        <v>181</v>
      </c>
    </row>
    <row r="376" spans="1:19" s="5" customFormat="1" ht="37.5" customHeight="1" x14ac:dyDescent="0.3">
      <c r="A376" s="96">
        <v>24</v>
      </c>
      <c r="B376" s="43" t="s">
        <v>250</v>
      </c>
      <c r="C376" s="96">
        <v>1972</v>
      </c>
      <c r="D376" s="96" t="s">
        <v>22</v>
      </c>
      <c r="E376" s="98" t="s">
        <v>180</v>
      </c>
      <c r="F376" s="96" t="s">
        <v>23</v>
      </c>
      <c r="G376" s="96">
        <v>2</v>
      </c>
      <c r="H376" s="98">
        <v>1726.2</v>
      </c>
      <c r="I376" s="98">
        <v>672.4</v>
      </c>
      <c r="J376" s="36" t="s">
        <v>30</v>
      </c>
      <c r="K376" s="98">
        <f t="shared" si="98"/>
        <v>785075.76</v>
      </c>
      <c r="L376" s="100">
        <f t="shared" si="99"/>
        <v>785075.76</v>
      </c>
      <c r="M376" s="100">
        <f t="shared" si="100"/>
        <v>43362.144</v>
      </c>
      <c r="N376" s="100">
        <f t="shared" si="96"/>
        <v>828437.90399999998</v>
      </c>
      <c r="O376" s="100">
        <f t="shared" si="101"/>
        <v>828437.90399999998</v>
      </c>
      <c r="P376" s="128">
        <v>454.8</v>
      </c>
      <c r="Q376" s="31">
        <v>25.12</v>
      </c>
      <c r="R376" s="97" t="s">
        <v>26</v>
      </c>
      <c r="S376" s="97" t="s">
        <v>181</v>
      </c>
    </row>
    <row r="377" spans="1:19" s="5" customFormat="1" ht="37.5" customHeight="1" x14ac:dyDescent="0.3">
      <c r="A377" s="96">
        <v>25</v>
      </c>
      <c r="B377" s="43" t="s">
        <v>251</v>
      </c>
      <c r="C377" s="96">
        <v>1980</v>
      </c>
      <c r="D377" s="96" t="s">
        <v>22</v>
      </c>
      <c r="E377" s="98" t="s">
        <v>180</v>
      </c>
      <c r="F377" s="96" t="s">
        <v>23</v>
      </c>
      <c r="G377" s="96">
        <v>2</v>
      </c>
      <c r="H377" s="98">
        <v>2293.3200000000002</v>
      </c>
      <c r="I377" s="98">
        <v>921.2</v>
      </c>
      <c r="J377" s="36" t="s">
        <v>33</v>
      </c>
      <c r="K377" s="98">
        <f t="shared" si="98"/>
        <v>1054927.2000000002</v>
      </c>
      <c r="L377" s="100">
        <f t="shared" si="99"/>
        <v>1054927.2000000002</v>
      </c>
      <c r="M377" s="100">
        <f t="shared" si="100"/>
        <v>58204.461600000002</v>
      </c>
      <c r="N377" s="100">
        <f t="shared" si="96"/>
        <v>1113131.6616000002</v>
      </c>
      <c r="O377" s="100">
        <f t="shared" si="101"/>
        <v>1113131.6616000002</v>
      </c>
      <c r="P377" s="129">
        <v>460</v>
      </c>
      <c r="Q377" s="35">
        <v>25.38</v>
      </c>
      <c r="R377" s="97" t="s">
        <v>26</v>
      </c>
      <c r="S377" s="97" t="s">
        <v>181</v>
      </c>
    </row>
    <row r="378" spans="1:19" s="5" customFormat="1" ht="37.5" customHeight="1" x14ac:dyDescent="0.3">
      <c r="A378" s="96">
        <v>26</v>
      </c>
      <c r="B378" s="43" t="s">
        <v>252</v>
      </c>
      <c r="C378" s="96">
        <v>1982</v>
      </c>
      <c r="D378" s="96" t="s">
        <v>22</v>
      </c>
      <c r="E378" s="98" t="s">
        <v>180</v>
      </c>
      <c r="F378" s="96" t="s">
        <v>23</v>
      </c>
      <c r="G378" s="96">
        <v>2</v>
      </c>
      <c r="H378" s="98">
        <v>2250.1</v>
      </c>
      <c r="I378" s="98">
        <v>885.4</v>
      </c>
      <c r="J378" s="36" t="s">
        <v>30</v>
      </c>
      <c r="K378" s="98">
        <f t="shared" si="98"/>
        <v>1023345.48</v>
      </c>
      <c r="L378" s="100">
        <f t="shared" si="99"/>
        <v>1023345.48</v>
      </c>
      <c r="M378" s="100">
        <f t="shared" si="100"/>
        <v>56522.512000000002</v>
      </c>
      <c r="N378" s="100">
        <f t="shared" si="96"/>
        <v>1079867.9920000001</v>
      </c>
      <c r="O378" s="100">
        <f t="shared" si="101"/>
        <v>1079867.9920000001</v>
      </c>
      <c r="P378" s="128">
        <v>454.8</v>
      </c>
      <c r="Q378" s="31">
        <v>25.12</v>
      </c>
      <c r="R378" s="97" t="s">
        <v>26</v>
      </c>
      <c r="S378" s="97" t="s">
        <v>181</v>
      </c>
    </row>
    <row r="379" spans="1:19" s="5" customFormat="1" ht="37.5" customHeight="1" x14ac:dyDescent="0.3">
      <c r="A379" s="96">
        <v>27</v>
      </c>
      <c r="B379" s="43" t="s">
        <v>253</v>
      </c>
      <c r="C379" s="96">
        <v>1982</v>
      </c>
      <c r="D379" s="96" t="s">
        <v>22</v>
      </c>
      <c r="E379" s="98" t="s">
        <v>180</v>
      </c>
      <c r="F379" s="96" t="s">
        <v>23</v>
      </c>
      <c r="G379" s="96">
        <v>2</v>
      </c>
      <c r="H379" s="98">
        <v>2138.1</v>
      </c>
      <c r="I379" s="98">
        <v>879</v>
      </c>
      <c r="J379" s="36" t="s">
        <v>30</v>
      </c>
      <c r="K379" s="98">
        <f t="shared" si="98"/>
        <v>972407.88</v>
      </c>
      <c r="L379" s="100">
        <f t="shared" si="99"/>
        <v>972407.88</v>
      </c>
      <c r="M379" s="100">
        <f t="shared" si="100"/>
        <v>53709.072</v>
      </c>
      <c r="N379" s="100">
        <f t="shared" si="96"/>
        <v>1026116.952</v>
      </c>
      <c r="O379" s="100">
        <f t="shared" si="101"/>
        <v>1026116.952</v>
      </c>
      <c r="P379" s="128">
        <v>454.8</v>
      </c>
      <c r="Q379" s="31">
        <v>25.12</v>
      </c>
      <c r="R379" s="97" t="s">
        <v>26</v>
      </c>
      <c r="S379" s="97" t="s">
        <v>181</v>
      </c>
    </row>
    <row r="380" spans="1:19" s="5" customFormat="1" ht="37.5" customHeight="1" x14ac:dyDescent="0.3">
      <c r="A380" s="96">
        <v>28</v>
      </c>
      <c r="B380" s="43" t="s">
        <v>254</v>
      </c>
      <c r="C380" s="96">
        <v>1986</v>
      </c>
      <c r="D380" s="96" t="s">
        <v>22</v>
      </c>
      <c r="E380" s="98" t="s">
        <v>180</v>
      </c>
      <c r="F380" s="96" t="s">
        <v>23</v>
      </c>
      <c r="G380" s="96">
        <v>2</v>
      </c>
      <c r="H380" s="98">
        <v>2149.8000000000002</v>
      </c>
      <c r="I380" s="98">
        <v>913.1</v>
      </c>
      <c r="J380" s="36" t="s">
        <v>30</v>
      </c>
      <c r="K380" s="98">
        <f t="shared" si="98"/>
        <v>977729.04000000015</v>
      </c>
      <c r="L380" s="100">
        <f t="shared" si="99"/>
        <v>977729.04000000015</v>
      </c>
      <c r="M380" s="100">
        <f t="shared" si="100"/>
        <v>54002.97600000001</v>
      </c>
      <c r="N380" s="100">
        <f t="shared" si="96"/>
        <v>1031732.0160000002</v>
      </c>
      <c r="O380" s="100">
        <f t="shared" si="101"/>
        <v>1031732.0160000002</v>
      </c>
      <c r="P380" s="128">
        <v>454.8</v>
      </c>
      <c r="Q380" s="31">
        <v>25.12</v>
      </c>
      <c r="R380" s="97" t="s">
        <v>26</v>
      </c>
      <c r="S380" s="97" t="s">
        <v>181</v>
      </c>
    </row>
    <row r="381" spans="1:19" s="5" customFormat="1" ht="37.5" customHeight="1" x14ac:dyDescent="0.3">
      <c r="A381" s="96">
        <v>29</v>
      </c>
      <c r="B381" s="43" t="s">
        <v>255</v>
      </c>
      <c r="C381" s="96">
        <v>1976</v>
      </c>
      <c r="D381" s="96" t="s">
        <v>22</v>
      </c>
      <c r="E381" s="98" t="s">
        <v>180</v>
      </c>
      <c r="F381" s="96" t="s">
        <v>23</v>
      </c>
      <c r="G381" s="96">
        <v>2</v>
      </c>
      <c r="H381" s="98">
        <v>1688.8</v>
      </c>
      <c r="I381" s="98">
        <v>710.5</v>
      </c>
      <c r="J381" s="36" t="s">
        <v>33</v>
      </c>
      <c r="K381" s="98">
        <f t="shared" si="98"/>
        <v>776848</v>
      </c>
      <c r="L381" s="151">
        <f>K381+K382</f>
        <v>948649.62400000007</v>
      </c>
      <c r="M381" s="100">
        <f t="shared" si="100"/>
        <v>42861.743999999999</v>
      </c>
      <c r="N381" s="100">
        <f t="shared" si="96"/>
        <v>819709.74399999995</v>
      </c>
      <c r="O381" s="151">
        <f>N381+N382</f>
        <v>1025810.8959999999</v>
      </c>
      <c r="P381" s="129">
        <v>460</v>
      </c>
      <c r="Q381" s="35">
        <v>25.38</v>
      </c>
      <c r="R381" s="97" t="s">
        <v>26</v>
      </c>
      <c r="S381" s="97" t="s">
        <v>181</v>
      </c>
    </row>
    <row r="382" spans="1:19" s="5" customFormat="1" ht="56.25" customHeight="1" x14ac:dyDescent="0.3">
      <c r="A382" s="96"/>
      <c r="B382" s="43"/>
      <c r="C382" s="96"/>
      <c r="D382" s="96"/>
      <c r="E382" s="98"/>
      <c r="F382" s="96"/>
      <c r="G382" s="96"/>
      <c r="H382" s="98"/>
      <c r="I382" s="98"/>
      <c r="J382" s="36" t="s">
        <v>24</v>
      </c>
      <c r="K382" s="98">
        <f>H381*P382</f>
        <v>171801.62400000001</v>
      </c>
      <c r="L382" s="152"/>
      <c r="M382" s="100">
        <f>H381*Q382</f>
        <v>34299.527999999998</v>
      </c>
      <c r="N382" s="100">
        <f t="shared" si="96"/>
        <v>206101.152</v>
      </c>
      <c r="O382" s="152"/>
      <c r="P382" s="100">
        <v>101.73</v>
      </c>
      <c r="Q382" s="31">
        <v>20.309999999999999</v>
      </c>
      <c r="R382" s="97" t="s">
        <v>26</v>
      </c>
      <c r="S382" s="97" t="s">
        <v>181</v>
      </c>
    </row>
    <row r="383" spans="1:19" s="5" customFormat="1" ht="37.5" customHeight="1" x14ac:dyDescent="0.3">
      <c r="A383" s="96">
        <v>30</v>
      </c>
      <c r="B383" s="43" t="s">
        <v>905</v>
      </c>
      <c r="C383" s="96">
        <v>1980</v>
      </c>
      <c r="D383" s="96" t="s">
        <v>22</v>
      </c>
      <c r="E383" s="98" t="s">
        <v>233</v>
      </c>
      <c r="F383" s="96" t="s">
        <v>23</v>
      </c>
      <c r="G383" s="96">
        <v>2</v>
      </c>
      <c r="H383" s="98">
        <v>1647.7</v>
      </c>
      <c r="I383" s="98">
        <v>944.8</v>
      </c>
      <c r="J383" s="36" t="s">
        <v>152</v>
      </c>
      <c r="K383" s="98">
        <f>H383*P383</f>
        <v>3120908.57</v>
      </c>
      <c r="L383" s="100">
        <f>K383</f>
        <v>3120908.57</v>
      </c>
      <c r="M383" s="100">
        <f>H383*Q383</f>
        <v>147469.15</v>
      </c>
      <c r="N383" s="100">
        <f t="shared" si="96"/>
        <v>3268377.7199999997</v>
      </c>
      <c r="O383" s="100">
        <f>N383</f>
        <v>3268377.7199999997</v>
      </c>
      <c r="P383" s="128">
        <v>1894.1</v>
      </c>
      <c r="Q383" s="31">
        <v>89.5</v>
      </c>
      <c r="R383" s="97" t="s">
        <v>26</v>
      </c>
      <c r="S383" s="97" t="s">
        <v>181</v>
      </c>
    </row>
    <row r="384" spans="1:19" s="5" customFormat="1" ht="37.5" customHeight="1" x14ac:dyDescent="0.3">
      <c r="A384" s="96">
        <v>31</v>
      </c>
      <c r="B384" s="43" t="s">
        <v>906</v>
      </c>
      <c r="C384" s="96">
        <v>1980</v>
      </c>
      <c r="D384" s="96" t="s">
        <v>22</v>
      </c>
      <c r="E384" s="98" t="s">
        <v>233</v>
      </c>
      <c r="F384" s="96" t="s">
        <v>23</v>
      </c>
      <c r="G384" s="96">
        <v>2</v>
      </c>
      <c r="H384" s="98">
        <v>1647.7</v>
      </c>
      <c r="I384" s="98">
        <v>944.8</v>
      </c>
      <c r="J384" s="36" t="s">
        <v>152</v>
      </c>
      <c r="K384" s="98">
        <f>H384*P384</f>
        <v>3120908.57</v>
      </c>
      <c r="L384" s="100">
        <f>K384</f>
        <v>3120908.57</v>
      </c>
      <c r="M384" s="100">
        <f>H384*Q384</f>
        <v>147469.15</v>
      </c>
      <c r="N384" s="100">
        <f t="shared" si="96"/>
        <v>3268377.7199999997</v>
      </c>
      <c r="O384" s="100">
        <f>N384</f>
        <v>3268377.7199999997</v>
      </c>
      <c r="P384" s="128">
        <v>1894.1</v>
      </c>
      <c r="Q384" s="31">
        <v>89.5</v>
      </c>
      <c r="R384" s="97" t="s">
        <v>26</v>
      </c>
      <c r="S384" s="97" t="s">
        <v>181</v>
      </c>
    </row>
    <row r="385" spans="1:19" s="5" customFormat="1" ht="18.75" customHeight="1" x14ac:dyDescent="0.3">
      <c r="A385" s="28">
        <f>A396</f>
        <v>8</v>
      </c>
      <c r="B385" s="48" t="s">
        <v>63</v>
      </c>
      <c r="C385" s="28"/>
      <c r="D385" s="28"/>
      <c r="E385" s="98"/>
      <c r="F385" s="28"/>
      <c r="G385" s="28"/>
      <c r="H385" s="24">
        <f>SUM(H386:H397)</f>
        <v>10180.4</v>
      </c>
      <c r="I385" s="24"/>
      <c r="J385" s="25"/>
      <c r="K385" s="24">
        <f t="shared" ref="K385:O385" si="102">SUM(K386:K397)</f>
        <v>13166179.260000002</v>
      </c>
      <c r="L385" s="24">
        <f t="shared" si="102"/>
        <v>13166179.260000002</v>
      </c>
      <c r="M385" s="24">
        <f t="shared" si="102"/>
        <v>561504.40799999994</v>
      </c>
      <c r="N385" s="24">
        <f t="shared" si="102"/>
        <v>13727683.668000001</v>
      </c>
      <c r="O385" s="24">
        <f t="shared" si="102"/>
        <v>13727683.668000001</v>
      </c>
      <c r="P385" s="27"/>
      <c r="Q385" s="31"/>
      <c r="R385" s="27"/>
      <c r="S385" s="49"/>
    </row>
    <row r="386" spans="1:19" s="5" customFormat="1" ht="37.5" customHeight="1" x14ac:dyDescent="0.3">
      <c r="A386" s="96">
        <v>1</v>
      </c>
      <c r="B386" s="43" t="s">
        <v>256</v>
      </c>
      <c r="C386" s="96">
        <v>1970</v>
      </c>
      <c r="D386" s="96" t="s">
        <v>22</v>
      </c>
      <c r="E386" s="98" t="s">
        <v>180</v>
      </c>
      <c r="F386" s="96" t="s">
        <v>23</v>
      </c>
      <c r="G386" s="96">
        <v>2</v>
      </c>
      <c r="H386" s="98">
        <v>1840.9</v>
      </c>
      <c r="I386" s="98">
        <v>738.1</v>
      </c>
      <c r="J386" s="36" t="s">
        <v>30</v>
      </c>
      <c r="K386" s="98">
        <f>H386*P386</f>
        <v>837241.32000000007</v>
      </c>
      <c r="L386" s="100">
        <f>K386</f>
        <v>837241.32000000007</v>
      </c>
      <c r="M386" s="100">
        <f>H386*Q386</f>
        <v>46243.408000000003</v>
      </c>
      <c r="N386" s="100">
        <f t="shared" ref="N386:N397" si="103">K386+M386</f>
        <v>883484.72800000012</v>
      </c>
      <c r="O386" s="100">
        <f>N386</f>
        <v>883484.72800000012</v>
      </c>
      <c r="P386" s="128">
        <v>454.8</v>
      </c>
      <c r="Q386" s="31">
        <v>25.12</v>
      </c>
      <c r="R386" s="97" t="s">
        <v>26</v>
      </c>
      <c r="S386" s="97" t="s">
        <v>181</v>
      </c>
    </row>
    <row r="387" spans="1:19" s="5" customFormat="1" ht="37.5" customHeight="1" x14ac:dyDescent="0.3">
      <c r="A387" s="96">
        <v>2</v>
      </c>
      <c r="B387" s="43" t="s">
        <v>257</v>
      </c>
      <c r="C387" s="96">
        <v>1972</v>
      </c>
      <c r="D387" s="96" t="s">
        <v>22</v>
      </c>
      <c r="E387" s="98" t="s">
        <v>227</v>
      </c>
      <c r="F387" s="96" t="s">
        <v>40</v>
      </c>
      <c r="G387" s="96">
        <v>2</v>
      </c>
      <c r="H387" s="98">
        <v>694.8</v>
      </c>
      <c r="I387" s="98">
        <v>389.4</v>
      </c>
      <c r="J387" s="36" t="s">
        <v>30</v>
      </c>
      <c r="K387" s="98">
        <f>H387*P387</f>
        <v>296818.56</v>
      </c>
      <c r="L387" s="100">
        <f>K387</f>
        <v>296818.56</v>
      </c>
      <c r="M387" s="100">
        <f>H387*Q387</f>
        <v>20232.576000000001</v>
      </c>
      <c r="N387" s="100">
        <f t="shared" si="103"/>
        <v>317051.136</v>
      </c>
      <c r="O387" s="100">
        <f>N387</f>
        <v>317051.136</v>
      </c>
      <c r="P387" s="128">
        <v>427.2</v>
      </c>
      <c r="Q387" s="31">
        <v>29.12</v>
      </c>
      <c r="R387" s="97" t="s">
        <v>26</v>
      </c>
      <c r="S387" s="97" t="s">
        <v>181</v>
      </c>
    </row>
    <row r="388" spans="1:19" s="5" customFormat="1" ht="37.5" customHeight="1" x14ac:dyDescent="0.3">
      <c r="A388" s="96">
        <v>3</v>
      </c>
      <c r="B388" s="43" t="s">
        <v>258</v>
      </c>
      <c r="C388" s="96">
        <v>1973</v>
      </c>
      <c r="D388" s="96" t="s">
        <v>22</v>
      </c>
      <c r="E388" s="98" t="s">
        <v>227</v>
      </c>
      <c r="F388" s="96" t="s">
        <v>40</v>
      </c>
      <c r="G388" s="96">
        <v>2</v>
      </c>
      <c r="H388" s="98">
        <v>899.4</v>
      </c>
      <c r="I388" s="98">
        <v>497.2</v>
      </c>
      <c r="J388" s="36" t="s">
        <v>30</v>
      </c>
      <c r="K388" s="98">
        <f>H388*P388</f>
        <v>384223.68</v>
      </c>
      <c r="L388" s="151">
        <f>K388+K389</f>
        <v>2087777.2199999997</v>
      </c>
      <c r="M388" s="100">
        <f>H388*Q388</f>
        <v>26190.527999999998</v>
      </c>
      <c r="N388" s="100">
        <f t="shared" si="103"/>
        <v>410414.20799999998</v>
      </c>
      <c r="O388" s="151">
        <f>N388+N389</f>
        <v>2194464.048</v>
      </c>
      <c r="P388" s="128">
        <v>427.2</v>
      </c>
      <c r="Q388" s="31">
        <v>29.12</v>
      </c>
      <c r="R388" s="97" t="s">
        <v>26</v>
      </c>
      <c r="S388" s="97" t="s">
        <v>181</v>
      </c>
    </row>
    <row r="389" spans="1:19" s="5" customFormat="1" ht="18.75" customHeight="1" x14ac:dyDescent="0.3">
      <c r="A389" s="96"/>
      <c r="B389" s="43"/>
      <c r="C389" s="96"/>
      <c r="D389" s="96"/>
      <c r="E389" s="98" t="s">
        <v>227</v>
      </c>
      <c r="F389" s="96" t="s">
        <v>40</v>
      </c>
      <c r="G389" s="96"/>
      <c r="H389" s="98"/>
      <c r="I389" s="98"/>
      <c r="J389" s="36" t="s">
        <v>152</v>
      </c>
      <c r="K389" s="98">
        <f>H388*P389</f>
        <v>1703553.5399999998</v>
      </c>
      <c r="L389" s="152"/>
      <c r="M389" s="100">
        <f>H388*Q389</f>
        <v>80496.3</v>
      </c>
      <c r="N389" s="100">
        <f t="shared" si="103"/>
        <v>1784049.8399999999</v>
      </c>
      <c r="O389" s="152"/>
      <c r="P389" s="127">
        <v>1894.1</v>
      </c>
      <c r="Q389" s="31">
        <v>89.5</v>
      </c>
      <c r="R389" s="97" t="s">
        <v>26</v>
      </c>
      <c r="S389" s="97" t="s">
        <v>181</v>
      </c>
    </row>
    <row r="390" spans="1:19" s="5" customFormat="1" ht="37.5" customHeight="1" x14ac:dyDescent="0.3">
      <c r="A390" s="96">
        <v>4</v>
      </c>
      <c r="B390" s="43" t="s">
        <v>259</v>
      </c>
      <c r="C390" s="96">
        <v>1973</v>
      </c>
      <c r="D390" s="96" t="s">
        <v>22</v>
      </c>
      <c r="E390" s="98" t="s">
        <v>193</v>
      </c>
      <c r="F390" s="96" t="s">
        <v>23</v>
      </c>
      <c r="G390" s="96">
        <v>2</v>
      </c>
      <c r="H390" s="98">
        <v>1568.1</v>
      </c>
      <c r="I390" s="98">
        <v>862</v>
      </c>
      <c r="J390" s="36" t="s">
        <v>30</v>
      </c>
      <c r="K390" s="98">
        <f>H390*P390</f>
        <v>669892.31999999995</v>
      </c>
      <c r="L390" s="151">
        <f>K390+K391</f>
        <v>3022042.32</v>
      </c>
      <c r="M390" s="100">
        <f>H390*Q390</f>
        <v>45663.072</v>
      </c>
      <c r="N390" s="100">
        <f t="shared" si="103"/>
        <v>715555.39199999999</v>
      </c>
      <c r="O390" s="151">
        <f>N390+N391</f>
        <v>3131621.148</v>
      </c>
      <c r="P390" s="128">
        <v>427.2</v>
      </c>
      <c r="Q390" s="31">
        <v>29.12</v>
      </c>
      <c r="R390" s="97" t="s">
        <v>26</v>
      </c>
      <c r="S390" s="97" t="s">
        <v>181</v>
      </c>
    </row>
    <row r="391" spans="1:19" s="5" customFormat="1" ht="18.75" customHeight="1" x14ac:dyDescent="0.3">
      <c r="A391" s="96"/>
      <c r="B391" s="43"/>
      <c r="C391" s="96"/>
      <c r="D391" s="96"/>
      <c r="E391" s="98"/>
      <c r="F391" s="96"/>
      <c r="G391" s="96"/>
      <c r="H391" s="98"/>
      <c r="I391" s="98"/>
      <c r="J391" s="36" t="s">
        <v>152</v>
      </c>
      <c r="K391" s="98">
        <f>H390*P391</f>
        <v>2352150</v>
      </c>
      <c r="L391" s="152"/>
      <c r="M391" s="100">
        <f>H390*Q391</f>
        <v>63915.755999999994</v>
      </c>
      <c r="N391" s="100">
        <f t="shared" si="103"/>
        <v>2416065.7560000001</v>
      </c>
      <c r="O391" s="152"/>
      <c r="P391" s="100">
        <v>1500</v>
      </c>
      <c r="Q391" s="31">
        <v>40.76</v>
      </c>
      <c r="R391" s="97" t="s">
        <v>26</v>
      </c>
      <c r="S391" s="97" t="s">
        <v>181</v>
      </c>
    </row>
    <row r="392" spans="1:19" s="5" customFormat="1" ht="37.5" customHeight="1" x14ac:dyDescent="0.3">
      <c r="A392" s="96">
        <v>5</v>
      </c>
      <c r="B392" s="43" t="s">
        <v>260</v>
      </c>
      <c r="C392" s="96">
        <v>1973</v>
      </c>
      <c r="D392" s="96" t="s">
        <v>22</v>
      </c>
      <c r="E392" s="97" t="s">
        <v>193</v>
      </c>
      <c r="F392" s="96" t="s">
        <v>23</v>
      </c>
      <c r="G392" s="96">
        <v>2</v>
      </c>
      <c r="H392" s="98">
        <v>1572.3</v>
      </c>
      <c r="I392" s="98">
        <v>866.2</v>
      </c>
      <c r="J392" s="36" t="s">
        <v>30</v>
      </c>
      <c r="K392" s="98">
        <f>H392*P392</f>
        <v>671686.55999999994</v>
      </c>
      <c r="L392" s="151">
        <f>K392+K393</f>
        <v>3030136.56</v>
      </c>
      <c r="M392" s="100">
        <f>H392*Q392</f>
        <v>45785.376000000004</v>
      </c>
      <c r="N392" s="100">
        <f t="shared" si="103"/>
        <v>717471.93599999999</v>
      </c>
      <c r="O392" s="151">
        <f>N392+N393</f>
        <v>3140008.8839999996</v>
      </c>
      <c r="P392" s="128">
        <v>427.2</v>
      </c>
      <c r="Q392" s="31">
        <v>29.12</v>
      </c>
      <c r="R392" s="97" t="s">
        <v>26</v>
      </c>
      <c r="S392" s="97" t="s">
        <v>181</v>
      </c>
    </row>
    <row r="393" spans="1:19" s="5" customFormat="1" ht="18.75" customHeight="1" x14ac:dyDescent="0.3">
      <c r="A393" s="96"/>
      <c r="B393" s="43"/>
      <c r="C393" s="96"/>
      <c r="D393" s="96"/>
      <c r="E393" s="97"/>
      <c r="F393" s="96"/>
      <c r="G393" s="96"/>
      <c r="H393" s="98"/>
      <c r="I393" s="98"/>
      <c r="J393" s="36" t="s">
        <v>152</v>
      </c>
      <c r="K393" s="98">
        <f>H392*P393</f>
        <v>2358450</v>
      </c>
      <c r="L393" s="152"/>
      <c r="M393" s="100">
        <f>H392*Q393</f>
        <v>64086.947999999997</v>
      </c>
      <c r="N393" s="100">
        <f t="shared" si="103"/>
        <v>2422536.9479999999</v>
      </c>
      <c r="O393" s="152"/>
      <c r="P393" s="100">
        <v>1500</v>
      </c>
      <c r="Q393" s="31">
        <v>40.76</v>
      </c>
      <c r="R393" s="97" t="s">
        <v>26</v>
      </c>
      <c r="S393" s="97" t="s">
        <v>181</v>
      </c>
    </row>
    <row r="394" spans="1:19" s="5" customFormat="1" ht="37.5" customHeight="1" x14ac:dyDescent="0.3">
      <c r="A394" s="96">
        <v>6</v>
      </c>
      <c r="B394" s="43" t="s">
        <v>261</v>
      </c>
      <c r="C394" s="96">
        <v>1975</v>
      </c>
      <c r="D394" s="96" t="s">
        <v>22</v>
      </c>
      <c r="E394" s="97" t="s">
        <v>193</v>
      </c>
      <c r="F394" s="96" t="s">
        <v>23</v>
      </c>
      <c r="G394" s="96">
        <v>2</v>
      </c>
      <c r="H394" s="98">
        <v>1018.4</v>
      </c>
      <c r="I394" s="98">
        <v>568.4</v>
      </c>
      <c r="J394" s="36" t="s">
        <v>30</v>
      </c>
      <c r="K394" s="98">
        <f>H394*P394</f>
        <v>435060.47999999998</v>
      </c>
      <c r="L394" s="100">
        <f>K394</f>
        <v>435060.47999999998</v>
      </c>
      <c r="M394" s="100">
        <f>H394*Q394</f>
        <v>29655.808000000001</v>
      </c>
      <c r="N394" s="100">
        <f t="shared" si="103"/>
        <v>464716.288</v>
      </c>
      <c r="O394" s="100">
        <f>N394</f>
        <v>464716.288</v>
      </c>
      <c r="P394" s="128">
        <v>427.2</v>
      </c>
      <c r="Q394" s="31">
        <v>29.12</v>
      </c>
      <c r="R394" s="97" t="s">
        <v>26</v>
      </c>
      <c r="S394" s="97" t="s">
        <v>181</v>
      </c>
    </row>
    <row r="395" spans="1:19" s="5" customFormat="1" ht="37.5" customHeight="1" x14ac:dyDescent="0.3">
      <c r="A395" s="96">
        <v>7</v>
      </c>
      <c r="B395" s="43" t="s">
        <v>262</v>
      </c>
      <c r="C395" s="96">
        <v>1975</v>
      </c>
      <c r="D395" s="96" t="s">
        <v>22</v>
      </c>
      <c r="E395" s="97" t="s">
        <v>193</v>
      </c>
      <c r="F395" s="96" t="s">
        <v>23</v>
      </c>
      <c r="G395" s="96">
        <v>2</v>
      </c>
      <c r="H395" s="98">
        <v>1018.4</v>
      </c>
      <c r="I395" s="98">
        <v>568.4</v>
      </c>
      <c r="J395" s="36" t="s">
        <v>30</v>
      </c>
      <c r="K395" s="98">
        <f>H395*P395</f>
        <v>435060.47999999998</v>
      </c>
      <c r="L395" s="100">
        <f>K395</f>
        <v>435060.47999999998</v>
      </c>
      <c r="M395" s="100">
        <f>H395*Q395</f>
        <v>29655.808000000001</v>
      </c>
      <c r="N395" s="100">
        <f t="shared" si="103"/>
        <v>464716.288</v>
      </c>
      <c r="O395" s="100">
        <f>N395</f>
        <v>464716.288</v>
      </c>
      <c r="P395" s="128">
        <v>427.2</v>
      </c>
      <c r="Q395" s="31">
        <v>29.12</v>
      </c>
      <c r="R395" s="97" t="s">
        <v>26</v>
      </c>
      <c r="S395" s="97" t="s">
        <v>181</v>
      </c>
    </row>
    <row r="396" spans="1:19" s="5" customFormat="1" ht="37.5" customHeight="1" x14ac:dyDescent="0.3">
      <c r="A396" s="96">
        <v>8</v>
      </c>
      <c r="B396" s="43" t="s">
        <v>263</v>
      </c>
      <c r="C396" s="96">
        <v>1974</v>
      </c>
      <c r="D396" s="96" t="s">
        <v>22</v>
      </c>
      <c r="E396" s="97" t="s">
        <v>193</v>
      </c>
      <c r="F396" s="96" t="s">
        <v>23</v>
      </c>
      <c r="G396" s="96">
        <v>2</v>
      </c>
      <c r="H396" s="98">
        <v>1568.1</v>
      </c>
      <c r="I396" s="98">
        <v>862</v>
      </c>
      <c r="J396" s="36" t="s">
        <v>30</v>
      </c>
      <c r="K396" s="98">
        <f>H396*P396</f>
        <v>669892.31999999995</v>
      </c>
      <c r="L396" s="151">
        <f>K396+K397</f>
        <v>3022042.32</v>
      </c>
      <c r="M396" s="100">
        <f>H396*Q396</f>
        <v>45663.072</v>
      </c>
      <c r="N396" s="100">
        <f t="shared" si="103"/>
        <v>715555.39199999999</v>
      </c>
      <c r="O396" s="151">
        <f>N396+N397</f>
        <v>3131621.148</v>
      </c>
      <c r="P396" s="128">
        <v>427.2</v>
      </c>
      <c r="Q396" s="31">
        <v>29.12</v>
      </c>
      <c r="R396" s="97" t="s">
        <v>26</v>
      </c>
      <c r="S396" s="97" t="s">
        <v>181</v>
      </c>
    </row>
    <row r="397" spans="1:19" s="5" customFormat="1" ht="18.75" customHeight="1" x14ac:dyDescent="0.3">
      <c r="A397" s="96"/>
      <c r="B397" s="43"/>
      <c r="C397" s="96"/>
      <c r="D397" s="96"/>
      <c r="E397" s="97"/>
      <c r="F397" s="96"/>
      <c r="G397" s="96"/>
      <c r="H397" s="98"/>
      <c r="I397" s="98"/>
      <c r="J397" s="36" t="s">
        <v>152</v>
      </c>
      <c r="K397" s="98">
        <f>H396*P397</f>
        <v>2352150</v>
      </c>
      <c r="L397" s="152"/>
      <c r="M397" s="100">
        <f>H396*Q397</f>
        <v>63915.755999999994</v>
      </c>
      <c r="N397" s="100">
        <f t="shared" si="103"/>
        <v>2416065.7560000001</v>
      </c>
      <c r="O397" s="152"/>
      <c r="P397" s="100">
        <v>1500</v>
      </c>
      <c r="Q397" s="31">
        <v>40.76</v>
      </c>
      <c r="R397" s="97" t="s">
        <v>26</v>
      </c>
      <c r="S397" s="97" t="s">
        <v>181</v>
      </c>
    </row>
    <row r="398" spans="1:19" s="5" customFormat="1" ht="18.75" customHeight="1" x14ac:dyDescent="0.3">
      <c r="A398" s="28">
        <f>A405</f>
        <v>6</v>
      </c>
      <c r="B398" s="48" t="s">
        <v>64</v>
      </c>
      <c r="C398" s="28"/>
      <c r="D398" s="28"/>
      <c r="E398" s="97"/>
      <c r="F398" s="28"/>
      <c r="G398" s="28"/>
      <c r="H398" s="24">
        <f>SUM(H399:H408)</f>
        <v>10470.84</v>
      </c>
      <c r="I398" s="24"/>
      <c r="J398" s="25"/>
      <c r="K398" s="24">
        <f t="shared" ref="K398:O398" si="104">SUM(K399:K408)</f>
        <v>6880875.3669999996</v>
      </c>
      <c r="L398" s="24">
        <f t="shared" si="104"/>
        <v>6880875.3670000006</v>
      </c>
      <c r="M398" s="24">
        <f t="shared" si="104"/>
        <v>465611.98779999994</v>
      </c>
      <c r="N398" s="24">
        <f t="shared" si="104"/>
        <v>7346487.3548000008</v>
      </c>
      <c r="O398" s="24">
        <f t="shared" si="104"/>
        <v>7346487.3548000008</v>
      </c>
      <c r="P398" s="27"/>
      <c r="Q398" s="31"/>
      <c r="R398" s="27"/>
      <c r="S398" s="49"/>
    </row>
    <row r="399" spans="1:19" s="5" customFormat="1" ht="37.5" customHeight="1" x14ac:dyDescent="0.3">
      <c r="A399" s="96">
        <v>1</v>
      </c>
      <c r="B399" s="43" t="s">
        <v>264</v>
      </c>
      <c r="C399" s="96">
        <v>1983</v>
      </c>
      <c r="D399" s="96" t="s">
        <v>22</v>
      </c>
      <c r="E399" s="97" t="s">
        <v>180</v>
      </c>
      <c r="F399" s="96" t="s">
        <v>23</v>
      </c>
      <c r="G399" s="96">
        <v>2</v>
      </c>
      <c r="H399" s="98">
        <v>1770</v>
      </c>
      <c r="I399" s="98">
        <v>426.9</v>
      </c>
      <c r="J399" s="36" t="s">
        <v>30</v>
      </c>
      <c r="K399" s="98">
        <f>H399*P399</f>
        <v>804996</v>
      </c>
      <c r="L399" s="100">
        <f>K399</f>
        <v>804996</v>
      </c>
      <c r="M399" s="100">
        <f>H399*Q399</f>
        <v>44462.400000000001</v>
      </c>
      <c r="N399" s="100">
        <f t="shared" ref="N399:N408" si="105">K399+M399</f>
        <v>849458.4</v>
      </c>
      <c r="O399" s="100">
        <f>N399</f>
        <v>849458.4</v>
      </c>
      <c r="P399" s="128">
        <v>454.8</v>
      </c>
      <c r="Q399" s="31">
        <v>25.12</v>
      </c>
      <c r="R399" s="97" t="s">
        <v>26</v>
      </c>
      <c r="S399" s="97" t="s">
        <v>181</v>
      </c>
    </row>
    <row r="400" spans="1:19" s="5" customFormat="1" ht="37.5" customHeight="1" x14ac:dyDescent="0.3">
      <c r="A400" s="96">
        <v>2</v>
      </c>
      <c r="B400" s="43" t="s">
        <v>65</v>
      </c>
      <c r="C400" s="96">
        <v>1980</v>
      </c>
      <c r="D400" s="96" t="s">
        <v>22</v>
      </c>
      <c r="E400" s="97" t="s">
        <v>180</v>
      </c>
      <c r="F400" s="96" t="s">
        <v>23</v>
      </c>
      <c r="G400" s="96">
        <v>2</v>
      </c>
      <c r="H400" s="98">
        <v>1971.9499999999998</v>
      </c>
      <c r="I400" s="98">
        <v>832.3</v>
      </c>
      <c r="J400" s="36" t="s">
        <v>30</v>
      </c>
      <c r="K400" s="98">
        <f>H400*P400</f>
        <v>896842.86</v>
      </c>
      <c r="L400" s="100">
        <f>K400</f>
        <v>896842.86</v>
      </c>
      <c r="M400" s="100">
        <f>H400*Q400</f>
        <v>49535.383999999998</v>
      </c>
      <c r="N400" s="100">
        <f t="shared" si="105"/>
        <v>946378.24399999995</v>
      </c>
      <c r="O400" s="100">
        <f>N400</f>
        <v>946378.24399999995</v>
      </c>
      <c r="P400" s="128">
        <v>454.8</v>
      </c>
      <c r="Q400" s="31">
        <v>25.12</v>
      </c>
      <c r="R400" s="97" t="s">
        <v>26</v>
      </c>
      <c r="S400" s="97" t="s">
        <v>181</v>
      </c>
    </row>
    <row r="401" spans="1:19" s="5" customFormat="1" ht="37.5" customHeight="1" x14ac:dyDescent="0.3">
      <c r="A401" s="96">
        <v>3</v>
      </c>
      <c r="B401" s="43" t="s">
        <v>265</v>
      </c>
      <c r="C401" s="96">
        <v>1980</v>
      </c>
      <c r="D401" s="96" t="s">
        <v>22</v>
      </c>
      <c r="E401" s="97" t="s">
        <v>180</v>
      </c>
      <c r="F401" s="96" t="s">
        <v>23</v>
      </c>
      <c r="G401" s="96">
        <v>2</v>
      </c>
      <c r="H401" s="98">
        <v>2160.4</v>
      </c>
      <c r="I401" s="98">
        <v>849.9</v>
      </c>
      <c r="J401" s="36" t="s">
        <v>30</v>
      </c>
      <c r="K401" s="98">
        <f>H401*P401</f>
        <v>982549.92</v>
      </c>
      <c r="L401" s="151">
        <f>K401+K402</f>
        <v>1976333.92</v>
      </c>
      <c r="M401" s="100">
        <f>H401*Q401</f>
        <v>54269.248000000007</v>
      </c>
      <c r="N401" s="100">
        <f t="shared" si="105"/>
        <v>1036819.1680000001</v>
      </c>
      <c r="O401" s="151">
        <f>N401+N402</f>
        <v>2085434.12</v>
      </c>
      <c r="P401" s="128">
        <v>454.8</v>
      </c>
      <c r="Q401" s="31">
        <v>25.12</v>
      </c>
      <c r="R401" s="97" t="s">
        <v>26</v>
      </c>
      <c r="S401" s="97" t="s">
        <v>181</v>
      </c>
    </row>
    <row r="402" spans="1:19" s="5" customFormat="1" ht="37.5" customHeight="1" x14ac:dyDescent="0.3">
      <c r="A402" s="96"/>
      <c r="B402" s="43"/>
      <c r="C402" s="96"/>
      <c r="D402" s="96"/>
      <c r="E402" s="97" t="s">
        <v>180</v>
      </c>
      <c r="F402" s="96" t="s">
        <v>23</v>
      </c>
      <c r="G402" s="96"/>
      <c r="H402" s="98"/>
      <c r="I402" s="98"/>
      <c r="J402" s="36" t="s">
        <v>33</v>
      </c>
      <c r="K402" s="100">
        <f>H401*P402</f>
        <v>993784</v>
      </c>
      <c r="L402" s="152"/>
      <c r="M402" s="100">
        <f>H401*Q402</f>
        <v>54830.951999999997</v>
      </c>
      <c r="N402" s="100">
        <f t="shared" si="105"/>
        <v>1048614.952</v>
      </c>
      <c r="O402" s="152"/>
      <c r="P402" s="129">
        <v>460</v>
      </c>
      <c r="Q402" s="35">
        <v>25.38</v>
      </c>
      <c r="R402" s="97" t="s">
        <v>26</v>
      </c>
      <c r="S402" s="97" t="s">
        <v>181</v>
      </c>
    </row>
    <row r="403" spans="1:19" s="5" customFormat="1" ht="37.5" customHeight="1" x14ac:dyDescent="0.3">
      <c r="A403" s="96">
        <v>4</v>
      </c>
      <c r="B403" s="43" t="s">
        <v>266</v>
      </c>
      <c r="C403" s="96">
        <v>1992</v>
      </c>
      <c r="D403" s="96" t="s">
        <v>22</v>
      </c>
      <c r="E403" s="97" t="s">
        <v>193</v>
      </c>
      <c r="F403" s="96" t="s">
        <v>40</v>
      </c>
      <c r="G403" s="96">
        <v>2</v>
      </c>
      <c r="H403" s="98">
        <v>1248.7</v>
      </c>
      <c r="I403" s="98">
        <v>743.5</v>
      </c>
      <c r="J403" s="36" t="s">
        <v>30</v>
      </c>
      <c r="K403" s="98">
        <f>H403*P403</f>
        <v>533444.64</v>
      </c>
      <c r="L403" s="100">
        <f>K403</f>
        <v>533444.64</v>
      </c>
      <c r="M403" s="100">
        <f>H403*Q403</f>
        <v>36362.144</v>
      </c>
      <c r="N403" s="100">
        <f t="shared" si="105"/>
        <v>569806.78399999999</v>
      </c>
      <c r="O403" s="100">
        <f>N403</f>
        <v>569806.78399999999</v>
      </c>
      <c r="P403" s="128">
        <v>427.2</v>
      </c>
      <c r="Q403" s="31">
        <v>29.12</v>
      </c>
      <c r="R403" s="97" t="s">
        <v>26</v>
      </c>
      <c r="S403" s="97" t="s">
        <v>181</v>
      </c>
    </row>
    <row r="404" spans="1:19" s="5" customFormat="1" ht="37.5" customHeight="1" x14ac:dyDescent="0.3">
      <c r="A404" s="96">
        <v>5</v>
      </c>
      <c r="B404" s="43" t="s">
        <v>749</v>
      </c>
      <c r="C404" s="96">
        <v>1994</v>
      </c>
      <c r="D404" s="96" t="s">
        <v>22</v>
      </c>
      <c r="E404" s="97" t="s">
        <v>180</v>
      </c>
      <c r="F404" s="96" t="s">
        <v>23</v>
      </c>
      <c r="G404" s="96">
        <v>2</v>
      </c>
      <c r="H404" s="98">
        <v>1503.29</v>
      </c>
      <c r="I404" s="98">
        <v>490.2</v>
      </c>
      <c r="J404" s="36" t="s">
        <v>30</v>
      </c>
      <c r="K404" s="98">
        <f>H404*P404</f>
        <v>683696.29200000002</v>
      </c>
      <c r="L404" s="100">
        <f>K404</f>
        <v>683696.29200000002</v>
      </c>
      <c r="M404" s="100">
        <f>H404*Q404</f>
        <v>37762.644800000002</v>
      </c>
      <c r="N404" s="100">
        <f t="shared" si="105"/>
        <v>721458.93680000002</v>
      </c>
      <c r="O404" s="100">
        <f>N404</f>
        <v>721458.93680000002</v>
      </c>
      <c r="P404" s="128">
        <v>454.8</v>
      </c>
      <c r="Q404" s="31">
        <v>25.12</v>
      </c>
      <c r="R404" s="97" t="s">
        <v>26</v>
      </c>
      <c r="S404" s="97" t="s">
        <v>181</v>
      </c>
    </row>
    <row r="405" spans="1:19" s="5" customFormat="1" ht="37.5" customHeight="1" x14ac:dyDescent="0.3">
      <c r="A405" s="96">
        <v>6</v>
      </c>
      <c r="B405" s="43" t="s">
        <v>267</v>
      </c>
      <c r="C405" s="96">
        <v>1976</v>
      </c>
      <c r="D405" s="96" t="s">
        <v>22</v>
      </c>
      <c r="E405" s="97" t="s">
        <v>180</v>
      </c>
      <c r="F405" s="96" t="s">
        <v>23</v>
      </c>
      <c r="G405" s="96">
        <v>2</v>
      </c>
      <c r="H405" s="98">
        <v>1816.5</v>
      </c>
      <c r="I405" s="98">
        <v>724.3</v>
      </c>
      <c r="J405" s="36" t="s">
        <v>30</v>
      </c>
      <c r="K405" s="98">
        <f>H405*P405</f>
        <v>826144.20000000007</v>
      </c>
      <c r="L405" s="151">
        <f>K405+K406+K407+K408</f>
        <v>1985561.655</v>
      </c>
      <c r="M405" s="100">
        <f>H405*Q405</f>
        <v>45630.48</v>
      </c>
      <c r="N405" s="100">
        <f t="shared" si="105"/>
        <v>871774.68</v>
      </c>
      <c r="O405" s="151">
        <f>N405+N406+N407+N408</f>
        <v>2173950.87</v>
      </c>
      <c r="P405" s="128">
        <v>454.8</v>
      </c>
      <c r="Q405" s="31">
        <v>25.12</v>
      </c>
      <c r="R405" s="97" t="s">
        <v>26</v>
      </c>
      <c r="S405" s="97" t="s">
        <v>181</v>
      </c>
    </row>
    <row r="406" spans="1:19" s="5" customFormat="1" ht="37.5" customHeight="1" x14ac:dyDescent="0.3">
      <c r="A406" s="96"/>
      <c r="B406" s="43"/>
      <c r="C406" s="96"/>
      <c r="D406" s="96"/>
      <c r="E406" s="97"/>
      <c r="F406" s="96"/>
      <c r="G406" s="96"/>
      <c r="H406" s="98"/>
      <c r="I406" s="98"/>
      <c r="J406" s="36" t="s">
        <v>33</v>
      </c>
      <c r="K406" s="98">
        <f>H405*P406</f>
        <v>843146.64</v>
      </c>
      <c r="L406" s="160"/>
      <c r="M406" s="100">
        <f>H405*Q406</f>
        <v>61543.020000000004</v>
      </c>
      <c r="N406" s="100">
        <f t="shared" si="105"/>
        <v>904689.66</v>
      </c>
      <c r="O406" s="160"/>
      <c r="P406" s="100">
        <v>464.16</v>
      </c>
      <c r="Q406" s="31">
        <v>33.880000000000003</v>
      </c>
      <c r="R406" s="97" t="s">
        <v>26</v>
      </c>
      <c r="S406" s="97" t="s">
        <v>181</v>
      </c>
    </row>
    <row r="407" spans="1:19" s="5" customFormat="1" ht="56.25" customHeight="1" x14ac:dyDescent="0.3">
      <c r="A407" s="96"/>
      <c r="B407" s="43"/>
      <c r="C407" s="96"/>
      <c r="D407" s="96"/>
      <c r="E407" s="97"/>
      <c r="F407" s="96"/>
      <c r="G407" s="96"/>
      <c r="H407" s="98"/>
      <c r="I407" s="98"/>
      <c r="J407" s="36" t="s">
        <v>24</v>
      </c>
      <c r="K407" s="98">
        <f>H405*P407</f>
        <v>184792.54500000001</v>
      </c>
      <c r="L407" s="160"/>
      <c r="M407" s="100">
        <f>H405*Q407</f>
        <v>36893.114999999998</v>
      </c>
      <c r="N407" s="100">
        <f t="shared" si="105"/>
        <v>221685.66</v>
      </c>
      <c r="O407" s="160"/>
      <c r="P407" s="100">
        <v>101.73</v>
      </c>
      <c r="Q407" s="31">
        <v>20.309999999999999</v>
      </c>
      <c r="R407" s="97" t="s">
        <v>26</v>
      </c>
      <c r="S407" s="97" t="s">
        <v>181</v>
      </c>
    </row>
    <row r="408" spans="1:19" s="5" customFormat="1" ht="56.25" customHeight="1" x14ac:dyDescent="0.3">
      <c r="A408" s="96"/>
      <c r="B408" s="43"/>
      <c r="C408" s="96"/>
      <c r="D408" s="96"/>
      <c r="E408" s="97"/>
      <c r="F408" s="96"/>
      <c r="G408" s="96"/>
      <c r="H408" s="98"/>
      <c r="I408" s="98"/>
      <c r="J408" s="36" t="s">
        <v>27</v>
      </c>
      <c r="K408" s="98">
        <f>H405*P408</f>
        <v>131478.26999999999</v>
      </c>
      <c r="L408" s="160"/>
      <c r="M408" s="100">
        <f>H405*Q408</f>
        <v>44322.6</v>
      </c>
      <c r="N408" s="100">
        <f t="shared" si="105"/>
        <v>175800.87</v>
      </c>
      <c r="O408" s="160"/>
      <c r="P408" s="100">
        <v>72.38</v>
      </c>
      <c r="Q408" s="31">
        <v>24.4</v>
      </c>
      <c r="R408" s="97" t="s">
        <v>26</v>
      </c>
      <c r="S408" s="97" t="s">
        <v>181</v>
      </c>
    </row>
    <row r="409" spans="1:19" s="5" customFormat="1" ht="18.75" customHeight="1" x14ac:dyDescent="0.3">
      <c r="A409" s="28">
        <f>A436</f>
        <v>11</v>
      </c>
      <c r="B409" s="48" t="s">
        <v>66</v>
      </c>
      <c r="C409" s="28"/>
      <c r="D409" s="28"/>
      <c r="E409" s="97"/>
      <c r="F409" s="28"/>
      <c r="G409" s="28"/>
      <c r="H409" s="24">
        <f>SUM(H410:H436)</f>
        <v>18368.63</v>
      </c>
      <c r="I409" s="24"/>
      <c r="J409" s="25"/>
      <c r="K409" s="24">
        <f t="shared" ref="K409:O409" si="106">SUM(K410:K436)</f>
        <v>18228308.3506</v>
      </c>
      <c r="L409" s="24">
        <f t="shared" si="106"/>
        <v>18228308.3506</v>
      </c>
      <c r="M409" s="24">
        <f t="shared" si="106"/>
        <v>1002830.1245000002</v>
      </c>
      <c r="N409" s="24">
        <f t="shared" si="106"/>
        <v>19231138.475099999</v>
      </c>
      <c r="O409" s="24">
        <f t="shared" si="106"/>
        <v>19231138.475099999</v>
      </c>
      <c r="P409" s="27"/>
      <c r="Q409" s="31"/>
      <c r="R409" s="27"/>
      <c r="S409" s="49"/>
    </row>
    <row r="410" spans="1:19" s="5" customFormat="1" ht="37.5" customHeight="1" x14ac:dyDescent="0.3">
      <c r="A410" s="96">
        <v>1</v>
      </c>
      <c r="B410" s="43" t="s">
        <v>268</v>
      </c>
      <c r="C410" s="96">
        <v>1985</v>
      </c>
      <c r="D410" s="96" t="s">
        <v>22</v>
      </c>
      <c r="E410" s="97" t="s">
        <v>188</v>
      </c>
      <c r="F410" s="96" t="s">
        <v>23</v>
      </c>
      <c r="G410" s="96">
        <v>3</v>
      </c>
      <c r="H410" s="98">
        <v>2125.42</v>
      </c>
      <c r="I410" s="98">
        <v>878.96</v>
      </c>
      <c r="J410" s="36" t="s">
        <v>30</v>
      </c>
      <c r="K410" s="98">
        <f>H410*P410</f>
        <v>645808.86700000009</v>
      </c>
      <c r="L410" s="100">
        <f>K410</f>
        <v>645808.86700000009</v>
      </c>
      <c r="M410" s="100">
        <f>H410*Q410</f>
        <v>43953.685600000004</v>
      </c>
      <c r="N410" s="100">
        <f t="shared" ref="N410:N436" si="107">K410+M410</f>
        <v>689762.55260000005</v>
      </c>
      <c r="O410" s="100">
        <f>N410</f>
        <v>689762.55260000005</v>
      </c>
      <c r="P410" s="128">
        <v>303.85000000000002</v>
      </c>
      <c r="Q410" s="31">
        <v>20.68</v>
      </c>
      <c r="R410" s="97" t="s">
        <v>26</v>
      </c>
      <c r="S410" s="97" t="s">
        <v>181</v>
      </c>
    </row>
    <row r="411" spans="1:19" s="5" customFormat="1" ht="37.5" customHeight="1" x14ac:dyDescent="0.3">
      <c r="A411" s="96">
        <v>2</v>
      </c>
      <c r="B411" s="43" t="s">
        <v>269</v>
      </c>
      <c r="C411" s="96">
        <v>1971</v>
      </c>
      <c r="D411" s="96" t="s">
        <v>22</v>
      </c>
      <c r="E411" s="97" t="s">
        <v>188</v>
      </c>
      <c r="F411" s="96" t="s">
        <v>23</v>
      </c>
      <c r="G411" s="96">
        <v>3</v>
      </c>
      <c r="H411" s="98">
        <v>3432.09</v>
      </c>
      <c r="I411" s="98">
        <v>1480.73</v>
      </c>
      <c r="J411" s="36" t="s">
        <v>33</v>
      </c>
      <c r="K411" s="98">
        <f>H411*P411</f>
        <v>1312122.3279000001</v>
      </c>
      <c r="L411" s="151">
        <f>K411+K412</f>
        <v>5413710.1242000004</v>
      </c>
      <c r="M411" s="100">
        <f>H411*Q411</f>
        <v>72417.099000000002</v>
      </c>
      <c r="N411" s="100">
        <f t="shared" si="107"/>
        <v>1384539.4269000001</v>
      </c>
      <c r="O411" s="151">
        <f>N411+N412</f>
        <v>5595954.1032000007</v>
      </c>
      <c r="P411" s="128">
        <v>382.31</v>
      </c>
      <c r="Q411" s="31">
        <v>21.1</v>
      </c>
      <c r="R411" s="97" t="s">
        <v>26</v>
      </c>
      <c r="S411" s="97" t="s">
        <v>181</v>
      </c>
    </row>
    <row r="412" spans="1:19" s="5" customFormat="1" ht="18.75" customHeight="1" x14ac:dyDescent="0.3">
      <c r="A412" s="96"/>
      <c r="B412" s="43"/>
      <c r="C412" s="96"/>
      <c r="D412" s="96"/>
      <c r="E412" s="97" t="s">
        <v>188</v>
      </c>
      <c r="F412" s="96" t="s">
        <v>23</v>
      </c>
      <c r="G412" s="96"/>
      <c r="H412" s="98"/>
      <c r="I412" s="98"/>
      <c r="J412" s="36" t="s">
        <v>152</v>
      </c>
      <c r="K412" s="98">
        <f>H411*P412</f>
        <v>4101587.7963</v>
      </c>
      <c r="L412" s="152"/>
      <c r="M412" s="100">
        <f>H411*Q412</f>
        <v>109826.88</v>
      </c>
      <c r="N412" s="100">
        <f t="shared" si="107"/>
        <v>4211414.6763000004</v>
      </c>
      <c r="O412" s="152"/>
      <c r="P412" s="128">
        <v>1195.07</v>
      </c>
      <c r="Q412" s="31">
        <v>32</v>
      </c>
      <c r="R412" s="97" t="s">
        <v>26</v>
      </c>
      <c r="S412" s="97" t="s">
        <v>181</v>
      </c>
    </row>
    <row r="413" spans="1:19" s="5" customFormat="1" ht="37.5" customHeight="1" x14ac:dyDescent="0.3">
      <c r="A413" s="96">
        <v>3</v>
      </c>
      <c r="B413" s="43" t="s">
        <v>270</v>
      </c>
      <c r="C413" s="96">
        <v>1961</v>
      </c>
      <c r="D413" s="96" t="s">
        <v>22</v>
      </c>
      <c r="E413" s="97" t="s">
        <v>180</v>
      </c>
      <c r="F413" s="96" t="s">
        <v>39</v>
      </c>
      <c r="G413" s="96">
        <v>2</v>
      </c>
      <c r="H413" s="98">
        <v>1815.59</v>
      </c>
      <c r="I413" s="98">
        <v>716.59</v>
      </c>
      <c r="J413" s="36" t="s">
        <v>30</v>
      </c>
      <c r="K413" s="98">
        <f>H413*P413</f>
        <v>825730.33199999994</v>
      </c>
      <c r="L413" s="151">
        <f>K413+K414+K415+K416+K417</f>
        <v>5440796.7089</v>
      </c>
      <c r="M413" s="100">
        <f>H413*Q413</f>
        <v>45607.620799999997</v>
      </c>
      <c r="N413" s="100">
        <f t="shared" si="107"/>
        <v>871337.95279999997</v>
      </c>
      <c r="O413" s="151">
        <f>N413+N414+N415+N416+N417</f>
        <v>5753804.4248999991</v>
      </c>
      <c r="P413" s="128">
        <v>454.8</v>
      </c>
      <c r="Q413" s="31">
        <v>25.12</v>
      </c>
      <c r="R413" s="97" t="s">
        <v>26</v>
      </c>
      <c r="S413" s="97" t="s">
        <v>181</v>
      </c>
    </row>
    <row r="414" spans="1:19" s="5" customFormat="1" ht="37.5" customHeight="1" x14ac:dyDescent="0.3">
      <c r="A414" s="96"/>
      <c r="B414" s="43"/>
      <c r="C414" s="96"/>
      <c r="D414" s="96"/>
      <c r="E414" s="97" t="s">
        <v>180</v>
      </c>
      <c r="F414" s="96" t="s">
        <v>39</v>
      </c>
      <c r="G414" s="96"/>
      <c r="H414" s="98"/>
      <c r="I414" s="98"/>
      <c r="J414" s="36" t="s">
        <v>33</v>
      </c>
      <c r="K414" s="98">
        <f>H413*P414</f>
        <v>835171.39999999991</v>
      </c>
      <c r="L414" s="160"/>
      <c r="M414" s="100">
        <f>H413*Q414</f>
        <v>46079.674199999994</v>
      </c>
      <c r="N414" s="100">
        <f t="shared" si="107"/>
        <v>881251.07419999992</v>
      </c>
      <c r="O414" s="160"/>
      <c r="P414" s="129">
        <v>460</v>
      </c>
      <c r="Q414" s="35">
        <v>25.38</v>
      </c>
      <c r="R414" s="97" t="s">
        <v>26</v>
      </c>
      <c r="S414" s="97" t="s">
        <v>181</v>
      </c>
    </row>
    <row r="415" spans="1:19" s="5" customFormat="1" ht="56.25" customHeight="1" x14ac:dyDescent="0.3">
      <c r="A415" s="96"/>
      <c r="B415" s="43"/>
      <c r="C415" s="96"/>
      <c r="D415" s="96"/>
      <c r="E415" s="97" t="s">
        <v>180</v>
      </c>
      <c r="F415" s="96" t="s">
        <v>39</v>
      </c>
      <c r="G415" s="96"/>
      <c r="H415" s="98"/>
      <c r="I415" s="98"/>
      <c r="J415" s="36" t="s">
        <v>24</v>
      </c>
      <c r="K415" s="98">
        <f>H413*P415</f>
        <v>173860.89840000001</v>
      </c>
      <c r="L415" s="160"/>
      <c r="M415" s="100">
        <f>H413*Q415</f>
        <v>43319.977399999996</v>
      </c>
      <c r="N415" s="100">
        <f t="shared" si="107"/>
        <v>217180.87580000001</v>
      </c>
      <c r="O415" s="160"/>
      <c r="P415" s="128">
        <v>95.76</v>
      </c>
      <c r="Q415" s="31">
        <v>23.86</v>
      </c>
      <c r="R415" s="97" t="s">
        <v>26</v>
      </c>
      <c r="S415" s="97" t="s">
        <v>181</v>
      </c>
    </row>
    <row r="416" spans="1:19" s="5" customFormat="1" ht="56.25" customHeight="1" x14ac:dyDescent="0.3">
      <c r="A416" s="96"/>
      <c r="B416" s="43"/>
      <c r="C416" s="96"/>
      <c r="D416" s="96"/>
      <c r="E416" s="97" t="s">
        <v>180</v>
      </c>
      <c r="F416" s="96" t="s">
        <v>39</v>
      </c>
      <c r="G416" s="96"/>
      <c r="H416" s="98"/>
      <c r="I416" s="98"/>
      <c r="J416" s="36" t="s">
        <v>27</v>
      </c>
      <c r="K416" s="98">
        <f>H413*P416</f>
        <v>167125.05949999997</v>
      </c>
      <c r="L416" s="160"/>
      <c r="M416" s="100">
        <f>H413*Q416</f>
        <v>22767.498599999999</v>
      </c>
      <c r="N416" s="100">
        <f t="shared" si="107"/>
        <v>189892.55809999997</v>
      </c>
      <c r="O416" s="160"/>
      <c r="P416" s="128">
        <v>92.05</v>
      </c>
      <c r="Q416" s="31">
        <v>12.54</v>
      </c>
      <c r="R416" s="97" t="s">
        <v>26</v>
      </c>
      <c r="S416" s="97" t="s">
        <v>181</v>
      </c>
    </row>
    <row r="417" spans="1:19" s="5" customFormat="1" ht="37.5" customHeight="1" x14ac:dyDescent="0.3">
      <c r="A417" s="96"/>
      <c r="B417" s="43"/>
      <c r="C417" s="96"/>
      <c r="D417" s="96"/>
      <c r="E417" s="97" t="s">
        <v>180</v>
      </c>
      <c r="F417" s="96" t="s">
        <v>39</v>
      </c>
      <c r="G417" s="96"/>
      <c r="H417" s="98"/>
      <c r="I417" s="98"/>
      <c r="J417" s="36" t="s">
        <v>152</v>
      </c>
      <c r="K417" s="98">
        <f>H413*P417</f>
        <v>3438909.0189999999</v>
      </c>
      <c r="L417" s="152"/>
      <c r="M417" s="100">
        <f>H413*Q417</f>
        <v>155232.94500000001</v>
      </c>
      <c r="N417" s="100">
        <f t="shared" si="107"/>
        <v>3594141.9639999997</v>
      </c>
      <c r="O417" s="152"/>
      <c r="P417" s="128">
        <v>1894.1</v>
      </c>
      <c r="Q417" s="31">
        <v>85.5</v>
      </c>
      <c r="R417" s="97" t="s">
        <v>26</v>
      </c>
      <c r="S417" s="97" t="s">
        <v>181</v>
      </c>
    </row>
    <row r="418" spans="1:19" s="5" customFormat="1" ht="37.5" customHeight="1" x14ac:dyDescent="0.3">
      <c r="A418" s="96">
        <v>4</v>
      </c>
      <c r="B418" s="43" t="s">
        <v>895</v>
      </c>
      <c r="C418" s="96">
        <v>1960</v>
      </c>
      <c r="D418" s="96" t="s">
        <v>22</v>
      </c>
      <c r="E418" s="97" t="s">
        <v>197</v>
      </c>
      <c r="F418" s="96" t="s">
        <v>39</v>
      </c>
      <c r="G418" s="96">
        <v>2</v>
      </c>
      <c r="H418" s="98">
        <v>689.53</v>
      </c>
      <c r="I418" s="98">
        <v>378.2</v>
      </c>
      <c r="J418" s="36" t="s">
        <v>33</v>
      </c>
      <c r="K418" s="98">
        <f>H418*P418</f>
        <v>358024.66190000001</v>
      </c>
      <c r="L418" s="151">
        <f>K418+K419+K420+K421</f>
        <v>822154.20019999996</v>
      </c>
      <c r="M418" s="100">
        <f>H418*Q418</f>
        <v>19775.720399999998</v>
      </c>
      <c r="N418" s="100">
        <f t="shared" si="107"/>
        <v>377800.3823</v>
      </c>
      <c r="O418" s="151">
        <f>N418+N419+N420+N421</f>
        <v>898533.43830000004</v>
      </c>
      <c r="P418" s="34">
        <v>519.23</v>
      </c>
      <c r="Q418" s="35">
        <v>28.68</v>
      </c>
      <c r="R418" s="97" t="s">
        <v>26</v>
      </c>
      <c r="S418" s="97" t="s">
        <v>181</v>
      </c>
    </row>
    <row r="419" spans="1:19" s="5" customFormat="1" ht="37.5" customHeight="1" x14ac:dyDescent="0.3">
      <c r="A419" s="96"/>
      <c r="B419" s="43"/>
      <c r="C419" s="96"/>
      <c r="D419" s="96"/>
      <c r="E419" s="97" t="s">
        <v>197</v>
      </c>
      <c r="F419" s="96" t="s">
        <v>39</v>
      </c>
      <c r="G419" s="96"/>
      <c r="H419" s="98"/>
      <c r="I419" s="98"/>
      <c r="J419" s="36" t="s">
        <v>30</v>
      </c>
      <c r="K419" s="98">
        <f>H418*P419</f>
        <v>294567.21599999996</v>
      </c>
      <c r="L419" s="160"/>
      <c r="M419" s="100">
        <f>H418*Q419</f>
        <v>20079.113600000001</v>
      </c>
      <c r="N419" s="100">
        <f t="shared" si="107"/>
        <v>314646.32959999994</v>
      </c>
      <c r="O419" s="160"/>
      <c r="P419" s="128">
        <v>427.2</v>
      </c>
      <c r="Q419" s="31">
        <v>29.12</v>
      </c>
      <c r="R419" s="97" t="s">
        <v>26</v>
      </c>
      <c r="S419" s="97" t="s">
        <v>181</v>
      </c>
    </row>
    <row r="420" spans="1:19" s="5" customFormat="1" ht="56.25" customHeight="1" x14ac:dyDescent="0.3">
      <c r="A420" s="96"/>
      <c r="B420" s="43"/>
      <c r="C420" s="96"/>
      <c r="D420" s="96"/>
      <c r="E420" s="97" t="s">
        <v>197</v>
      </c>
      <c r="F420" s="96" t="s">
        <v>39</v>
      </c>
      <c r="G420" s="96"/>
      <c r="H420" s="98"/>
      <c r="I420" s="98"/>
      <c r="J420" s="33" t="s">
        <v>56</v>
      </c>
      <c r="K420" s="98">
        <f>H418*P420</f>
        <v>103532.9295</v>
      </c>
      <c r="L420" s="160"/>
      <c r="M420" s="100">
        <f>H418*Q420</f>
        <v>18693.158299999999</v>
      </c>
      <c r="N420" s="100">
        <f t="shared" si="107"/>
        <v>122226.08779999999</v>
      </c>
      <c r="O420" s="160"/>
      <c r="P420" s="128">
        <v>150.15</v>
      </c>
      <c r="Q420" s="31">
        <v>27.11</v>
      </c>
      <c r="R420" s="97" t="s">
        <v>26</v>
      </c>
      <c r="S420" s="97" t="s">
        <v>181</v>
      </c>
    </row>
    <row r="421" spans="1:19" s="5" customFormat="1" ht="56.25" customHeight="1" x14ac:dyDescent="0.3">
      <c r="A421" s="96"/>
      <c r="B421" s="43"/>
      <c r="C421" s="96"/>
      <c r="D421" s="96"/>
      <c r="E421" s="97" t="s">
        <v>197</v>
      </c>
      <c r="F421" s="96" t="s">
        <v>39</v>
      </c>
      <c r="G421" s="96"/>
      <c r="H421" s="98"/>
      <c r="I421" s="98"/>
      <c r="J421" s="30" t="s">
        <v>24</v>
      </c>
      <c r="K421" s="98">
        <f>H418*P421</f>
        <v>66029.392800000001</v>
      </c>
      <c r="L421" s="152"/>
      <c r="M421" s="100">
        <f>H418*Q421</f>
        <v>17831.245800000001</v>
      </c>
      <c r="N421" s="100">
        <f t="shared" si="107"/>
        <v>83860.638600000006</v>
      </c>
      <c r="O421" s="152"/>
      <c r="P421" s="100">
        <v>95.76</v>
      </c>
      <c r="Q421" s="31">
        <v>25.86</v>
      </c>
      <c r="R421" s="97" t="s">
        <v>26</v>
      </c>
      <c r="S421" s="97" t="s">
        <v>181</v>
      </c>
    </row>
    <row r="422" spans="1:19" s="5" customFormat="1" ht="56.25" customHeight="1" x14ac:dyDescent="0.3">
      <c r="A422" s="96">
        <v>5</v>
      </c>
      <c r="B422" s="43" t="s">
        <v>908</v>
      </c>
      <c r="C422" s="96">
        <v>1960</v>
      </c>
      <c r="D422" s="96" t="s">
        <v>22</v>
      </c>
      <c r="E422" s="97" t="s">
        <v>197</v>
      </c>
      <c r="F422" s="96" t="s">
        <v>39</v>
      </c>
      <c r="G422" s="96">
        <v>2</v>
      </c>
      <c r="H422" s="98">
        <v>658.2</v>
      </c>
      <c r="I422" s="98">
        <v>381.9</v>
      </c>
      <c r="J422" s="33" t="s">
        <v>56</v>
      </c>
      <c r="K422" s="98">
        <f>H422*P422</f>
        <v>98828.73000000001</v>
      </c>
      <c r="L422" s="151">
        <f>K422+K423+K424+K425</f>
        <v>784798.18799999997</v>
      </c>
      <c r="M422" s="100">
        <f>H422*Q422</f>
        <v>17843.802</v>
      </c>
      <c r="N422" s="100">
        <f t="shared" si="107"/>
        <v>116672.53200000001</v>
      </c>
      <c r="O422" s="151">
        <f>N422+N423+N424+N425</f>
        <v>857707.00200000009</v>
      </c>
      <c r="P422" s="128">
        <v>150.15</v>
      </c>
      <c r="Q422" s="31">
        <v>27.11</v>
      </c>
      <c r="R422" s="97" t="s">
        <v>26</v>
      </c>
      <c r="S422" s="97" t="s">
        <v>181</v>
      </c>
    </row>
    <row r="423" spans="1:19" s="5" customFormat="1" ht="37.5" customHeight="1" x14ac:dyDescent="0.3">
      <c r="A423" s="96"/>
      <c r="B423" s="43"/>
      <c r="C423" s="96"/>
      <c r="D423" s="96"/>
      <c r="E423" s="97" t="s">
        <v>197</v>
      </c>
      <c r="F423" s="96" t="s">
        <v>39</v>
      </c>
      <c r="G423" s="96"/>
      <c r="H423" s="98"/>
      <c r="I423" s="98"/>
      <c r="J423" s="36" t="s">
        <v>30</v>
      </c>
      <c r="K423" s="98">
        <f>H422*P423</f>
        <v>281183.04000000004</v>
      </c>
      <c r="L423" s="160"/>
      <c r="M423" s="100">
        <f>H422*Q423</f>
        <v>19166.784000000003</v>
      </c>
      <c r="N423" s="100">
        <f t="shared" si="107"/>
        <v>300349.82400000002</v>
      </c>
      <c r="O423" s="160"/>
      <c r="P423" s="128">
        <v>427.2</v>
      </c>
      <c r="Q423" s="31">
        <v>29.12</v>
      </c>
      <c r="R423" s="97" t="s">
        <v>26</v>
      </c>
      <c r="S423" s="97" t="s">
        <v>181</v>
      </c>
    </row>
    <row r="424" spans="1:19" s="5" customFormat="1" ht="37.5" customHeight="1" x14ac:dyDescent="0.3">
      <c r="A424" s="96"/>
      <c r="B424" s="43"/>
      <c r="C424" s="96"/>
      <c r="D424" s="96"/>
      <c r="E424" s="97" t="s">
        <v>197</v>
      </c>
      <c r="F424" s="96" t="s">
        <v>39</v>
      </c>
      <c r="G424" s="96"/>
      <c r="H424" s="98"/>
      <c r="I424" s="98"/>
      <c r="J424" s="36" t="s">
        <v>33</v>
      </c>
      <c r="K424" s="98">
        <f>H422*P424</f>
        <v>341757.18600000005</v>
      </c>
      <c r="L424" s="160"/>
      <c r="M424" s="100">
        <f>H422*Q424</f>
        <v>18877.175999999999</v>
      </c>
      <c r="N424" s="100">
        <f t="shared" si="107"/>
        <v>360634.36200000002</v>
      </c>
      <c r="O424" s="160"/>
      <c r="P424" s="34">
        <v>519.23</v>
      </c>
      <c r="Q424" s="35">
        <v>28.68</v>
      </c>
      <c r="R424" s="97" t="s">
        <v>26</v>
      </c>
      <c r="S424" s="97" t="s">
        <v>181</v>
      </c>
    </row>
    <row r="425" spans="1:19" s="5" customFormat="1" ht="56.25" customHeight="1" x14ac:dyDescent="0.3">
      <c r="A425" s="96"/>
      <c r="B425" s="43"/>
      <c r="C425" s="96"/>
      <c r="D425" s="96"/>
      <c r="E425" s="97" t="s">
        <v>197</v>
      </c>
      <c r="F425" s="96" t="s">
        <v>39</v>
      </c>
      <c r="G425" s="96"/>
      <c r="H425" s="98"/>
      <c r="I425" s="98"/>
      <c r="J425" s="30" t="s">
        <v>24</v>
      </c>
      <c r="K425" s="98">
        <f>H422*P425</f>
        <v>63029.232000000011</v>
      </c>
      <c r="L425" s="152"/>
      <c r="M425" s="100">
        <f>H422*Q425</f>
        <v>17021.052</v>
      </c>
      <c r="N425" s="100">
        <f t="shared" si="107"/>
        <v>80050.284000000014</v>
      </c>
      <c r="O425" s="152"/>
      <c r="P425" s="128">
        <v>95.76</v>
      </c>
      <c r="Q425" s="31">
        <v>25.86</v>
      </c>
      <c r="R425" s="97" t="s">
        <v>26</v>
      </c>
      <c r="S425" s="97" t="s">
        <v>181</v>
      </c>
    </row>
    <row r="426" spans="1:19" s="5" customFormat="1" ht="37.5" customHeight="1" x14ac:dyDescent="0.3">
      <c r="A426" s="96">
        <v>6</v>
      </c>
      <c r="B426" s="43" t="s">
        <v>896</v>
      </c>
      <c r="C426" s="96">
        <v>1961</v>
      </c>
      <c r="D426" s="96" t="s">
        <v>22</v>
      </c>
      <c r="E426" s="97" t="s">
        <v>197</v>
      </c>
      <c r="F426" s="96" t="s">
        <v>39</v>
      </c>
      <c r="G426" s="96">
        <v>2</v>
      </c>
      <c r="H426" s="98">
        <v>676.94</v>
      </c>
      <c r="I426" s="98">
        <v>368.58</v>
      </c>
      <c r="J426" s="36" t="s">
        <v>61</v>
      </c>
      <c r="K426" s="98">
        <f>H426*P426</f>
        <v>615230.14960000012</v>
      </c>
      <c r="L426" s="151">
        <f>K426+K427+K428</f>
        <v>969242.69200000016</v>
      </c>
      <c r="M426" s="100">
        <f>H426*Q426</f>
        <v>19414.639200000001</v>
      </c>
      <c r="N426" s="100">
        <f t="shared" si="107"/>
        <v>634644.7888000001</v>
      </c>
      <c r="O426" s="151">
        <f>N426+N427+N428</f>
        <v>1025875.4924000001</v>
      </c>
      <c r="P426" s="100">
        <v>908.84</v>
      </c>
      <c r="Q426" s="31">
        <v>28.68</v>
      </c>
      <c r="R426" s="97" t="s">
        <v>26</v>
      </c>
      <c r="S426" s="97" t="s">
        <v>181</v>
      </c>
    </row>
    <row r="427" spans="1:19" s="5" customFormat="1" ht="37.5" customHeight="1" x14ac:dyDescent="0.3">
      <c r="A427" s="96"/>
      <c r="B427" s="43"/>
      <c r="C427" s="96"/>
      <c r="D427" s="96"/>
      <c r="E427" s="97" t="s">
        <v>197</v>
      </c>
      <c r="F427" s="96" t="s">
        <v>39</v>
      </c>
      <c r="G427" s="96"/>
      <c r="H427" s="98"/>
      <c r="I427" s="98"/>
      <c r="J427" s="30" t="s">
        <v>30</v>
      </c>
      <c r="K427" s="98">
        <f>H426*P427</f>
        <v>289188.76800000004</v>
      </c>
      <c r="L427" s="160"/>
      <c r="M427" s="100">
        <f>H426*Q427</f>
        <v>19712.492800000004</v>
      </c>
      <c r="N427" s="100">
        <f t="shared" si="107"/>
        <v>308901.26080000005</v>
      </c>
      <c r="O427" s="160"/>
      <c r="P427" s="128">
        <v>427.2</v>
      </c>
      <c r="Q427" s="31">
        <v>29.12</v>
      </c>
      <c r="R427" s="97" t="s">
        <v>26</v>
      </c>
      <c r="S427" s="97" t="s">
        <v>181</v>
      </c>
    </row>
    <row r="428" spans="1:19" s="5" customFormat="1" ht="56.25" customHeight="1" x14ac:dyDescent="0.3">
      <c r="A428" s="96"/>
      <c r="B428" s="43"/>
      <c r="C428" s="96"/>
      <c r="D428" s="96"/>
      <c r="E428" s="97" t="s">
        <v>197</v>
      </c>
      <c r="F428" s="96" t="s">
        <v>39</v>
      </c>
      <c r="G428" s="96"/>
      <c r="H428" s="98"/>
      <c r="I428" s="98"/>
      <c r="J428" s="30" t="s">
        <v>24</v>
      </c>
      <c r="K428" s="98">
        <f>H426*P428</f>
        <v>64823.774400000009</v>
      </c>
      <c r="L428" s="152"/>
      <c r="M428" s="100">
        <f>H426*Q428</f>
        <v>17505.668400000002</v>
      </c>
      <c r="N428" s="100">
        <f t="shared" si="107"/>
        <v>82329.442800000019</v>
      </c>
      <c r="O428" s="152"/>
      <c r="P428" s="128">
        <v>95.76</v>
      </c>
      <c r="Q428" s="31">
        <v>25.86</v>
      </c>
      <c r="R428" s="97" t="s">
        <v>26</v>
      </c>
      <c r="S428" s="97" t="s">
        <v>181</v>
      </c>
    </row>
    <row r="429" spans="1:19" s="5" customFormat="1" ht="37.5" customHeight="1" x14ac:dyDescent="0.3">
      <c r="A429" s="96">
        <v>7</v>
      </c>
      <c r="B429" s="43" t="s">
        <v>897</v>
      </c>
      <c r="C429" s="96">
        <v>1960</v>
      </c>
      <c r="D429" s="96" t="s">
        <v>22</v>
      </c>
      <c r="E429" s="97" t="s">
        <v>197</v>
      </c>
      <c r="F429" s="96" t="s">
        <v>39</v>
      </c>
      <c r="G429" s="96">
        <v>2</v>
      </c>
      <c r="H429" s="98">
        <v>680.74</v>
      </c>
      <c r="I429" s="98">
        <v>367.85</v>
      </c>
      <c r="J429" s="36" t="s">
        <v>33</v>
      </c>
      <c r="K429" s="98">
        <f>H429*P429</f>
        <v>353460.63020000001</v>
      </c>
      <c r="L429" s="151">
        <f>K429+K430+K431+K432</f>
        <v>811673.5316000001</v>
      </c>
      <c r="M429" s="100">
        <f>H429*Q429</f>
        <v>19523.623200000002</v>
      </c>
      <c r="N429" s="100">
        <f t="shared" si="107"/>
        <v>372984.25340000005</v>
      </c>
      <c r="O429" s="151">
        <f>N429+N430+N431+N432</f>
        <v>887079.10140000004</v>
      </c>
      <c r="P429" s="34">
        <v>519.23</v>
      </c>
      <c r="Q429" s="35">
        <v>28.68</v>
      </c>
      <c r="R429" s="97" t="s">
        <v>26</v>
      </c>
      <c r="S429" s="97" t="s">
        <v>181</v>
      </c>
    </row>
    <row r="430" spans="1:19" s="5" customFormat="1" ht="56.25" customHeight="1" x14ac:dyDescent="0.3">
      <c r="A430" s="96"/>
      <c r="B430" s="43"/>
      <c r="C430" s="96"/>
      <c r="D430" s="96"/>
      <c r="E430" s="97" t="s">
        <v>197</v>
      </c>
      <c r="F430" s="96" t="s">
        <v>39</v>
      </c>
      <c r="G430" s="96"/>
      <c r="H430" s="98"/>
      <c r="I430" s="98"/>
      <c r="J430" s="33" t="s">
        <v>56</v>
      </c>
      <c r="K430" s="98">
        <f>H429*P430</f>
        <v>102213.111</v>
      </c>
      <c r="L430" s="160"/>
      <c r="M430" s="100">
        <f>H429*Q430</f>
        <v>18454.861400000002</v>
      </c>
      <c r="N430" s="100">
        <f t="shared" si="107"/>
        <v>120667.9724</v>
      </c>
      <c r="O430" s="160"/>
      <c r="P430" s="128">
        <v>150.15</v>
      </c>
      <c r="Q430" s="31">
        <v>27.11</v>
      </c>
      <c r="R430" s="97" t="s">
        <v>26</v>
      </c>
      <c r="S430" s="97" t="s">
        <v>181</v>
      </c>
    </row>
    <row r="431" spans="1:19" s="5" customFormat="1" ht="56.25" customHeight="1" x14ac:dyDescent="0.3">
      <c r="A431" s="96"/>
      <c r="B431" s="43"/>
      <c r="C431" s="96"/>
      <c r="D431" s="96"/>
      <c r="E431" s="97" t="s">
        <v>197</v>
      </c>
      <c r="F431" s="96" t="s">
        <v>39</v>
      </c>
      <c r="G431" s="96"/>
      <c r="H431" s="98"/>
      <c r="I431" s="98"/>
      <c r="J431" s="30" t="s">
        <v>24</v>
      </c>
      <c r="K431" s="98">
        <f>H429*P431</f>
        <v>65187.662400000001</v>
      </c>
      <c r="L431" s="160"/>
      <c r="M431" s="100">
        <f>H429*Q431</f>
        <v>17603.936399999999</v>
      </c>
      <c r="N431" s="100">
        <f t="shared" si="107"/>
        <v>82791.598800000007</v>
      </c>
      <c r="O431" s="160"/>
      <c r="P431" s="128">
        <v>95.76</v>
      </c>
      <c r="Q431" s="31">
        <v>25.86</v>
      </c>
      <c r="R431" s="97" t="s">
        <v>26</v>
      </c>
      <c r="S431" s="97" t="s">
        <v>181</v>
      </c>
    </row>
    <row r="432" spans="1:19" s="5" customFormat="1" ht="37.5" customHeight="1" x14ac:dyDescent="0.3">
      <c r="A432" s="96"/>
      <c r="B432" s="43"/>
      <c r="C432" s="96"/>
      <c r="D432" s="96"/>
      <c r="E432" s="97" t="s">
        <v>197</v>
      </c>
      <c r="F432" s="96" t="s">
        <v>39</v>
      </c>
      <c r="G432" s="96"/>
      <c r="H432" s="98"/>
      <c r="I432" s="98"/>
      <c r="J432" s="36" t="s">
        <v>30</v>
      </c>
      <c r="K432" s="98">
        <f>H429*P432</f>
        <v>290812.12799999997</v>
      </c>
      <c r="L432" s="152"/>
      <c r="M432" s="100">
        <f>H429*Q432</f>
        <v>19823.148800000003</v>
      </c>
      <c r="N432" s="100">
        <f t="shared" si="107"/>
        <v>310635.27679999999</v>
      </c>
      <c r="O432" s="152"/>
      <c r="P432" s="128">
        <v>427.2</v>
      </c>
      <c r="Q432" s="31">
        <v>29.12</v>
      </c>
      <c r="R432" s="97" t="s">
        <v>26</v>
      </c>
      <c r="S432" s="97" t="s">
        <v>181</v>
      </c>
    </row>
    <row r="433" spans="1:19" s="5" customFormat="1" ht="37.5" customHeight="1" x14ac:dyDescent="0.3">
      <c r="A433" s="96">
        <v>8</v>
      </c>
      <c r="B433" s="43" t="s">
        <v>898</v>
      </c>
      <c r="C433" s="96">
        <v>1961</v>
      </c>
      <c r="D433" s="96" t="s">
        <v>22</v>
      </c>
      <c r="E433" s="97" t="s">
        <v>197</v>
      </c>
      <c r="F433" s="96" t="s">
        <v>39</v>
      </c>
      <c r="G433" s="96">
        <v>2</v>
      </c>
      <c r="H433" s="98">
        <v>681.96</v>
      </c>
      <c r="I433" s="98">
        <v>407.76</v>
      </c>
      <c r="J433" s="36" t="s">
        <v>61</v>
      </c>
      <c r="K433" s="98">
        <f>H433*P433</f>
        <v>619792.52640000009</v>
      </c>
      <c r="L433" s="100">
        <f>K433</f>
        <v>619792.52640000009</v>
      </c>
      <c r="M433" s="100">
        <f>H433*Q433</f>
        <v>19558.612800000003</v>
      </c>
      <c r="N433" s="100">
        <f t="shared" si="107"/>
        <v>639351.13920000009</v>
      </c>
      <c r="O433" s="100">
        <f>N433</f>
        <v>639351.13920000009</v>
      </c>
      <c r="P433" s="128">
        <v>908.84</v>
      </c>
      <c r="Q433" s="31">
        <v>28.68</v>
      </c>
      <c r="R433" s="97" t="s">
        <v>26</v>
      </c>
      <c r="S433" s="97" t="s">
        <v>181</v>
      </c>
    </row>
    <row r="434" spans="1:19" s="5" customFormat="1" ht="37.5" customHeight="1" x14ac:dyDescent="0.3">
      <c r="A434" s="96">
        <v>9</v>
      </c>
      <c r="B434" s="43" t="s">
        <v>271</v>
      </c>
      <c r="C434" s="96">
        <v>1960</v>
      </c>
      <c r="D434" s="96" t="s">
        <v>22</v>
      </c>
      <c r="E434" s="97" t="s">
        <v>197</v>
      </c>
      <c r="F434" s="96" t="s">
        <v>39</v>
      </c>
      <c r="G434" s="96">
        <v>2</v>
      </c>
      <c r="H434" s="98">
        <v>675.37</v>
      </c>
      <c r="I434" s="98">
        <v>399.37</v>
      </c>
      <c r="J434" s="36" t="s">
        <v>61</v>
      </c>
      <c r="K434" s="98">
        <f>H434*P434</f>
        <v>613803.27080000006</v>
      </c>
      <c r="L434" s="32">
        <f>K434</f>
        <v>613803.27080000006</v>
      </c>
      <c r="M434" s="100">
        <f>H434*Q434</f>
        <v>19369.6116</v>
      </c>
      <c r="N434" s="100">
        <f t="shared" si="107"/>
        <v>633172.8824</v>
      </c>
      <c r="O434" s="32">
        <f>N434</f>
        <v>633172.8824</v>
      </c>
      <c r="P434" s="128">
        <v>908.84</v>
      </c>
      <c r="Q434" s="31">
        <v>28.68</v>
      </c>
      <c r="R434" s="97" t="s">
        <v>26</v>
      </c>
      <c r="S434" s="97" t="s">
        <v>181</v>
      </c>
    </row>
    <row r="435" spans="1:19" s="5" customFormat="1" ht="37.5" customHeight="1" x14ac:dyDescent="0.3">
      <c r="A435" s="96">
        <v>10</v>
      </c>
      <c r="B435" s="43" t="s">
        <v>272</v>
      </c>
      <c r="C435" s="96">
        <v>1994</v>
      </c>
      <c r="D435" s="96" t="s">
        <v>22</v>
      </c>
      <c r="E435" s="97" t="s">
        <v>188</v>
      </c>
      <c r="F435" s="96" t="s">
        <v>23</v>
      </c>
      <c r="G435" s="96">
        <v>3</v>
      </c>
      <c r="H435" s="98">
        <v>3743.47</v>
      </c>
      <c r="I435" s="98">
        <v>1838.76</v>
      </c>
      <c r="J435" s="36" t="s">
        <v>30</v>
      </c>
      <c r="K435" s="98">
        <f>H435*P435</f>
        <v>1137453.3595</v>
      </c>
      <c r="L435" s="100">
        <f>K435</f>
        <v>1137453.3595</v>
      </c>
      <c r="M435" s="100">
        <f>H435*Q435</f>
        <v>77414.959600000002</v>
      </c>
      <c r="N435" s="100">
        <f t="shared" si="107"/>
        <v>1214868.3191</v>
      </c>
      <c r="O435" s="100">
        <f>N435</f>
        <v>1214868.3191</v>
      </c>
      <c r="P435" s="128">
        <v>303.85000000000002</v>
      </c>
      <c r="Q435" s="31">
        <v>20.68</v>
      </c>
      <c r="R435" s="97" t="s">
        <v>26</v>
      </c>
      <c r="S435" s="97" t="s">
        <v>181</v>
      </c>
    </row>
    <row r="436" spans="1:19" s="5" customFormat="1" ht="37.5" customHeight="1" x14ac:dyDescent="0.3">
      <c r="A436" s="96">
        <v>11</v>
      </c>
      <c r="B436" s="43" t="s">
        <v>273</v>
      </c>
      <c r="C436" s="96">
        <v>1989</v>
      </c>
      <c r="D436" s="96" t="s">
        <v>22</v>
      </c>
      <c r="E436" s="97" t="s">
        <v>188</v>
      </c>
      <c r="F436" s="96" t="s">
        <v>23</v>
      </c>
      <c r="G436" s="96">
        <v>5</v>
      </c>
      <c r="H436" s="98">
        <v>3189.32</v>
      </c>
      <c r="I436" s="98">
        <v>1955.39</v>
      </c>
      <c r="J436" s="36" t="s">
        <v>30</v>
      </c>
      <c r="K436" s="98">
        <f>H436*P436</f>
        <v>969074.8820000001</v>
      </c>
      <c r="L436" s="100">
        <f>K436</f>
        <v>969074.8820000001</v>
      </c>
      <c r="M436" s="100">
        <f>H436*Q436</f>
        <v>65955.137600000002</v>
      </c>
      <c r="N436" s="100">
        <f t="shared" si="107"/>
        <v>1035030.0196000001</v>
      </c>
      <c r="O436" s="100">
        <f>N436</f>
        <v>1035030.0196000001</v>
      </c>
      <c r="P436" s="128">
        <v>303.85000000000002</v>
      </c>
      <c r="Q436" s="31">
        <v>20.68</v>
      </c>
      <c r="R436" s="97" t="s">
        <v>26</v>
      </c>
      <c r="S436" s="97" t="s">
        <v>181</v>
      </c>
    </row>
    <row r="437" spans="1:19" s="5" customFormat="1" ht="18.75" customHeight="1" x14ac:dyDescent="0.3">
      <c r="A437" s="28">
        <f>A442</f>
        <v>3</v>
      </c>
      <c r="B437" s="48" t="s">
        <v>73</v>
      </c>
      <c r="C437" s="28"/>
      <c r="D437" s="28"/>
      <c r="E437" s="97"/>
      <c r="F437" s="28"/>
      <c r="G437" s="28"/>
      <c r="H437" s="24">
        <f>SUM(H438:H443)</f>
        <v>10657.56</v>
      </c>
      <c r="I437" s="24"/>
      <c r="J437" s="25"/>
      <c r="K437" s="24">
        <f t="shared" ref="K437:O437" si="108">SUM(K438:K443)</f>
        <v>16063927.036800001</v>
      </c>
      <c r="L437" s="24">
        <f t="shared" si="108"/>
        <v>16063927.036800001</v>
      </c>
      <c r="M437" s="24">
        <f t="shared" si="108"/>
        <v>606876.99159999995</v>
      </c>
      <c r="N437" s="24">
        <f t="shared" si="108"/>
        <v>16670804.0284</v>
      </c>
      <c r="O437" s="24">
        <f t="shared" si="108"/>
        <v>16670804.0284</v>
      </c>
      <c r="P437" s="27"/>
      <c r="Q437" s="31"/>
      <c r="R437" s="27"/>
      <c r="S437" s="49"/>
    </row>
    <row r="438" spans="1:19" s="5" customFormat="1" ht="37.5" customHeight="1" x14ac:dyDescent="0.3">
      <c r="A438" s="96">
        <v>1</v>
      </c>
      <c r="B438" s="43" t="s">
        <v>274</v>
      </c>
      <c r="C438" s="96">
        <v>1989</v>
      </c>
      <c r="D438" s="96" t="s">
        <v>22</v>
      </c>
      <c r="E438" s="97" t="s">
        <v>214</v>
      </c>
      <c r="F438" s="96" t="s">
        <v>55</v>
      </c>
      <c r="G438" s="96">
        <v>5</v>
      </c>
      <c r="H438" s="98">
        <v>3552.52</v>
      </c>
      <c r="I438" s="98">
        <v>2249.8000000000002</v>
      </c>
      <c r="J438" s="36" t="s">
        <v>30</v>
      </c>
      <c r="K438" s="98">
        <f>H438*P438</f>
        <v>1079433.202</v>
      </c>
      <c r="L438" s="151">
        <f>K438+K439</f>
        <v>5324943.2784000002</v>
      </c>
      <c r="M438" s="100">
        <f>H438*Q438</f>
        <v>73466.113599999997</v>
      </c>
      <c r="N438" s="100">
        <f t="shared" ref="N438:N443" si="109">K438+M438</f>
        <v>1152899.3156000001</v>
      </c>
      <c r="O438" s="151">
        <f>N438+N439</f>
        <v>5512090.0319999997</v>
      </c>
      <c r="P438" s="128">
        <v>303.85000000000002</v>
      </c>
      <c r="Q438" s="31">
        <v>20.68</v>
      </c>
      <c r="R438" s="97" t="s">
        <v>26</v>
      </c>
      <c r="S438" s="97" t="s">
        <v>181</v>
      </c>
    </row>
    <row r="439" spans="1:19" s="5" customFormat="1" ht="18.75" customHeight="1" x14ac:dyDescent="0.3">
      <c r="A439" s="96"/>
      <c r="B439" s="43"/>
      <c r="C439" s="96"/>
      <c r="D439" s="96"/>
      <c r="E439" s="97" t="s">
        <v>214</v>
      </c>
      <c r="F439" s="96" t="s">
        <v>55</v>
      </c>
      <c r="G439" s="96"/>
      <c r="H439" s="98"/>
      <c r="I439" s="98"/>
      <c r="J439" s="36" t="s">
        <v>152</v>
      </c>
      <c r="K439" s="98">
        <f>H438*P439</f>
        <v>4245510.0763999997</v>
      </c>
      <c r="L439" s="152"/>
      <c r="M439" s="100">
        <f>H438*Q439</f>
        <v>113680.64</v>
      </c>
      <c r="N439" s="100">
        <f t="shared" si="109"/>
        <v>4359190.7163999993</v>
      </c>
      <c r="O439" s="152"/>
      <c r="P439" s="128">
        <v>1195.07</v>
      </c>
      <c r="Q439" s="31">
        <v>32</v>
      </c>
      <c r="R439" s="97" t="s">
        <v>26</v>
      </c>
      <c r="S439" s="97" t="s">
        <v>181</v>
      </c>
    </row>
    <row r="440" spans="1:19" s="5" customFormat="1" ht="37.5" customHeight="1" x14ac:dyDescent="0.3">
      <c r="A440" s="96">
        <v>2</v>
      </c>
      <c r="B440" s="43" t="s">
        <v>275</v>
      </c>
      <c r="C440" s="96">
        <v>1990</v>
      </c>
      <c r="D440" s="96" t="s">
        <v>22</v>
      </c>
      <c r="E440" s="97" t="s">
        <v>214</v>
      </c>
      <c r="F440" s="96" t="s">
        <v>55</v>
      </c>
      <c r="G440" s="96">
        <v>5</v>
      </c>
      <c r="H440" s="98">
        <v>3552.52</v>
      </c>
      <c r="I440" s="98">
        <v>2249.8000000000002</v>
      </c>
      <c r="J440" s="36" t="s">
        <v>30</v>
      </c>
      <c r="K440" s="98">
        <f>H440*P440</f>
        <v>1079433.202</v>
      </c>
      <c r="L440" s="151">
        <f>K440+K441</f>
        <v>5324943.2784000002</v>
      </c>
      <c r="M440" s="100">
        <f>H440*Q440</f>
        <v>73466.113599999997</v>
      </c>
      <c r="N440" s="100">
        <f t="shared" si="109"/>
        <v>1152899.3156000001</v>
      </c>
      <c r="O440" s="151">
        <f>N440+N441</f>
        <v>5512090.0319999997</v>
      </c>
      <c r="P440" s="128">
        <v>303.85000000000002</v>
      </c>
      <c r="Q440" s="31">
        <v>20.68</v>
      </c>
      <c r="R440" s="97" t="s">
        <v>26</v>
      </c>
      <c r="S440" s="97" t="s">
        <v>181</v>
      </c>
    </row>
    <row r="441" spans="1:19" s="5" customFormat="1" ht="18.75" customHeight="1" x14ac:dyDescent="0.3">
      <c r="A441" s="96"/>
      <c r="B441" s="43"/>
      <c r="C441" s="96"/>
      <c r="D441" s="96"/>
      <c r="E441" s="97" t="s">
        <v>214</v>
      </c>
      <c r="F441" s="96" t="s">
        <v>55</v>
      </c>
      <c r="G441" s="96"/>
      <c r="H441" s="98"/>
      <c r="I441" s="98"/>
      <c r="J441" s="36" t="s">
        <v>152</v>
      </c>
      <c r="K441" s="98">
        <f>H440*P441</f>
        <v>4245510.0763999997</v>
      </c>
      <c r="L441" s="152"/>
      <c r="M441" s="100">
        <f>H440*Q441</f>
        <v>113680.64</v>
      </c>
      <c r="N441" s="100">
        <f t="shared" si="109"/>
        <v>4359190.7163999993</v>
      </c>
      <c r="O441" s="152"/>
      <c r="P441" s="128">
        <v>1195.07</v>
      </c>
      <c r="Q441" s="31">
        <v>32</v>
      </c>
      <c r="R441" s="97" t="s">
        <v>26</v>
      </c>
      <c r="S441" s="97" t="s">
        <v>181</v>
      </c>
    </row>
    <row r="442" spans="1:19" s="5" customFormat="1" ht="37.5" customHeight="1" x14ac:dyDescent="0.3">
      <c r="A442" s="96">
        <v>3</v>
      </c>
      <c r="B442" s="43" t="s">
        <v>276</v>
      </c>
      <c r="C442" s="96">
        <v>1989</v>
      </c>
      <c r="D442" s="96" t="s">
        <v>22</v>
      </c>
      <c r="E442" s="97" t="s">
        <v>195</v>
      </c>
      <c r="F442" s="96" t="s">
        <v>55</v>
      </c>
      <c r="G442" s="96">
        <v>5</v>
      </c>
      <c r="H442" s="98">
        <v>3552.52</v>
      </c>
      <c r="I442" s="98">
        <v>2249.8000000000002</v>
      </c>
      <c r="J442" s="36" t="s">
        <v>30</v>
      </c>
      <c r="K442" s="98">
        <f>H442*P442</f>
        <v>1168530.4036000001</v>
      </c>
      <c r="L442" s="151">
        <f>K442+K443</f>
        <v>5414040.4799999995</v>
      </c>
      <c r="M442" s="100">
        <f>H442*Q442</f>
        <v>80961.930800000002</v>
      </c>
      <c r="N442" s="100">
        <f t="shared" si="109"/>
        <v>1249492.3344000001</v>
      </c>
      <c r="O442" s="151">
        <f>N442+N443</f>
        <v>5646623.9643999999</v>
      </c>
      <c r="P442" s="128">
        <v>328.93</v>
      </c>
      <c r="Q442" s="31">
        <v>22.79</v>
      </c>
      <c r="R442" s="97" t="s">
        <v>26</v>
      </c>
      <c r="S442" s="97" t="s">
        <v>181</v>
      </c>
    </row>
    <row r="443" spans="1:19" s="5" customFormat="1" ht="18.75" customHeight="1" x14ac:dyDescent="0.3">
      <c r="A443" s="96"/>
      <c r="B443" s="43"/>
      <c r="C443" s="96"/>
      <c r="D443" s="96"/>
      <c r="E443" s="97" t="s">
        <v>195</v>
      </c>
      <c r="F443" s="96" t="s">
        <v>55</v>
      </c>
      <c r="G443" s="96"/>
      <c r="H443" s="98"/>
      <c r="I443" s="98"/>
      <c r="J443" s="36" t="s">
        <v>152</v>
      </c>
      <c r="K443" s="98">
        <f>H442*P443</f>
        <v>4245510.0763999997</v>
      </c>
      <c r="L443" s="152"/>
      <c r="M443" s="100">
        <f>H442*Q443</f>
        <v>151621.55359999998</v>
      </c>
      <c r="N443" s="100">
        <f t="shared" si="109"/>
        <v>4397131.63</v>
      </c>
      <c r="O443" s="152"/>
      <c r="P443" s="31">
        <v>1195.07</v>
      </c>
      <c r="Q443" s="31">
        <v>42.68</v>
      </c>
      <c r="R443" s="97" t="s">
        <v>26</v>
      </c>
      <c r="S443" s="97" t="s">
        <v>181</v>
      </c>
    </row>
    <row r="444" spans="1:19" s="5" customFormat="1" ht="18.75" customHeight="1" x14ac:dyDescent="0.3">
      <c r="A444" s="28">
        <f>A451</f>
        <v>7</v>
      </c>
      <c r="B444" s="48" t="s">
        <v>77</v>
      </c>
      <c r="C444" s="28"/>
      <c r="D444" s="28"/>
      <c r="E444" s="97"/>
      <c r="F444" s="28"/>
      <c r="G444" s="28"/>
      <c r="H444" s="24">
        <f>SUM(H445:H451)</f>
        <v>25334.47</v>
      </c>
      <c r="I444" s="24"/>
      <c r="J444" s="49"/>
      <c r="K444" s="24">
        <f t="shared" ref="K444:O444" si="110">SUM(K445:K451)</f>
        <v>9166173.0817999989</v>
      </c>
      <c r="L444" s="24">
        <f t="shared" si="110"/>
        <v>9166173.0817999989</v>
      </c>
      <c r="M444" s="24">
        <f t="shared" si="110"/>
        <v>603726.82420000003</v>
      </c>
      <c r="N444" s="24">
        <f t="shared" si="110"/>
        <v>9769899.9059999995</v>
      </c>
      <c r="O444" s="24">
        <f t="shared" si="110"/>
        <v>9769899.9059999995</v>
      </c>
      <c r="P444" s="27"/>
      <c r="Q444" s="31"/>
      <c r="R444" s="27"/>
      <c r="S444" s="49"/>
    </row>
    <row r="445" spans="1:19" s="5" customFormat="1" ht="37.5" customHeight="1" x14ac:dyDescent="0.3">
      <c r="A445" s="96">
        <v>1</v>
      </c>
      <c r="B445" s="43" t="s">
        <v>278</v>
      </c>
      <c r="C445" s="96">
        <v>1984</v>
      </c>
      <c r="D445" s="96" t="s">
        <v>22</v>
      </c>
      <c r="E445" s="97" t="s">
        <v>277</v>
      </c>
      <c r="F445" s="96" t="s">
        <v>23</v>
      </c>
      <c r="G445" s="96">
        <v>3</v>
      </c>
      <c r="H445" s="98">
        <v>2538.48</v>
      </c>
      <c r="I445" s="98">
        <v>1318.8</v>
      </c>
      <c r="J445" s="36" t="s">
        <v>30</v>
      </c>
      <c r="K445" s="98">
        <f t="shared" ref="K445:K451" si="111">H445*P445</f>
        <v>829905.26640000008</v>
      </c>
      <c r="L445" s="100">
        <f t="shared" ref="L445:L451" si="112">K445</f>
        <v>829905.26640000008</v>
      </c>
      <c r="M445" s="100">
        <f t="shared" ref="M445:M451" si="113">H445*Q445</f>
        <v>60593.517600000006</v>
      </c>
      <c r="N445" s="100">
        <f t="shared" ref="N445:N451" si="114">K445+M445</f>
        <v>890498.7840000001</v>
      </c>
      <c r="O445" s="100">
        <f t="shared" ref="O445:O451" si="115">N445</f>
        <v>890498.7840000001</v>
      </c>
      <c r="P445" s="100">
        <v>326.93</v>
      </c>
      <c r="Q445" s="31">
        <v>23.87</v>
      </c>
      <c r="R445" s="97" t="s">
        <v>26</v>
      </c>
      <c r="S445" s="97" t="s">
        <v>181</v>
      </c>
    </row>
    <row r="446" spans="1:19" s="5" customFormat="1" ht="37.5" customHeight="1" x14ac:dyDescent="0.3">
      <c r="A446" s="96">
        <v>2</v>
      </c>
      <c r="B446" s="43" t="s">
        <v>79</v>
      </c>
      <c r="C446" s="96">
        <v>1984</v>
      </c>
      <c r="D446" s="96" t="s">
        <v>22</v>
      </c>
      <c r="E446" s="97" t="s">
        <v>277</v>
      </c>
      <c r="F446" s="96" t="s">
        <v>23</v>
      </c>
      <c r="G446" s="96">
        <v>3</v>
      </c>
      <c r="H446" s="98">
        <v>4057.1</v>
      </c>
      <c r="I446" s="98">
        <v>2129.1999999999998</v>
      </c>
      <c r="J446" s="36" t="s">
        <v>30</v>
      </c>
      <c r="K446" s="98">
        <f t="shared" si="111"/>
        <v>1326387.703</v>
      </c>
      <c r="L446" s="100">
        <f t="shared" si="112"/>
        <v>1326387.703</v>
      </c>
      <c r="M446" s="100">
        <f t="shared" si="113"/>
        <v>96842.976999999999</v>
      </c>
      <c r="N446" s="100">
        <f t="shared" si="114"/>
        <v>1423230.68</v>
      </c>
      <c r="O446" s="100">
        <f t="shared" si="115"/>
        <v>1423230.68</v>
      </c>
      <c r="P446" s="128">
        <v>326.93</v>
      </c>
      <c r="Q446" s="31">
        <v>23.87</v>
      </c>
      <c r="R446" s="97" t="s">
        <v>26</v>
      </c>
      <c r="S446" s="97" t="s">
        <v>181</v>
      </c>
    </row>
    <row r="447" spans="1:19" s="5" customFormat="1" ht="37.5" customHeight="1" x14ac:dyDescent="0.3">
      <c r="A447" s="96">
        <v>3</v>
      </c>
      <c r="B447" s="43" t="s">
        <v>279</v>
      </c>
      <c r="C447" s="96">
        <v>1981</v>
      </c>
      <c r="D447" s="96" t="s">
        <v>22</v>
      </c>
      <c r="E447" s="97" t="s">
        <v>277</v>
      </c>
      <c r="F447" s="96" t="s">
        <v>23</v>
      </c>
      <c r="G447" s="96">
        <v>3</v>
      </c>
      <c r="H447" s="98">
        <v>2278.98</v>
      </c>
      <c r="I447" s="98">
        <v>1262.4000000000001</v>
      </c>
      <c r="J447" s="36" t="s">
        <v>30</v>
      </c>
      <c r="K447" s="98">
        <f t="shared" si="111"/>
        <v>745066.9314</v>
      </c>
      <c r="L447" s="100">
        <f t="shared" si="112"/>
        <v>745066.9314</v>
      </c>
      <c r="M447" s="100">
        <f t="shared" si="113"/>
        <v>54399.2526</v>
      </c>
      <c r="N447" s="100">
        <f t="shared" si="114"/>
        <v>799466.18400000001</v>
      </c>
      <c r="O447" s="100">
        <f t="shared" si="115"/>
        <v>799466.18400000001</v>
      </c>
      <c r="P447" s="128">
        <v>326.93</v>
      </c>
      <c r="Q447" s="31">
        <v>23.87</v>
      </c>
      <c r="R447" s="97" t="s">
        <v>26</v>
      </c>
      <c r="S447" s="97" t="s">
        <v>181</v>
      </c>
    </row>
    <row r="448" spans="1:19" s="5" customFormat="1" ht="37.5" customHeight="1" x14ac:dyDescent="0.3">
      <c r="A448" s="96">
        <v>4</v>
      </c>
      <c r="B448" s="43" t="s">
        <v>281</v>
      </c>
      <c r="C448" s="96">
        <v>1972</v>
      </c>
      <c r="D448" s="96" t="s">
        <v>22</v>
      </c>
      <c r="E448" s="97" t="s">
        <v>280</v>
      </c>
      <c r="F448" s="96" t="s">
        <v>39</v>
      </c>
      <c r="G448" s="96">
        <v>2</v>
      </c>
      <c r="H448" s="98">
        <v>794.51</v>
      </c>
      <c r="I448" s="98">
        <v>371.2</v>
      </c>
      <c r="J448" s="36" t="s">
        <v>152</v>
      </c>
      <c r="K448" s="98">
        <f t="shared" si="111"/>
        <v>1504881.3909999998</v>
      </c>
      <c r="L448" s="100">
        <f t="shared" si="112"/>
        <v>1504881.3909999998</v>
      </c>
      <c r="M448" s="100">
        <f t="shared" si="113"/>
        <v>67930.604999999996</v>
      </c>
      <c r="N448" s="100">
        <f t="shared" si="114"/>
        <v>1572811.9959999998</v>
      </c>
      <c r="O448" s="100">
        <f t="shared" si="115"/>
        <v>1572811.9959999998</v>
      </c>
      <c r="P448" s="100">
        <v>1894.1</v>
      </c>
      <c r="Q448" s="31">
        <v>85.5</v>
      </c>
      <c r="R448" s="97" t="s">
        <v>26</v>
      </c>
      <c r="S448" s="97" t="s">
        <v>181</v>
      </c>
    </row>
    <row r="449" spans="1:19" s="5" customFormat="1" ht="37.5" customHeight="1" x14ac:dyDescent="0.3">
      <c r="A449" s="96">
        <v>5</v>
      </c>
      <c r="B449" s="43" t="s">
        <v>282</v>
      </c>
      <c r="C449" s="96">
        <v>1988</v>
      </c>
      <c r="D449" s="96" t="s">
        <v>22</v>
      </c>
      <c r="E449" s="97" t="s">
        <v>214</v>
      </c>
      <c r="F449" s="96" t="s">
        <v>55</v>
      </c>
      <c r="G449" s="96">
        <v>5</v>
      </c>
      <c r="H449" s="98">
        <v>5239.6000000000004</v>
      </c>
      <c r="I449" s="98">
        <v>3157.3</v>
      </c>
      <c r="J449" s="36" t="s">
        <v>30</v>
      </c>
      <c r="K449" s="98">
        <f t="shared" si="111"/>
        <v>1592052.4600000002</v>
      </c>
      <c r="L449" s="100">
        <f t="shared" si="112"/>
        <v>1592052.4600000002</v>
      </c>
      <c r="M449" s="100">
        <f t="shared" si="113"/>
        <v>108354.928</v>
      </c>
      <c r="N449" s="100">
        <f t="shared" si="114"/>
        <v>1700407.3880000003</v>
      </c>
      <c r="O449" s="100">
        <f t="shared" si="115"/>
        <v>1700407.3880000003</v>
      </c>
      <c r="P449" s="128">
        <v>303.85000000000002</v>
      </c>
      <c r="Q449" s="31">
        <v>20.68</v>
      </c>
      <c r="R449" s="97" t="s">
        <v>26</v>
      </c>
      <c r="S449" s="97" t="s">
        <v>181</v>
      </c>
    </row>
    <row r="450" spans="1:19" s="5" customFormat="1" ht="37.5" customHeight="1" x14ac:dyDescent="0.3">
      <c r="A450" s="96">
        <v>6</v>
      </c>
      <c r="B450" s="43" t="s">
        <v>283</v>
      </c>
      <c r="C450" s="96">
        <v>1988</v>
      </c>
      <c r="D450" s="96" t="s">
        <v>22</v>
      </c>
      <c r="E450" s="97" t="s">
        <v>214</v>
      </c>
      <c r="F450" s="96" t="s">
        <v>55</v>
      </c>
      <c r="G450" s="96">
        <v>5</v>
      </c>
      <c r="H450" s="98">
        <v>5191.7</v>
      </c>
      <c r="I450" s="98">
        <v>2999.9</v>
      </c>
      <c r="J450" s="36" t="s">
        <v>30</v>
      </c>
      <c r="K450" s="98">
        <f t="shared" si="111"/>
        <v>1577498.0450000002</v>
      </c>
      <c r="L450" s="100">
        <f t="shared" si="112"/>
        <v>1577498.0450000002</v>
      </c>
      <c r="M450" s="100">
        <f t="shared" si="113"/>
        <v>107364.356</v>
      </c>
      <c r="N450" s="100">
        <f t="shared" si="114"/>
        <v>1684862.4010000001</v>
      </c>
      <c r="O450" s="100">
        <f t="shared" si="115"/>
        <v>1684862.4010000001</v>
      </c>
      <c r="P450" s="128">
        <v>303.85000000000002</v>
      </c>
      <c r="Q450" s="31">
        <v>20.68</v>
      </c>
      <c r="R450" s="97" t="s">
        <v>26</v>
      </c>
      <c r="S450" s="97" t="s">
        <v>181</v>
      </c>
    </row>
    <row r="451" spans="1:19" s="5" customFormat="1" ht="37.5" customHeight="1" x14ac:dyDescent="0.3">
      <c r="A451" s="96">
        <v>7</v>
      </c>
      <c r="B451" s="43" t="s">
        <v>949</v>
      </c>
      <c r="C451" s="96">
        <v>1988</v>
      </c>
      <c r="D451" s="96" t="s">
        <v>22</v>
      </c>
      <c r="E451" s="97" t="s">
        <v>214</v>
      </c>
      <c r="F451" s="96" t="s">
        <v>55</v>
      </c>
      <c r="G451" s="96">
        <v>5</v>
      </c>
      <c r="H451" s="98">
        <v>5234.1000000000004</v>
      </c>
      <c r="I451" s="98">
        <v>3168.2</v>
      </c>
      <c r="J451" s="36" t="s">
        <v>30</v>
      </c>
      <c r="K451" s="98">
        <f t="shared" si="111"/>
        <v>1590381.2850000001</v>
      </c>
      <c r="L451" s="100">
        <f t="shared" si="112"/>
        <v>1590381.2850000001</v>
      </c>
      <c r="M451" s="100">
        <f t="shared" si="113"/>
        <v>108241.18800000001</v>
      </c>
      <c r="N451" s="100">
        <f t="shared" si="114"/>
        <v>1698622.4730000002</v>
      </c>
      <c r="O451" s="100">
        <f t="shared" si="115"/>
        <v>1698622.4730000002</v>
      </c>
      <c r="P451" s="128">
        <v>303.85000000000002</v>
      </c>
      <c r="Q451" s="31">
        <v>20.68</v>
      </c>
      <c r="R451" s="97" t="s">
        <v>26</v>
      </c>
      <c r="S451" s="97" t="s">
        <v>181</v>
      </c>
    </row>
    <row r="452" spans="1:19" s="5" customFormat="1" ht="18.75" customHeight="1" x14ac:dyDescent="0.3">
      <c r="A452" s="28">
        <f>A468</f>
        <v>6</v>
      </c>
      <c r="B452" s="48" t="s">
        <v>80</v>
      </c>
      <c r="C452" s="28"/>
      <c r="D452" s="28"/>
      <c r="E452" s="97"/>
      <c r="F452" s="28"/>
      <c r="G452" s="28"/>
      <c r="H452" s="24">
        <f>SUM(H453:H469)</f>
        <v>11050</v>
      </c>
      <c r="I452" s="24"/>
      <c r="J452" s="25"/>
      <c r="K452" s="24">
        <f t="shared" ref="K452:O452" si="116">SUM(K453:K469)</f>
        <v>9697248</v>
      </c>
      <c r="L452" s="24">
        <f t="shared" si="116"/>
        <v>9697248</v>
      </c>
      <c r="M452" s="24">
        <f t="shared" si="116"/>
        <v>677960</v>
      </c>
      <c r="N452" s="24">
        <f t="shared" si="116"/>
        <v>10375207.999999998</v>
      </c>
      <c r="O452" s="24">
        <f t="shared" si="116"/>
        <v>10375208.000000002</v>
      </c>
      <c r="P452" s="27"/>
      <c r="Q452" s="31"/>
      <c r="R452" s="27"/>
      <c r="S452" s="49"/>
    </row>
    <row r="453" spans="1:19" s="5" customFormat="1" ht="37.5" customHeight="1" x14ac:dyDescent="0.3">
      <c r="A453" s="96">
        <v>1</v>
      </c>
      <c r="B453" s="43" t="s">
        <v>284</v>
      </c>
      <c r="C453" s="96">
        <v>1959</v>
      </c>
      <c r="D453" s="96" t="s">
        <v>22</v>
      </c>
      <c r="E453" s="97" t="s">
        <v>193</v>
      </c>
      <c r="F453" s="96" t="s">
        <v>285</v>
      </c>
      <c r="G453" s="96">
        <v>2</v>
      </c>
      <c r="H453" s="98">
        <v>730</v>
      </c>
      <c r="I453" s="98">
        <v>398.4</v>
      </c>
      <c r="J453" s="36" t="s">
        <v>30</v>
      </c>
      <c r="K453" s="98">
        <f>H453*P453</f>
        <v>311856</v>
      </c>
      <c r="L453" s="101">
        <f>K453</f>
        <v>311856</v>
      </c>
      <c r="M453" s="100">
        <f>H453*Q453</f>
        <v>21257.600000000002</v>
      </c>
      <c r="N453" s="100">
        <f t="shared" ref="N453:N469" si="117">K453+M453</f>
        <v>333113.59999999998</v>
      </c>
      <c r="O453" s="101">
        <f>N453</f>
        <v>333113.59999999998</v>
      </c>
      <c r="P453" s="128">
        <v>427.2</v>
      </c>
      <c r="Q453" s="31">
        <v>29.12</v>
      </c>
      <c r="R453" s="97" t="s">
        <v>26</v>
      </c>
      <c r="S453" s="97" t="s">
        <v>181</v>
      </c>
    </row>
    <row r="454" spans="1:19" s="5" customFormat="1" ht="37.5" customHeight="1" x14ac:dyDescent="0.3">
      <c r="A454" s="96">
        <v>2</v>
      </c>
      <c r="B454" s="43" t="s">
        <v>286</v>
      </c>
      <c r="C454" s="96">
        <v>1971</v>
      </c>
      <c r="D454" s="96" t="s">
        <v>22</v>
      </c>
      <c r="E454" s="97" t="s">
        <v>180</v>
      </c>
      <c r="F454" s="96" t="s">
        <v>23</v>
      </c>
      <c r="G454" s="96">
        <v>2</v>
      </c>
      <c r="H454" s="98">
        <v>1920</v>
      </c>
      <c r="I454" s="98">
        <v>718.1</v>
      </c>
      <c r="J454" s="36" t="s">
        <v>30</v>
      </c>
      <c r="K454" s="98">
        <f>H454*P454</f>
        <v>873216</v>
      </c>
      <c r="L454" s="151">
        <f>K454+K455+K456+K457</f>
        <v>2061408</v>
      </c>
      <c r="M454" s="100">
        <f>H454*Q454</f>
        <v>48230.400000000001</v>
      </c>
      <c r="N454" s="100">
        <f t="shared" si="117"/>
        <v>921446.40000000002</v>
      </c>
      <c r="O454" s="151">
        <f>N454+N455+N456+N457</f>
        <v>2231308.7999999998</v>
      </c>
      <c r="P454" s="128">
        <v>454.8</v>
      </c>
      <c r="Q454" s="31">
        <v>25.12</v>
      </c>
      <c r="R454" s="97" t="s">
        <v>26</v>
      </c>
      <c r="S454" s="97" t="s">
        <v>181</v>
      </c>
    </row>
    <row r="455" spans="1:19" s="5" customFormat="1" ht="37.5" customHeight="1" x14ac:dyDescent="0.3">
      <c r="A455" s="96"/>
      <c r="B455" s="43"/>
      <c r="C455" s="96"/>
      <c r="D455" s="96"/>
      <c r="E455" s="97"/>
      <c r="F455" s="96"/>
      <c r="G455" s="96"/>
      <c r="H455" s="98"/>
      <c r="I455" s="98"/>
      <c r="J455" s="36" t="s">
        <v>33</v>
      </c>
      <c r="K455" s="98">
        <f>H454*P455</f>
        <v>853900.80000000005</v>
      </c>
      <c r="L455" s="160"/>
      <c r="M455" s="100">
        <f>H454*Q455</f>
        <v>35827.199999999997</v>
      </c>
      <c r="N455" s="100">
        <f t="shared" si="117"/>
        <v>889728</v>
      </c>
      <c r="O455" s="160"/>
      <c r="P455" s="50">
        <v>444.74</v>
      </c>
      <c r="Q455" s="51">
        <v>18.66</v>
      </c>
      <c r="R455" s="97" t="s">
        <v>26</v>
      </c>
      <c r="S455" s="97" t="s">
        <v>181</v>
      </c>
    </row>
    <row r="456" spans="1:19" s="5" customFormat="1" ht="56.25" customHeight="1" x14ac:dyDescent="0.3">
      <c r="A456" s="52"/>
      <c r="B456" s="53"/>
      <c r="C456" s="52"/>
      <c r="D456" s="52"/>
      <c r="E456" s="97"/>
      <c r="F456" s="52"/>
      <c r="G456" s="52"/>
      <c r="H456" s="54"/>
      <c r="I456" s="54"/>
      <c r="J456" s="30" t="s">
        <v>24</v>
      </c>
      <c r="K456" s="98">
        <f>H454*P456</f>
        <v>195321.60000000001</v>
      </c>
      <c r="L456" s="160"/>
      <c r="M456" s="100">
        <f>H454*Q456</f>
        <v>38995.199999999997</v>
      </c>
      <c r="N456" s="100">
        <f t="shared" si="117"/>
        <v>234316.79999999999</v>
      </c>
      <c r="O456" s="160"/>
      <c r="P456" s="50">
        <v>101.73</v>
      </c>
      <c r="Q456" s="51">
        <v>20.309999999999999</v>
      </c>
      <c r="R456" s="97" t="s">
        <v>26</v>
      </c>
      <c r="S456" s="97" t="s">
        <v>181</v>
      </c>
    </row>
    <row r="457" spans="1:19" s="5" customFormat="1" ht="56.25" customHeight="1" x14ac:dyDescent="0.3">
      <c r="A457" s="52"/>
      <c r="B457" s="53"/>
      <c r="C457" s="52"/>
      <c r="D457" s="52"/>
      <c r="E457" s="97"/>
      <c r="F457" s="52"/>
      <c r="G457" s="52"/>
      <c r="H457" s="54"/>
      <c r="I457" s="54"/>
      <c r="J457" s="36" t="s">
        <v>27</v>
      </c>
      <c r="K457" s="98">
        <f>H454*P457</f>
        <v>138969.59999999998</v>
      </c>
      <c r="L457" s="152"/>
      <c r="M457" s="100">
        <f>H454*Q457</f>
        <v>46848</v>
      </c>
      <c r="N457" s="100">
        <f t="shared" si="117"/>
        <v>185817.59999999998</v>
      </c>
      <c r="O457" s="152"/>
      <c r="P457" s="50">
        <v>72.38</v>
      </c>
      <c r="Q457" s="51">
        <v>24.4</v>
      </c>
      <c r="R457" s="97" t="s">
        <v>26</v>
      </c>
      <c r="S457" s="97" t="s">
        <v>181</v>
      </c>
    </row>
    <row r="458" spans="1:19" s="5" customFormat="1" ht="37.5" customHeight="1" x14ac:dyDescent="0.3">
      <c r="A458" s="52">
        <v>3</v>
      </c>
      <c r="B458" s="53" t="s">
        <v>287</v>
      </c>
      <c r="C458" s="52">
        <v>1987</v>
      </c>
      <c r="D458" s="52" t="s">
        <v>22</v>
      </c>
      <c r="E458" s="97" t="s">
        <v>188</v>
      </c>
      <c r="F458" s="52" t="s">
        <v>23</v>
      </c>
      <c r="G458" s="52">
        <v>3</v>
      </c>
      <c r="H458" s="54">
        <v>2160</v>
      </c>
      <c r="I458" s="54">
        <v>1009.1</v>
      </c>
      <c r="J458" s="55" t="s">
        <v>33</v>
      </c>
      <c r="K458" s="56">
        <f>H458*P458</f>
        <v>825789.6</v>
      </c>
      <c r="L458" s="173">
        <f>K458+K459+K460</f>
        <v>1352268</v>
      </c>
      <c r="M458" s="56">
        <f>H458*Q458</f>
        <v>45576</v>
      </c>
      <c r="N458" s="56">
        <f t="shared" si="117"/>
        <v>871365.6</v>
      </c>
      <c r="O458" s="173">
        <f>N458+N459+N460</f>
        <v>1456120.8</v>
      </c>
      <c r="P458" s="128">
        <v>382.31</v>
      </c>
      <c r="Q458" s="31">
        <v>21.1</v>
      </c>
      <c r="R458" s="97" t="s">
        <v>26</v>
      </c>
      <c r="S458" s="97" t="s">
        <v>181</v>
      </c>
    </row>
    <row r="459" spans="1:19" s="5" customFormat="1" ht="56.25" customHeight="1" x14ac:dyDescent="0.3">
      <c r="A459" s="52"/>
      <c r="B459" s="53"/>
      <c r="C459" s="52"/>
      <c r="D459" s="52"/>
      <c r="E459" s="97"/>
      <c r="F459" s="52"/>
      <c r="G459" s="52"/>
      <c r="H459" s="54"/>
      <c r="I459" s="54"/>
      <c r="J459" s="36" t="s">
        <v>27</v>
      </c>
      <c r="K459" s="56">
        <f>H458*P459</f>
        <v>100958.40000000001</v>
      </c>
      <c r="L459" s="175"/>
      <c r="M459" s="56">
        <f>H458*Q459</f>
        <v>24645.599999999999</v>
      </c>
      <c r="N459" s="56">
        <f t="shared" si="117"/>
        <v>125604</v>
      </c>
      <c r="O459" s="175"/>
      <c r="P459" s="50">
        <v>46.74</v>
      </c>
      <c r="Q459" s="51">
        <v>11.41</v>
      </c>
      <c r="R459" s="97" t="s">
        <v>26</v>
      </c>
      <c r="S459" s="97" t="s">
        <v>181</v>
      </c>
    </row>
    <row r="460" spans="1:19" s="5" customFormat="1" ht="37.5" customHeight="1" x14ac:dyDescent="0.3">
      <c r="A460" s="52"/>
      <c r="B460" s="53"/>
      <c r="C460" s="52"/>
      <c r="D460" s="52"/>
      <c r="E460" s="97"/>
      <c r="F460" s="52"/>
      <c r="G460" s="52"/>
      <c r="H460" s="54"/>
      <c r="I460" s="54"/>
      <c r="J460" s="55" t="s">
        <v>30</v>
      </c>
      <c r="K460" s="56">
        <f>H458*P460</f>
        <v>425520</v>
      </c>
      <c r="L460" s="174"/>
      <c r="M460" s="56">
        <f>H458*Q460</f>
        <v>33631.199999999997</v>
      </c>
      <c r="N460" s="56">
        <f t="shared" si="117"/>
        <v>459151.2</v>
      </c>
      <c r="O460" s="174"/>
      <c r="P460" s="50">
        <v>197</v>
      </c>
      <c r="Q460" s="51">
        <v>15.57</v>
      </c>
      <c r="R460" s="97" t="s">
        <v>26</v>
      </c>
      <c r="S460" s="97" t="s">
        <v>181</v>
      </c>
    </row>
    <row r="461" spans="1:19" s="5" customFormat="1" ht="37.5" customHeight="1" x14ac:dyDescent="0.3">
      <c r="A461" s="52">
        <v>4</v>
      </c>
      <c r="B461" s="53" t="s">
        <v>288</v>
      </c>
      <c r="C461" s="52">
        <v>1972</v>
      </c>
      <c r="D461" s="52" t="s">
        <v>22</v>
      </c>
      <c r="E461" s="97" t="s">
        <v>180</v>
      </c>
      <c r="F461" s="52" t="s">
        <v>23</v>
      </c>
      <c r="G461" s="52">
        <v>2</v>
      </c>
      <c r="H461" s="54">
        <v>1920</v>
      </c>
      <c r="I461" s="54">
        <v>741.2</v>
      </c>
      <c r="J461" s="55" t="s">
        <v>33</v>
      </c>
      <c r="K461" s="56">
        <f>H461*P461</f>
        <v>883200</v>
      </c>
      <c r="L461" s="173">
        <f>K461+K462+K463+K464+K465</f>
        <v>4645152</v>
      </c>
      <c r="M461" s="56">
        <f>H461*Q461</f>
        <v>48729.599999999999</v>
      </c>
      <c r="N461" s="56">
        <f t="shared" si="117"/>
        <v>931929.59999999998</v>
      </c>
      <c r="O461" s="173">
        <f>N461+N462+N463+N464+N465</f>
        <v>4900531.2</v>
      </c>
      <c r="P461" s="129">
        <v>460</v>
      </c>
      <c r="Q461" s="35">
        <v>25.38</v>
      </c>
      <c r="R461" s="97" t="s">
        <v>26</v>
      </c>
      <c r="S461" s="97" t="s">
        <v>181</v>
      </c>
    </row>
    <row r="462" spans="1:19" s="5" customFormat="1" ht="56.25" customHeight="1" x14ac:dyDescent="0.3">
      <c r="A462" s="52"/>
      <c r="B462" s="53"/>
      <c r="C462" s="52"/>
      <c r="D462" s="52"/>
      <c r="E462" s="97"/>
      <c r="F462" s="52"/>
      <c r="G462" s="52"/>
      <c r="H462" s="54"/>
      <c r="I462" s="54"/>
      <c r="J462" s="30" t="s">
        <v>24</v>
      </c>
      <c r="K462" s="56">
        <f>H461*P462</f>
        <v>195321.60000000001</v>
      </c>
      <c r="L462" s="175"/>
      <c r="M462" s="56">
        <f>H461*Q462</f>
        <v>38995.199999999997</v>
      </c>
      <c r="N462" s="56">
        <f t="shared" si="117"/>
        <v>234316.79999999999</v>
      </c>
      <c r="O462" s="175"/>
      <c r="P462" s="50">
        <v>101.73</v>
      </c>
      <c r="Q462" s="51">
        <v>20.309999999999999</v>
      </c>
      <c r="R462" s="97" t="s">
        <v>26</v>
      </c>
      <c r="S462" s="97" t="s">
        <v>181</v>
      </c>
    </row>
    <row r="463" spans="1:19" s="5" customFormat="1" ht="56.25" customHeight="1" x14ac:dyDescent="0.3">
      <c r="A463" s="52"/>
      <c r="B463" s="53"/>
      <c r="C463" s="52"/>
      <c r="D463" s="52"/>
      <c r="E463" s="97"/>
      <c r="F463" s="52"/>
      <c r="G463" s="52"/>
      <c r="H463" s="54"/>
      <c r="I463" s="54"/>
      <c r="J463" s="36" t="s">
        <v>27</v>
      </c>
      <c r="K463" s="56">
        <f>H461*P463</f>
        <v>138969.59999999998</v>
      </c>
      <c r="L463" s="175"/>
      <c r="M463" s="56">
        <f>H461*Q463</f>
        <v>46848</v>
      </c>
      <c r="N463" s="56">
        <f t="shared" si="117"/>
        <v>185817.59999999998</v>
      </c>
      <c r="O463" s="175"/>
      <c r="P463" s="50">
        <v>72.38</v>
      </c>
      <c r="Q463" s="51">
        <v>24.4</v>
      </c>
      <c r="R463" s="97" t="s">
        <v>26</v>
      </c>
      <c r="S463" s="97" t="s">
        <v>181</v>
      </c>
    </row>
    <row r="464" spans="1:19" s="5" customFormat="1" ht="18.75" customHeight="1" x14ac:dyDescent="0.3">
      <c r="A464" s="52"/>
      <c r="B464" s="53"/>
      <c r="C464" s="52"/>
      <c r="D464" s="52"/>
      <c r="E464" s="97"/>
      <c r="F464" s="52"/>
      <c r="G464" s="52"/>
      <c r="H464" s="54"/>
      <c r="I464" s="54"/>
      <c r="J464" s="55" t="s">
        <v>152</v>
      </c>
      <c r="K464" s="56">
        <f>H461*P464</f>
        <v>2880000</v>
      </c>
      <c r="L464" s="175"/>
      <c r="M464" s="56">
        <f>H461*Q464</f>
        <v>78259.199999999997</v>
      </c>
      <c r="N464" s="56">
        <f t="shared" si="117"/>
        <v>2958259.2</v>
      </c>
      <c r="O464" s="175"/>
      <c r="P464" s="50">
        <v>1500</v>
      </c>
      <c r="Q464" s="51">
        <v>40.76</v>
      </c>
      <c r="R464" s="97" t="s">
        <v>26</v>
      </c>
      <c r="S464" s="97" t="s">
        <v>181</v>
      </c>
    </row>
    <row r="465" spans="1:19" s="5" customFormat="1" ht="37.5" customHeight="1" x14ac:dyDescent="0.3">
      <c r="A465" s="52"/>
      <c r="B465" s="53"/>
      <c r="C465" s="52"/>
      <c r="D465" s="52"/>
      <c r="E465" s="97"/>
      <c r="F465" s="52"/>
      <c r="G465" s="52"/>
      <c r="H465" s="54"/>
      <c r="I465" s="54"/>
      <c r="J465" s="55" t="s">
        <v>30</v>
      </c>
      <c r="K465" s="56">
        <f>H461*P465</f>
        <v>547660.80000000005</v>
      </c>
      <c r="L465" s="174"/>
      <c r="M465" s="56">
        <f>H461*Q465</f>
        <v>42547.199999999997</v>
      </c>
      <c r="N465" s="56">
        <f t="shared" si="117"/>
        <v>590208</v>
      </c>
      <c r="O465" s="174"/>
      <c r="P465" s="100">
        <v>285.24</v>
      </c>
      <c r="Q465" s="31">
        <v>22.16</v>
      </c>
      <c r="R465" s="97" t="s">
        <v>26</v>
      </c>
      <c r="S465" s="97" t="s">
        <v>181</v>
      </c>
    </row>
    <row r="466" spans="1:19" s="5" customFormat="1" ht="56.25" customHeight="1" x14ac:dyDescent="0.3">
      <c r="A466" s="52">
        <v>5</v>
      </c>
      <c r="B466" s="53" t="s">
        <v>289</v>
      </c>
      <c r="C466" s="52">
        <v>1982</v>
      </c>
      <c r="D466" s="52" t="s">
        <v>22</v>
      </c>
      <c r="E466" s="97" t="s">
        <v>188</v>
      </c>
      <c r="F466" s="52" t="s">
        <v>23</v>
      </c>
      <c r="G466" s="52">
        <v>3</v>
      </c>
      <c r="H466" s="54">
        <v>2160</v>
      </c>
      <c r="I466" s="54">
        <v>883.8</v>
      </c>
      <c r="J466" s="36" t="s">
        <v>27</v>
      </c>
      <c r="K466" s="56">
        <f>H466*P466</f>
        <v>143769.60000000001</v>
      </c>
      <c r="L466" s="173">
        <f>K466+K467</f>
        <v>569289.6</v>
      </c>
      <c r="M466" s="56">
        <f>H466*Q466</f>
        <v>24624</v>
      </c>
      <c r="N466" s="56">
        <f t="shared" si="117"/>
        <v>168393.60000000001</v>
      </c>
      <c r="O466" s="173">
        <f>N466+N467</f>
        <v>627544.80000000005</v>
      </c>
      <c r="P466" s="50">
        <v>66.56</v>
      </c>
      <c r="Q466" s="51">
        <v>11.4</v>
      </c>
      <c r="R466" s="97" t="s">
        <v>26</v>
      </c>
      <c r="S466" s="97" t="s">
        <v>181</v>
      </c>
    </row>
    <row r="467" spans="1:19" s="5" customFormat="1" ht="37.5" customHeight="1" x14ac:dyDescent="0.3">
      <c r="A467" s="52"/>
      <c r="B467" s="53"/>
      <c r="C467" s="52"/>
      <c r="D467" s="52"/>
      <c r="E467" s="97"/>
      <c r="F467" s="52"/>
      <c r="G467" s="52"/>
      <c r="H467" s="54"/>
      <c r="I467" s="54"/>
      <c r="J467" s="55" t="s">
        <v>30</v>
      </c>
      <c r="K467" s="56">
        <f>H466*P467</f>
        <v>425520</v>
      </c>
      <c r="L467" s="174"/>
      <c r="M467" s="56">
        <f>H466*Q467</f>
        <v>33631.199999999997</v>
      </c>
      <c r="N467" s="56">
        <f t="shared" si="117"/>
        <v>459151.2</v>
      </c>
      <c r="O467" s="174"/>
      <c r="P467" s="50">
        <v>197</v>
      </c>
      <c r="Q467" s="51">
        <v>15.57</v>
      </c>
      <c r="R467" s="97" t="s">
        <v>26</v>
      </c>
      <c r="S467" s="97" t="s">
        <v>181</v>
      </c>
    </row>
    <row r="468" spans="1:19" s="5" customFormat="1" ht="37.5" customHeight="1" x14ac:dyDescent="0.3">
      <c r="A468" s="52">
        <v>6</v>
      </c>
      <c r="B468" s="53" t="s">
        <v>290</v>
      </c>
      <c r="C468" s="52">
        <v>1989</v>
      </c>
      <c r="D468" s="52" t="s">
        <v>22</v>
      </c>
      <c r="E468" s="97" t="s">
        <v>188</v>
      </c>
      <c r="F468" s="52" t="s">
        <v>23</v>
      </c>
      <c r="G468" s="52">
        <v>3</v>
      </c>
      <c r="H468" s="54">
        <v>2160</v>
      </c>
      <c r="I468" s="54">
        <v>1021.7</v>
      </c>
      <c r="J468" s="55" t="s">
        <v>30</v>
      </c>
      <c r="K468" s="56">
        <f>H468*P468</f>
        <v>656316</v>
      </c>
      <c r="L468" s="173">
        <f>K468+K469</f>
        <v>757274.4</v>
      </c>
      <c r="M468" s="56">
        <f>H468*Q468</f>
        <v>44668.800000000003</v>
      </c>
      <c r="N468" s="56">
        <f t="shared" si="117"/>
        <v>700984.8</v>
      </c>
      <c r="O468" s="173">
        <f>N468+N469</f>
        <v>826588.8</v>
      </c>
      <c r="P468" s="128">
        <v>303.85000000000002</v>
      </c>
      <c r="Q468" s="31">
        <v>20.68</v>
      </c>
      <c r="R468" s="97" t="s">
        <v>26</v>
      </c>
      <c r="S468" s="97" t="s">
        <v>181</v>
      </c>
    </row>
    <row r="469" spans="1:19" s="5" customFormat="1" ht="56.25" customHeight="1" x14ac:dyDescent="0.3">
      <c r="A469" s="52"/>
      <c r="B469" s="53"/>
      <c r="C469" s="52"/>
      <c r="D469" s="52"/>
      <c r="E469" s="97"/>
      <c r="F469" s="52"/>
      <c r="G469" s="52"/>
      <c r="H469" s="54"/>
      <c r="I469" s="54"/>
      <c r="J469" s="36" t="s">
        <v>27</v>
      </c>
      <c r="K469" s="56">
        <f>H468*P469</f>
        <v>100958.40000000001</v>
      </c>
      <c r="L469" s="174"/>
      <c r="M469" s="56">
        <f>H468*Q469</f>
        <v>24645.599999999999</v>
      </c>
      <c r="N469" s="56">
        <f t="shared" si="117"/>
        <v>125604</v>
      </c>
      <c r="O469" s="174"/>
      <c r="P469" s="50">
        <v>46.74</v>
      </c>
      <c r="Q469" s="51">
        <v>11.41</v>
      </c>
      <c r="R469" s="97" t="s">
        <v>26</v>
      </c>
      <c r="S469" s="97" t="s">
        <v>181</v>
      </c>
    </row>
    <row r="470" spans="1:19" s="5" customFormat="1" ht="18.75" customHeight="1" x14ac:dyDescent="0.3">
      <c r="A470" s="28">
        <f>A475</f>
        <v>5</v>
      </c>
      <c r="B470" s="48" t="s">
        <v>291</v>
      </c>
      <c r="C470" s="28"/>
      <c r="D470" s="28"/>
      <c r="E470" s="97"/>
      <c r="F470" s="28"/>
      <c r="G470" s="28"/>
      <c r="H470" s="24">
        <f>SUM(H471:H475)</f>
        <v>34920.75</v>
      </c>
      <c r="I470" s="24"/>
      <c r="J470" s="25"/>
      <c r="K470" s="24">
        <f>SUM(K471:K475)</f>
        <v>22359623.147500001</v>
      </c>
      <c r="L470" s="24">
        <f t="shared" ref="L470:O470" si="118">SUM(L471:L475)</f>
        <v>22359623.147500001</v>
      </c>
      <c r="M470" s="24">
        <f t="shared" si="118"/>
        <v>871392.67</v>
      </c>
      <c r="N470" s="24">
        <f t="shared" si="118"/>
        <v>23231015.817499999</v>
      </c>
      <c r="O470" s="24">
        <f t="shared" si="118"/>
        <v>23231015.817499999</v>
      </c>
      <c r="P470" s="27"/>
      <c r="Q470" s="31"/>
      <c r="R470" s="27"/>
      <c r="S470" s="49"/>
    </row>
    <row r="471" spans="1:19" s="5" customFormat="1" ht="37.5" customHeight="1" x14ac:dyDescent="0.3">
      <c r="A471" s="96">
        <v>1</v>
      </c>
      <c r="B471" s="43" t="s">
        <v>945</v>
      </c>
      <c r="C471" s="96">
        <v>1985</v>
      </c>
      <c r="D471" s="96" t="s">
        <v>22</v>
      </c>
      <c r="E471" s="97" t="s">
        <v>214</v>
      </c>
      <c r="F471" s="96" t="s">
        <v>55</v>
      </c>
      <c r="G471" s="96">
        <v>5</v>
      </c>
      <c r="H471" s="98">
        <v>9753.5</v>
      </c>
      <c r="I471" s="98">
        <v>5581.2</v>
      </c>
      <c r="J471" s="36" t="s">
        <v>30</v>
      </c>
      <c r="K471" s="98">
        <f>H471*P471</f>
        <v>2963600.9750000001</v>
      </c>
      <c r="L471" s="100">
        <f>K471</f>
        <v>2963600.9750000001</v>
      </c>
      <c r="M471" s="100">
        <f>H471*Q471</f>
        <v>201702.38</v>
      </c>
      <c r="N471" s="100">
        <f>K471+M471</f>
        <v>3165303.355</v>
      </c>
      <c r="O471" s="100">
        <f>N471</f>
        <v>3165303.355</v>
      </c>
      <c r="P471" s="128">
        <v>303.85000000000002</v>
      </c>
      <c r="Q471" s="31">
        <v>20.68</v>
      </c>
      <c r="R471" s="97" t="s">
        <v>26</v>
      </c>
      <c r="S471" s="97" t="s">
        <v>181</v>
      </c>
    </row>
    <row r="472" spans="1:19" s="5" customFormat="1" ht="37.5" customHeight="1" x14ac:dyDescent="0.3">
      <c r="A472" s="96">
        <v>2</v>
      </c>
      <c r="B472" s="43" t="s">
        <v>292</v>
      </c>
      <c r="C472" s="96">
        <v>1983</v>
      </c>
      <c r="D472" s="96" t="s">
        <v>22</v>
      </c>
      <c r="E472" s="97" t="s">
        <v>214</v>
      </c>
      <c r="F472" s="96" t="s">
        <v>23</v>
      </c>
      <c r="G472" s="96">
        <v>3</v>
      </c>
      <c r="H472" s="98">
        <v>2012.06</v>
      </c>
      <c r="I472" s="98">
        <v>952.2</v>
      </c>
      <c r="J472" s="36" t="s">
        <v>30</v>
      </c>
      <c r="K472" s="98">
        <f>H472*P472</f>
        <v>611364.43099999998</v>
      </c>
      <c r="L472" s="100">
        <f>K472</f>
        <v>611364.43099999998</v>
      </c>
      <c r="M472" s="100">
        <f>H472*Q472</f>
        <v>41609.400799999996</v>
      </c>
      <c r="N472" s="100">
        <f>K472+M472</f>
        <v>652973.83179999993</v>
      </c>
      <c r="O472" s="100">
        <f>N472</f>
        <v>652973.83179999993</v>
      </c>
      <c r="P472" s="128">
        <v>303.85000000000002</v>
      </c>
      <c r="Q472" s="31">
        <v>20.68</v>
      </c>
      <c r="R472" s="97" t="s">
        <v>26</v>
      </c>
      <c r="S472" s="97" t="s">
        <v>181</v>
      </c>
    </row>
    <row r="473" spans="1:19" s="5" customFormat="1" ht="37.5" customHeight="1" x14ac:dyDescent="0.3">
      <c r="A473" s="96">
        <v>3</v>
      </c>
      <c r="B473" s="43" t="s">
        <v>293</v>
      </c>
      <c r="C473" s="96">
        <v>1983</v>
      </c>
      <c r="D473" s="96" t="s">
        <v>22</v>
      </c>
      <c r="E473" s="97" t="s">
        <v>214</v>
      </c>
      <c r="F473" s="96" t="s">
        <v>23</v>
      </c>
      <c r="G473" s="96">
        <v>3</v>
      </c>
      <c r="H473" s="98">
        <v>1604.89</v>
      </c>
      <c r="I473" s="98">
        <v>949.7</v>
      </c>
      <c r="J473" s="36" t="s">
        <v>30</v>
      </c>
      <c r="K473" s="98">
        <f>H473*P473</f>
        <v>487645.82650000008</v>
      </c>
      <c r="L473" s="100">
        <f>K473</f>
        <v>487645.82650000008</v>
      </c>
      <c r="M473" s="100">
        <f>H473*Q473</f>
        <v>33189.125200000002</v>
      </c>
      <c r="N473" s="100">
        <f>K473+M473</f>
        <v>520834.95170000009</v>
      </c>
      <c r="O473" s="100">
        <f>N473</f>
        <v>520834.95170000009</v>
      </c>
      <c r="P473" s="128">
        <v>303.85000000000002</v>
      </c>
      <c r="Q473" s="31">
        <v>20.68</v>
      </c>
      <c r="R473" s="97" t="s">
        <v>26</v>
      </c>
      <c r="S473" s="97" t="s">
        <v>181</v>
      </c>
    </row>
    <row r="474" spans="1:19" s="5" customFormat="1" ht="37.5" customHeight="1" x14ac:dyDescent="0.3">
      <c r="A474" s="96">
        <v>4</v>
      </c>
      <c r="B474" s="43" t="s">
        <v>294</v>
      </c>
      <c r="C474" s="96">
        <v>1988</v>
      </c>
      <c r="D474" s="96" t="s">
        <v>22</v>
      </c>
      <c r="E474" s="97" t="s">
        <v>214</v>
      </c>
      <c r="F474" s="96" t="s">
        <v>55</v>
      </c>
      <c r="G474" s="96">
        <v>5</v>
      </c>
      <c r="H474" s="98">
        <v>8367.2999999999993</v>
      </c>
      <c r="I474" s="98">
        <v>5226.3</v>
      </c>
      <c r="J474" s="36" t="s">
        <v>30</v>
      </c>
      <c r="K474" s="98">
        <f>H474*P474</f>
        <v>2542404.105</v>
      </c>
      <c r="L474" s="100">
        <f>K474</f>
        <v>2542404.105</v>
      </c>
      <c r="M474" s="100">
        <f>H474*Q474</f>
        <v>173035.764</v>
      </c>
      <c r="N474" s="100">
        <f>K474+M474</f>
        <v>2715439.8689999999</v>
      </c>
      <c r="O474" s="100">
        <f>N474</f>
        <v>2715439.8689999999</v>
      </c>
      <c r="P474" s="128">
        <v>303.85000000000002</v>
      </c>
      <c r="Q474" s="31">
        <v>20.68</v>
      </c>
      <c r="R474" s="97" t="s">
        <v>26</v>
      </c>
      <c r="S474" s="97" t="s">
        <v>181</v>
      </c>
    </row>
    <row r="475" spans="1:19" s="5" customFormat="1" ht="37.5" customHeight="1" x14ac:dyDescent="0.3">
      <c r="A475" s="96">
        <v>5</v>
      </c>
      <c r="B475" s="43" t="s">
        <v>575</v>
      </c>
      <c r="C475" s="96">
        <v>1990</v>
      </c>
      <c r="D475" s="96" t="s">
        <v>22</v>
      </c>
      <c r="E475" s="97" t="s">
        <v>214</v>
      </c>
      <c r="F475" s="96" t="s">
        <v>55</v>
      </c>
      <c r="G475" s="96">
        <v>5</v>
      </c>
      <c r="H475" s="98">
        <v>13183</v>
      </c>
      <c r="I475" s="98">
        <v>8026</v>
      </c>
      <c r="J475" s="36" t="s">
        <v>152</v>
      </c>
      <c r="K475" s="98">
        <f>H475*P475</f>
        <v>15754607.809999999</v>
      </c>
      <c r="L475" s="100">
        <f>K475</f>
        <v>15754607.809999999</v>
      </c>
      <c r="M475" s="100">
        <f>H475*Q475</f>
        <v>421856</v>
      </c>
      <c r="N475" s="100">
        <f>K475+M475</f>
        <v>16176463.809999999</v>
      </c>
      <c r="O475" s="100">
        <f>N475</f>
        <v>16176463.809999999</v>
      </c>
      <c r="P475" s="128">
        <v>1195.07</v>
      </c>
      <c r="Q475" s="31">
        <v>32</v>
      </c>
      <c r="R475" s="97" t="s">
        <v>26</v>
      </c>
      <c r="S475" s="97" t="s">
        <v>181</v>
      </c>
    </row>
    <row r="476" spans="1:19" s="5" customFormat="1" ht="20.25" customHeight="1" x14ac:dyDescent="0.3">
      <c r="A476" s="28">
        <f>A517</f>
        <v>15</v>
      </c>
      <c r="B476" s="48" t="s">
        <v>86</v>
      </c>
      <c r="C476" s="28"/>
      <c r="D476" s="28"/>
      <c r="E476" s="97"/>
      <c r="F476" s="28"/>
      <c r="G476" s="28"/>
      <c r="H476" s="24">
        <f>SUM(H477:H521)</f>
        <v>26084.750000000004</v>
      </c>
      <c r="I476" s="24"/>
      <c r="J476" s="25"/>
      <c r="K476" s="24">
        <f t="shared" ref="K476:O476" si="119">SUM(K477:K521)</f>
        <v>34545794.316600002</v>
      </c>
      <c r="L476" s="24">
        <f t="shared" si="119"/>
        <v>34545794.316599995</v>
      </c>
      <c r="M476" s="24">
        <f t="shared" si="119"/>
        <v>1903982.3728000002</v>
      </c>
      <c r="N476" s="24">
        <f t="shared" si="119"/>
        <v>36449776.689400002</v>
      </c>
      <c r="O476" s="24">
        <f t="shared" si="119"/>
        <v>36449776.689400002</v>
      </c>
      <c r="P476" s="27"/>
      <c r="Q476" s="31"/>
      <c r="R476" s="27"/>
      <c r="S476" s="49"/>
    </row>
    <row r="477" spans="1:19" s="5" customFormat="1" ht="37.5" customHeight="1" x14ac:dyDescent="0.3">
      <c r="A477" s="96">
        <v>1</v>
      </c>
      <c r="B477" s="43" t="s">
        <v>295</v>
      </c>
      <c r="C477" s="96">
        <v>1986</v>
      </c>
      <c r="D477" s="96" t="s">
        <v>22</v>
      </c>
      <c r="E477" s="97" t="s">
        <v>197</v>
      </c>
      <c r="F477" s="96" t="s">
        <v>23</v>
      </c>
      <c r="G477" s="96">
        <v>2</v>
      </c>
      <c r="H477" s="98">
        <v>1474.5</v>
      </c>
      <c r="I477" s="98">
        <v>799.5</v>
      </c>
      <c r="J477" s="36" t="s">
        <v>30</v>
      </c>
      <c r="K477" s="98">
        <f>H477*P477</f>
        <v>629906.4</v>
      </c>
      <c r="L477" s="100">
        <f>K477</f>
        <v>629906.4</v>
      </c>
      <c r="M477" s="100">
        <f>H477*Q477</f>
        <v>42937.440000000002</v>
      </c>
      <c r="N477" s="100">
        <f t="shared" ref="N477:N506" si="120">K477+M477</f>
        <v>672843.84000000008</v>
      </c>
      <c r="O477" s="100">
        <f>N477</f>
        <v>672843.84000000008</v>
      </c>
      <c r="P477" s="128">
        <v>427.2</v>
      </c>
      <c r="Q477" s="31">
        <v>29.12</v>
      </c>
      <c r="R477" s="97" t="s">
        <v>26</v>
      </c>
      <c r="S477" s="97" t="s">
        <v>181</v>
      </c>
    </row>
    <row r="478" spans="1:19" s="5" customFormat="1" ht="56.25" customHeight="1" x14ac:dyDescent="0.3">
      <c r="A478" s="96">
        <v>2</v>
      </c>
      <c r="B478" s="43" t="s">
        <v>770</v>
      </c>
      <c r="C478" s="96">
        <v>1992</v>
      </c>
      <c r="D478" s="96" t="s">
        <v>22</v>
      </c>
      <c r="E478" s="57" t="s">
        <v>199</v>
      </c>
      <c r="F478" s="96" t="s">
        <v>23</v>
      </c>
      <c r="G478" s="96">
        <v>2</v>
      </c>
      <c r="H478" s="98">
        <v>1708.62</v>
      </c>
      <c r="I478" s="96">
        <v>675.6</v>
      </c>
      <c r="J478" s="30" t="s">
        <v>56</v>
      </c>
      <c r="K478" s="98">
        <f>H478*P478</f>
        <v>256549.29300000001</v>
      </c>
      <c r="L478" s="151">
        <f>K478+K479+K480+K481</f>
        <v>3140375.2152</v>
      </c>
      <c r="M478" s="100">
        <f>H478*Q478</f>
        <v>44270.3442</v>
      </c>
      <c r="N478" s="100">
        <f t="shared" si="120"/>
        <v>300819.6372</v>
      </c>
      <c r="O478" s="151">
        <f>N478+N479+N480+N481</f>
        <v>3316482.6785999998</v>
      </c>
      <c r="P478" s="100">
        <v>150.15</v>
      </c>
      <c r="Q478" s="31">
        <v>25.91</v>
      </c>
      <c r="R478" s="97" t="s">
        <v>26</v>
      </c>
      <c r="S478" s="97" t="s">
        <v>181</v>
      </c>
    </row>
    <row r="479" spans="1:19" s="5" customFormat="1" ht="56.25" customHeight="1" x14ac:dyDescent="0.3">
      <c r="A479" s="96"/>
      <c r="B479" s="43"/>
      <c r="C479" s="96"/>
      <c r="D479" s="96"/>
      <c r="E479" s="57" t="s">
        <v>199</v>
      </c>
      <c r="F479" s="96" t="s">
        <v>23</v>
      </c>
      <c r="G479" s="96">
        <v>2</v>
      </c>
      <c r="H479" s="98"/>
      <c r="I479" s="96"/>
      <c r="J479" s="36" t="s">
        <v>27</v>
      </c>
      <c r="K479" s="98">
        <f>H478*P479</f>
        <v>157278.47099999999</v>
      </c>
      <c r="L479" s="160"/>
      <c r="M479" s="100">
        <f>H478*Q479</f>
        <v>21426.094799999999</v>
      </c>
      <c r="N479" s="100">
        <f t="shared" si="120"/>
        <v>178704.56579999998</v>
      </c>
      <c r="O479" s="160"/>
      <c r="P479" s="128">
        <v>92.05</v>
      </c>
      <c r="Q479" s="31">
        <v>12.54</v>
      </c>
      <c r="R479" s="97" t="s">
        <v>26</v>
      </c>
      <c r="S479" s="97" t="s">
        <v>181</v>
      </c>
    </row>
    <row r="480" spans="1:19" s="5" customFormat="1" ht="56.25" customHeight="1" x14ac:dyDescent="0.3">
      <c r="A480" s="96"/>
      <c r="B480" s="43"/>
      <c r="C480" s="96"/>
      <c r="D480" s="96"/>
      <c r="E480" s="57" t="s">
        <v>199</v>
      </c>
      <c r="F480" s="96" t="s">
        <v>23</v>
      </c>
      <c r="G480" s="96"/>
      <c r="H480" s="98"/>
      <c r="I480" s="96"/>
      <c r="J480" s="30" t="s">
        <v>24</v>
      </c>
      <c r="K480" s="98">
        <f>H478*P480</f>
        <v>163617.45120000001</v>
      </c>
      <c r="L480" s="160"/>
      <c r="M480" s="100">
        <f>H478*Q480</f>
        <v>40767.673199999997</v>
      </c>
      <c r="N480" s="100">
        <f t="shared" si="120"/>
        <v>204385.1244</v>
      </c>
      <c r="O480" s="160"/>
      <c r="P480" s="128">
        <v>95.76</v>
      </c>
      <c r="Q480" s="31">
        <v>23.86</v>
      </c>
      <c r="R480" s="97" t="s">
        <v>26</v>
      </c>
      <c r="S480" s="97" t="s">
        <v>181</v>
      </c>
    </row>
    <row r="481" spans="1:19" s="5" customFormat="1" ht="18.75" customHeight="1" x14ac:dyDescent="0.3">
      <c r="A481" s="96"/>
      <c r="B481" s="43"/>
      <c r="C481" s="96"/>
      <c r="D481" s="96"/>
      <c r="E481" s="97"/>
      <c r="F481" s="96"/>
      <c r="G481" s="96"/>
      <c r="H481" s="98"/>
      <c r="I481" s="96"/>
      <c r="J481" s="30" t="s">
        <v>36</v>
      </c>
      <c r="K481" s="98">
        <f>H478*P481</f>
        <v>2562930</v>
      </c>
      <c r="L481" s="152"/>
      <c r="M481" s="100">
        <f>H478*Q481</f>
        <v>69643.35119999999</v>
      </c>
      <c r="N481" s="100">
        <f t="shared" si="120"/>
        <v>2632573.3511999999</v>
      </c>
      <c r="O481" s="152"/>
      <c r="P481" s="100">
        <v>1500</v>
      </c>
      <c r="Q481" s="31">
        <v>40.76</v>
      </c>
      <c r="R481" s="97" t="s">
        <v>26</v>
      </c>
      <c r="S481" s="97" t="s">
        <v>181</v>
      </c>
    </row>
    <row r="482" spans="1:19" s="5" customFormat="1" ht="56.25" customHeight="1" x14ac:dyDescent="0.3">
      <c r="A482" s="96">
        <v>3</v>
      </c>
      <c r="B482" s="43" t="s">
        <v>296</v>
      </c>
      <c r="C482" s="96">
        <v>2000</v>
      </c>
      <c r="D482" s="96" t="s">
        <v>22</v>
      </c>
      <c r="E482" s="97" t="s">
        <v>214</v>
      </c>
      <c r="F482" s="96" t="s">
        <v>55</v>
      </c>
      <c r="G482" s="96">
        <v>3</v>
      </c>
      <c r="H482" s="98">
        <v>4511.1400000000003</v>
      </c>
      <c r="I482" s="96">
        <v>2059.5</v>
      </c>
      <c r="J482" s="30" t="s">
        <v>56</v>
      </c>
      <c r="K482" s="98">
        <f>H482*P482</f>
        <v>605214.54240000003</v>
      </c>
      <c r="L482" s="151">
        <f>K482+K483+K484+K485</f>
        <v>6698366.2290000003</v>
      </c>
      <c r="M482" s="100">
        <f>H482*Q482</f>
        <v>92433.258600000001</v>
      </c>
      <c r="N482" s="100">
        <f t="shared" si="120"/>
        <v>697647.80099999998</v>
      </c>
      <c r="O482" s="151">
        <f>N482+N483+N484+N485</f>
        <v>7049603.5894000009</v>
      </c>
      <c r="P482" s="100">
        <v>134.16</v>
      </c>
      <c r="Q482" s="31">
        <v>20.49</v>
      </c>
      <c r="R482" s="97" t="s">
        <v>26</v>
      </c>
      <c r="S482" s="97" t="s">
        <v>181</v>
      </c>
    </row>
    <row r="483" spans="1:19" s="5" customFormat="1" ht="56.25" customHeight="1" x14ac:dyDescent="0.3">
      <c r="A483" s="96"/>
      <c r="B483" s="43"/>
      <c r="C483" s="96"/>
      <c r="D483" s="96"/>
      <c r="E483" s="97" t="s">
        <v>214</v>
      </c>
      <c r="F483" s="96" t="s">
        <v>55</v>
      </c>
      <c r="G483" s="96"/>
      <c r="H483" s="98"/>
      <c r="I483" s="96"/>
      <c r="J483" s="36" t="s">
        <v>27</v>
      </c>
      <c r="K483" s="98">
        <f>H482*P483</f>
        <v>300261.47840000002</v>
      </c>
      <c r="L483" s="160"/>
      <c r="M483" s="100">
        <f>H482*Q483</f>
        <v>51426.996000000006</v>
      </c>
      <c r="N483" s="100">
        <f t="shared" si="120"/>
        <v>351688.47440000001</v>
      </c>
      <c r="O483" s="160"/>
      <c r="P483" s="128">
        <v>66.56</v>
      </c>
      <c r="Q483" s="31">
        <v>11.4</v>
      </c>
      <c r="R483" s="97" t="s">
        <v>26</v>
      </c>
      <c r="S483" s="97" t="s">
        <v>181</v>
      </c>
    </row>
    <row r="484" spans="1:19" s="5" customFormat="1" ht="56.25" customHeight="1" x14ac:dyDescent="0.3">
      <c r="A484" s="96"/>
      <c r="B484" s="43"/>
      <c r="C484" s="96"/>
      <c r="D484" s="96"/>
      <c r="E484" s="97" t="s">
        <v>214</v>
      </c>
      <c r="F484" s="96" t="s">
        <v>55</v>
      </c>
      <c r="G484" s="96"/>
      <c r="H484" s="98"/>
      <c r="I484" s="96"/>
      <c r="J484" s="30" t="s">
        <v>24</v>
      </c>
      <c r="K484" s="98">
        <f>H482*P484</f>
        <v>401762.12840000005</v>
      </c>
      <c r="L484" s="160"/>
      <c r="M484" s="100">
        <f>H482*Q484</f>
        <v>63020.625800000009</v>
      </c>
      <c r="N484" s="100">
        <f t="shared" si="120"/>
        <v>464782.75420000008</v>
      </c>
      <c r="O484" s="160"/>
      <c r="P484" s="100">
        <v>89.06</v>
      </c>
      <c r="Q484" s="31">
        <v>13.97</v>
      </c>
      <c r="R484" s="97" t="s">
        <v>26</v>
      </c>
      <c r="S484" s="97" t="s">
        <v>181</v>
      </c>
    </row>
    <row r="485" spans="1:19" s="5" customFormat="1" ht="18.75" customHeight="1" x14ac:dyDescent="0.3">
      <c r="A485" s="96"/>
      <c r="B485" s="43"/>
      <c r="C485" s="96"/>
      <c r="D485" s="96"/>
      <c r="E485" s="97" t="s">
        <v>214</v>
      </c>
      <c r="F485" s="96" t="s">
        <v>55</v>
      </c>
      <c r="G485" s="96"/>
      <c r="H485" s="98"/>
      <c r="I485" s="96"/>
      <c r="J485" s="30" t="s">
        <v>36</v>
      </c>
      <c r="K485" s="98">
        <f>H482*P485</f>
        <v>5391128.0798000004</v>
      </c>
      <c r="L485" s="152"/>
      <c r="M485" s="100">
        <f>H482*Q485</f>
        <v>144356.48000000001</v>
      </c>
      <c r="N485" s="100">
        <f t="shared" si="120"/>
        <v>5535484.5598000009</v>
      </c>
      <c r="O485" s="152"/>
      <c r="P485" s="128">
        <v>1195.07</v>
      </c>
      <c r="Q485" s="31">
        <v>32</v>
      </c>
      <c r="R485" s="97" t="s">
        <v>26</v>
      </c>
      <c r="S485" s="97" t="s">
        <v>181</v>
      </c>
    </row>
    <row r="486" spans="1:19" s="5" customFormat="1" ht="56.25" customHeight="1" x14ac:dyDescent="0.3">
      <c r="A486" s="96">
        <v>4</v>
      </c>
      <c r="B486" s="43" t="s">
        <v>297</v>
      </c>
      <c r="C486" s="96">
        <v>2000</v>
      </c>
      <c r="D486" s="96" t="s">
        <v>22</v>
      </c>
      <c r="E486" s="97" t="s">
        <v>214</v>
      </c>
      <c r="F486" s="96" t="s">
        <v>55</v>
      </c>
      <c r="G486" s="96">
        <v>3</v>
      </c>
      <c r="H486" s="98">
        <v>4624.28</v>
      </c>
      <c r="I486" s="96">
        <v>2137.6999999999998</v>
      </c>
      <c r="J486" s="36" t="s">
        <v>27</v>
      </c>
      <c r="K486" s="98">
        <f>H486*P486</f>
        <v>307792.07679999998</v>
      </c>
      <c r="L486" s="151">
        <f>K486+K487+K488+K489</f>
        <v>6866362.1579999989</v>
      </c>
      <c r="M486" s="100">
        <f>H486*Q486</f>
        <v>52716.792000000001</v>
      </c>
      <c r="N486" s="100">
        <f t="shared" si="120"/>
        <v>360508.8688</v>
      </c>
      <c r="O486" s="151">
        <f>N486+N487+N488+N489</f>
        <v>7226408.5987999989</v>
      </c>
      <c r="P486" s="128">
        <v>66.56</v>
      </c>
      <c r="Q486" s="31">
        <v>11.4</v>
      </c>
      <c r="R486" s="97" t="s">
        <v>26</v>
      </c>
      <c r="S486" s="97" t="s">
        <v>181</v>
      </c>
    </row>
    <row r="487" spans="1:19" s="5" customFormat="1" ht="56.25" customHeight="1" x14ac:dyDescent="0.3">
      <c r="A487" s="96"/>
      <c r="B487" s="43"/>
      <c r="C487" s="96"/>
      <c r="D487" s="96"/>
      <c r="E487" s="97" t="s">
        <v>214</v>
      </c>
      <c r="F487" s="96" t="s">
        <v>55</v>
      </c>
      <c r="G487" s="96"/>
      <c r="H487" s="98"/>
      <c r="I487" s="96"/>
      <c r="J487" s="30" t="s">
        <v>24</v>
      </c>
      <c r="K487" s="98">
        <f>H486*P487</f>
        <v>411838.37679999997</v>
      </c>
      <c r="L487" s="160"/>
      <c r="M487" s="100">
        <f>H486*Q487</f>
        <v>64601.191599999998</v>
      </c>
      <c r="N487" s="100">
        <f t="shared" si="120"/>
        <v>476439.56839999999</v>
      </c>
      <c r="O487" s="160"/>
      <c r="P487" s="128">
        <v>89.06</v>
      </c>
      <c r="Q487" s="31">
        <v>13.97</v>
      </c>
      <c r="R487" s="97" t="s">
        <v>26</v>
      </c>
      <c r="S487" s="97" t="s">
        <v>181</v>
      </c>
    </row>
    <row r="488" spans="1:19" s="5" customFormat="1" ht="18.75" customHeight="1" x14ac:dyDescent="0.3">
      <c r="A488" s="96"/>
      <c r="B488" s="43"/>
      <c r="C488" s="96"/>
      <c r="D488" s="96"/>
      <c r="E488" s="97" t="s">
        <v>214</v>
      </c>
      <c r="F488" s="96" t="s">
        <v>55</v>
      </c>
      <c r="G488" s="96"/>
      <c r="H488" s="98"/>
      <c r="I488" s="96"/>
      <c r="J488" s="30" t="s">
        <v>36</v>
      </c>
      <c r="K488" s="98">
        <f>H486*P488</f>
        <v>5526338.2995999996</v>
      </c>
      <c r="L488" s="160"/>
      <c r="M488" s="100">
        <f>H486*Q488</f>
        <v>147976.95999999999</v>
      </c>
      <c r="N488" s="100">
        <f t="shared" si="120"/>
        <v>5674315.2595999995</v>
      </c>
      <c r="O488" s="160"/>
      <c r="P488" s="128">
        <v>1195.07</v>
      </c>
      <c r="Q488" s="31">
        <v>32</v>
      </c>
      <c r="R488" s="97" t="s">
        <v>26</v>
      </c>
      <c r="S488" s="97" t="s">
        <v>181</v>
      </c>
    </row>
    <row r="489" spans="1:19" s="5" customFormat="1" ht="56.25" customHeight="1" x14ac:dyDescent="0.3">
      <c r="A489" s="96"/>
      <c r="B489" s="43"/>
      <c r="C489" s="96"/>
      <c r="D489" s="96"/>
      <c r="E489" s="97" t="s">
        <v>214</v>
      </c>
      <c r="F489" s="96" t="s">
        <v>55</v>
      </c>
      <c r="G489" s="96"/>
      <c r="H489" s="98"/>
      <c r="I489" s="96"/>
      <c r="J489" s="30" t="s">
        <v>56</v>
      </c>
      <c r="K489" s="98">
        <f>H486*P489</f>
        <v>620393.4047999999</v>
      </c>
      <c r="L489" s="152"/>
      <c r="M489" s="100">
        <f>H486*Q489</f>
        <v>94751.497199999983</v>
      </c>
      <c r="N489" s="100">
        <f t="shared" si="120"/>
        <v>715144.90199999989</v>
      </c>
      <c r="O489" s="152"/>
      <c r="P489" s="128">
        <v>134.16</v>
      </c>
      <c r="Q489" s="31">
        <v>20.49</v>
      </c>
      <c r="R489" s="97" t="s">
        <v>26</v>
      </c>
      <c r="S489" s="97" t="s">
        <v>181</v>
      </c>
    </row>
    <row r="490" spans="1:19" s="5" customFormat="1" ht="37.5" customHeight="1" x14ac:dyDescent="0.3">
      <c r="A490" s="96">
        <v>5</v>
      </c>
      <c r="B490" s="43" t="s">
        <v>298</v>
      </c>
      <c r="C490" s="96">
        <v>1981</v>
      </c>
      <c r="D490" s="96" t="s">
        <v>22</v>
      </c>
      <c r="E490" s="97" t="s">
        <v>193</v>
      </c>
      <c r="F490" s="96" t="s">
        <v>23</v>
      </c>
      <c r="G490" s="96">
        <v>2</v>
      </c>
      <c r="H490" s="98">
        <v>1553.9</v>
      </c>
      <c r="I490" s="98">
        <v>625.20000000000005</v>
      </c>
      <c r="J490" s="36" t="s">
        <v>30</v>
      </c>
      <c r="K490" s="98">
        <f>H490*P490</f>
        <v>663826.08000000007</v>
      </c>
      <c r="L490" s="100">
        <f>K490</f>
        <v>663826.08000000007</v>
      </c>
      <c r="M490" s="100">
        <f>H490*Q490</f>
        <v>45249.568000000007</v>
      </c>
      <c r="N490" s="100">
        <f t="shared" si="120"/>
        <v>709075.64800000004</v>
      </c>
      <c r="O490" s="100">
        <f>N490</f>
        <v>709075.64800000004</v>
      </c>
      <c r="P490" s="128">
        <v>427.2</v>
      </c>
      <c r="Q490" s="31">
        <v>29.12</v>
      </c>
      <c r="R490" s="97" t="s">
        <v>26</v>
      </c>
      <c r="S490" s="97" t="s">
        <v>181</v>
      </c>
    </row>
    <row r="491" spans="1:19" s="5" customFormat="1" ht="57.75" customHeight="1" x14ac:dyDescent="0.3">
      <c r="A491" s="96">
        <v>6</v>
      </c>
      <c r="B491" s="43" t="s">
        <v>299</v>
      </c>
      <c r="C491" s="96">
        <v>1981</v>
      </c>
      <c r="D491" s="96" t="s">
        <v>22</v>
      </c>
      <c r="E491" s="97" t="s">
        <v>233</v>
      </c>
      <c r="F491" s="96" t="s">
        <v>40</v>
      </c>
      <c r="G491" s="96">
        <v>2</v>
      </c>
      <c r="H491" s="98">
        <v>427.4</v>
      </c>
      <c r="I491" s="98">
        <v>243.8</v>
      </c>
      <c r="J491" s="36" t="s">
        <v>30</v>
      </c>
      <c r="K491" s="98">
        <f>H491*P491</f>
        <v>182585.28</v>
      </c>
      <c r="L491" s="151">
        <f>K491+K492</f>
        <v>823685.28</v>
      </c>
      <c r="M491" s="100">
        <f>H491*Q491</f>
        <v>12445.887999999999</v>
      </c>
      <c r="N491" s="100">
        <f t="shared" si="120"/>
        <v>195031.16800000001</v>
      </c>
      <c r="O491" s="151">
        <f>N491+N492</f>
        <v>855988.17200000002</v>
      </c>
      <c r="P491" s="34">
        <v>427.2</v>
      </c>
      <c r="Q491" s="35">
        <v>29.12</v>
      </c>
      <c r="R491" s="97" t="s">
        <v>26</v>
      </c>
      <c r="S491" s="97" t="s">
        <v>181</v>
      </c>
    </row>
    <row r="492" spans="1:19" s="5" customFormat="1" ht="18.75" customHeight="1" x14ac:dyDescent="0.3">
      <c r="A492" s="96"/>
      <c r="B492" s="43"/>
      <c r="C492" s="96"/>
      <c r="D492" s="96"/>
      <c r="E492" s="97"/>
      <c r="F492" s="96"/>
      <c r="G492" s="96"/>
      <c r="H492" s="98"/>
      <c r="I492" s="98"/>
      <c r="J492" s="36" t="s">
        <v>36</v>
      </c>
      <c r="K492" s="98">
        <f>H491*P492</f>
        <v>641100</v>
      </c>
      <c r="L492" s="152"/>
      <c r="M492" s="100">
        <f>Q492*H491</f>
        <v>19857.004000000001</v>
      </c>
      <c r="N492" s="100">
        <f t="shared" si="120"/>
        <v>660957.00399999996</v>
      </c>
      <c r="O492" s="152"/>
      <c r="P492" s="100">
        <v>1500</v>
      </c>
      <c r="Q492" s="31">
        <v>46.46</v>
      </c>
      <c r="R492" s="97" t="s">
        <v>26</v>
      </c>
      <c r="S492" s="97" t="s">
        <v>181</v>
      </c>
    </row>
    <row r="493" spans="1:19" s="5" customFormat="1" ht="37.5" customHeight="1" x14ac:dyDescent="0.3">
      <c r="A493" s="96">
        <v>7</v>
      </c>
      <c r="B493" s="43" t="s">
        <v>300</v>
      </c>
      <c r="C493" s="96">
        <v>1983</v>
      </c>
      <c r="D493" s="96" t="s">
        <v>22</v>
      </c>
      <c r="E493" s="97" t="s">
        <v>233</v>
      </c>
      <c r="F493" s="96" t="s">
        <v>40</v>
      </c>
      <c r="G493" s="96">
        <v>2</v>
      </c>
      <c r="H493" s="98">
        <v>1144.1600000000001</v>
      </c>
      <c r="I493" s="98">
        <v>468</v>
      </c>
      <c r="J493" s="36" t="s">
        <v>30</v>
      </c>
      <c r="K493" s="98">
        <f>H493*P493</f>
        <v>488785.152</v>
      </c>
      <c r="L493" s="151">
        <f>K493+K494</f>
        <v>2205025.1520000002</v>
      </c>
      <c r="M493" s="100">
        <f>H493*Q493</f>
        <v>33317.939200000001</v>
      </c>
      <c r="N493" s="100">
        <f t="shared" si="120"/>
        <v>522103.09120000002</v>
      </c>
      <c r="O493" s="151">
        <f>N493+N494</f>
        <v>2291500.7648000005</v>
      </c>
      <c r="P493" s="34">
        <v>427.2</v>
      </c>
      <c r="Q493" s="35">
        <v>29.12</v>
      </c>
      <c r="R493" s="97" t="s">
        <v>26</v>
      </c>
      <c r="S493" s="97" t="s">
        <v>181</v>
      </c>
    </row>
    <row r="494" spans="1:19" s="5" customFormat="1" ht="57.75" customHeight="1" x14ac:dyDescent="0.3">
      <c r="A494" s="96"/>
      <c r="B494" s="43"/>
      <c r="C494" s="96"/>
      <c r="D494" s="96"/>
      <c r="E494" s="97"/>
      <c r="F494" s="96"/>
      <c r="G494" s="96"/>
      <c r="H494" s="98"/>
      <c r="I494" s="98"/>
      <c r="J494" s="30" t="s">
        <v>36</v>
      </c>
      <c r="K494" s="98">
        <f>H493*P494</f>
        <v>1716240.0000000002</v>
      </c>
      <c r="L494" s="152"/>
      <c r="M494" s="100">
        <f>Q494*H493</f>
        <v>53157.673600000002</v>
      </c>
      <c r="N494" s="100">
        <f t="shared" si="120"/>
        <v>1769397.6736000003</v>
      </c>
      <c r="O494" s="152"/>
      <c r="P494" s="100">
        <v>1500</v>
      </c>
      <c r="Q494" s="31">
        <v>46.46</v>
      </c>
      <c r="R494" s="97" t="s">
        <v>26</v>
      </c>
      <c r="S494" s="97" t="s">
        <v>181</v>
      </c>
    </row>
    <row r="495" spans="1:19" s="5" customFormat="1" ht="57.75" customHeight="1" x14ac:dyDescent="0.3">
      <c r="A495" s="96">
        <v>8</v>
      </c>
      <c r="B495" s="43" t="s">
        <v>301</v>
      </c>
      <c r="C495" s="96">
        <v>1950</v>
      </c>
      <c r="D495" s="96" t="s">
        <v>22</v>
      </c>
      <c r="E495" s="97" t="s">
        <v>233</v>
      </c>
      <c r="F495" s="96" t="s">
        <v>40</v>
      </c>
      <c r="G495" s="96">
        <v>1</v>
      </c>
      <c r="H495" s="98">
        <v>1319.2</v>
      </c>
      <c r="I495" s="98">
        <v>726.9</v>
      </c>
      <c r="J495" s="36" t="s">
        <v>30</v>
      </c>
      <c r="K495" s="98">
        <f>H495*P495</f>
        <v>563562.23999999999</v>
      </c>
      <c r="L495" s="100">
        <f>K495</f>
        <v>563562.23999999999</v>
      </c>
      <c r="M495" s="100">
        <f>H495*Q495</f>
        <v>38415.103999999999</v>
      </c>
      <c r="N495" s="100">
        <f t="shared" si="120"/>
        <v>601977.34400000004</v>
      </c>
      <c r="O495" s="100">
        <f>N495</f>
        <v>601977.34400000004</v>
      </c>
      <c r="P495" s="34">
        <v>427.2</v>
      </c>
      <c r="Q495" s="35">
        <v>29.12</v>
      </c>
      <c r="R495" s="97" t="s">
        <v>26</v>
      </c>
      <c r="S495" s="97" t="s">
        <v>181</v>
      </c>
    </row>
    <row r="496" spans="1:19" s="5" customFormat="1" ht="57.75" customHeight="1" x14ac:dyDescent="0.3">
      <c r="A496" s="96">
        <v>9</v>
      </c>
      <c r="B496" s="43" t="s">
        <v>302</v>
      </c>
      <c r="C496" s="96">
        <v>1982</v>
      </c>
      <c r="D496" s="96" t="s">
        <v>22</v>
      </c>
      <c r="E496" s="97" t="s">
        <v>233</v>
      </c>
      <c r="F496" s="96" t="s">
        <v>40</v>
      </c>
      <c r="G496" s="96">
        <v>2</v>
      </c>
      <c r="H496" s="98">
        <v>1504.4</v>
      </c>
      <c r="I496" s="98">
        <v>685.2</v>
      </c>
      <c r="J496" s="36" t="s">
        <v>30</v>
      </c>
      <c r="K496" s="98">
        <f>H496*P496</f>
        <v>642679.68000000005</v>
      </c>
      <c r="L496" s="151">
        <f>K496+K497</f>
        <v>2899279.68</v>
      </c>
      <c r="M496" s="100">
        <f>H496*Q496</f>
        <v>43808.128000000004</v>
      </c>
      <c r="N496" s="100">
        <f t="shared" si="120"/>
        <v>686487.80800000008</v>
      </c>
      <c r="O496" s="151">
        <f>N496+N497</f>
        <v>3012982.2320000003</v>
      </c>
      <c r="P496" s="34">
        <v>427.2</v>
      </c>
      <c r="Q496" s="35">
        <v>29.12</v>
      </c>
      <c r="R496" s="97" t="s">
        <v>26</v>
      </c>
      <c r="S496" s="97" t="s">
        <v>181</v>
      </c>
    </row>
    <row r="497" spans="1:19" s="5" customFormat="1" ht="18.75" customHeight="1" x14ac:dyDescent="0.3">
      <c r="A497" s="96"/>
      <c r="B497" s="43"/>
      <c r="C497" s="96"/>
      <c r="D497" s="96"/>
      <c r="E497" s="97"/>
      <c r="F497" s="96"/>
      <c r="G497" s="96"/>
      <c r="H497" s="98"/>
      <c r="I497" s="96"/>
      <c r="J497" s="30" t="s">
        <v>36</v>
      </c>
      <c r="K497" s="98">
        <f>H496*P497</f>
        <v>2256600</v>
      </c>
      <c r="L497" s="152"/>
      <c r="M497" s="100">
        <f>H496*Q497</f>
        <v>69894.423999999999</v>
      </c>
      <c r="N497" s="100">
        <f t="shared" si="120"/>
        <v>2326494.4240000001</v>
      </c>
      <c r="O497" s="152"/>
      <c r="P497" s="100">
        <v>1500</v>
      </c>
      <c r="Q497" s="31">
        <v>46.46</v>
      </c>
      <c r="R497" s="97" t="s">
        <v>26</v>
      </c>
      <c r="S497" s="97" t="s">
        <v>26</v>
      </c>
    </row>
    <row r="498" spans="1:19" s="5" customFormat="1" ht="57.75" customHeight="1" x14ac:dyDescent="0.3">
      <c r="A498" s="96">
        <v>10</v>
      </c>
      <c r="B498" s="43" t="s">
        <v>303</v>
      </c>
      <c r="C498" s="96">
        <v>1982</v>
      </c>
      <c r="D498" s="96" t="s">
        <v>22</v>
      </c>
      <c r="E498" s="97" t="s">
        <v>193</v>
      </c>
      <c r="F498" s="96" t="s">
        <v>40</v>
      </c>
      <c r="G498" s="38">
        <v>2</v>
      </c>
      <c r="H498" s="98">
        <v>1130.2</v>
      </c>
      <c r="I498" s="96">
        <v>852.3</v>
      </c>
      <c r="J498" s="30" t="s">
        <v>36</v>
      </c>
      <c r="K498" s="100">
        <f>P498*H498</f>
        <v>2140711.8199999998</v>
      </c>
      <c r="L498" s="100">
        <f>K498</f>
        <v>2140711.8199999998</v>
      </c>
      <c r="M498" s="100">
        <f>Q498*H498</f>
        <v>101152.90000000001</v>
      </c>
      <c r="N498" s="100">
        <f t="shared" si="120"/>
        <v>2241864.7199999997</v>
      </c>
      <c r="O498" s="100">
        <f>N498</f>
        <v>2241864.7199999997</v>
      </c>
      <c r="P498" s="128">
        <v>1894.1</v>
      </c>
      <c r="Q498" s="31">
        <v>89.5</v>
      </c>
      <c r="R498" s="97" t="s">
        <v>26</v>
      </c>
      <c r="S498" s="97">
        <v>2019</v>
      </c>
    </row>
    <row r="499" spans="1:19" s="5" customFormat="1" ht="57.75" customHeight="1" x14ac:dyDescent="0.3">
      <c r="A499" s="96">
        <v>11</v>
      </c>
      <c r="B499" s="43" t="s">
        <v>695</v>
      </c>
      <c r="C499" s="96">
        <v>1989</v>
      </c>
      <c r="D499" s="96" t="s">
        <v>22</v>
      </c>
      <c r="E499" s="97" t="s">
        <v>214</v>
      </c>
      <c r="F499" s="96" t="s">
        <v>23</v>
      </c>
      <c r="G499" s="96">
        <v>4</v>
      </c>
      <c r="H499" s="98">
        <v>1128.53</v>
      </c>
      <c r="I499" s="96">
        <v>847.9</v>
      </c>
      <c r="J499" s="36" t="s">
        <v>30</v>
      </c>
      <c r="K499" s="98">
        <f>H499*P499</f>
        <v>342903.84049999999</v>
      </c>
      <c r="L499" s="151">
        <f>K499+K500+K501+K502</f>
        <v>669929.2638999999</v>
      </c>
      <c r="M499" s="100">
        <f>H499*Q499</f>
        <v>23338.000400000001</v>
      </c>
      <c r="N499" s="100">
        <f t="shared" si="120"/>
        <v>366241.84090000001</v>
      </c>
      <c r="O499" s="151">
        <f>N499+N500+N501+N502</f>
        <v>745021.65010000009</v>
      </c>
      <c r="P499" s="128">
        <v>303.85000000000002</v>
      </c>
      <c r="Q499" s="31">
        <v>20.68</v>
      </c>
      <c r="R499" s="97" t="s">
        <v>26</v>
      </c>
      <c r="S499" s="97" t="s">
        <v>181</v>
      </c>
    </row>
    <row r="500" spans="1:19" s="5" customFormat="1" ht="57.75" customHeight="1" x14ac:dyDescent="0.3">
      <c r="A500" s="96"/>
      <c r="B500" s="43"/>
      <c r="C500" s="96"/>
      <c r="D500" s="96"/>
      <c r="E500" s="97" t="s">
        <v>214</v>
      </c>
      <c r="F500" s="96" t="s">
        <v>23</v>
      </c>
      <c r="G500" s="96">
        <v>4</v>
      </c>
      <c r="H500" s="98"/>
      <c r="I500" s="96"/>
      <c r="J500" s="36" t="s">
        <v>27</v>
      </c>
      <c r="K500" s="98">
        <f>H499*P500</f>
        <v>75114.9568</v>
      </c>
      <c r="L500" s="160"/>
      <c r="M500" s="100">
        <f>Q500*H499</f>
        <v>12865.242</v>
      </c>
      <c r="N500" s="100">
        <f t="shared" si="120"/>
        <v>87980.198799999998</v>
      </c>
      <c r="O500" s="160"/>
      <c r="P500" s="128">
        <v>66.56</v>
      </c>
      <c r="Q500" s="31">
        <v>11.4</v>
      </c>
      <c r="R500" s="97" t="s">
        <v>26</v>
      </c>
      <c r="S500" s="97" t="s">
        <v>181</v>
      </c>
    </row>
    <row r="501" spans="1:19" s="5" customFormat="1" ht="57.75" customHeight="1" x14ac:dyDescent="0.3">
      <c r="A501" s="96"/>
      <c r="B501" s="43"/>
      <c r="C501" s="96"/>
      <c r="D501" s="96"/>
      <c r="E501" s="97" t="s">
        <v>214</v>
      </c>
      <c r="F501" s="96" t="s">
        <v>23</v>
      </c>
      <c r="G501" s="96">
        <v>4</v>
      </c>
      <c r="H501" s="98"/>
      <c r="I501" s="96"/>
      <c r="J501" s="36" t="s">
        <v>56</v>
      </c>
      <c r="K501" s="98">
        <f>H499*P501</f>
        <v>151403.58479999998</v>
      </c>
      <c r="L501" s="160"/>
      <c r="M501" s="100">
        <f>H499*Q501</f>
        <v>23123.579699999998</v>
      </c>
      <c r="N501" s="100">
        <f t="shared" si="120"/>
        <v>174527.16449999998</v>
      </c>
      <c r="O501" s="160"/>
      <c r="P501" s="128">
        <v>134.16</v>
      </c>
      <c r="Q501" s="31">
        <v>20.49</v>
      </c>
      <c r="R501" s="97" t="s">
        <v>26</v>
      </c>
      <c r="S501" s="97" t="s">
        <v>181</v>
      </c>
    </row>
    <row r="502" spans="1:19" s="5" customFormat="1" ht="57.75" customHeight="1" x14ac:dyDescent="0.3">
      <c r="A502" s="96"/>
      <c r="B502" s="43"/>
      <c r="C502" s="96"/>
      <c r="D502" s="96"/>
      <c r="E502" s="97" t="s">
        <v>214</v>
      </c>
      <c r="F502" s="96" t="s">
        <v>23</v>
      </c>
      <c r="G502" s="96">
        <v>4</v>
      </c>
      <c r="H502" s="98"/>
      <c r="I502" s="96"/>
      <c r="J502" s="36" t="s">
        <v>24</v>
      </c>
      <c r="K502" s="98">
        <f>H499*P502</f>
        <v>100506.8818</v>
      </c>
      <c r="L502" s="160"/>
      <c r="M502" s="100">
        <f>H499*Q502</f>
        <v>15765.5641</v>
      </c>
      <c r="N502" s="100">
        <f t="shared" si="120"/>
        <v>116272.44590000001</v>
      </c>
      <c r="O502" s="160"/>
      <c r="P502" s="128">
        <v>89.06</v>
      </c>
      <c r="Q502" s="31">
        <v>13.97</v>
      </c>
      <c r="R502" s="97" t="s">
        <v>26</v>
      </c>
      <c r="S502" s="97" t="s">
        <v>181</v>
      </c>
    </row>
    <row r="503" spans="1:19" s="5" customFormat="1" ht="57.75" customHeight="1" x14ac:dyDescent="0.3">
      <c r="A503" s="96">
        <v>12</v>
      </c>
      <c r="B503" s="43" t="s">
        <v>696</v>
      </c>
      <c r="C503" s="96">
        <v>1988</v>
      </c>
      <c r="D503" s="96" t="s">
        <v>22</v>
      </c>
      <c r="E503" s="97" t="s">
        <v>214</v>
      </c>
      <c r="F503" s="96" t="s">
        <v>23</v>
      </c>
      <c r="G503" s="96">
        <v>4</v>
      </c>
      <c r="H503" s="97">
        <v>1427.66</v>
      </c>
      <c r="I503" s="97">
        <v>789.1</v>
      </c>
      <c r="J503" s="36" t="s">
        <v>33</v>
      </c>
      <c r="K503" s="98">
        <f>H503*P503</f>
        <v>545808.69460000005</v>
      </c>
      <c r="L503" s="151">
        <f>K503+K504+K505+K506</f>
        <v>931176.95840000012</v>
      </c>
      <c r="M503" s="100">
        <f>H503*Q503</f>
        <v>30123.626000000004</v>
      </c>
      <c r="N503" s="100">
        <f t="shared" si="120"/>
        <v>575932.32060000009</v>
      </c>
      <c r="O503" s="151">
        <f>N503+N504+N505+N506</f>
        <v>1026787.3486000003</v>
      </c>
      <c r="P503" s="127">
        <v>382.31</v>
      </c>
      <c r="Q503" s="31">
        <v>21.1</v>
      </c>
      <c r="R503" s="97" t="s">
        <v>26</v>
      </c>
      <c r="S503" s="97" t="s">
        <v>181</v>
      </c>
    </row>
    <row r="504" spans="1:19" s="5" customFormat="1" ht="57.75" customHeight="1" x14ac:dyDescent="0.3">
      <c r="A504" s="96"/>
      <c r="B504" s="43"/>
      <c r="C504" s="96"/>
      <c r="D504" s="96"/>
      <c r="E504" s="97" t="s">
        <v>214</v>
      </c>
      <c r="F504" s="96" t="s">
        <v>23</v>
      </c>
      <c r="G504" s="96">
        <v>4</v>
      </c>
      <c r="H504" s="58"/>
      <c r="I504" s="97"/>
      <c r="J504" s="36" t="s">
        <v>304</v>
      </c>
      <c r="K504" s="98">
        <f>H503*P504</f>
        <v>191534.86560000002</v>
      </c>
      <c r="L504" s="160"/>
      <c r="M504" s="100">
        <f>H503*Q504</f>
        <v>29252.753399999998</v>
      </c>
      <c r="N504" s="100">
        <f t="shared" si="120"/>
        <v>220787.61900000001</v>
      </c>
      <c r="O504" s="160"/>
      <c r="P504" s="128">
        <v>134.16</v>
      </c>
      <c r="Q504" s="31">
        <v>20.49</v>
      </c>
      <c r="R504" s="97" t="s">
        <v>26</v>
      </c>
      <c r="S504" s="97" t="s">
        <v>181</v>
      </c>
    </row>
    <row r="505" spans="1:19" s="5" customFormat="1" ht="57.75" customHeight="1" x14ac:dyDescent="0.3">
      <c r="A505" s="96"/>
      <c r="B505" s="43"/>
      <c r="C505" s="96"/>
      <c r="D505" s="96"/>
      <c r="E505" s="97" t="s">
        <v>214</v>
      </c>
      <c r="F505" s="96" t="s">
        <v>23</v>
      </c>
      <c r="G505" s="96">
        <v>4</v>
      </c>
      <c r="H505" s="58"/>
      <c r="I505" s="97"/>
      <c r="J505" s="36" t="s">
        <v>24</v>
      </c>
      <c r="K505" s="98">
        <f>H503*P505</f>
        <v>127147.3996</v>
      </c>
      <c r="L505" s="160"/>
      <c r="M505" s="100">
        <f>H503*Q505</f>
        <v>19944.410200000002</v>
      </c>
      <c r="N505" s="100">
        <f t="shared" si="120"/>
        <v>147091.80980000002</v>
      </c>
      <c r="O505" s="160"/>
      <c r="P505" s="128">
        <v>89.06</v>
      </c>
      <c r="Q505" s="31">
        <v>13.97</v>
      </c>
      <c r="R505" s="97" t="s">
        <v>26</v>
      </c>
      <c r="S505" s="97" t="s">
        <v>181</v>
      </c>
    </row>
    <row r="506" spans="1:19" s="5" customFormat="1" ht="57.75" customHeight="1" x14ac:dyDescent="0.3">
      <c r="A506" s="96"/>
      <c r="B506" s="43"/>
      <c r="C506" s="96"/>
      <c r="D506" s="96"/>
      <c r="E506" s="97"/>
      <c r="F506" s="96"/>
      <c r="G506" s="96"/>
      <c r="H506" s="58"/>
      <c r="I506" s="97"/>
      <c r="J506" s="36" t="s">
        <v>27</v>
      </c>
      <c r="K506" s="98">
        <f>P506*H503</f>
        <v>66685.998600000006</v>
      </c>
      <c r="L506" s="152"/>
      <c r="M506" s="100">
        <f>H503*Q506</f>
        <v>16289.600600000002</v>
      </c>
      <c r="N506" s="100">
        <f t="shared" si="120"/>
        <v>82975.599200000011</v>
      </c>
      <c r="O506" s="152"/>
      <c r="P506" s="100">
        <v>46.71</v>
      </c>
      <c r="Q506" s="31">
        <v>11.41</v>
      </c>
      <c r="R506" s="97" t="s">
        <v>26</v>
      </c>
      <c r="S506" s="97" t="s">
        <v>181</v>
      </c>
    </row>
    <row r="507" spans="1:19" s="5" customFormat="1" ht="57.75" customHeight="1" x14ac:dyDescent="0.3">
      <c r="A507" s="96">
        <v>13</v>
      </c>
      <c r="B507" s="43" t="s">
        <v>697</v>
      </c>
      <c r="C507" s="96">
        <v>1989</v>
      </c>
      <c r="D507" s="96" t="s">
        <v>22</v>
      </c>
      <c r="E507" s="97" t="s">
        <v>214</v>
      </c>
      <c r="F507" s="96" t="s">
        <v>23</v>
      </c>
      <c r="G507" s="96">
        <v>4</v>
      </c>
      <c r="H507" s="98">
        <v>1409.17</v>
      </c>
      <c r="I507" s="96">
        <v>743.2</v>
      </c>
      <c r="J507" s="36" t="s">
        <v>30</v>
      </c>
      <c r="K507" s="98">
        <f>H507*P507</f>
        <v>428176.30450000003</v>
      </c>
      <c r="L507" s="151">
        <f>K507+K508+K509+K510</f>
        <v>836525.58710000012</v>
      </c>
      <c r="M507" s="100">
        <f>H507*Q507</f>
        <v>29141.635600000001</v>
      </c>
      <c r="N507" s="100">
        <f t="shared" ref="N507:N521" si="121">K507+M507</f>
        <v>457317.94010000001</v>
      </c>
      <c r="O507" s="151">
        <f>N507+N508+N509+N510</f>
        <v>930291.75890000002</v>
      </c>
      <c r="P507" s="128">
        <v>303.85000000000002</v>
      </c>
      <c r="Q507" s="31">
        <v>20.68</v>
      </c>
      <c r="R507" s="97" t="s">
        <v>26</v>
      </c>
      <c r="S507" s="97" t="s">
        <v>181</v>
      </c>
    </row>
    <row r="508" spans="1:19" s="5" customFormat="1" ht="57.75" customHeight="1" x14ac:dyDescent="0.3">
      <c r="A508" s="96"/>
      <c r="B508" s="43"/>
      <c r="C508" s="96"/>
      <c r="D508" s="96"/>
      <c r="E508" s="97" t="s">
        <v>214</v>
      </c>
      <c r="F508" s="96" t="s">
        <v>23</v>
      </c>
      <c r="G508" s="96">
        <v>4</v>
      </c>
      <c r="H508" s="98"/>
      <c r="I508" s="96"/>
      <c r="J508" s="36" t="s">
        <v>27</v>
      </c>
      <c r="K508" s="98">
        <f>H507*P508</f>
        <v>93794.355200000005</v>
      </c>
      <c r="L508" s="160"/>
      <c r="M508" s="100">
        <f>H507*Q508</f>
        <v>16064.538</v>
      </c>
      <c r="N508" s="100">
        <f t="shared" si="121"/>
        <v>109858.89320000001</v>
      </c>
      <c r="O508" s="160"/>
      <c r="P508" s="128">
        <v>66.56</v>
      </c>
      <c r="Q508" s="31">
        <v>11.4</v>
      </c>
      <c r="R508" s="97" t="s">
        <v>26</v>
      </c>
      <c r="S508" s="97" t="s">
        <v>181</v>
      </c>
    </row>
    <row r="509" spans="1:19" s="5" customFormat="1" ht="57.75" customHeight="1" x14ac:dyDescent="0.3">
      <c r="A509" s="96"/>
      <c r="B509" s="43"/>
      <c r="C509" s="96"/>
      <c r="D509" s="96"/>
      <c r="E509" s="97" t="s">
        <v>214</v>
      </c>
      <c r="F509" s="96" t="s">
        <v>23</v>
      </c>
      <c r="G509" s="96">
        <v>4</v>
      </c>
      <c r="H509" s="98"/>
      <c r="I509" s="96"/>
      <c r="J509" s="36" t="s">
        <v>56</v>
      </c>
      <c r="K509" s="98">
        <f>H507*P509</f>
        <v>189054.24720000001</v>
      </c>
      <c r="L509" s="160"/>
      <c r="M509" s="100">
        <f>Q509*H507</f>
        <v>28873.8933</v>
      </c>
      <c r="N509" s="100">
        <f t="shared" si="121"/>
        <v>217928.14050000001</v>
      </c>
      <c r="O509" s="160"/>
      <c r="P509" s="128">
        <v>134.16</v>
      </c>
      <c r="Q509" s="31">
        <v>20.49</v>
      </c>
      <c r="R509" s="97" t="s">
        <v>26</v>
      </c>
      <c r="S509" s="97" t="s">
        <v>181</v>
      </c>
    </row>
    <row r="510" spans="1:19" s="5" customFormat="1" ht="56.25" customHeight="1" x14ac:dyDescent="0.3">
      <c r="A510" s="96"/>
      <c r="B510" s="43"/>
      <c r="C510" s="96"/>
      <c r="D510" s="96"/>
      <c r="E510" s="97" t="s">
        <v>214</v>
      </c>
      <c r="F510" s="96" t="s">
        <v>23</v>
      </c>
      <c r="G510" s="96">
        <v>4</v>
      </c>
      <c r="H510" s="98"/>
      <c r="I510" s="96"/>
      <c r="J510" s="30" t="s">
        <v>24</v>
      </c>
      <c r="K510" s="98">
        <f>P510*H507</f>
        <v>125500.6802</v>
      </c>
      <c r="L510" s="152"/>
      <c r="M510" s="100">
        <f>H507*Q510</f>
        <v>19686.104900000002</v>
      </c>
      <c r="N510" s="100">
        <f t="shared" si="121"/>
        <v>145186.78510000001</v>
      </c>
      <c r="O510" s="152"/>
      <c r="P510" s="128">
        <v>89.06</v>
      </c>
      <c r="Q510" s="31">
        <v>13.97</v>
      </c>
      <c r="R510" s="97" t="s">
        <v>26</v>
      </c>
      <c r="S510" s="97" t="s">
        <v>181</v>
      </c>
    </row>
    <row r="511" spans="1:19" s="5" customFormat="1" ht="37.5" customHeight="1" x14ac:dyDescent="0.3">
      <c r="A511" s="96">
        <v>14</v>
      </c>
      <c r="B511" s="43" t="s">
        <v>698</v>
      </c>
      <c r="C511" s="96">
        <v>1990</v>
      </c>
      <c r="D511" s="96" t="s">
        <v>22</v>
      </c>
      <c r="E511" s="97" t="s">
        <v>214</v>
      </c>
      <c r="F511" s="96" t="s">
        <v>23</v>
      </c>
      <c r="G511" s="96">
        <v>4</v>
      </c>
      <c r="H511" s="98">
        <v>1429.47</v>
      </c>
      <c r="I511" s="96">
        <v>763.9</v>
      </c>
      <c r="J511" s="36" t="s">
        <v>30</v>
      </c>
      <c r="K511" s="98">
        <f>H511*P511</f>
        <v>434344.45950000006</v>
      </c>
      <c r="L511" s="151">
        <f>K511+K512+K513+K514+K515+K516</f>
        <v>3165847.2090000003</v>
      </c>
      <c r="M511" s="100">
        <f>H511*Q511</f>
        <v>29561.439600000002</v>
      </c>
      <c r="N511" s="100">
        <f t="shared" si="121"/>
        <v>463905.89910000004</v>
      </c>
      <c r="O511" s="151">
        <f>N511+N512+N513+N514+N515+N516</f>
        <v>3330407.7953999997</v>
      </c>
      <c r="P511" s="128">
        <v>303.85000000000002</v>
      </c>
      <c r="Q511" s="31">
        <v>20.68</v>
      </c>
      <c r="R511" s="97" t="s">
        <v>26</v>
      </c>
      <c r="S511" s="97" t="s">
        <v>181</v>
      </c>
    </row>
    <row r="512" spans="1:19" s="5" customFormat="1" ht="18.75" customHeight="1" x14ac:dyDescent="0.3">
      <c r="A512" s="96"/>
      <c r="B512" s="43"/>
      <c r="C512" s="96"/>
      <c r="D512" s="96"/>
      <c r="E512" s="97" t="s">
        <v>214</v>
      </c>
      <c r="F512" s="96" t="s">
        <v>23</v>
      </c>
      <c r="G512" s="96">
        <v>4</v>
      </c>
      <c r="H512" s="98"/>
      <c r="I512" s="96"/>
      <c r="J512" s="36" t="s">
        <v>36</v>
      </c>
      <c r="K512" s="98">
        <f>P512*H511</f>
        <v>1708316.7128999999</v>
      </c>
      <c r="L512" s="160"/>
      <c r="M512" s="100">
        <f>Q512*H511</f>
        <v>45743.040000000001</v>
      </c>
      <c r="N512" s="100">
        <f t="shared" si="121"/>
        <v>1754059.7529</v>
      </c>
      <c r="O512" s="160"/>
      <c r="P512" s="128">
        <v>1195.07</v>
      </c>
      <c r="Q512" s="31">
        <v>32</v>
      </c>
      <c r="R512" s="97" t="s">
        <v>26</v>
      </c>
      <c r="S512" s="97" t="s">
        <v>181</v>
      </c>
    </row>
    <row r="513" spans="1:19" s="5" customFormat="1" ht="37.5" customHeight="1" x14ac:dyDescent="0.3">
      <c r="A513" s="96"/>
      <c r="B513" s="43"/>
      <c r="C513" s="96"/>
      <c r="D513" s="96"/>
      <c r="E513" s="97"/>
      <c r="F513" s="96"/>
      <c r="G513" s="96"/>
      <c r="H513" s="98"/>
      <c r="I513" s="96"/>
      <c r="J513" s="36" t="s">
        <v>33</v>
      </c>
      <c r="K513" s="98">
        <f>H511*P513</f>
        <v>608954.22</v>
      </c>
      <c r="L513" s="160"/>
      <c r="M513" s="100">
        <f>H511*Q513</f>
        <v>23700.612599999997</v>
      </c>
      <c r="N513" s="100">
        <f t="shared" si="121"/>
        <v>632654.83259999997</v>
      </c>
      <c r="O513" s="160"/>
      <c r="P513" s="100">
        <v>426</v>
      </c>
      <c r="Q513" s="31">
        <v>16.579999999999998</v>
      </c>
      <c r="R513" s="97" t="s">
        <v>26</v>
      </c>
      <c r="S513" s="97" t="s">
        <v>181</v>
      </c>
    </row>
    <row r="514" spans="1:19" s="5" customFormat="1" ht="56.25" customHeight="1" x14ac:dyDescent="0.3">
      <c r="A514" s="96"/>
      <c r="B514" s="43"/>
      <c r="C514" s="96"/>
      <c r="D514" s="96"/>
      <c r="E514" s="97" t="s">
        <v>214</v>
      </c>
      <c r="F514" s="96" t="s">
        <v>23</v>
      </c>
      <c r="G514" s="96">
        <v>4</v>
      </c>
      <c r="H514" s="98"/>
      <c r="I514" s="96"/>
      <c r="J514" s="36" t="s">
        <v>27</v>
      </c>
      <c r="K514" s="98">
        <f>H511*P514</f>
        <v>95145.523200000011</v>
      </c>
      <c r="L514" s="160"/>
      <c r="M514" s="100">
        <f>H511*Q514</f>
        <v>16295.958000000001</v>
      </c>
      <c r="N514" s="100">
        <f t="shared" si="121"/>
        <v>111441.48120000001</v>
      </c>
      <c r="O514" s="160"/>
      <c r="P514" s="128">
        <v>66.56</v>
      </c>
      <c r="Q514" s="31">
        <v>11.4</v>
      </c>
      <c r="R514" s="97" t="s">
        <v>26</v>
      </c>
      <c r="S514" s="97" t="s">
        <v>181</v>
      </c>
    </row>
    <row r="515" spans="1:19" s="5" customFormat="1" ht="56.25" customHeight="1" x14ac:dyDescent="0.3">
      <c r="A515" s="96"/>
      <c r="B515" s="43"/>
      <c r="C515" s="96"/>
      <c r="D515" s="96"/>
      <c r="E515" s="97" t="s">
        <v>214</v>
      </c>
      <c r="F515" s="96" t="s">
        <v>23</v>
      </c>
      <c r="G515" s="96">
        <v>4</v>
      </c>
      <c r="H515" s="98"/>
      <c r="I515" s="96"/>
      <c r="J515" s="36" t="s">
        <v>56</v>
      </c>
      <c r="K515" s="98">
        <f>H511*P515</f>
        <v>191777.69519999999</v>
      </c>
      <c r="L515" s="160"/>
      <c r="M515" s="100">
        <f>H511*Q515</f>
        <v>29289.8403</v>
      </c>
      <c r="N515" s="100">
        <f t="shared" si="121"/>
        <v>221067.5355</v>
      </c>
      <c r="O515" s="160"/>
      <c r="P515" s="128">
        <v>134.16</v>
      </c>
      <c r="Q515" s="31">
        <v>20.49</v>
      </c>
      <c r="R515" s="97" t="s">
        <v>26</v>
      </c>
      <c r="S515" s="97" t="s">
        <v>181</v>
      </c>
    </row>
    <row r="516" spans="1:19" s="5" customFormat="1" ht="56.25" customHeight="1" x14ac:dyDescent="0.3">
      <c r="A516" s="96"/>
      <c r="B516" s="43"/>
      <c r="C516" s="96"/>
      <c r="D516" s="96"/>
      <c r="E516" s="97" t="s">
        <v>214</v>
      </c>
      <c r="F516" s="96" t="s">
        <v>23</v>
      </c>
      <c r="G516" s="96">
        <v>4</v>
      </c>
      <c r="H516" s="98"/>
      <c r="I516" s="96"/>
      <c r="J516" s="30" t="s">
        <v>24</v>
      </c>
      <c r="K516" s="98">
        <f>P516*H511</f>
        <v>127308.59820000001</v>
      </c>
      <c r="L516" s="152"/>
      <c r="M516" s="100">
        <f>H511*Q516</f>
        <v>19969.695900000002</v>
      </c>
      <c r="N516" s="100">
        <f t="shared" si="121"/>
        <v>147278.2941</v>
      </c>
      <c r="O516" s="152"/>
      <c r="P516" s="128">
        <v>89.06</v>
      </c>
      <c r="Q516" s="31">
        <v>13.97</v>
      </c>
      <c r="R516" s="97" t="s">
        <v>26</v>
      </c>
      <c r="S516" s="97" t="s">
        <v>181</v>
      </c>
    </row>
    <row r="517" spans="1:19" s="5" customFormat="1" ht="37.5" customHeight="1" x14ac:dyDescent="0.3">
      <c r="A517" s="96">
        <v>15</v>
      </c>
      <c r="B517" s="43" t="s">
        <v>699</v>
      </c>
      <c r="C517" s="96">
        <v>1987</v>
      </c>
      <c r="D517" s="96" t="s">
        <v>22</v>
      </c>
      <c r="E517" s="97" t="s">
        <v>214</v>
      </c>
      <c r="F517" s="96" t="s">
        <v>23</v>
      </c>
      <c r="G517" s="96">
        <v>4</v>
      </c>
      <c r="H517" s="98">
        <v>1292.1199999999999</v>
      </c>
      <c r="I517" s="96">
        <v>676.6</v>
      </c>
      <c r="J517" s="36" t="s">
        <v>36</v>
      </c>
      <c r="K517" s="98">
        <f>H517*P517</f>
        <v>1544173.8483999998</v>
      </c>
      <c r="L517" s="151">
        <f>K517+K518+K519+K520+K521</f>
        <v>2311215.0439999998</v>
      </c>
      <c r="M517" s="100">
        <f>H517*Q517</f>
        <v>41347.839999999997</v>
      </c>
      <c r="N517" s="100">
        <f t="shared" si="121"/>
        <v>1585521.6883999999</v>
      </c>
      <c r="O517" s="151">
        <f>N517+N518+N519+N520+N521</f>
        <v>2438540.5488</v>
      </c>
      <c r="P517" s="128">
        <v>1195.07</v>
      </c>
      <c r="Q517" s="31">
        <v>32</v>
      </c>
      <c r="R517" s="97" t="s">
        <v>26</v>
      </c>
      <c r="S517" s="97" t="s">
        <v>181</v>
      </c>
    </row>
    <row r="518" spans="1:19" s="5" customFormat="1" ht="37.5" customHeight="1" x14ac:dyDescent="0.3">
      <c r="A518" s="96"/>
      <c r="B518" s="43"/>
      <c r="C518" s="96"/>
      <c r="D518" s="96"/>
      <c r="E518" s="97" t="s">
        <v>214</v>
      </c>
      <c r="F518" s="96" t="s">
        <v>23</v>
      </c>
      <c r="G518" s="96"/>
      <c r="H518" s="98"/>
      <c r="I518" s="96"/>
      <c r="J518" s="36" t="s">
        <v>30</v>
      </c>
      <c r="K518" s="98">
        <f>H517*P518</f>
        <v>392610.66200000001</v>
      </c>
      <c r="L518" s="160"/>
      <c r="M518" s="100">
        <f>H517*Q518</f>
        <v>26721.041599999997</v>
      </c>
      <c r="N518" s="100">
        <f t="shared" si="121"/>
        <v>419331.70360000001</v>
      </c>
      <c r="O518" s="160"/>
      <c r="P518" s="128">
        <v>303.85000000000002</v>
      </c>
      <c r="Q518" s="31">
        <v>20.68</v>
      </c>
      <c r="R518" s="97" t="s">
        <v>26</v>
      </c>
      <c r="S518" s="97" t="s">
        <v>181</v>
      </c>
    </row>
    <row r="519" spans="1:19" s="5" customFormat="1" ht="56.25" customHeight="1" x14ac:dyDescent="0.3">
      <c r="A519" s="96"/>
      <c r="B519" s="43"/>
      <c r="C519" s="96"/>
      <c r="D519" s="96"/>
      <c r="E519" s="97" t="s">
        <v>214</v>
      </c>
      <c r="F519" s="96" t="s">
        <v>23</v>
      </c>
      <c r="G519" s="96">
        <v>4</v>
      </c>
      <c r="H519" s="98"/>
      <c r="I519" s="96"/>
      <c r="J519" s="36" t="s">
        <v>27</v>
      </c>
      <c r="K519" s="98">
        <f>P519*H517</f>
        <v>86003.507199999993</v>
      </c>
      <c r="L519" s="160"/>
      <c r="M519" s="100">
        <f>Q519*H517</f>
        <v>14730.168</v>
      </c>
      <c r="N519" s="100">
        <f t="shared" si="121"/>
        <v>100733.6752</v>
      </c>
      <c r="O519" s="160"/>
      <c r="P519" s="128">
        <v>66.56</v>
      </c>
      <c r="Q519" s="31">
        <v>11.4</v>
      </c>
      <c r="R519" s="97" t="s">
        <v>26</v>
      </c>
      <c r="S519" s="97" t="s">
        <v>181</v>
      </c>
    </row>
    <row r="520" spans="1:19" s="5" customFormat="1" ht="56.25" customHeight="1" x14ac:dyDescent="0.3">
      <c r="A520" s="96"/>
      <c r="B520" s="43"/>
      <c r="C520" s="96"/>
      <c r="D520" s="96"/>
      <c r="E520" s="97" t="s">
        <v>214</v>
      </c>
      <c r="F520" s="96" t="s">
        <v>23</v>
      </c>
      <c r="G520" s="96"/>
      <c r="H520" s="98"/>
      <c r="I520" s="96"/>
      <c r="J520" s="36" t="s">
        <v>56</v>
      </c>
      <c r="K520" s="98">
        <f>P520*H517</f>
        <v>173350.81919999997</v>
      </c>
      <c r="L520" s="160"/>
      <c r="M520" s="100">
        <f>Q520*H517</f>
        <v>26475.538799999995</v>
      </c>
      <c r="N520" s="100">
        <f t="shared" si="121"/>
        <v>199826.35799999995</v>
      </c>
      <c r="O520" s="160"/>
      <c r="P520" s="128">
        <v>134.16</v>
      </c>
      <c r="Q520" s="31">
        <v>20.49</v>
      </c>
      <c r="R520" s="97" t="s">
        <v>26</v>
      </c>
      <c r="S520" s="97" t="s">
        <v>181</v>
      </c>
    </row>
    <row r="521" spans="1:19" s="5" customFormat="1" ht="56.25" customHeight="1" x14ac:dyDescent="0.3">
      <c r="A521" s="96"/>
      <c r="B521" s="43"/>
      <c r="C521" s="96"/>
      <c r="D521" s="96"/>
      <c r="E521" s="97" t="s">
        <v>214</v>
      </c>
      <c r="F521" s="96" t="s">
        <v>23</v>
      </c>
      <c r="G521" s="96"/>
      <c r="H521" s="98"/>
      <c r="I521" s="96"/>
      <c r="J521" s="30" t="s">
        <v>24</v>
      </c>
      <c r="K521" s="98">
        <f>P521*H517</f>
        <v>115076.20719999999</v>
      </c>
      <c r="L521" s="152"/>
      <c r="M521" s="100">
        <f>Q521*H517</f>
        <v>18050.916399999998</v>
      </c>
      <c r="N521" s="100">
        <f t="shared" si="121"/>
        <v>133127.12359999999</v>
      </c>
      <c r="O521" s="152"/>
      <c r="P521" s="128">
        <v>89.06</v>
      </c>
      <c r="Q521" s="31">
        <v>13.97</v>
      </c>
      <c r="R521" s="97" t="s">
        <v>26</v>
      </c>
      <c r="S521" s="97" t="s">
        <v>181</v>
      </c>
    </row>
    <row r="522" spans="1:19" s="5" customFormat="1" ht="18.75" customHeight="1" x14ac:dyDescent="0.3">
      <c r="A522" s="28">
        <f>A545</f>
        <v>10</v>
      </c>
      <c r="B522" s="48" t="s">
        <v>92</v>
      </c>
      <c r="C522" s="28"/>
      <c r="D522" s="28"/>
      <c r="E522" s="97"/>
      <c r="F522" s="28"/>
      <c r="G522" s="28"/>
      <c r="H522" s="24">
        <f>SUM(H523:H545)</f>
        <v>25713.519999999997</v>
      </c>
      <c r="I522" s="24"/>
      <c r="J522" s="25"/>
      <c r="K522" s="24">
        <f t="shared" ref="K522:O522" si="122">SUM(K523:K545)</f>
        <v>33610294.254699998</v>
      </c>
      <c r="L522" s="24">
        <f t="shared" si="122"/>
        <v>33610294.254699998</v>
      </c>
      <c r="M522" s="24">
        <f t="shared" si="122"/>
        <v>2067660.0936000003</v>
      </c>
      <c r="N522" s="24">
        <f t="shared" si="122"/>
        <v>35677954.34830001</v>
      </c>
      <c r="O522" s="24">
        <f t="shared" si="122"/>
        <v>35677954.34830001</v>
      </c>
      <c r="P522" s="27"/>
      <c r="Q522" s="31"/>
      <c r="R522" s="27"/>
      <c r="S522" s="49"/>
    </row>
    <row r="523" spans="1:19" s="5" customFormat="1" ht="37.5" customHeight="1" x14ac:dyDescent="0.3">
      <c r="A523" s="96">
        <v>1</v>
      </c>
      <c r="B523" s="43" t="s">
        <v>305</v>
      </c>
      <c r="C523" s="96">
        <v>1981</v>
      </c>
      <c r="D523" s="96" t="s">
        <v>22</v>
      </c>
      <c r="E523" s="97" t="s">
        <v>214</v>
      </c>
      <c r="F523" s="96" t="s">
        <v>55</v>
      </c>
      <c r="G523" s="96">
        <v>5</v>
      </c>
      <c r="H523" s="98">
        <v>4132.6000000000004</v>
      </c>
      <c r="I523" s="98">
        <v>2167.8000000000002</v>
      </c>
      <c r="J523" s="36" t="s">
        <v>30</v>
      </c>
      <c r="K523" s="98">
        <f>H523*P523</f>
        <v>1255690.5100000002</v>
      </c>
      <c r="L523" s="151">
        <f>K523+K524+K525+K526+K527+K528+K529</f>
        <v>11563634.690000001</v>
      </c>
      <c r="M523" s="100">
        <f>H523*Q523</f>
        <v>85462.168000000005</v>
      </c>
      <c r="N523" s="100">
        <f t="shared" ref="N523:N545" si="123">K523+M523</f>
        <v>1341152.6780000003</v>
      </c>
      <c r="O523" s="151">
        <f>N523+N524+N525+N526+N527+N528+N529</f>
        <v>12140710.954000002</v>
      </c>
      <c r="P523" s="128">
        <v>303.85000000000002</v>
      </c>
      <c r="Q523" s="31">
        <v>20.68</v>
      </c>
      <c r="R523" s="97" t="s">
        <v>26</v>
      </c>
      <c r="S523" s="97" t="s">
        <v>181</v>
      </c>
    </row>
    <row r="524" spans="1:19" s="5" customFormat="1" ht="37.5" customHeight="1" x14ac:dyDescent="0.3">
      <c r="A524" s="96"/>
      <c r="B524" s="43"/>
      <c r="C524" s="96"/>
      <c r="D524" s="96"/>
      <c r="E524" s="97" t="s">
        <v>214</v>
      </c>
      <c r="F524" s="96" t="s">
        <v>55</v>
      </c>
      <c r="G524" s="96"/>
      <c r="H524" s="98"/>
      <c r="I524" s="98">
        <v>2167.8000000000002</v>
      </c>
      <c r="J524" s="30" t="s">
        <v>33</v>
      </c>
      <c r="K524" s="98">
        <f>H523*P524</f>
        <v>1579934.3060000001</v>
      </c>
      <c r="L524" s="160"/>
      <c r="M524" s="100">
        <f>H523*Q524</f>
        <v>87197.860000000015</v>
      </c>
      <c r="N524" s="100">
        <f t="shared" si="123"/>
        <v>1667132.1660000002</v>
      </c>
      <c r="O524" s="160"/>
      <c r="P524" s="127">
        <v>382.31</v>
      </c>
      <c r="Q524" s="31">
        <v>21.1</v>
      </c>
      <c r="R524" s="97" t="s">
        <v>26</v>
      </c>
      <c r="S524" s="97" t="s">
        <v>181</v>
      </c>
    </row>
    <row r="525" spans="1:19" s="5" customFormat="1" ht="56.25" customHeight="1" x14ac:dyDescent="0.3">
      <c r="A525" s="96"/>
      <c r="B525" s="43"/>
      <c r="C525" s="96"/>
      <c r="D525" s="96"/>
      <c r="E525" s="97" t="s">
        <v>214</v>
      </c>
      <c r="F525" s="96" t="s">
        <v>55</v>
      </c>
      <c r="G525" s="96"/>
      <c r="H525" s="98"/>
      <c r="I525" s="98">
        <v>2167.8000000000002</v>
      </c>
      <c r="J525" s="36" t="s">
        <v>56</v>
      </c>
      <c r="K525" s="98">
        <f>H523*P525</f>
        <v>554429.61600000004</v>
      </c>
      <c r="L525" s="160"/>
      <c r="M525" s="100">
        <f>H523*Q525</f>
        <v>84676.974000000002</v>
      </c>
      <c r="N525" s="100">
        <f t="shared" si="123"/>
        <v>639106.59000000008</v>
      </c>
      <c r="O525" s="160"/>
      <c r="P525" s="128">
        <v>134.16</v>
      </c>
      <c r="Q525" s="31">
        <v>20.49</v>
      </c>
      <c r="R525" s="97" t="s">
        <v>26</v>
      </c>
      <c r="S525" s="97" t="s">
        <v>181</v>
      </c>
    </row>
    <row r="526" spans="1:19" s="5" customFormat="1" ht="56.25" customHeight="1" x14ac:dyDescent="0.3">
      <c r="A526" s="96"/>
      <c r="B526" s="43"/>
      <c r="C526" s="96"/>
      <c r="D526" s="96"/>
      <c r="E526" s="97" t="s">
        <v>214</v>
      </c>
      <c r="F526" s="96" t="s">
        <v>55</v>
      </c>
      <c r="G526" s="96"/>
      <c r="H526" s="98"/>
      <c r="I526" s="98">
        <v>2167.8000000000002</v>
      </c>
      <c r="J526" s="36" t="s">
        <v>24</v>
      </c>
      <c r="K526" s="98">
        <f>H523*P526</f>
        <v>368049.35600000003</v>
      </c>
      <c r="L526" s="160"/>
      <c r="M526" s="100">
        <f>H523*Q526</f>
        <v>57732.422000000006</v>
      </c>
      <c r="N526" s="100">
        <f t="shared" si="123"/>
        <v>425781.77800000005</v>
      </c>
      <c r="O526" s="160"/>
      <c r="P526" s="128">
        <v>89.06</v>
      </c>
      <c r="Q526" s="31">
        <v>13.97</v>
      </c>
      <c r="R526" s="97" t="s">
        <v>26</v>
      </c>
      <c r="S526" s="97" t="s">
        <v>181</v>
      </c>
    </row>
    <row r="527" spans="1:19" s="5" customFormat="1" ht="56.25" customHeight="1" x14ac:dyDescent="0.3">
      <c r="A527" s="96"/>
      <c r="B527" s="43"/>
      <c r="C527" s="96"/>
      <c r="D527" s="96"/>
      <c r="E527" s="97" t="s">
        <v>214</v>
      </c>
      <c r="F527" s="96" t="s">
        <v>55</v>
      </c>
      <c r="G527" s="96"/>
      <c r="H527" s="98"/>
      <c r="I527" s="98">
        <v>2167.8000000000002</v>
      </c>
      <c r="J527" s="36" t="s">
        <v>27</v>
      </c>
      <c r="K527" s="98">
        <f>H523*P527</f>
        <v>275065.85600000003</v>
      </c>
      <c r="L527" s="160"/>
      <c r="M527" s="100">
        <f>H523*Q527</f>
        <v>47111.640000000007</v>
      </c>
      <c r="N527" s="100">
        <f t="shared" si="123"/>
        <v>322177.49600000004</v>
      </c>
      <c r="O527" s="160"/>
      <c r="P527" s="128">
        <v>66.56</v>
      </c>
      <c r="Q527" s="31">
        <v>11.4</v>
      </c>
      <c r="R527" s="97" t="s">
        <v>26</v>
      </c>
      <c r="S527" s="97" t="s">
        <v>181</v>
      </c>
    </row>
    <row r="528" spans="1:19" s="5" customFormat="1" ht="18.75" customHeight="1" x14ac:dyDescent="0.3">
      <c r="A528" s="96"/>
      <c r="B528" s="43"/>
      <c r="C528" s="96"/>
      <c r="D528" s="96"/>
      <c r="E528" s="97" t="s">
        <v>214</v>
      </c>
      <c r="F528" s="96" t="s">
        <v>55</v>
      </c>
      <c r="G528" s="96"/>
      <c r="H528" s="98"/>
      <c r="I528" s="98">
        <v>2167.8000000000002</v>
      </c>
      <c r="J528" s="36" t="s">
        <v>152</v>
      </c>
      <c r="K528" s="98">
        <f>H523*P528</f>
        <v>4938746.2820000006</v>
      </c>
      <c r="L528" s="160"/>
      <c r="M528" s="100">
        <f>H523*Q528</f>
        <v>132243.20000000001</v>
      </c>
      <c r="N528" s="100">
        <f t="shared" si="123"/>
        <v>5070989.4820000008</v>
      </c>
      <c r="O528" s="160"/>
      <c r="P528" s="128">
        <v>1195.07</v>
      </c>
      <c r="Q528" s="31">
        <v>32</v>
      </c>
      <c r="R528" s="97" t="s">
        <v>26</v>
      </c>
      <c r="S528" s="97" t="s">
        <v>181</v>
      </c>
    </row>
    <row r="529" spans="1:19" s="5" customFormat="1" ht="18.75" customHeight="1" x14ac:dyDescent="0.3">
      <c r="A529" s="96"/>
      <c r="B529" s="43"/>
      <c r="C529" s="96"/>
      <c r="D529" s="96"/>
      <c r="E529" s="97" t="s">
        <v>214</v>
      </c>
      <c r="F529" s="96" t="s">
        <v>55</v>
      </c>
      <c r="G529" s="96"/>
      <c r="H529" s="98"/>
      <c r="I529" s="98">
        <v>2167.8000000000002</v>
      </c>
      <c r="J529" s="36" t="s">
        <v>61</v>
      </c>
      <c r="K529" s="98">
        <f>H523*P529</f>
        <v>2591718.764</v>
      </c>
      <c r="L529" s="152"/>
      <c r="M529" s="100">
        <f>H523*Q529</f>
        <v>82652</v>
      </c>
      <c r="N529" s="100">
        <f t="shared" si="123"/>
        <v>2674370.764</v>
      </c>
      <c r="O529" s="152"/>
      <c r="P529" s="100">
        <v>627.14</v>
      </c>
      <c r="Q529" s="35">
        <v>20</v>
      </c>
      <c r="R529" s="97" t="s">
        <v>26</v>
      </c>
      <c r="S529" s="97" t="s">
        <v>181</v>
      </c>
    </row>
    <row r="530" spans="1:19" s="5" customFormat="1" ht="37.5" customHeight="1" x14ac:dyDescent="0.3">
      <c r="A530" s="96">
        <v>2</v>
      </c>
      <c r="B530" s="43" t="s">
        <v>306</v>
      </c>
      <c r="C530" s="96">
        <v>1987</v>
      </c>
      <c r="D530" s="96" t="s">
        <v>22</v>
      </c>
      <c r="E530" s="97" t="s">
        <v>197</v>
      </c>
      <c r="F530" s="96" t="s">
        <v>23</v>
      </c>
      <c r="G530" s="96">
        <v>2</v>
      </c>
      <c r="H530" s="98">
        <v>698</v>
      </c>
      <c r="I530" s="98">
        <v>325.60000000000002</v>
      </c>
      <c r="J530" s="36" t="s">
        <v>30</v>
      </c>
      <c r="K530" s="98">
        <f>H530*P530</f>
        <v>298185.59999999998</v>
      </c>
      <c r="L530" s="100">
        <f>K530</f>
        <v>298185.59999999998</v>
      </c>
      <c r="M530" s="100">
        <f>H530*Q530</f>
        <v>20325.760000000002</v>
      </c>
      <c r="N530" s="100">
        <f t="shared" si="123"/>
        <v>318511.35999999999</v>
      </c>
      <c r="O530" s="100">
        <f>N530</f>
        <v>318511.35999999999</v>
      </c>
      <c r="P530" s="128">
        <v>427.2</v>
      </c>
      <c r="Q530" s="31">
        <v>29.12</v>
      </c>
      <c r="R530" s="97" t="s">
        <v>26</v>
      </c>
      <c r="S530" s="97" t="s">
        <v>181</v>
      </c>
    </row>
    <row r="531" spans="1:19" s="5" customFormat="1" ht="37.5" customHeight="1" x14ac:dyDescent="0.3">
      <c r="A531" s="96">
        <v>3</v>
      </c>
      <c r="B531" s="43" t="s">
        <v>307</v>
      </c>
      <c r="C531" s="96">
        <v>1972</v>
      </c>
      <c r="D531" s="96" t="s">
        <v>22</v>
      </c>
      <c r="E531" s="97" t="s">
        <v>214</v>
      </c>
      <c r="F531" s="96" t="s">
        <v>308</v>
      </c>
      <c r="G531" s="96">
        <v>4</v>
      </c>
      <c r="H531" s="98">
        <v>4076.42</v>
      </c>
      <c r="I531" s="98">
        <v>1194.9000000000001</v>
      </c>
      <c r="J531" s="36" t="s">
        <v>33</v>
      </c>
      <c r="K531" s="98">
        <f>H531*P531</f>
        <v>1558456.1302</v>
      </c>
      <c r="L531" s="151">
        <f>K531+K532</f>
        <v>5792144.4137999993</v>
      </c>
      <c r="M531" s="100">
        <f>H531*Q531</f>
        <v>86012.462000000014</v>
      </c>
      <c r="N531" s="100">
        <f t="shared" si="123"/>
        <v>1644468.5922000001</v>
      </c>
      <c r="O531" s="151">
        <f>N531+N532</f>
        <v>6187231.0401999997</v>
      </c>
      <c r="P531" s="127">
        <v>382.31</v>
      </c>
      <c r="Q531" s="31">
        <v>21.1</v>
      </c>
      <c r="R531" s="97" t="s">
        <v>26</v>
      </c>
      <c r="S531" s="97" t="s">
        <v>181</v>
      </c>
    </row>
    <row r="532" spans="1:19" s="5" customFormat="1" ht="18.75" customHeight="1" x14ac:dyDescent="0.3">
      <c r="A532" s="96"/>
      <c r="B532" s="43"/>
      <c r="C532" s="96"/>
      <c r="D532" s="96"/>
      <c r="E532" s="97"/>
      <c r="F532" s="96"/>
      <c r="G532" s="96"/>
      <c r="H532" s="98"/>
      <c r="I532" s="98"/>
      <c r="J532" s="36" t="s">
        <v>152</v>
      </c>
      <c r="K532" s="98">
        <f>H531*P532</f>
        <v>4233688.2835999997</v>
      </c>
      <c r="L532" s="152"/>
      <c r="M532" s="100">
        <f>H531*Q532</f>
        <v>309074.16439999995</v>
      </c>
      <c r="N532" s="100">
        <f t="shared" si="123"/>
        <v>4542762.4479999999</v>
      </c>
      <c r="O532" s="152"/>
      <c r="P532" s="100">
        <v>1038.58</v>
      </c>
      <c r="Q532" s="31">
        <v>75.819999999999993</v>
      </c>
      <c r="R532" s="97" t="s">
        <v>26</v>
      </c>
      <c r="S532" s="97" t="s">
        <v>181</v>
      </c>
    </row>
    <row r="533" spans="1:19" s="5" customFormat="1" ht="37.5" customHeight="1" x14ac:dyDescent="0.3">
      <c r="A533" s="96">
        <v>4</v>
      </c>
      <c r="B533" s="99" t="s">
        <v>771</v>
      </c>
      <c r="C533" s="96">
        <v>1966</v>
      </c>
      <c r="D533" s="96" t="s">
        <v>22</v>
      </c>
      <c r="E533" s="97" t="s">
        <v>195</v>
      </c>
      <c r="F533" s="96" t="s">
        <v>308</v>
      </c>
      <c r="G533" s="96">
        <v>3</v>
      </c>
      <c r="H533" s="98">
        <v>1877.96</v>
      </c>
      <c r="I533" s="98">
        <v>607.4</v>
      </c>
      <c r="J533" s="30" t="s">
        <v>33</v>
      </c>
      <c r="K533" s="100">
        <f>H533*P533</f>
        <v>803278.61040000001</v>
      </c>
      <c r="L533" s="151">
        <f>K533+K534+K535+K536</f>
        <v>1305670.4696</v>
      </c>
      <c r="M533" s="100">
        <f>H533*Q533</f>
        <v>41502.916000000005</v>
      </c>
      <c r="N533" s="100">
        <f t="shared" si="123"/>
        <v>844781.52639999997</v>
      </c>
      <c r="O533" s="151">
        <f>N533+N534+N535+N536</f>
        <v>1378253.6236</v>
      </c>
      <c r="P533" s="100">
        <v>427.74</v>
      </c>
      <c r="Q533" s="31">
        <v>22.1</v>
      </c>
      <c r="R533" s="97" t="s">
        <v>26</v>
      </c>
      <c r="S533" s="97" t="s">
        <v>181</v>
      </c>
    </row>
    <row r="534" spans="1:19" s="5" customFormat="1" ht="56.25" customHeight="1" x14ac:dyDescent="0.3">
      <c r="A534" s="96"/>
      <c r="B534" s="99"/>
      <c r="C534" s="96"/>
      <c r="D534" s="96"/>
      <c r="E534" s="97"/>
      <c r="F534" s="96"/>
      <c r="G534" s="96"/>
      <c r="H534" s="98"/>
      <c r="I534" s="98">
        <v>607.4</v>
      </c>
      <c r="J534" s="33" t="s">
        <v>56</v>
      </c>
      <c r="K534" s="100">
        <f>H533*P534</f>
        <v>288586.11319999996</v>
      </c>
      <c r="L534" s="160"/>
      <c r="M534" s="100">
        <f>H533*Q534</f>
        <v>18892.277600000001</v>
      </c>
      <c r="N534" s="100">
        <f t="shared" si="123"/>
        <v>307478.39079999994</v>
      </c>
      <c r="O534" s="160"/>
      <c r="P534" s="100">
        <v>153.66999999999999</v>
      </c>
      <c r="Q534" s="31">
        <v>10.06</v>
      </c>
      <c r="R534" s="97" t="s">
        <v>26</v>
      </c>
      <c r="S534" s="97" t="s">
        <v>181</v>
      </c>
    </row>
    <row r="535" spans="1:19" s="5" customFormat="1" ht="56.25" customHeight="1" x14ac:dyDescent="0.3">
      <c r="A535" s="96"/>
      <c r="B535" s="99"/>
      <c r="C535" s="96"/>
      <c r="D535" s="96"/>
      <c r="E535" s="97"/>
      <c r="F535" s="96"/>
      <c r="G535" s="96"/>
      <c r="H535" s="98"/>
      <c r="I535" s="98">
        <v>607.4</v>
      </c>
      <c r="J535" s="30" t="s">
        <v>24</v>
      </c>
      <c r="K535" s="100">
        <f>H533*P535</f>
        <v>126029.8956</v>
      </c>
      <c r="L535" s="160"/>
      <c r="M535" s="100">
        <f>H533*Q535</f>
        <v>7511.84</v>
      </c>
      <c r="N535" s="100">
        <f t="shared" si="123"/>
        <v>133541.73560000001</v>
      </c>
      <c r="O535" s="160"/>
      <c r="P535" s="100">
        <v>67.11</v>
      </c>
      <c r="Q535" s="31">
        <v>4</v>
      </c>
      <c r="R535" s="97" t="s">
        <v>26</v>
      </c>
      <c r="S535" s="97" t="s">
        <v>181</v>
      </c>
    </row>
    <row r="536" spans="1:19" s="5" customFormat="1" ht="56.25" customHeight="1" x14ac:dyDescent="0.3">
      <c r="A536" s="96"/>
      <c r="B536" s="99"/>
      <c r="C536" s="96"/>
      <c r="D536" s="96"/>
      <c r="E536" s="97"/>
      <c r="F536" s="96"/>
      <c r="G536" s="96"/>
      <c r="H536" s="98"/>
      <c r="I536" s="98">
        <v>607.4</v>
      </c>
      <c r="J536" s="36" t="s">
        <v>27</v>
      </c>
      <c r="K536" s="100">
        <f>H533*P536</f>
        <v>87775.85040000001</v>
      </c>
      <c r="L536" s="152"/>
      <c r="M536" s="100">
        <f>H533*Q536</f>
        <v>4676.1204000000007</v>
      </c>
      <c r="N536" s="100">
        <f t="shared" si="123"/>
        <v>92451.97080000001</v>
      </c>
      <c r="O536" s="152"/>
      <c r="P536" s="100">
        <v>46.74</v>
      </c>
      <c r="Q536" s="31">
        <v>2.4900000000000002</v>
      </c>
      <c r="R536" s="97" t="s">
        <v>26</v>
      </c>
      <c r="S536" s="97" t="s">
        <v>181</v>
      </c>
    </row>
    <row r="537" spans="1:19" s="5" customFormat="1" ht="37.5" customHeight="1" x14ac:dyDescent="0.3">
      <c r="A537" s="96">
        <v>5</v>
      </c>
      <c r="B537" s="43" t="s">
        <v>309</v>
      </c>
      <c r="C537" s="96">
        <v>1970</v>
      </c>
      <c r="D537" s="96" t="s">
        <v>22</v>
      </c>
      <c r="E537" s="97" t="s">
        <v>214</v>
      </c>
      <c r="F537" s="96" t="s">
        <v>23</v>
      </c>
      <c r="G537" s="96">
        <v>5</v>
      </c>
      <c r="H537" s="98">
        <v>7021.53</v>
      </c>
      <c r="I537" s="98">
        <v>3872.33</v>
      </c>
      <c r="J537" s="36" t="s">
        <v>33</v>
      </c>
      <c r="K537" s="98">
        <f>H537*P537</f>
        <v>2684401.1343</v>
      </c>
      <c r="L537" s="151">
        <f>K537+K538</f>
        <v>10283100.9003</v>
      </c>
      <c r="M537" s="100">
        <f>H537*Q537</f>
        <v>148154.283</v>
      </c>
      <c r="N537" s="100">
        <f t="shared" si="123"/>
        <v>2832555.4172999999</v>
      </c>
      <c r="O537" s="151">
        <f>N537+N538</f>
        <v>10985956.053300001</v>
      </c>
      <c r="P537" s="127">
        <v>382.31</v>
      </c>
      <c r="Q537" s="31">
        <v>21.1</v>
      </c>
      <c r="R537" s="97" t="s">
        <v>26</v>
      </c>
      <c r="S537" s="97" t="s">
        <v>181</v>
      </c>
    </row>
    <row r="538" spans="1:19" s="5" customFormat="1" ht="18.75" customHeight="1" x14ac:dyDescent="0.3">
      <c r="A538" s="96"/>
      <c r="B538" s="43"/>
      <c r="C538" s="96"/>
      <c r="D538" s="96"/>
      <c r="E538" s="97"/>
      <c r="F538" s="96"/>
      <c r="G538" s="96"/>
      <c r="H538" s="98"/>
      <c r="I538" s="98"/>
      <c r="J538" s="36" t="s">
        <v>152</v>
      </c>
      <c r="K538" s="98">
        <f>H537*P538</f>
        <v>7598699.7659999998</v>
      </c>
      <c r="L538" s="152"/>
      <c r="M538" s="100">
        <f>H537*Q538</f>
        <v>554700.87</v>
      </c>
      <c r="N538" s="100">
        <f t="shared" si="123"/>
        <v>8153400.6359999999</v>
      </c>
      <c r="O538" s="152"/>
      <c r="P538" s="100">
        <v>1082.2</v>
      </c>
      <c r="Q538" s="31">
        <v>79</v>
      </c>
      <c r="R538" s="97" t="s">
        <v>26</v>
      </c>
      <c r="S538" s="97" t="s">
        <v>181</v>
      </c>
    </row>
    <row r="539" spans="1:19" s="5" customFormat="1" ht="37.5" customHeight="1" x14ac:dyDescent="0.3">
      <c r="A539" s="96">
        <v>6</v>
      </c>
      <c r="B539" s="43" t="s">
        <v>907</v>
      </c>
      <c r="C539" s="96">
        <v>1983</v>
      </c>
      <c r="D539" s="96" t="s">
        <v>22</v>
      </c>
      <c r="E539" s="97" t="s">
        <v>193</v>
      </c>
      <c r="F539" s="96" t="s">
        <v>23</v>
      </c>
      <c r="G539" s="96">
        <v>2</v>
      </c>
      <c r="H539" s="98">
        <v>724.3</v>
      </c>
      <c r="I539" s="98">
        <v>374.9</v>
      </c>
      <c r="J539" s="36" t="s">
        <v>30</v>
      </c>
      <c r="K539" s="98">
        <f>H539*P539</f>
        <v>309420.95999999996</v>
      </c>
      <c r="L539" s="100">
        <f>K539</f>
        <v>309420.95999999996</v>
      </c>
      <c r="M539" s="100">
        <f>H539*Q539</f>
        <v>21091.615999999998</v>
      </c>
      <c r="N539" s="100">
        <f t="shared" si="123"/>
        <v>330512.57599999994</v>
      </c>
      <c r="O539" s="100">
        <f>N539</f>
        <v>330512.57599999994</v>
      </c>
      <c r="P539" s="128">
        <v>427.2</v>
      </c>
      <c r="Q539" s="31">
        <v>29.12</v>
      </c>
      <c r="R539" s="97" t="s">
        <v>26</v>
      </c>
      <c r="S539" s="97" t="s">
        <v>181</v>
      </c>
    </row>
    <row r="540" spans="1:19" s="5" customFormat="1" ht="37.5" customHeight="1" x14ac:dyDescent="0.3">
      <c r="A540" s="96">
        <v>7</v>
      </c>
      <c r="B540" s="43" t="s">
        <v>311</v>
      </c>
      <c r="C540" s="96">
        <v>1958</v>
      </c>
      <c r="D540" s="96" t="s">
        <v>22</v>
      </c>
      <c r="E540" s="97" t="s">
        <v>193</v>
      </c>
      <c r="F540" s="96" t="s">
        <v>39</v>
      </c>
      <c r="G540" s="96">
        <v>2</v>
      </c>
      <c r="H540" s="98">
        <v>813.57</v>
      </c>
      <c r="I540" s="98">
        <v>439.27</v>
      </c>
      <c r="J540" s="36" t="s">
        <v>30</v>
      </c>
      <c r="K540" s="98">
        <f>H540*P540</f>
        <v>347557.10399999999</v>
      </c>
      <c r="L540" s="151">
        <f>K540+K541+K542</f>
        <v>1945538.7552</v>
      </c>
      <c r="M540" s="100">
        <f>H540*Q540</f>
        <v>23691.158400000004</v>
      </c>
      <c r="N540" s="100">
        <f t="shared" si="123"/>
        <v>371248.26240000001</v>
      </c>
      <c r="O540" s="151">
        <f>N540+N541+N542</f>
        <v>2085879.5802000002</v>
      </c>
      <c r="P540" s="128">
        <v>427.2</v>
      </c>
      <c r="Q540" s="31">
        <v>29.12</v>
      </c>
      <c r="R540" s="97" t="s">
        <v>26</v>
      </c>
      <c r="S540" s="97" t="s">
        <v>181</v>
      </c>
    </row>
    <row r="541" spans="1:19" s="5" customFormat="1" ht="37.5" customHeight="1" x14ac:dyDescent="0.3">
      <c r="A541" s="96"/>
      <c r="B541" s="43"/>
      <c r="C541" s="96"/>
      <c r="D541" s="96"/>
      <c r="E541" s="97"/>
      <c r="F541" s="96"/>
      <c r="G541" s="96"/>
      <c r="H541" s="98"/>
      <c r="I541" s="98"/>
      <c r="J541" s="36" t="s">
        <v>33</v>
      </c>
      <c r="K541" s="98">
        <f>H540*P541</f>
        <v>377626.65120000002</v>
      </c>
      <c r="L541" s="160"/>
      <c r="M541" s="100">
        <f>H540*Q541</f>
        <v>27563.751600000003</v>
      </c>
      <c r="N541" s="100">
        <f t="shared" si="123"/>
        <v>405190.40280000004</v>
      </c>
      <c r="O541" s="160"/>
      <c r="P541" s="100">
        <v>464.16</v>
      </c>
      <c r="Q541" s="31">
        <v>33.880000000000003</v>
      </c>
      <c r="R541" s="97" t="s">
        <v>26</v>
      </c>
      <c r="S541" s="97" t="s">
        <v>181</v>
      </c>
    </row>
    <row r="542" spans="1:19" s="5" customFormat="1" ht="18.75" customHeight="1" x14ac:dyDescent="0.3">
      <c r="A542" s="96"/>
      <c r="B542" s="43"/>
      <c r="C542" s="96"/>
      <c r="D542" s="96"/>
      <c r="E542" s="97"/>
      <c r="F542" s="96"/>
      <c r="G542" s="96"/>
      <c r="H542" s="98"/>
      <c r="I542" s="98"/>
      <c r="J542" s="36" t="s">
        <v>152</v>
      </c>
      <c r="K542" s="98">
        <f>H540*P542</f>
        <v>1220355</v>
      </c>
      <c r="L542" s="152"/>
      <c r="M542" s="100">
        <f>H540*Q542</f>
        <v>89085.915000000008</v>
      </c>
      <c r="N542" s="100">
        <f t="shared" si="123"/>
        <v>1309440.915</v>
      </c>
      <c r="O542" s="152"/>
      <c r="P542" s="100">
        <v>1500</v>
      </c>
      <c r="Q542" s="31">
        <v>109.5</v>
      </c>
      <c r="R542" s="97" t="s">
        <v>26</v>
      </c>
      <c r="S542" s="97" t="s">
        <v>181</v>
      </c>
    </row>
    <row r="543" spans="1:19" s="5" customFormat="1" ht="37.5" customHeight="1" x14ac:dyDescent="0.3">
      <c r="A543" s="96">
        <v>8</v>
      </c>
      <c r="B543" s="43" t="s">
        <v>312</v>
      </c>
      <c r="C543" s="96">
        <v>1958</v>
      </c>
      <c r="D543" s="96" t="s">
        <v>22</v>
      </c>
      <c r="E543" s="97" t="s">
        <v>193</v>
      </c>
      <c r="F543" s="96" t="s">
        <v>39</v>
      </c>
      <c r="G543" s="96">
        <v>2</v>
      </c>
      <c r="H543" s="98">
        <v>823.36</v>
      </c>
      <c r="I543" s="98">
        <v>412.76</v>
      </c>
      <c r="J543" s="36" t="s">
        <v>33</v>
      </c>
      <c r="K543" s="98">
        <f>H543*P543</f>
        <v>427513.21280000004</v>
      </c>
      <c r="L543" s="100">
        <f>K543</f>
        <v>427513.21280000004</v>
      </c>
      <c r="M543" s="100">
        <f>H543*Q543</f>
        <v>23613.964800000002</v>
      </c>
      <c r="N543" s="100">
        <f t="shared" si="123"/>
        <v>451127.17760000005</v>
      </c>
      <c r="O543" s="100">
        <f>N543</f>
        <v>451127.17760000005</v>
      </c>
      <c r="P543" s="34">
        <v>519.23</v>
      </c>
      <c r="Q543" s="35">
        <v>28.68</v>
      </c>
      <c r="R543" s="97" t="s">
        <v>26</v>
      </c>
      <c r="S543" s="97" t="s">
        <v>181</v>
      </c>
    </row>
    <row r="544" spans="1:19" s="5" customFormat="1" ht="37.5" customHeight="1" x14ac:dyDescent="0.3">
      <c r="A544" s="96">
        <v>9</v>
      </c>
      <c r="B544" s="43" t="s">
        <v>313</v>
      </c>
      <c r="C544" s="96">
        <v>1973</v>
      </c>
      <c r="D544" s="96" t="s">
        <v>22</v>
      </c>
      <c r="E544" s="97" t="s">
        <v>188</v>
      </c>
      <c r="F544" s="96" t="s">
        <v>23</v>
      </c>
      <c r="G544" s="96">
        <v>4</v>
      </c>
      <c r="H544" s="98">
        <v>2898.48</v>
      </c>
      <c r="I544" s="98">
        <v>1445.7</v>
      </c>
      <c r="J544" s="36" t="s">
        <v>30</v>
      </c>
      <c r="K544" s="98">
        <f>H544*P544</f>
        <v>880703.14800000004</v>
      </c>
      <c r="L544" s="100">
        <f>K544</f>
        <v>880703.14800000004</v>
      </c>
      <c r="M544" s="100">
        <f>H544*Q544</f>
        <v>59940.566399999996</v>
      </c>
      <c r="N544" s="100">
        <f t="shared" si="123"/>
        <v>940643.71440000006</v>
      </c>
      <c r="O544" s="100">
        <f>N544</f>
        <v>940643.71440000006</v>
      </c>
      <c r="P544" s="128">
        <v>303.85000000000002</v>
      </c>
      <c r="Q544" s="31">
        <v>20.68</v>
      </c>
      <c r="R544" s="97" t="s">
        <v>26</v>
      </c>
      <c r="S544" s="97" t="s">
        <v>181</v>
      </c>
    </row>
    <row r="545" spans="1:19" s="5" customFormat="1" ht="37.5" customHeight="1" x14ac:dyDescent="0.3">
      <c r="A545" s="96">
        <v>10</v>
      </c>
      <c r="B545" s="43" t="s">
        <v>314</v>
      </c>
      <c r="C545" s="96">
        <v>1965</v>
      </c>
      <c r="D545" s="96" t="s">
        <v>22</v>
      </c>
      <c r="E545" s="97" t="s">
        <v>188</v>
      </c>
      <c r="F545" s="96" t="s">
        <v>23</v>
      </c>
      <c r="G545" s="96">
        <v>4</v>
      </c>
      <c r="H545" s="98">
        <v>2647.3</v>
      </c>
      <c r="I545" s="98">
        <v>1621.7</v>
      </c>
      <c r="J545" s="36" t="s">
        <v>30</v>
      </c>
      <c r="K545" s="98">
        <f>H545*P545</f>
        <v>804382.1050000001</v>
      </c>
      <c r="L545" s="100">
        <f>K545</f>
        <v>804382.1050000001</v>
      </c>
      <c r="M545" s="100">
        <f>H545*Q545</f>
        <v>54746.164000000004</v>
      </c>
      <c r="N545" s="100">
        <f t="shared" si="123"/>
        <v>859128.26900000009</v>
      </c>
      <c r="O545" s="100">
        <f>N545</f>
        <v>859128.26900000009</v>
      </c>
      <c r="P545" s="128">
        <v>303.85000000000002</v>
      </c>
      <c r="Q545" s="31">
        <v>20.68</v>
      </c>
      <c r="R545" s="97" t="s">
        <v>26</v>
      </c>
      <c r="S545" s="97" t="s">
        <v>181</v>
      </c>
    </row>
    <row r="546" spans="1:19" s="5" customFormat="1" ht="18.75" customHeight="1" x14ac:dyDescent="0.3">
      <c r="A546" s="28">
        <f>A549</f>
        <v>3</v>
      </c>
      <c r="B546" s="48" t="s">
        <v>104</v>
      </c>
      <c r="C546" s="28"/>
      <c r="D546" s="28"/>
      <c r="E546" s="97"/>
      <c r="F546" s="28"/>
      <c r="G546" s="28"/>
      <c r="H546" s="24">
        <f>SUM(H547:H549)</f>
        <v>6887.13</v>
      </c>
      <c r="I546" s="24"/>
      <c r="J546" s="25"/>
      <c r="K546" s="24">
        <f t="shared" ref="K546:O546" si="124">SUM(K547:K549)</f>
        <v>2977676.2829999998</v>
      </c>
      <c r="L546" s="24">
        <f t="shared" si="124"/>
        <v>2977676.2829999998</v>
      </c>
      <c r="M546" s="24">
        <f t="shared" si="124"/>
        <v>180726.24299999999</v>
      </c>
      <c r="N546" s="24">
        <f t="shared" si="124"/>
        <v>3158402.5260000001</v>
      </c>
      <c r="O546" s="24">
        <f t="shared" si="124"/>
        <v>3158402.5260000001</v>
      </c>
      <c r="P546" s="27"/>
      <c r="Q546" s="31"/>
      <c r="R546" s="27"/>
      <c r="S546" s="49"/>
    </row>
    <row r="547" spans="1:19" s="5" customFormat="1" ht="37.5" customHeight="1" x14ac:dyDescent="0.3">
      <c r="A547" s="96">
        <v>1</v>
      </c>
      <c r="B547" s="43" t="s">
        <v>315</v>
      </c>
      <c r="C547" s="96">
        <v>1990</v>
      </c>
      <c r="D547" s="96" t="s">
        <v>22</v>
      </c>
      <c r="E547" s="97" t="s">
        <v>214</v>
      </c>
      <c r="F547" s="96" t="s">
        <v>23</v>
      </c>
      <c r="G547" s="96">
        <v>3</v>
      </c>
      <c r="H547" s="98">
        <v>2475</v>
      </c>
      <c r="I547" s="98">
        <v>1286.4000000000001</v>
      </c>
      <c r="J547" s="36" t="s">
        <v>30</v>
      </c>
      <c r="K547" s="98">
        <f>H547*P547</f>
        <v>752028.75</v>
      </c>
      <c r="L547" s="100">
        <f>K547</f>
        <v>752028.75</v>
      </c>
      <c r="M547" s="100">
        <f>H547*Q547</f>
        <v>51183</v>
      </c>
      <c r="N547" s="100">
        <f>K547+M547</f>
        <v>803211.75</v>
      </c>
      <c r="O547" s="100">
        <f>N547</f>
        <v>803211.75</v>
      </c>
      <c r="P547" s="128">
        <v>303.85000000000002</v>
      </c>
      <c r="Q547" s="31">
        <v>20.68</v>
      </c>
      <c r="R547" s="97" t="s">
        <v>26</v>
      </c>
      <c r="S547" s="97" t="s">
        <v>181</v>
      </c>
    </row>
    <row r="548" spans="1:19" s="5" customFormat="1" ht="37.5" customHeight="1" x14ac:dyDescent="0.3">
      <c r="A548" s="96">
        <v>2</v>
      </c>
      <c r="B548" s="43" t="s">
        <v>316</v>
      </c>
      <c r="C548" s="96">
        <v>1976</v>
      </c>
      <c r="D548" s="96" t="s">
        <v>22</v>
      </c>
      <c r="E548" s="97" t="s">
        <v>214</v>
      </c>
      <c r="F548" s="96" t="s">
        <v>23</v>
      </c>
      <c r="G548" s="96">
        <v>4</v>
      </c>
      <c r="H548" s="98">
        <v>3855.6</v>
      </c>
      <c r="I548" s="98">
        <v>2221.8000000000002</v>
      </c>
      <c r="J548" s="36" t="s">
        <v>30</v>
      </c>
      <c r="K548" s="98">
        <f>H548*P548</f>
        <v>1171524.06</v>
      </c>
      <c r="L548" s="100">
        <f>K548</f>
        <v>1171524.06</v>
      </c>
      <c r="M548" s="100">
        <f>H548*Q548</f>
        <v>79733.80799999999</v>
      </c>
      <c r="N548" s="100">
        <f>K548+M548</f>
        <v>1251257.868</v>
      </c>
      <c r="O548" s="100">
        <f>N548</f>
        <v>1251257.868</v>
      </c>
      <c r="P548" s="128">
        <v>303.85000000000002</v>
      </c>
      <c r="Q548" s="31">
        <v>20.68</v>
      </c>
      <c r="R548" s="97" t="s">
        <v>26</v>
      </c>
      <c r="S548" s="97" t="s">
        <v>181</v>
      </c>
    </row>
    <row r="549" spans="1:19" s="5" customFormat="1" ht="37.5" customHeight="1" x14ac:dyDescent="0.3">
      <c r="A549" s="96">
        <v>3</v>
      </c>
      <c r="B549" s="99" t="s">
        <v>106</v>
      </c>
      <c r="C549" s="96">
        <v>1968</v>
      </c>
      <c r="D549" s="96" t="s">
        <v>22</v>
      </c>
      <c r="E549" s="97" t="s">
        <v>227</v>
      </c>
      <c r="F549" s="96" t="s">
        <v>40</v>
      </c>
      <c r="G549" s="96">
        <v>2</v>
      </c>
      <c r="H549" s="98">
        <v>556.53000000000009</v>
      </c>
      <c r="I549" s="98">
        <v>331</v>
      </c>
      <c r="J549" s="30" t="s">
        <v>152</v>
      </c>
      <c r="K549" s="98">
        <f>H549*P549</f>
        <v>1054123.473</v>
      </c>
      <c r="L549" s="100">
        <f>K549</f>
        <v>1054123.473</v>
      </c>
      <c r="M549" s="100">
        <f>H549*Q549</f>
        <v>49809.435000000005</v>
      </c>
      <c r="N549" s="100">
        <f>K549+M549</f>
        <v>1103932.9080000001</v>
      </c>
      <c r="O549" s="100">
        <f>N549</f>
        <v>1103932.9080000001</v>
      </c>
      <c r="P549" s="127">
        <v>1894.1</v>
      </c>
      <c r="Q549" s="31">
        <v>89.5</v>
      </c>
      <c r="R549" s="97" t="s">
        <v>26</v>
      </c>
      <c r="S549" s="97" t="s">
        <v>181</v>
      </c>
    </row>
    <row r="550" spans="1:19" s="5" customFormat="1" ht="18.75" customHeight="1" x14ac:dyDescent="0.3">
      <c r="A550" s="28">
        <f>A552</f>
        <v>2</v>
      </c>
      <c r="B550" s="48" t="s">
        <v>317</v>
      </c>
      <c r="C550" s="28"/>
      <c r="D550" s="28"/>
      <c r="E550" s="97"/>
      <c r="F550" s="28"/>
      <c r="G550" s="28"/>
      <c r="H550" s="24">
        <f>SUM(H551:H557)</f>
        <v>2665.8</v>
      </c>
      <c r="I550" s="24"/>
      <c r="J550" s="25"/>
      <c r="K550" s="24">
        <f t="shared" ref="K550:O550" si="125">SUM(K551:K557)</f>
        <v>4665235.7619999992</v>
      </c>
      <c r="L550" s="24">
        <f t="shared" si="125"/>
        <v>4665235.7620000001</v>
      </c>
      <c r="M550" s="24">
        <f t="shared" si="125"/>
        <v>296508.10600000003</v>
      </c>
      <c r="N550" s="24">
        <f t="shared" si="125"/>
        <v>4961743.8679999989</v>
      </c>
      <c r="O550" s="24">
        <f t="shared" si="125"/>
        <v>4961743.8679999989</v>
      </c>
      <c r="P550" s="27"/>
      <c r="Q550" s="31"/>
      <c r="R550" s="27"/>
      <c r="S550" s="49"/>
    </row>
    <row r="551" spans="1:19" s="5" customFormat="1" ht="37.5" customHeight="1" x14ac:dyDescent="0.3">
      <c r="A551" s="96">
        <v>1</v>
      </c>
      <c r="B551" s="43" t="s">
        <v>318</v>
      </c>
      <c r="C551" s="96">
        <v>1982</v>
      </c>
      <c r="D551" s="96" t="s">
        <v>22</v>
      </c>
      <c r="E551" s="97" t="s">
        <v>193</v>
      </c>
      <c r="F551" s="96" t="s">
        <v>40</v>
      </c>
      <c r="G551" s="96">
        <v>2</v>
      </c>
      <c r="H551" s="98">
        <v>1351.6</v>
      </c>
      <c r="I551" s="98">
        <v>777.1</v>
      </c>
      <c r="J551" s="36" t="s">
        <v>30</v>
      </c>
      <c r="K551" s="98">
        <f>H551*P551</f>
        <v>577403.5199999999</v>
      </c>
      <c r="L551" s="100">
        <f>K551</f>
        <v>577403.5199999999</v>
      </c>
      <c r="M551" s="100">
        <f>H551*Q551</f>
        <v>39358.591999999997</v>
      </c>
      <c r="N551" s="100">
        <f t="shared" ref="N551:N557" si="126">K551+M551</f>
        <v>616762.11199999985</v>
      </c>
      <c r="O551" s="100">
        <f>N551</f>
        <v>616762.11199999985</v>
      </c>
      <c r="P551" s="128">
        <v>427.2</v>
      </c>
      <c r="Q551" s="31">
        <v>29.12</v>
      </c>
      <c r="R551" s="97" t="s">
        <v>26</v>
      </c>
      <c r="S551" s="97" t="s">
        <v>181</v>
      </c>
    </row>
    <row r="552" spans="1:19" s="5" customFormat="1" ht="37.5" customHeight="1" x14ac:dyDescent="0.3">
      <c r="A552" s="96">
        <v>2</v>
      </c>
      <c r="B552" s="43" t="s">
        <v>319</v>
      </c>
      <c r="C552" s="96">
        <v>1982</v>
      </c>
      <c r="D552" s="96" t="s">
        <v>22</v>
      </c>
      <c r="E552" s="97" t="s">
        <v>193</v>
      </c>
      <c r="F552" s="96" t="s">
        <v>40</v>
      </c>
      <c r="G552" s="96">
        <v>2</v>
      </c>
      <c r="H552" s="98">
        <v>1314.2</v>
      </c>
      <c r="I552" s="98">
        <v>741.2</v>
      </c>
      <c r="J552" s="36" t="s">
        <v>30</v>
      </c>
      <c r="K552" s="98">
        <f>P552*H552</f>
        <v>561426.24</v>
      </c>
      <c r="L552" s="151">
        <f>K552+K553+K554+K555+K556+K557</f>
        <v>4087832.2420000001</v>
      </c>
      <c r="M552" s="100">
        <f>H552*Q552</f>
        <v>38269.504000000001</v>
      </c>
      <c r="N552" s="100">
        <f t="shared" si="126"/>
        <v>599695.74399999995</v>
      </c>
      <c r="O552" s="151">
        <f>N552+N553+N554+N555+N556+N557</f>
        <v>4344981.7559999991</v>
      </c>
      <c r="P552" s="128">
        <v>427.2</v>
      </c>
      <c r="Q552" s="31">
        <v>29.12</v>
      </c>
      <c r="R552" s="97" t="s">
        <v>26</v>
      </c>
      <c r="S552" s="97" t="s">
        <v>181</v>
      </c>
    </row>
    <row r="553" spans="1:19" s="5" customFormat="1" ht="18.75" customHeight="1" x14ac:dyDescent="0.3">
      <c r="A553" s="96"/>
      <c r="B553" s="43"/>
      <c r="C553" s="96"/>
      <c r="D553" s="96"/>
      <c r="E553" s="97" t="s">
        <v>193</v>
      </c>
      <c r="F553" s="96" t="s">
        <v>40</v>
      </c>
      <c r="G553" s="96"/>
      <c r="H553" s="98"/>
      <c r="I553" s="98"/>
      <c r="J553" s="36" t="s">
        <v>152</v>
      </c>
      <c r="K553" s="98">
        <f>H552*P553</f>
        <v>2489226.2199999997</v>
      </c>
      <c r="L553" s="160"/>
      <c r="M553" s="100">
        <f>H552*Q553</f>
        <v>117620.90000000001</v>
      </c>
      <c r="N553" s="100">
        <f t="shared" si="126"/>
        <v>2606847.1199999996</v>
      </c>
      <c r="O553" s="160"/>
      <c r="P553" s="128">
        <v>1894.1</v>
      </c>
      <c r="Q553" s="31">
        <v>89.5</v>
      </c>
      <c r="R553" s="97" t="s">
        <v>26</v>
      </c>
      <c r="S553" s="97" t="s">
        <v>181</v>
      </c>
    </row>
    <row r="554" spans="1:19" s="5" customFormat="1" ht="56.25" customHeight="1" x14ac:dyDescent="0.3">
      <c r="A554" s="96"/>
      <c r="B554" s="43"/>
      <c r="C554" s="96"/>
      <c r="D554" s="96"/>
      <c r="E554" s="97" t="s">
        <v>193</v>
      </c>
      <c r="F554" s="96" t="s">
        <v>40</v>
      </c>
      <c r="G554" s="96"/>
      <c r="H554" s="98"/>
      <c r="I554" s="98"/>
      <c r="J554" s="36" t="s">
        <v>24</v>
      </c>
      <c r="K554" s="98">
        <f>H552*P554</f>
        <v>125847.79200000002</v>
      </c>
      <c r="L554" s="160"/>
      <c r="M554" s="100">
        <f>H552*Q554</f>
        <v>33985.212</v>
      </c>
      <c r="N554" s="100">
        <f t="shared" si="126"/>
        <v>159833.00400000002</v>
      </c>
      <c r="O554" s="160"/>
      <c r="P554" s="128">
        <v>95.76</v>
      </c>
      <c r="Q554" s="31">
        <v>25.86</v>
      </c>
      <c r="R554" s="97" t="s">
        <v>26</v>
      </c>
      <c r="S554" s="97" t="s">
        <v>181</v>
      </c>
    </row>
    <row r="555" spans="1:19" s="5" customFormat="1" ht="56.25" customHeight="1" x14ac:dyDescent="0.3">
      <c r="A555" s="96"/>
      <c r="B555" s="43"/>
      <c r="C555" s="96"/>
      <c r="D555" s="96"/>
      <c r="E555" s="97" t="s">
        <v>193</v>
      </c>
      <c r="F555" s="96" t="s">
        <v>40</v>
      </c>
      <c r="G555" s="96"/>
      <c r="H555" s="98"/>
      <c r="I555" s="98"/>
      <c r="J555" s="36" t="s">
        <v>27</v>
      </c>
      <c r="K555" s="98">
        <f>H552*P555</f>
        <v>112153.82800000001</v>
      </c>
      <c r="L555" s="160"/>
      <c r="M555" s="100">
        <f>H552*Q555</f>
        <v>21079.768</v>
      </c>
      <c r="N555" s="100">
        <f t="shared" si="126"/>
        <v>133233.59600000002</v>
      </c>
      <c r="O555" s="160"/>
      <c r="P555" s="34">
        <v>85.34</v>
      </c>
      <c r="Q555" s="35">
        <v>16.04</v>
      </c>
      <c r="R555" s="97" t="s">
        <v>26</v>
      </c>
      <c r="S555" s="97" t="s">
        <v>181</v>
      </c>
    </row>
    <row r="556" spans="1:19" s="5" customFormat="1" ht="37.5" customHeight="1" x14ac:dyDescent="0.3">
      <c r="A556" s="96"/>
      <c r="B556" s="43"/>
      <c r="C556" s="96"/>
      <c r="D556" s="96"/>
      <c r="E556" s="97" t="s">
        <v>193</v>
      </c>
      <c r="F556" s="96" t="s">
        <v>40</v>
      </c>
      <c r="G556" s="96"/>
      <c r="H556" s="98"/>
      <c r="I556" s="98"/>
      <c r="J556" s="36" t="s">
        <v>33</v>
      </c>
      <c r="K556" s="98">
        <f>H552*P556</f>
        <v>682372.06599999999</v>
      </c>
      <c r="L556" s="160"/>
      <c r="M556" s="100">
        <f>H552*Q556</f>
        <v>37691.256000000001</v>
      </c>
      <c r="N556" s="100">
        <f t="shared" si="126"/>
        <v>720063.32200000004</v>
      </c>
      <c r="O556" s="160"/>
      <c r="P556" s="34">
        <v>519.23</v>
      </c>
      <c r="Q556" s="35">
        <v>28.68</v>
      </c>
      <c r="R556" s="97" t="s">
        <v>26</v>
      </c>
      <c r="S556" s="97" t="s">
        <v>181</v>
      </c>
    </row>
    <row r="557" spans="1:19" s="5" customFormat="1" ht="18.75" customHeight="1" x14ac:dyDescent="0.3">
      <c r="A557" s="96"/>
      <c r="B557" s="43"/>
      <c r="C557" s="96"/>
      <c r="D557" s="96"/>
      <c r="E557" s="97" t="s">
        <v>193</v>
      </c>
      <c r="F557" s="96" t="s">
        <v>40</v>
      </c>
      <c r="G557" s="96">
        <v>2</v>
      </c>
      <c r="H557" s="98"/>
      <c r="I557" s="98"/>
      <c r="J557" s="59" t="s">
        <v>62</v>
      </c>
      <c r="K557" s="98">
        <f>H552*P557</f>
        <v>116806.09600000001</v>
      </c>
      <c r="L557" s="152"/>
      <c r="M557" s="100">
        <f>H552*Q557</f>
        <v>8502.8739999999998</v>
      </c>
      <c r="N557" s="100">
        <f t="shared" si="126"/>
        <v>125308.97</v>
      </c>
      <c r="O557" s="152"/>
      <c r="P557" s="26">
        <v>88.88</v>
      </c>
      <c r="Q557" s="26">
        <v>6.47</v>
      </c>
      <c r="R557" s="97" t="s">
        <v>26</v>
      </c>
      <c r="S557" s="97" t="s">
        <v>181</v>
      </c>
    </row>
    <row r="558" spans="1:19" s="5" customFormat="1" ht="18.75" customHeight="1" x14ac:dyDescent="0.3">
      <c r="A558" s="28">
        <f>A562</f>
        <v>2</v>
      </c>
      <c r="B558" s="48" t="s">
        <v>111</v>
      </c>
      <c r="C558" s="28"/>
      <c r="D558" s="28"/>
      <c r="E558" s="97"/>
      <c r="F558" s="28"/>
      <c r="G558" s="28"/>
      <c r="H558" s="24">
        <f>SUM(H559:H562)</f>
        <v>1151.4299999999998</v>
      </c>
      <c r="I558" s="24"/>
      <c r="J558" s="25"/>
      <c r="K558" s="24">
        <f>SUM(K559:K562)</f>
        <v>1649036.4768000001</v>
      </c>
      <c r="L558" s="24">
        <f t="shared" ref="L558:O558" si="127">SUM(L559:L562)</f>
        <v>1649036.4768000001</v>
      </c>
      <c r="M558" s="24">
        <f t="shared" si="127"/>
        <v>117999.101</v>
      </c>
      <c r="N558" s="24">
        <f t="shared" si="127"/>
        <v>1767035.5778000001</v>
      </c>
      <c r="O558" s="24">
        <f t="shared" si="127"/>
        <v>1767035.5778000001</v>
      </c>
      <c r="P558" s="27"/>
      <c r="Q558" s="31"/>
      <c r="R558" s="27"/>
      <c r="S558" s="49"/>
    </row>
    <row r="559" spans="1:19" s="5" customFormat="1" ht="37.5" customHeight="1" x14ac:dyDescent="0.3">
      <c r="A559" s="96">
        <v>1</v>
      </c>
      <c r="B559" s="43" t="s">
        <v>320</v>
      </c>
      <c r="C559" s="96">
        <v>1966</v>
      </c>
      <c r="D559" s="96" t="s">
        <v>22</v>
      </c>
      <c r="E559" s="97" t="s">
        <v>232</v>
      </c>
      <c r="F559" s="96" t="s">
        <v>39</v>
      </c>
      <c r="G559" s="96">
        <v>2</v>
      </c>
      <c r="H559" s="98">
        <v>589.13</v>
      </c>
      <c r="I559" s="98">
        <v>354.13</v>
      </c>
      <c r="J559" s="36" t="s">
        <v>30</v>
      </c>
      <c r="K559" s="98">
        <f>H559*P559</f>
        <v>251676.33599999998</v>
      </c>
      <c r="L559" s="151">
        <f>K559+K560+K561</f>
        <v>1408821.9168</v>
      </c>
      <c r="M559" s="100">
        <f>H559*Q559</f>
        <v>17155.4656</v>
      </c>
      <c r="N559" s="100">
        <f>K559+M559</f>
        <v>268831.80160000001</v>
      </c>
      <c r="O559" s="151">
        <f>N559+N560+N561</f>
        <v>1510446.8418000001</v>
      </c>
      <c r="P559" s="100">
        <v>427.2</v>
      </c>
      <c r="Q559" s="31">
        <v>29.12</v>
      </c>
      <c r="R559" s="97" t="s">
        <v>26</v>
      </c>
      <c r="S559" s="97" t="s">
        <v>181</v>
      </c>
    </row>
    <row r="560" spans="1:19" s="5" customFormat="1" ht="37.5" customHeight="1" x14ac:dyDescent="0.3">
      <c r="A560" s="96"/>
      <c r="B560" s="43"/>
      <c r="C560" s="96"/>
      <c r="D560" s="96"/>
      <c r="E560" s="97"/>
      <c r="F560" s="96"/>
      <c r="G560" s="96"/>
      <c r="H560" s="98"/>
      <c r="I560" s="98"/>
      <c r="J560" s="36" t="s">
        <v>33</v>
      </c>
      <c r="K560" s="98">
        <f>H559*P560</f>
        <v>273450.5808</v>
      </c>
      <c r="L560" s="160"/>
      <c r="M560" s="100">
        <f>H559*Q560</f>
        <v>19959.724400000003</v>
      </c>
      <c r="N560" s="100">
        <f>K560+M560</f>
        <v>293410.3052</v>
      </c>
      <c r="O560" s="160"/>
      <c r="P560" s="100">
        <v>464.16</v>
      </c>
      <c r="Q560" s="31">
        <v>33.880000000000003</v>
      </c>
      <c r="R560" s="97" t="s">
        <v>26</v>
      </c>
      <c r="S560" s="97" t="s">
        <v>181</v>
      </c>
    </row>
    <row r="561" spans="1:19" s="5" customFormat="1" ht="18.75" customHeight="1" x14ac:dyDescent="0.3">
      <c r="A561" s="96"/>
      <c r="B561" s="43"/>
      <c r="C561" s="96"/>
      <c r="D561" s="96"/>
      <c r="E561" s="97"/>
      <c r="F561" s="96"/>
      <c r="G561" s="96"/>
      <c r="H561" s="98"/>
      <c r="I561" s="98"/>
      <c r="J561" s="36" t="s">
        <v>152</v>
      </c>
      <c r="K561" s="98">
        <f>H559*P561</f>
        <v>883695</v>
      </c>
      <c r="L561" s="152"/>
      <c r="M561" s="100">
        <f>H559*Q561</f>
        <v>64509.735000000001</v>
      </c>
      <c r="N561" s="100">
        <f>K561+M561</f>
        <v>948204.73499999999</v>
      </c>
      <c r="O561" s="152"/>
      <c r="P561" s="31">
        <v>1500</v>
      </c>
      <c r="Q561" s="31">
        <v>109.5</v>
      </c>
      <c r="R561" s="97" t="s">
        <v>26</v>
      </c>
      <c r="S561" s="97" t="s">
        <v>181</v>
      </c>
    </row>
    <row r="562" spans="1:19" s="5" customFormat="1" ht="37.5" customHeight="1" x14ac:dyDescent="0.3">
      <c r="A562" s="96">
        <v>2</v>
      </c>
      <c r="B562" s="43" t="s">
        <v>113</v>
      </c>
      <c r="C562" s="96">
        <v>1968</v>
      </c>
      <c r="D562" s="96" t="s">
        <v>22</v>
      </c>
      <c r="E562" s="97" t="s">
        <v>232</v>
      </c>
      <c r="F562" s="96" t="s">
        <v>40</v>
      </c>
      <c r="G562" s="96">
        <v>2</v>
      </c>
      <c r="H562" s="98">
        <v>562.29999999999995</v>
      </c>
      <c r="I562" s="98">
        <v>324.2</v>
      </c>
      <c r="J562" s="36" t="s">
        <v>30</v>
      </c>
      <c r="K562" s="98">
        <f>H562*P562</f>
        <v>240214.55999999997</v>
      </c>
      <c r="L562" s="100">
        <f>K562</f>
        <v>240214.55999999997</v>
      </c>
      <c r="M562" s="100">
        <f>H562*Q562</f>
        <v>16374.175999999999</v>
      </c>
      <c r="N562" s="100">
        <f>K562+M562</f>
        <v>256588.73599999998</v>
      </c>
      <c r="O562" s="100">
        <f>N562</f>
        <v>256588.73599999998</v>
      </c>
      <c r="P562" s="128">
        <v>427.2</v>
      </c>
      <c r="Q562" s="31">
        <v>29.12</v>
      </c>
      <c r="R562" s="97" t="s">
        <v>26</v>
      </c>
      <c r="S562" s="97" t="s">
        <v>181</v>
      </c>
    </row>
    <row r="563" spans="1:19" s="5" customFormat="1" ht="18.75" customHeight="1" x14ac:dyDescent="0.3">
      <c r="A563" s="28">
        <f>A788</f>
        <v>176</v>
      </c>
      <c r="B563" s="48" t="s">
        <v>114</v>
      </c>
      <c r="C563" s="28"/>
      <c r="D563" s="28"/>
      <c r="E563" s="97"/>
      <c r="F563" s="28"/>
      <c r="G563" s="28"/>
      <c r="H563" s="24">
        <f>SUM(H564:H788)</f>
        <v>770226.57200000039</v>
      </c>
      <c r="I563" s="24"/>
      <c r="J563" s="25"/>
      <c r="K563" s="24">
        <f t="shared" ref="K563:O563" si="128">SUM(K564:K788)</f>
        <v>705945828.13638067</v>
      </c>
      <c r="L563" s="24">
        <f t="shared" si="128"/>
        <v>705945828.13638043</v>
      </c>
      <c r="M563" s="24">
        <f t="shared" si="128"/>
        <v>21748356.649719998</v>
      </c>
      <c r="N563" s="24">
        <f t="shared" si="128"/>
        <v>727694184.78610051</v>
      </c>
      <c r="O563" s="24">
        <f t="shared" si="128"/>
        <v>727694184.78610063</v>
      </c>
      <c r="P563" s="27"/>
      <c r="Q563" s="31"/>
      <c r="R563" s="27"/>
      <c r="S563" s="49"/>
    </row>
    <row r="564" spans="1:19" s="5" customFormat="1" ht="112.5" customHeight="1" x14ac:dyDescent="0.3">
      <c r="A564" s="96">
        <v>1</v>
      </c>
      <c r="B564" s="99" t="s">
        <v>772</v>
      </c>
      <c r="C564" s="96">
        <v>1993</v>
      </c>
      <c r="D564" s="96" t="s">
        <v>22</v>
      </c>
      <c r="E564" s="97" t="s">
        <v>321</v>
      </c>
      <c r="F564" s="96" t="s">
        <v>55</v>
      </c>
      <c r="G564" s="96">
        <v>10</v>
      </c>
      <c r="H564" s="98">
        <v>6600.52</v>
      </c>
      <c r="I564" s="98">
        <v>4523.3999999999996</v>
      </c>
      <c r="J564" s="99" t="s">
        <v>747</v>
      </c>
      <c r="K564" s="130">
        <f>2*P564</f>
        <v>6916503.2000000002</v>
      </c>
      <c r="L564" s="128">
        <f t="shared" ref="L564:L567" si="129">K564</f>
        <v>6916503.2000000002</v>
      </c>
      <c r="M564" s="128">
        <f>2*Q564</f>
        <v>100310.5</v>
      </c>
      <c r="N564" s="128">
        <f t="shared" ref="N564:N567" si="130">K564+M564</f>
        <v>7016813.7000000002</v>
      </c>
      <c r="O564" s="128">
        <f t="shared" ref="O564:O567" si="131">N564</f>
        <v>7016813.7000000002</v>
      </c>
      <c r="P564" s="127">
        <v>3458251.6</v>
      </c>
      <c r="Q564" s="128">
        <v>50155.25</v>
      </c>
      <c r="R564" s="97" t="s">
        <v>26</v>
      </c>
      <c r="S564" s="97" t="s">
        <v>181</v>
      </c>
    </row>
    <row r="565" spans="1:19" s="5" customFormat="1" ht="112.5" customHeight="1" x14ac:dyDescent="0.3">
      <c r="A565" s="96">
        <v>2</v>
      </c>
      <c r="B565" s="99" t="s">
        <v>909</v>
      </c>
      <c r="C565" s="96">
        <v>1991</v>
      </c>
      <c r="D565" s="96" t="s">
        <v>22</v>
      </c>
      <c r="E565" s="97" t="s">
        <v>322</v>
      </c>
      <c r="F565" s="96" t="s">
        <v>55</v>
      </c>
      <c r="G565" s="96">
        <v>9</v>
      </c>
      <c r="H565" s="98">
        <v>12048.1</v>
      </c>
      <c r="I565" s="98">
        <v>8723.7000000000007</v>
      </c>
      <c r="J565" s="99" t="s">
        <v>747</v>
      </c>
      <c r="K565" s="130">
        <f>4*P565</f>
        <v>13833006.4</v>
      </c>
      <c r="L565" s="128">
        <f t="shared" si="129"/>
        <v>13833006.4</v>
      </c>
      <c r="M565" s="128">
        <f>4*Q565</f>
        <v>200621</v>
      </c>
      <c r="N565" s="128">
        <f t="shared" si="130"/>
        <v>14033627.4</v>
      </c>
      <c r="O565" s="128">
        <f t="shared" si="131"/>
        <v>14033627.4</v>
      </c>
      <c r="P565" s="127">
        <v>3458251.6</v>
      </c>
      <c r="Q565" s="128">
        <v>50155.25</v>
      </c>
      <c r="R565" s="97" t="s">
        <v>26</v>
      </c>
      <c r="S565" s="97" t="s">
        <v>181</v>
      </c>
    </row>
    <row r="566" spans="1:19" s="5" customFormat="1" ht="112.5" customHeight="1" x14ac:dyDescent="0.3">
      <c r="A566" s="96">
        <v>3</v>
      </c>
      <c r="B566" s="99" t="s">
        <v>910</v>
      </c>
      <c r="C566" s="96">
        <v>1994</v>
      </c>
      <c r="D566" s="96" t="s">
        <v>22</v>
      </c>
      <c r="E566" s="97" t="s">
        <v>321</v>
      </c>
      <c r="F566" s="96" t="s">
        <v>55</v>
      </c>
      <c r="G566" s="96">
        <v>10</v>
      </c>
      <c r="H566" s="98">
        <v>10832.84</v>
      </c>
      <c r="I566" s="98">
        <v>7078.6</v>
      </c>
      <c r="J566" s="99" t="s">
        <v>747</v>
      </c>
      <c r="K566" s="130">
        <f t="shared" ref="K566" si="132">3*P566</f>
        <v>10374754.800000001</v>
      </c>
      <c r="L566" s="128">
        <f t="shared" si="129"/>
        <v>10374754.800000001</v>
      </c>
      <c r="M566" s="128">
        <f t="shared" ref="M566" si="133">3*Q566</f>
        <v>150465.75</v>
      </c>
      <c r="N566" s="128">
        <f t="shared" si="130"/>
        <v>10525220.550000001</v>
      </c>
      <c r="O566" s="128">
        <f t="shared" si="131"/>
        <v>10525220.550000001</v>
      </c>
      <c r="P566" s="127">
        <v>3458251.6</v>
      </c>
      <c r="Q566" s="128">
        <v>50155.25</v>
      </c>
      <c r="R566" s="97" t="s">
        <v>26</v>
      </c>
      <c r="S566" s="97" t="s">
        <v>181</v>
      </c>
    </row>
    <row r="567" spans="1:19" s="5" customFormat="1" ht="112.5" customHeight="1" x14ac:dyDescent="0.3">
      <c r="A567" s="96">
        <v>4</v>
      </c>
      <c r="B567" s="99" t="s">
        <v>773</v>
      </c>
      <c r="C567" s="96">
        <v>1991</v>
      </c>
      <c r="D567" s="96" t="s">
        <v>22</v>
      </c>
      <c r="E567" s="97" t="s">
        <v>322</v>
      </c>
      <c r="F567" s="96" t="s">
        <v>55</v>
      </c>
      <c r="G567" s="96">
        <v>9</v>
      </c>
      <c r="H567" s="98">
        <v>5968.79</v>
      </c>
      <c r="I567" s="98">
        <v>4085.49</v>
      </c>
      <c r="J567" s="99" t="s">
        <v>747</v>
      </c>
      <c r="K567" s="130">
        <f>2*P567</f>
        <v>6916503.2000000002</v>
      </c>
      <c r="L567" s="128">
        <f t="shared" si="129"/>
        <v>6916503.2000000002</v>
      </c>
      <c r="M567" s="128">
        <f>2*Q567</f>
        <v>100310.5</v>
      </c>
      <c r="N567" s="128">
        <f t="shared" si="130"/>
        <v>7016813.7000000002</v>
      </c>
      <c r="O567" s="128">
        <f t="shared" si="131"/>
        <v>7016813.7000000002</v>
      </c>
      <c r="P567" s="127">
        <v>3458251.6</v>
      </c>
      <c r="Q567" s="128">
        <v>50155.25</v>
      </c>
      <c r="R567" s="97" t="s">
        <v>26</v>
      </c>
      <c r="S567" s="97" t="s">
        <v>181</v>
      </c>
    </row>
    <row r="568" spans="1:19" s="5" customFormat="1" ht="37.5" customHeight="1" x14ac:dyDescent="0.3">
      <c r="A568" s="96">
        <v>5</v>
      </c>
      <c r="B568" s="99" t="s">
        <v>774</v>
      </c>
      <c r="C568" s="96">
        <v>1969</v>
      </c>
      <c r="D568" s="96" t="s">
        <v>22</v>
      </c>
      <c r="E568" s="97" t="s">
        <v>214</v>
      </c>
      <c r="F568" s="97" t="s">
        <v>23</v>
      </c>
      <c r="G568" s="96">
        <v>4</v>
      </c>
      <c r="H568" s="98">
        <v>5116</v>
      </c>
      <c r="I568" s="100">
        <f>1907.6+715.9</f>
        <v>2623.5</v>
      </c>
      <c r="J568" s="99" t="s">
        <v>30</v>
      </c>
      <c r="K568" s="39">
        <f t="shared" ref="K568:K573" si="134">P568*H568</f>
        <v>1554496.6</v>
      </c>
      <c r="L568" s="101">
        <f t="shared" ref="L568:L572" si="135">K568</f>
        <v>1554496.6</v>
      </c>
      <c r="M568" s="100">
        <f t="shared" ref="M568:M572" si="136">H568*Q568</f>
        <v>105798.88</v>
      </c>
      <c r="N568" s="100">
        <f t="shared" ref="N568:N595" si="137">K568+M568</f>
        <v>1660295.48</v>
      </c>
      <c r="O568" s="101">
        <f t="shared" ref="O568:O572" si="138">N568</f>
        <v>1660295.48</v>
      </c>
      <c r="P568" s="128">
        <v>303.85000000000002</v>
      </c>
      <c r="Q568" s="31">
        <v>20.68</v>
      </c>
      <c r="R568" s="97" t="s">
        <v>26</v>
      </c>
      <c r="S568" s="97" t="s">
        <v>181</v>
      </c>
    </row>
    <row r="569" spans="1:19" s="5" customFormat="1" ht="112.5" customHeight="1" x14ac:dyDescent="0.3">
      <c r="A569" s="96">
        <v>6</v>
      </c>
      <c r="B569" s="99" t="s">
        <v>927</v>
      </c>
      <c r="C569" s="96">
        <v>1987</v>
      </c>
      <c r="D569" s="96" t="s">
        <v>22</v>
      </c>
      <c r="E569" s="97" t="s">
        <v>322</v>
      </c>
      <c r="F569" s="96" t="s">
        <v>55</v>
      </c>
      <c r="G569" s="96">
        <v>9</v>
      </c>
      <c r="H569" s="98">
        <v>9758.08</v>
      </c>
      <c r="I569" s="98">
        <v>5950.3</v>
      </c>
      <c r="J569" s="99" t="s">
        <v>747</v>
      </c>
      <c r="K569" s="130">
        <f t="shared" ref="K569:K570" si="139">3*P569</f>
        <v>10374754.800000001</v>
      </c>
      <c r="L569" s="128">
        <f t="shared" si="135"/>
        <v>10374754.800000001</v>
      </c>
      <c r="M569" s="128">
        <f t="shared" ref="M569:M570" si="140">3*Q569</f>
        <v>150465.75</v>
      </c>
      <c r="N569" s="128">
        <f t="shared" si="137"/>
        <v>10525220.550000001</v>
      </c>
      <c r="O569" s="128">
        <f t="shared" si="138"/>
        <v>10525220.550000001</v>
      </c>
      <c r="P569" s="127">
        <v>3458251.6</v>
      </c>
      <c r="Q569" s="128">
        <v>50155.25</v>
      </c>
      <c r="R569" s="97" t="s">
        <v>26</v>
      </c>
      <c r="S569" s="97" t="s">
        <v>181</v>
      </c>
    </row>
    <row r="570" spans="1:19" s="5" customFormat="1" ht="112.5" customHeight="1" x14ac:dyDescent="0.3">
      <c r="A570" s="96">
        <v>7</v>
      </c>
      <c r="B570" s="43" t="s">
        <v>928</v>
      </c>
      <c r="C570" s="96">
        <v>1987</v>
      </c>
      <c r="D570" s="96" t="s">
        <v>22</v>
      </c>
      <c r="E570" s="97" t="s">
        <v>322</v>
      </c>
      <c r="F570" s="96" t="s">
        <v>55</v>
      </c>
      <c r="G570" s="96">
        <v>9</v>
      </c>
      <c r="H570" s="98">
        <f>I570*1.8</f>
        <v>10817.1</v>
      </c>
      <c r="I570" s="98">
        <v>6009.5</v>
      </c>
      <c r="J570" s="99" t="s">
        <v>747</v>
      </c>
      <c r="K570" s="130">
        <f t="shared" si="139"/>
        <v>10374754.800000001</v>
      </c>
      <c r="L570" s="128">
        <f t="shared" si="135"/>
        <v>10374754.800000001</v>
      </c>
      <c r="M570" s="128">
        <f t="shared" si="140"/>
        <v>150465.75</v>
      </c>
      <c r="N570" s="128">
        <f t="shared" si="137"/>
        <v>10525220.550000001</v>
      </c>
      <c r="O570" s="128">
        <f t="shared" si="138"/>
        <v>10525220.550000001</v>
      </c>
      <c r="P570" s="127">
        <v>3458251.6</v>
      </c>
      <c r="Q570" s="128">
        <v>50155.25</v>
      </c>
      <c r="R570" s="97" t="s">
        <v>26</v>
      </c>
      <c r="S570" s="97" t="s">
        <v>181</v>
      </c>
    </row>
    <row r="571" spans="1:19" s="5" customFormat="1" ht="112.5" customHeight="1" x14ac:dyDescent="0.3">
      <c r="A571" s="96">
        <v>8</v>
      </c>
      <c r="B571" s="99" t="s">
        <v>929</v>
      </c>
      <c r="C571" s="96">
        <v>1994</v>
      </c>
      <c r="D571" s="96" t="s">
        <v>22</v>
      </c>
      <c r="E571" s="97" t="s">
        <v>321</v>
      </c>
      <c r="F571" s="96" t="s">
        <v>55</v>
      </c>
      <c r="G571" s="96">
        <v>10</v>
      </c>
      <c r="H571" s="100">
        <v>11641.6</v>
      </c>
      <c r="I571" s="98">
        <v>8999.4</v>
      </c>
      <c r="J571" s="99" t="s">
        <v>747</v>
      </c>
      <c r="K571" s="130">
        <f>4*P571</f>
        <v>13833006.4</v>
      </c>
      <c r="L571" s="128">
        <f t="shared" si="135"/>
        <v>13833006.4</v>
      </c>
      <c r="M571" s="128">
        <f>4*Q571</f>
        <v>200621</v>
      </c>
      <c r="N571" s="128">
        <f t="shared" si="137"/>
        <v>14033627.4</v>
      </c>
      <c r="O571" s="128">
        <f t="shared" si="138"/>
        <v>14033627.4</v>
      </c>
      <c r="P571" s="127">
        <v>3458251.6</v>
      </c>
      <c r="Q571" s="128">
        <v>50155.25</v>
      </c>
      <c r="R571" s="97" t="s">
        <v>26</v>
      </c>
      <c r="S571" s="97" t="s">
        <v>181</v>
      </c>
    </row>
    <row r="572" spans="1:19" s="5" customFormat="1" ht="37.5" customHeight="1" x14ac:dyDescent="0.3">
      <c r="A572" s="96">
        <v>9</v>
      </c>
      <c r="B572" s="99" t="s">
        <v>775</v>
      </c>
      <c r="C572" s="96">
        <v>1962</v>
      </c>
      <c r="D572" s="96" t="s">
        <v>22</v>
      </c>
      <c r="E572" s="97" t="s">
        <v>188</v>
      </c>
      <c r="F572" s="96" t="s">
        <v>326</v>
      </c>
      <c r="G572" s="96">
        <v>3</v>
      </c>
      <c r="H572" s="98">
        <v>2737.03</v>
      </c>
      <c r="I572" s="98">
        <v>1008.4</v>
      </c>
      <c r="J572" s="99" t="s">
        <v>61</v>
      </c>
      <c r="K572" s="98">
        <f t="shared" si="134"/>
        <v>1947533.6965000001</v>
      </c>
      <c r="L572" s="98">
        <f t="shared" si="135"/>
        <v>1947533.6965000001</v>
      </c>
      <c r="M572" s="98">
        <f t="shared" si="136"/>
        <v>54740.600000000006</v>
      </c>
      <c r="N572" s="98">
        <f t="shared" si="137"/>
        <v>2002274.2965000002</v>
      </c>
      <c r="O572" s="98">
        <f t="shared" si="138"/>
        <v>2002274.2965000002</v>
      </c>
      <c r="P572" s="96">
        <v>711.55</v>
      </c>
      <c r="Q572" s="60">
        <v>20</v>
      </c>
      <c r="R572" s="97" t="s">
        <v>26</v>
      </c>
      <c r="S572" s="97" t="s">
        <v>181</v>
      </c>
    </row>
    <row r="573" spans="1:19" s="5" customFormat="1" ht="37.5" customHeight="1" x14ac:dyDescent="0.3">
      <c r="A573" s="145">
        <v>10</v>
      </c>
      <c r="B573" s="149" t="s">
        <v>776</v>
      </c>
      <c r="C573" s="145">
        <v>1988</v>
      </c>
      <c r="D573" s="145" t="s">
        <v>22</v>
      </c>
      <c r="E573" s="146" t="s">
        <v>214</v>
      </c>
      <c r="F573" s="145" t="s">
        <v>23</v>
      </c>
      <c r="G573" s="145">
        <v>3</v>
      </c>
      <c r="H573" s="148">
        <v>1675.5</v>
      </c>
      <c r="I573" s="148">
        <v>901.1</v>
      </c>
      <c r="J573" s="43" t="s">
        <v>30</v>
      </c>
      <c r="K573" s="98">
        <f t="shared" si="134"/>
        <v>509100.67500000005</v>
      </c>
      <c r="L573" s="158">
        <f>K573+K574</f>
        <v>1222863.675</v>
      </c>
      <c r="M573" s="98">
        <f>Q573*H573</f>
        <v>34649.339999999997</v>
      </c>
      <c r="N573" s="98">
        <f t="shared" si="137"/>
        <v>543750.01500000001</v>
      </c>
      <c r="O573" s="158">
        <f>N573+N574</f>
        <v>1285292.8050000002</v>
      </c>
      <c r="P573" s="128">
        <v>303.85000000000002</v>
      </c>
      <c r="Q573" s="31">
        <v>20.68</v>
      </c>
      <c r="R573" s="97" t="s">
        <v>26</v>
      </c>
      <c r="S573" s="97" t="s">
        <v>181</v>
      </c>
    </row>
    <row r="574" spans="1:19" s="5" customFormat="1" ht="37.5" customHeight="1" x14ac:dyDescent="0.3">
      <c r="A574" s="145"/>
      <c r="B574" s="149"/>
      <c r="C574" s="145"/>
      <c r="D574" s="145"/>
      <c r="E574" s="146"/>
      <c r="F574" s="145"/>
      <c r="G574" s="145"/>
      <c r="H574" s="148"/>
      <c r="I574" s="148"/>
      <c r="J574" s="43" t="s">
        <v>33</v>
      </c>
      <c r="K574" s="98">
        <f>P574*H573</f>
        <v>713763</v>
      </c>
      <c r="L574" s="159"/>
      <c r="M574" s="98">
        <f>Q574*H573</f>
        <v>27779.789999999997</v>
      </c>
      <c r="N574" s="98">
        <f t="shared" si="137"/>
        <v>741542.79</v>
      </c>
      <c r="O574" s="159"/>
      <c r="P574" s="60">
        <v>426</v>
      </c>
      <c r="Q574" s="60">
        <v>16.579999999999998</v>
      </c>
      <c r="R574" s="97" t="s">
        <v>26</v>
      </c>
      <c r="S574" s="97" t="s">
        <v>181</v>
      </c>
    </row>
    <row r="575" spans="1:19" s="5" customFormat="1" ht="37.5" customHeight="1" x14ac:dyDescent="0.3">
      <c r="A575" s="145">
        <v>11</v>
      </c>
      <c r="B575" s="149" t="s">
        <v>777</v>
      </c>
      <c r="C575" s="145">
        <v>1984</v>
      </c>
      <c r="D575" s="145" t="s">
        <v>22</v>
      </c>
      <c r="E575" s="146" t="s">
        <v>214</v>
      </c>
      <c r="F575" s="145" t="s">
        <v>23</v>
      </c>
      <c r="G575" s="145">
        <v>3</v>
      </c>
      <c r="H575" s="148">
        <v>1674.3</v>
      </c>
      <c r="I575" s="148">
        <v>900.6</v>
      </c>
      <c r="J575" s="43" t="s">
        <v>30</v>
      </c>
      <c r="K575" s="98">
        <f>P575*H575</f>
        <v>508736.05500000005</v>
      </c>
      <c r="L575" s="158">
        <f>K575+K576</f>
        <v>1221987.855</v>
      </c>
      <c r="M575" s="98">
        <f>Q575*H575</f>
        <v>34624.523999999998</v>
      </c>
      <c r="N575" s="98">
        <f t="shared" si="137"/>
        <v>543360.57900000003</v>
      </c>
      <c r="O575" s="158">
        <f>N575+N576</f>
        <v>1284372.273</v>
      </c>
      <c r="P575" s="128">
        <v>303.85000000000002</v>
      </c>
      <c r="Q575" s="31">
        <v>20.68</v>
      </c>
      <c r="R575" s="97" t="s">
        <v>26</v>
      </c>
      <c r="S575" s="97" t="s">
        <v>181</v>
      </c>
    </row>
    <row r="576" spans="1:19" s="5" customFormat="1" ht="37.5" customHeight="1" x14ac:dyDescent="0.3">
      <c r="A576" s="145"/>
      <c r="B576" s="149"/>
      <c r="C576" s="145"/>
      <c r="D576" s="145"/>
      <c r="E576" s="146"/>
      <c r="F576" s="145"/>
      <c r="G576" s="145"/>
      <c r="H576" s="148"/>
      <c r="I576" s="148"/>
      <c r="J576" s="43" t="s">
        <v>33</v>
      </c>
      <c r="K576" s="98">
        <f>P576*H575</f>
        <v>713251.79999999993</v>
      </c>
      <c r="L576" s="159"/>
      <c r="M576" s="98">
        <f>Q576*H575</f>
        <v>27759.893999999997</v>
      </c>
      <c r="N576" s="98">
        <f t="shared" si="137"/>
        <v>741011.6939999999</v>
      </c>
      <c r="O576" s="159"/>
      <c r="P576" s="60">
        <v>426</v>
      </c>
      <c r="Q576" s="60">
        <v>16.579999999999998</v>
      </c>
      <c r="R576" s="97" t="s">
        <v>26</v>
      </c>
      <c r="S576" s="97" t="s">
        <v>181</v>
      </c>
    </row>
    <row r="577" spans="1:19" s="5" customFormat="1" ht="37.5" customHeight="1" x14ac:dyDescent="0.3">
      <c r="A577" s="96">
        <v>12</v>
      </c>
      <c r="B577" s="99" t="s">
        <v>325</v>
      </c>
      <c r="C577" s="96">
        <v>1981</v>
      </c>
      <c r="D577" s="96" t="s">
        <v>22</v>
      </c>
      <c r="E577" s="97" t="s">
        <v>214</v>
      </c>
      <c r="F577" s="96" t="s">
        <v>326</v>
      </c>
      <c r="G577" s="96">
        <v>5</v>
      </c>
      <c r="H577" s="98">
        <f>I577*1.8</f>
        <v>4925.2680000000009</v>
      </c>
      <c r="I577" s="98">
        <v>2736.26</v>
      </c>
      <c r="J577" s="99" t="s">
        <v>30</v>
      </c>
      <c r="K577" s="39">
        <f>H577*P577</f>
        <v>1496542.6818000004</v>
      </c>
      <c r="L577" s="158">
        <f>K577+K578</f>
        <v>6611827.5212400006</v>
      </c>
      <c r="M577" s="100">
        <f>H577*Q577</f>
        <v>101854.54224000002</v>
      </c>
      <c r="N577" s="100">
        <f t="shared" si="137"/>
        <v>1598397.2240400005</v>
      </c>
      <c r="O577" s="158">
        <f>N577+N578</f>
        <v>6823121.5184400007</v>
      </c>
      <c r="P577" s="128">
        <v>303.85000000000002</v>
      </c>
      <c r="Q577" s="31">
        <v>20.68</v>
      </c>
      <c r="R577" s="97" t="s">
        <v>26</v>
      </c>
      <c r="S577" s="97" t="s">
        <v>181</v>
      </c>
    </row>
    <row r="578" spans="1:19" s="5" customFormat="1" ht="18.75" customHeight="1" x14ac:dyDescent="0.3">
      <c r="A578" s="96"/>
      <c r="B578" s="99"/>
      <c r="C578" s="96"/>
      <c r="D578" s="96"/>
      <c r="E578" s="97"/>
      <c r="F578" s="96"/>
      <c r="G578" s="96"/>
      <c r="H578" s="98"/>
      <c r="I578" s="98"/>
      <c r="J578" s="99" t="s">
        <v>152</v>
      </c>
      <c r="K578" s="39">
        <f>P578*H577</f>
        <v>5115284.8394400002</v>
      </c>
      <c r="L578" s="159"/>
      <c r="M578" s="100">
        <f>Q578*H577</f>
        <v>109439.45496000002</v>
      </c>
      <c r="N578" s="100">
        <f t="shared" si="137"/>
        <v>5224724.2944</v>
      </c>
      <c r="O578" s="159"/>
      <c r="P578" s="100">
        <v>1038.58</v>
      </c>
      <c r="Q578" s="31">
        <v>22.22</v>
      </c>
      <c r="R578" s="97" t="s">
        <v>26</v>
      </c>
      <c r="S578" s="97" t="s">
        <v>181</v>
      </c>
    </row>
    <row r="579" spans="1:19" s="5" customFormat="1" ht="37.5" customHeight="1" x14ac:dyDescent="0.3">
      <c r="A579" s="96">
        <v>13</v>
      </c>
      <c r="B579" s="99" t="s">
        <v>327</v>
      </c>
      <c r="C579" s="96">
        <v>1982</v>
      </c>
      <c r="D579" s="96" t="s">
        <v>22</v>
      </c>
      <c r="E579" s="97" t="s">
        <v>214</v>
      </c>
      <c r="F579" s="96" t="s">
        <v>326</v>
      </c>
      <c r="G579" s="96">
        <v>5</v>
      </c>
      <c r="H579" s="98">
        <f>I579*1.8</f>
        <v>4848.6419999999998</v>
      </c>
      <c r="I579" s="98">
        <v>2693.69</v>
      </c>
      <c r="J579" s="99" t="s">
        <v>30</v>
      </c>
      <c r="K579" s="39">
        <f>H579*P579</f>
        <v>1473259.8717</v>
      </c>
      <c r="L579" s="100">
        <f>K579</f>
        <v>1473259.8717</v>
      </c>
      <c r="M579" s="100">
        <f>H579*Q579</f>
        <v>100269.91656</v>
      </c>
      <c r="N579" s="100">
        <f t="shared" si="137"/>
        <v>1573529.7882600001</v>
      </c>
      <c r="O579" s="100">
        <f>N579</f>
        <v>1573529.7882600001</v>
      </c>
      <c r="P579" s="128">
        <v>303.85000000000002</v>
      </c>
      <c r="Q579" s="31">
        <v>20.68</v>
      </c>
      <c r="R579" s="97" t="s">
        <v>26</v>
      </c>
      <c r="S579" s="97" t="s">
        <v>181</v>
      </c>
    </row>
    <row r="580" spans="1:19" s="5" customFormat="1" ht="37.5" customHeight="1" x14ac:dyDescent="0.3">
      <c r="A580" s="96">
        <v>14</v>
      </c>
      <c r="B580" s="99" t="s">
        <v>328</v>
      </c>
      <c r="C580" s="96">
        <v>1958</v>
      </c>
      <c r="D580" s="96" t="s">
        <v>22</v>
      </c>
      <c r="E580" s="97" t="s">
        <v>227</v>
      </c>
      <c r="F580" s="96" t="s">
        <v>40</v>
      </c>
      <c r="G580" s="96">
        <v>2</v>
      </c>
      <c r="H580" s="98">
        <f>I580*1.8</f>
        <v>827.46</v>
      </c>
      <c r="I580" s="98">
        <v>459.7</v>
      </c>
      <c r="J580" s="99" t="s">
        <v>30</v>
      </c>
      <c r="K580" s="39">
        <f>H580*P580</f>
        <v>353490.91200000001</v>
      </c>
      <c r="L580" s="158">
        <f>K580+K581</f>
        <v>1920782.898</v>
      </c>
      <c r="M580" s="100">
        <f>H580*Q580</f>
        <v>24095.635200000001</v>
      </c>
      <c r="N580" s="100">
        <f t="shared" si="137"/>
        <v>377586.54720000003</v>
      </c>
      <c r="O580" s="158">
        <f>N580+N581</f>
        <v>2018936.2031999999</v>
      </c>
      <c r="P580" s="128">
        <v>427.2</v>
      </c>
      <c r="Q580" s="31">
        <v>29.12</v>
      </c>
      <c r="R580" s="97" t="s">
        <v>26</v>
      </c>
      <c r="S580" s="97" t="s">
        <v>181</v>
      </c>
    </row>
    <row r="581" spans="1:19" s="5" customFormat="1" ht="18.75" customHeight="1" x14ac:dyDescent="0.3">
      <c r="A581" s="96"/>
      <c r="B581" s="99"/>
      <c r="C581" s="96"/>
      <c r="D581" s="96"/>
      <c r="E581" s="97" t="s">
        <v>227</v>
      </c>
      <c r="F581" s="96" t="s">
        <v>40</v>
      </c>
      <c r="G581" s="96"/>
      <c r="H581" s="98"/>
      <c r="I581" s="98"/>
      <c r="J581" s="99" t="s">
        <v>152</v>
      </c>
      <c r="K581" s="39">
        <f>H580*P581</f>
        <v>1567291.986</v>
      </c>
      <c r="L581" s="159"/>
      <c r="M581" s="100">
        <f>H580*Q581</f>
        <v>74057.67</v>
      </c>
      <c r="N581" s="100">
        <f t="shared" si="137"/>
        <v>1641349.656</v>
      </c>
      <c r="O581" s="159"/>
      <c r="P581" s="127">
        <v>1894.1</v>
      </c>
      <c r="Q581" s="31">
        <v>89.5</v>
      </c>
      <c r="R581" s="97" t="s">
        <v>26</v>
      </c>
      <c r="S581" s="97" t="s">
        <v>181</v>
      </c>
    </row>
    <row r="582" spans="1:19" s="5" customFormat="1" ht="37.5" customHeight="1" x14ac:dyDescent="0.3">
      <c r="A582" s="96">
        <v>15</v>
      </c>
      <c r="B582" s="43" t="s">
        <v>778</v>
      </c>
      <c r="C582" s="96">
        <v>1967</v>
      </c>
      <c r="D582" s="96" t="s">
        <v>22</v>
      </c>
      <c r="E582" s="97" t="s">
        <v>214</v>
      </c>
      <c r="F582" s="96" t="s">
        <v>23</v>
      </c>
      <c r="G582" s="96">
        <v>5</v>
      </c>
      <c r="H582" s="100">
        <v>5249.2</v>
      </c>
      <c r="I582" s="98">
        <v>3404.72</v>
      </c>
      <c r="J582" s="99" t="s">
        <v>152</v>
      </c>
      <c r="K582" s="98">
        <f>P582*H582</f>
        <v>6273161.4439999992</v>
      </c>
      <c r="L582" s="158">
        <f>K582+K583+K584+K585+K586+K587</f>
        <v>10836343.495999997</v>
      </c>
      <c r="M582" s="98">
        <f>H582*Q582</f>
        <v>167974.39999999999</v>
      </c>
      <c r="N582" s="98">
        <f t="shared" si="137"/>
        <v>6441135.8439999996</v>
      </c>
      <c r="O582" s="158">
        <f>N582+N583+N584+N585+N586+N587</f>
        <v>11378585.855999999</v>
      </c>
      <c r="P582" s="128">
        <v>1195.07</v>
      </c>
      <c r="Q582" s="31">
        <v>32</v>
      </c>
      <c r="R582" s="97" t="s">
        <v>26</v>
      </c>
      <c r="S582" s="97" t="s">
        <v>181</v>
      </c>
    </row>
    <row r="583" spans="1:19" s="5" customFormat="1" ht="37.5" customHeight="1" x14ac:dyDescent="0.3">
      <c r="A583" s="96"/>
      <c r="B583" s="43"/>
      <c r="C583" s="96"/>
      <c r="D583" s="96"/>
      <c r="E583" s="97"/>
      <c r="F583" s="96"/>
      <c r="G583" s="96"/>
      <c r="H583" s="98"/>
      <c r="I583" s="98"/>
      <c r="J583" s="99" t="s">
        <v>30</v>
      </c>
      <c r="K583" s="100">
        <f>P583*H582</f>
        <v>1034092.3999999999</v>
      </c>
      <c r="L583" s="176"/>
      <c r="M583" s="100">
        <f>H582*Q583</f>
        <v>81677.551999999996</v>
      </c>
      <c r="N583" s="100">
        <f t="shared" si="137"/>
        <v>1115769.9519999998</v>
      </c>
      <c r="O583" s="176"/>
      <c r="P583" s="60">
        <v>197</v>
      </c>
      <c r="Q583" s="31">
        <v>15.56</v>
      </c>
      <c r="R583" s="97" t="s">
        <v>26</v>
      </c>
      <c r="S583" s="97" t="s">
        <v>181</v>
      </c>
    </row>
    <row r="584" spans="1:19" s="5" customFormat="1" ht="56.25" customHeight="1" x14ac:dyDescent="0.3">
      <c r="A584" s="96"/>
      <c r="B584" s="43"/>
      <c r="C584" s="96"/>
      <c r="D584" s="96"/>
      <c r="E584" s="97"/>
      <c r="F584" s="96"/>
      <c r="G584" s="96"/>
      <c r="H584" s="100"/>
      <c r="I584" s="98"/>
      <c r="J584" s="99" t="s">
        <v>24</v>
      </c>
      <c r="K584" s="98">
        <f>P584*H582</f>
        <v>352273.81199999998</v>
      </c>
      <c r="L584" s="176"/>
      <c r="M584" s="98">
        <f>Q584*H582</f>
        <v>67977.14</v>
      </c>
      <c r="N584" s="98">
        <f t="shared" si="137"/>
        <v>420250.95199999999</v>
      </c>
      <c r="O584" s="176"/>
      <c r="P584" s="98">
        <v>67.11</v>
      </c>
      <c r="Q584" s="60">
        <v>12.95</v>
      </c>
      <c r="R584" s="97" t="s">
        <v>26</v>
      </c>
      <c r="S584" s="97" t="s">
        <v>181</v>
      </c>
    </row>
    <row r="585" spans="1:19" s="5" customFormat="1" ht="37.5" customHeight="1" x14ac:dyDescent="0.3">
      <c r="A585" s="96"/>
      <c r="B585" s="43"/>
      <c r="C585" s="96"/>
      <c r="D585" s="96"/>
      <c r="E585" s="97"/>
      <c r="F585" s="96"/>
      <c r="G585" s="96"/>
      <c r="H585" s="100"/>
      <c r="I585" s="98"/>
      <c r="J585" s="99" t="s">
        <v>33</v>
      </c>
      <c r="K585" s="98">
        <f>P585*H582</f>
        <v>2236159.1999999997</v>
      </c>
      <c r="L585" s="176"/>
      <c r="M585" s="98">
        <f>Q585*H582</f>
        <v>87031.73599999999</v>
      </c>
      <c r="N585" s="98">
        <f t="shared" si="137"/>
        <v>2323190.9359999998</v>
      </c>
      <c r="O585" s="176"/>
      <c r="P585" s="98">
        <v>426</v>
      </c>
      <c r="Q585" s="60">
        <v>16.579999999999998</v>
      </c>
      <c r="R585" s="97" t="s">
        <v>26</v>
      </c>
      <c r="S585" s="97" t="s">
        <v>181</v>
      </c>
    </row>
    <row r="586" spans="1:19" s="5" customFormat="1" ht="56.25" customHeight="1" x14ac:dyDescent="0.3">
      <c r="A586" s="96"/>
      <c r="B586" s="43"/>
      <c r="C586" s="96"/>
      <c r="D586" s="96"/>
      <c r="E586" s="97"/>
      <c r="F586" s="96"/>
      <c r="G586" s="96"/>
      <c r="H586" s="100"/>
      <c r="I586" s="98"/>
      <c r="J586" s="99" t="s">
        <v>56</v>
      </c>
      <c r="K586" s="98">
        <f>P586*H582</f>
        <v>754152.5639999999</v>
      </c>
      <c r="L586" s="176"/>
      <c r="M586" s="98">
        <f>Q586*H582</f>
        <v>77688.160000000003</v>
      </c>
      <c r="N586" s="98">
        <f t="shared" si="137"/>
        <v>831840.72399999993</v>
      </c>
      <c r="O586" s="176"/>
      <c r="P586" s="98">
        <v>143.66999999999999</v>
      </c>
      <c r="Q586" s="60">
        <v>14.8</v>
      </c>
      <c r="R586" s="97" t="s">
        <v>26</v>
      </c>
      <c r="S586" s="97" t="s">
        <v>181</v>
      </c>
    </row>
    <row r="587" spans="1:19" s="5" customFormat="1" ht="56.25" customHeight="1" x14ac:dyDescent="0.3">
      <c r="A587" s="96"/>
      <c r="B587" s="43"/>
      <c r="C587" s="96"/>
      <c r="D587" s="96"/>
      <c r="E587" s="97"/>
      <c r="F587" s="96"/>
      <c r="G587" s="96"/>
      <c r="H587" s="100"/>
      <c r="I587" s="98"/>
      <c r="J587" s="36" t="s">
        <v>27</v>
      </c>
      <c r="K587" s="98">
        <f>P587*H582</f>
        <v>186504.076</v>
      </c>
      <c r="L587" s="159"/>
      <c r="M587" s="98">
        <f>H582*Q587</f>
        <v>59893.371999999996</v>
      </c>
      <c r="N587" s="98">
        <f t="shared" si="137"/>
        <v>246397.448</v>
      </c>
      <c r="O587" s="159"/>
      <c r="P587" s="98">
        <v>35.53</v>
      </c>
      <c r="Q587" s="60">
        <v>11.41</v>
      </c>
      <c r="R587" s="97" t="s">
        <v>26</v>
      </c>
      <c r="S587" s="97" t="s">
        <v>181</v>
      </c>
    </row>
    <row r="588" spans="1:19" s="5" customFormat="1" ht="37.5" customHeight="1" x14ac:dyDescent="0.3">
      <c r="A588" s="96">
        <v>16</v>
      </c>
      <c r="B588" s="99" t="s">
        <v>779</v>
      </c>
      <c r="C588" s="96">
        <v>1968</v>
      </c>
      <c r="D588" s="96" t="s">
        <v>22</v>
      </c>
      <c r="E588" s="97" t="s">
        <v>214</v>
      </c>
      <c r="F588" s="96" t="s">
        <v>23</v>
      </c>
      <c r="G588" s="96">
        <v>3</v>
      </c>
      <c r="H588" s="98">
        <v>2038.1</v>
      </c>
      <c r="I588" s="98">
        <v>1214.0999999999999</v>
      </c>
      <c r="J588" s="99" t="s">
        <v>152</v>
      </c>
      <c r="K588" s="98">
        <f>P588*H588</f>
        <v>2435672.1669999999</v>
      </c>
      <c r="L588" s="98">
        <f t="shared" ref="L588:L593" si="141">K588</f>
        <v>2435672.1669999999</v>
      </c>
      <c r="M588" s="98">
        <f t="shared" ref="M588:M594" si="142">H588*Q588</f>
        <v>65219.199999999997</v>
      </c>
      <c r="N588" s="98">
        <f t="shared" si="137"/>
        <v>2500891.3670000001</v>
      </c>
      <c r="O588" s="98">
        <f t="shared" ref="O588:O593" si="143">N588</f>
        <v>2500891.3670000001</v>
      </c>
      <c r="P588" s="128">
        <v>1195.07</v>
      </c>
      <c r="Q588" s="31">
        <v>32</v>
      </c>
      <c r="R588" s="97" t="s">
        <v>26</v>
      </c>
      <c r="S588" s="97" t="s">
        <v>181</v>
      </c>
    </row>
    <row r="589" spans="1:19" s="5" customFormat="1" ht="37.5" customHeight="1" x14ac:dyDescent="0.3">
      <c r="A589" s="96">
        <v>17</v>
      </c>
      <c r="B589" s="99" t="s">
        <v>780</v>
      </c>
      <c r="C589" s="96">
        <v>1969</v>
      </c>
      <c r="D589" s="96" t="s">
        <v>22</v>
      </c>
      <c r="E589" s="97" t="s">
        <v>214</v>
      </c>
      <c r="F589" s="96" t="s">
        <v>55</v>
      </c>
      <c r="G589" s="96">
        <v>5</v>
      </c>
      <c r="H589" s="98">
        <v>5500.06</v>
      </c>
      <c r="I589" s="98">
        <v>3380</v>
      </c>
      <c r="J589" s="99" t="s">
        <v>152</v>
      </c>
      <c r="K589" s="98">
        <f>P589*H589</f>
        <v>6572956.7042000005</v>
      </c>
      <c r="L589" s="98">
        <f t="shared" si="141"/>
        <v>6572956.7042000005</v>
      </c>
      <c r="M589" s="98">
        <f t="shared" si="142"/>
        <v>176001.92000000001</v>
      </c>
      <c r="N589" s="98">
        <f t="shared" si="137"/>
        <v>6748958.6242000004</v>
      </c>
      <c r="O589" s="98">
        <f t="shared" si="143"/>
        <v>6748958.6242000004</v>
      </c>
      <c r="P589" s="128">
        <v>1195.07</v>
      </c>
      <c r="Q589" s="31">
        <v>32</v>
      </c>
      <c r="R589" s="97" t="s">
        <v>26</v>
      </c>
      <c r="S589" s="97" t="s">
        <v>181</v>
      </c>
    </row>
    <row r="590" spans="1:19" s="5" customFormat="1" ht="37.5" customHeight="1" x14ac:dyDescent="0.3">
      <c r="A590" s="96">
        <v>18</v>
      </c>
      <c r="B590" s="99" t="s">
        <v>781</v>
      </c>
      <c r="C590" s="96">
        <v>1964</v>
      </c>
      <c r="D590" s="96" t="s">
        <v>22</v>
      </c>
      <c r="E590" s="97" t="s">
        <v>214</v>
      </c>
      <c r="F590" s="96" t="s">
        <v>23</v>
      </c>
      <c r="G590" s="96">
        <v>5</v>
      </c>
      <c r="H590" s="98">
        <v>3478.1</v>
      </c>
      <c r="I590" s="98">
        <v>2562.6999999999998</v>
      </c>
      <c r="J590" s="99" t="s">
        <v>33</v>
      </c>
      <c r="K590" s="98">
        <f>H590*P590</f>
        <v>1329712.4110000001</v>
      </c>
      <c r="L590" s="98">
        <f t="shared" si="141"/>
        <v>1329712.4110000001</v>
      </c>
      <c r="M590" s="98">
        <f t="shared" si="142"/>
        <v>73387.91</v>
      </c>
      <c r="N590" s="98">
        <f t="shared" si="137"/>
        <v>1403100.321</v>
      </c>
      <c r="O590" s="98">
        <f t="shared" si="143"/>
        <v>1403100.321</v>
      </c>
      <c r="P590" s="127">
        <v>382.31</v>
      </c>
      <c r="Q590" s="31">
        <v>21.1</v>
      </c>
      <c r="R590" s="97" t="s">
        <v>26</v>
      </c>
      <c r="S590" s="97" t="s">
        <v>181</v>
      </c>
    </row>
    <row r="591" spans="1:19" s="5" customFormat="1" ht="112.5" customHeight="1" x14ac:dyDescent="0.3">
      <c r="A591" s="96">
        <v>19</v>
      </c>
      <c r="B591" s="96" t="s">
        <v>782</v>
      </c>
      <c r="C591" s="96">
        <v>1992</v>
      </c>
      <c r="D591" s="96" t="s">
        <v>22</v>
      </c>
      <c r="E591" s="97" t="s">
        <v>321</v>
      </c>
      <c r="F591" s="96" t="s">
        <v>23</v>
      </c>
      <c r="G591" s="96">
        <v>10</v>
      </c>
      <c r="H591" s="98">
        <v>13653.17</v>
      </c>
      <c r="I591" s="98">
        <v>8109.19</v>
      </c>
      <c r="J591" s="99" t="s">
        <v>747</v>
      </c>
      <c r="K591" s="130">
        <f>2*P591</f>
        <v>6916503.2000000002</v>
      </c>
      <c r="L591" s="128">
        <f t="shared" si="141"/>
        <v>6916503.2000000002</v>
      </c>
      <c r="M591" s="128">
        <f>2*Q591</f>
        <v>100310.5</v>
      </c>
      <c r="N591" s="128">
        <f t="shared" si="137"/>
        <v>7016813.7000000002</v>
      </c>
      <c r="O591" s="128">
        <f t="shared" si="143"/>
        <v>7016813.7000000002</v>
      </c>
      <c r="P591" s="127">
        <v>3458251.6</v>
      </c>
      <c r="Q591" s="128">
        <v>50155.25</v>
      </c>
      <c r="R591" s="97" t="s">
        <v>26</v>
      </c>
      <c r="S591" s="97" t="s">
        <v>181</v>
      </c>
    </row>
    <row r="592" spans="1:19" s="5" customFormat="1" ht="37.5" customHeight="1" x14ac:dyDescent="0.3">
      <c r="A592" s="96">
        <v>20</v>
      </c>
      <c r="B592" s="99" t="s">
        <v>329</v>
      </c>
      <c r="C592" s="96">
        <v>1973</v>
      </c>
      <c r="D592" s="96" t="s">
        <v>22</v>
      </c>
      <c r="E592" s="97" t="s">
        <v>214</v>
      </c>
      <c r="F592" s="97" t="s">
        <v>23</v>
      </c>
      <c r="G592" s="96">
        <v>5</v>
      </c>
      <c r="H592" s="98">
        <f>I592*1.8</f>
        <v>8660.4660000000003</v>
      </c>
      <c r="I592" s="98">
        <v>4811.37</v>
      </c>
      <c r="J592" s="99" t="s">
        <v>30</v>
      </c>
      <c r="K592" s="39">
        <f>H592*P592</f>
        <v>2631482.5941000003</v>
      </c>
      <c r="L592" s="98">
        <f t="shared" si="141"/>
        <v>2631482.5941000003</v>
      </c>
      <c r="M592" s="100">
        <f t="shared" si="142"/>
        <v>179098.43687999999</v>
      </c>
      <c r="N592" s="100">
        <f t="shared" si="137"/>
        <v>2810581.0309800003</v>
      </c>
      <c r="O592" s="98">
        <f t="shared" si="143"/>
        <v>2810581.0309800003</v>
      </c>
      <c r="P592" s="128">
        <v>303.85000000000002</v>
      </c>
      <c r="Q592" s="31">
        <v>20.68</v>
      </c>
      <c r="R592" s="97" t="s">
        <v>26</v>
      </c>
      <c r="S592" s="97" t="s">
        <v>181</v>
      </c>
    </row>
    <row r="593" spans="1:19" s="5" customFormat="1" ht="37.5" customHeight="1" x14ac:dyDescent="0.3">
      <c r="A593" s="96">
        <v>21</v>
      </c>
      <c r="B593" s="99" t="s">
        <v>783</v>
      </c>
      <c r="C593" s="97">
        <v>1964</v>
      </c>
      <c r="D593" s="96" t="s">
        <v>22</v>
      </c>
      <c r="E593" s="97" t="s">
        <v>214</v>
      </c>
      <c r="F593" s="97" t="s">
        <v>23</v>
      </c>
      <c r="G593" s="97">
        <v>4</v>
      </c>
      <c r="H593" s="98">
        <f>I593*1.8</f>
        <v>2249.1</v>
      </c>
      <c r="I593" s="98">
        <v>1249.5</v>
      </c>
      <c r="J593" s="99" t="s">
        <v>30</v>
      </c>
      <c r="K593" s="39">
        <f>H593*P593</f>
        <v>683389.03500000003</v>
      </c>
      <c r="L593" s="98">
        <f t="shared" si="141"/>
        <v>683389.03500000003</v>
      </c>
      <c r="M593" s="100">
        <f t="shared" si="142"/>
        <v>46511.387999999999</v>
      </c>
      <c r="N593" s="100">
        <f t="shared" si="137"/>
        <v>729900.42300000007</v>
      </c>
      <c r="O593" s="98">
        <f t="shared" si="143"/>
        <v>729900.42300000007</v>
      </c>
      <c r="P593" s="128">
        <v>303.85000000000002</v>
      </c>
      <c r="Q593" s="31">
        <v>20.68</v>
      </c>
      <c r="R593" s="97" t="s">
        <v>26</v>
      </c>
      <c r="S593" s="97" t="s">
        <v>181</v>
      </c>
    </row>
    <row r="594" spans="1:19" s="5" customFormat="1" ht="37.5" customHeight="1" x14ac:dyDescent="0.3">
      <c r="A594" s="96">
        <v>22</v>
      </c>
      <c r="B594" s="99" t="s">
        <v>330</v>
      </c>
      <c r="C594" s="96">
        <v>1961</v>
      </c>
      <c r="D594" s="96" t="s">
        <v>22</v>
      </c>
      <c r="E594" s="97" t="s">
        <v>214</v>
      </c>
      <c r="F594" s="96" t="s">
        <v>23</v>
      </c>
      <c r="G594" s="97">
        <v>4</v>
      </c>
      <c r="H594" s="98">
        <v>3695.1</v>
      </c>
      <c r="I594" s="98">
        <v>2129.3000000000002</v>
      </c>
      <c r="J594" s="99" t="s">
        <v>30</v>
      </c>
      <c r="K594" s="39">
        <f>P594*H594</f>
        <v>1122756.135</v>
      </c>
      <c r="L594" s="151">
        <f>K594+K595</f>
        <v>5121593.3550000004</v>
      </c>
      <c r="M594" s="100">
        <f t="shared" si="142"/>
        <v>76414.667999999991</v>
      </c>
      <c r="N594" s="100">
        <f t="shared" si="137"/>
        <v>1199170.8030000001</v>
      </c>
      <c r="O594" s="151">
        <f>N594+N595</f>
        <v>5283586.5389999999</v>
      </c>
      <c r="P594" s="128">
        <v>303.85000000000002</v>
      </c>
      <c r="Q594" s="31">
        <v>20.68</v>
      </c>
      <c r="R594" s="97" t="s">
        <v>26</v>
      </c>
      <c r="S594" s="97" t="s">
        <v>181</v>
      </c>
    </row>
    <row r="595" spans="1:19" s="5" customFormat="1" ht="18.75" customHeight="1" x14ac:dyDescent="0.3">
      <c r="A595" s="96"/>
      <c r="B595" s="99"/>
      <c r="C595" s="96"/>
      <c r="D595" s="96"/>
      <c r="E595" s="97"/>
      <c r="F595" s="96"/>
      <c r="G595" s="97"/>
      <c r="H595" s="98"/>
      <c r="I595" s="98"/>
      <c r="J595" s="99" t="s">
        <v>152</v>
      </c>
      <c r="K595" s="39">
        <f>P595*H594</f>
        <v>3998837.22</v>
      </c>
      <c r="L595" s="152"/>
      <c r="M595" s="100">
        <f>Q595*H594</f>
        <v>85578.516000000003</v>
      </c>
      <c r="N595" s="100">
        <f t="shared" si="137"/>
        <v>4084415.736</v>
      </c>
      <c r="O595" s="152"/>
      <c r="P595" s="98">
        <v>1082.2</v>
      </c>
      <c r="Q595" s="60">
        <v>23.16</v>
      </c>
      <c r="R595" s="97" t="s">
        <v>26</v>
      </c>
      <c r="S595" s="97" t="s">
        <v>181</v>
      </c>
    </row>
    <row r="596" spans="1:19" s="5" customFormat="1" ht="37.5" customHeight="1" x14ac:dyDescent="0.3">
      <c r="A596" s="96">
        <v>23</v>
      </c>
      <c r="B596" s="99" t="s">
        <v>127</v>
      </c>
      <c r="C596" s="96">
        <v>1958</v>
      </c>
      <c r="D596" s="96" t="s">
        <v>22</v>
      </c>
      <c r="E596" s="97" t="s">
        <v>214</v>
      </c>
      <c r="F596" s="97" t="s">
        <v>23</v>
      </c>
      <c r="G596" s="97">
        <v>4</v>
      </c>
      <c r="H596" s="98">
        <v>5280.2</v>
      </c>
      <c r="I596" s="98">
        <v>2909.5</v>
      </c>
      <c r="J596" s="99" t="s">
        <v>30</v>
      </c>
      <c r="K596" s="39">
        <f>H596*P596</f>
        <v>1604388.77</v>
      </c>
      <c r="L596" s="100">
        <f>K596</f>
        <v>1604388.77</v>
      </c>
      <c r="M596" s="100">
        <f>H596*Q596</f>
        <v>109194.53599999999</v>
      </c>
      <c r="N596" s="100">
        <f t="shared" ref="N596:N627" si="144">K596+M596</f>
        <v>1713583.3060000001</v>
      </c>
      <c r="O596" s="100">
        <f>N596</f>
        <v>1713583.3060000001</v>
      </c>
      <c r="P596" s="128">
        <v>303.85000000000002</v>
      </c>
      <c r="Q596" s="31">
        <v>20.68</v>
      </c>
      <c r="R596" s="97" t="s">
        <v>26</v>
      </c>
      <c r="S596" s="97" t="s">
        <v>181</v>
      </c>
    </row>
    <row r="597" spans="1:19" s="5" customFormat="1" ht="37.5" customHeight="1" x14ac:dyDescent="0.3">
      <c r="A597" s="96">
        <v>24</v>
      </c>
      <c r="B597" s="99" t="s">
        <v>331</v>
      </c>
      <c r="C597" s="96">
        <v>1966</v>
      </c>
      <c r="D597" s="96" t="s">
        <v>22</v>
      </c>
      <c r="E597" s="97" t="s">
        <v>214</v>
      </c>
      <c r="F597" s="97" t="s">
        <v>23</v>
      </c>
      <c r="G597" s="97">
        <v>5</v>
      </c>
      <c r="H597" s="98">
        <f>I597*1.8</f>
        <v>6272.1</v>
      </c>
      <c r="I597" s="98">
        <v>3484.5</v>
      </c>
      <c r="J597" s="99" t="s">
        <v>30</v>
      </c>
      <c r="K597" s="39">
        <f>H597*P597</f>
        <v>1905777.5850000002</v>
      </c>
      <c r="L597" s="100">
        <f>K597</f>
        <v>1905777.5850000002</v>
      </c>
      <c r="M597" s="100">
        <f>H597*Q597</f>
        <v>129707.02800000001</v>
      </c>
      <c r="N597" s="100">
        <f t="shared" si="144"/>
        <v>2035484.6130000001</v>
      </c>
      <c r="O597" s="100">
        <f>N597</f>
        <v>2035484.6130000001</v>
      </c>
      <c r="P597" s="128">
        <v>303.85000000000002</v>
      </c>
      <c r="Q597" s="31">
        <v>20.68</v>
      </c>
      <c r="R597" s="97" t="s">
        <v>26</v>
      </c>
      <c r="S597" s="97" t="s">
        <v>181</v>
      </c>
    </row>
    <row r="598" spans="1:19" s="5" customFormat="1" ht="37.5" customHeight="1" x14ac:dyDescent="0.3">
      <c r="A598" s="96">
        <v>25</v>
      </c>
      <c r="B598" s="99" t="s">
        <v>332</v>
      </c>
      <c r="C598" s="96">
        <v>1962</v>
      </c>
      <c r="D598" s="96" t="s">
        <v>22</v>
      </c>
      <c r="E598" s="97" t="s">
        <v>214</v>
      </c>
      <c r="F598" s="97" t="s">
        <v>23</v>
      </c>
      <c r="G598" s="97">
        <v>4</v>
      </c>
      <c r="H598" s="98">
        <v>2677.9</v>
      </c>
      <c r="I598" s="98">
        <v>1199.5</v>
      </c>
      <c r="J598" s="99" t="s">
        <v>30</v>
      </c>
      <c r="K598" s="39">
        <f>H598*P598</f>
        <v>813679.91500000004</v>
      </c>
      <c r="L598" s="100">
        <f>K598</f>
        <v>813679.91500000004</v>
      </c>
      <c r="M598" s="100">
        <f>H598*Q598</f>
        <v>55378.972000000002</v>
      </c>
      <c r="N598" s="100">
        <f t="shared" si="144"/>
        <v>869058.88699999999</v>
      </c>
      <c r="O598" s="100">
        <f>N598</f>
        <v>869058.88699999999</v>
      </c>
      <c r="P598" s="128">
        <v>303.85000000000002</v>
      </c>
      <c r="Q598" s="31">
        <v>20.68</v>
      </c>
      <c r="R598" s="97" t="s">
        <v>26</v>
      </c>
      <c r="S598" s="97" t="s">
        <v>181</v>
      </c>
    </row>
    <row r="599" spans="1:19" s="5" customFormat="1" ht="37.5" customHeight="1" x14ac:dyDescent="0.3">
      <c r="A599" s="96">
        <v>26</v>
      </c>
      <c r="B599" s="99" t="s">
        <v>333</v>
      </c>
      <c r="C599" s="96">
        <v>1958</v>
      </c>
      <c r="D599" s="96" t="s">
        <v>22</v>
      </c>
      <c r="E599" s="97" t="s">
        <v>214</v>
      </c>
      <c r="F599" s="97" t="s">
        <v>23</v>
      </c>
      <c r="G599" s="97">
        <v>4</v>
      </c>
      <c r="H599" s="98">
        <f>I599*1.8</f>
        <v>3581.1</v>
      </c>
      <c r="I599" s="98">
        <v>1989.5</v>
      </c>
      <c r="J599" s="99" t="s">
        <v>30</v>
      </c>
      <c r="K599" s="39">
        <f>H599*P599</f>
        <v>1088117.2350000001</v>
      </c>
      <c r="L599" s="100">
        <f>K599</f>
        <v>1088117.2350000001</v>
      </c>
      <c r="M599" s="100">
        <f>H599*Q599</f>
        <v>74057.148000000001</v>
      </c>
      <c r="N599" s="100">
        <f t="shared" si="144"/>
        <v>1162174.3830000001</v>
      </c>
      <c r="O599" s="100">
        <f>N599</f>
        <v>1162174.3830000001</v>
      </c>
      <c r="P599" s="128">
        <v>303.85000000000002</v>
      </c>
      <c r="Q599" s="31">
        <v>20.68</v>
      </c>
      <c r="R599" s="97" t="s">
        <v>26</v>
      </c>
      <c r="S599" s="97" t="s">
        <v>181</v>
      </c>
    </row>
    <row r="600" spans="1:19" s="5" customFormat="1" ht="37.5" customHeight="1" x14ac:dyDescent="0.3">
      <c r="A600" s="96">
        <v>27</v>
      </c>
      <c r="B600" s="99" t="s">
        <v>334</v>
      </c>
      <c r="C600" s="96">
        <v>1962</v>
      </c>
      <c r="D600" s="96" t="s">
        <v>22</v>
      </c>
      <c r="E600" s="97" t="s">
        <v>214</v>
      </c>
      <c r="F600" s="96" t="s">
        <v>326</v>
      </c>
      <c r="G600" s="97">
        <v>4</v>
      </c>
      <c r="H600" s="98">
        <v>2191.1</v>
      </c>
      <c r="I600" s="98">
        <v>1191.2</v>
      </c>
      <c r="J600" s="99" t="s">
        <v>30</v>
      </c>
      <c r="K600" s="39">
        <f>H600*P600</f>
        <v>665765.73499999999</v>
      </c>
      <c r="L600" s="100">
        <f>K600</f>
        <v>665765.73499999999</v>
      </c>
      <c r="M600" s="100">
        <f>H600*Q600</f>
        <v>45311.947999999997</v>
      </c>
      <c r="N600" s="100">
        <f t="shared" si="144"/>
        <v>711077.68299999996</v>
      </c>
      <c r="O600" s="100">
        <f>N600</f>
        <v>711077.68299999996</v>
      </c>
      <c r="P600" s="128">
        <v>303.85000000000002</v>
      </c>
      <c r="Q600" s="31">
        <v>20.68</v>
      </c>
      <c r="R600" s="97" t="s">
        <v>26</v>
      </c>
      <c r="S600" s="97" t="s">
        <v>181</v>
      </c>
    </row>
    <row r="601" spans="1:19" s="5" customFormat="1" ht="37.5" customHeight="1" x14ac:dyDescent="0.3">
      <c r="A601" s="96">
        <v>28</v>
      </c>
      <c r="B601" s="43" t="s">
        <v>784</v>
      </c>
      <c r="C601" s="96">
        <v>1963</v>
      </c>
      <c r="D601" s="96" t="s">
        <v>22</v>
      </c>
      <c r="E601" s="97" t="s">
        <v>214</v>
      </c>
      <c r="F601" s="96" t="s">
        <v>23</v>
      </c>
      <c r="G601" s="96">
        <v>5</v>
      </c>
      <c r="H601" s="98">
        <v>4633.1000000000004</v>
      </c>
      <c r="I601" s="98">
        <v>2826.83</v>
      </c>
      <c r="J601" s="36" t="s">
        <v>152</v>
      </c>
      <c r="K601" s="98">
        <f>P601*H601</f>
        <v>5536878.8169999998</v>
      </c>
      <c r="L601" s="158">
        <f>K601+K602</f>
        <v>7513127.6219999995</v>
      </c>
      <c r="M601" s="98">
        <f>Q601*H601</f>
        <v>148259.20000000001</v>
      </c>
      <c r="N601" s="98">
        <f t="shared" si="144"/>
        <v>5685138.017</v>
      </c>
      <c r="O601" s="158">
        <f>N601+N602</f>
        <v>7678899.9400000004</v>
      </c>
      <c r="P601" s="128">
        <v>1195.07</v>
      </c>
      <c r="Q601" s="31">
        <v>32</v>
      </c>
      <c r="R601" s="97" t="s">
        <v>26</v>
      </c>
      <c r="S601" s="97" t="s">
        <v>181</v>
      </c>
    </row>
    <row r="602" spans="1:19" s="5" customFormat="1" ht="18.75" customHeight="1" x14ac:dyDescent="0.3">
      <c r="A602" s="96"/>
      <c r="B602" s="43"/>
      <c r="C602" s="96"/>
      <c r="D602" s="96"/>
      <c r="E602" s="97"/>
      <c r="F602" s="96"/>
      <c r="G602" s="96"/>
      <c r="H602" s="98"/>
      <c r="I602" s="98"/>
      <c r="J602" s="36" t="s">
        <v>61</v>
      </c>
      <c r="K602" s="98">
        <f>P602*H601</f>
        <v>1976248.8050000002</v>
      </c>
      <c r="L602" s="159"/>
      <c r="M602" s="98">
        <f>H601*Q602</f>
        <v>17513.118000000002</v>
      </c>
      <c r="N602" s="98">
        <f t="shared" si="144"/>
        <v>1993761.9230000002</v>
      </c>
      <c r="O602" s="159"/>
      <c r="P602" s="98">
        <v>426.55</v>
      </c>
      <c r="Q602" s="60">
        <v>3.78</v>
      </c>
      <c r="R602" s="97" t="s">
        <v>26</v>
      </c>
      <c r="S602" s="97" t="s">
        <v>181</v>
      </c>
    </row>
    <row r="603" spans="1:19" s="5" customFormat="1" ht="37.5" customHeight="1" x14ac:dyDescent="0.3">
      <c r="A603" s="96">
        <v>29</v>
      </c>
      <c r="B603" s="43" t="s">
        <v>335</v>
      </c>
      <c r="C603" s="96">
        <v>1964</v>
      </c>
      <c r="D603" s="96" t="s">
        <v>22</v>
      </c>
      <c r="E603" s="97" t="s">
        <v>214</v>
      </c>
      <c r="F603" s="96" t="s">
        <v>23</v>
      </c>
      <c r="G603" s="96">
        <v>5</v>
      </c>
      <c r="H603" s="98">
        <v>4117.2</v>
      </c>
      <c r="I603" s="98">
        <v>2559</v>
      </c>
      <c r="J603" s="36" t="s">
        <v>152</v>
      </c>
      <c r="K603" s="100">
        <f>P603*H603</f>
        <v>4920342.2039999999</v>
      </c>
      <c r="L603" s="100">
        <f t="shared" ref="L603:L620" si="145">K603</f>
        <v>4920342.2039999999</v>
      </c>
      <c r="M603" s="100">
        <f t="shared" ref="M603:M610" si="146">H603*Q603</f>
        <v>131750.39999999999</v>
      </c>
      <c r="N603" s="100">
        <f t="shared" si="144"/>
        <v>5052092.6040000003</v>
      </c>
      <c r="O603" s="100">
        <f t="shared" ref="O603:O620" si="147">N603</f>
        <v>5052092.6040000003</v>
      </c>
      <c r="P603" s="128">
        <v>1195.07</v>
      </c>
      <c r="Q603" s="31">
        <v>32</v>
      </c>
      <c r="R603" s="97" t="s">
        <v>26</v>
      </c>
      <c r="S603" s="97" t="s">
        <v>181</v>
      </c>
    </row>
    <row r="604" spans="1:19" s="5" customFormat="1" ht="37.5" customHeight="1" x14ac:dyDescent="0.3">
      <c r="A604" s="96">
        <v>30</v>
      </c>
      <c r="B604" s="43" t="s">
        <v>336</v>
      </c>
      <c r="C604" s="96">
        <v>1964</v>
      </c>
      <c r="D604" s="96" t="s">
        <v>22</v>
      </c>
      <c r="E604" s="97" t="s">
        <v>214</v>
      </c>
      <c r="F604" s="96" t="s">
        <v>23</v>
      </c>
      <c r="G604" s="96">
        <v>4</v>
      </c>
      <c r="H604" s="98">
        <v>2465.4</v>
      </c>
      <c r="I604" s="98">
        <v>1579.4</v>
      </c>
      <c r="J604" s="36" t="s">
        <v>152</v>
      </c>
      <c r="K604" s="100">
        <f>P604*H604</f>
        <v>2946325.5779999997</v>
      </c>
      <c r="L604" s="100">
        <f t="shared" si="145"/>
        <v>2946325.5779999997</v>
      </c>
      <c r="M604" s="100">
        <f t="shared" si="146"/>
        <v>78892.800000000003</v>
      </c>
      <c r="N604" s="100">
        <f t="shared" si="144"/>
        <v>3025218.3779999996</v>
      </c>
      <c r="O604" s="100">
        <f t="shared" si="147"/>
        <v>3025218.3779999996</v>
      </c>
      <c r="P604" s="128">
        <v>1195.07</v>
      </c>
      <c r="Q604" s="31">
        <v>32</v>
      </c>
      <c r="R604" s="97" t="s">
        <v>26</v>
      </c>
      <c r="S604" s="97" t="s">
        <v>181</v>
      </c>
    </row>
    <row r="605" spans="1:19" s="5" customFormat="1" ht="37.5" customHeight="1" x14ac:dyDescent="0.3">
      <c r="A605" s="96">
        <v>31</v>
      </c>
      <c r="B605" s="43" t="s">
        <v>337</v>
      </c>
      <c r="C605" s="96">
        <v>1964</v>
      </c>
      <c r="D605" s="96" t="s">
        <v>22</v>
      </c>
      <c r="E605" s="97" t="s">
        <v>214</v>
      </c>
      <c r="F605" s="96" t="s">
        <v>23</v>
      </c>
      <c r="G605" s="96">
        <v>5</v>
      </c>
      <c r="H605" s="98">
        <v>3891.9</v>
      </c>
      <c r="I605" s="98">
        <v>2444.6</v>
      </c>
      <c r="J605" s="36" t="s">
        <v>152</v>
      </c>
      <c r="K605" s="100">
        <f>P605*H605</f>
        <v>4651092.9330000002</v>
      </c>
      <c r="L605" s="100">
        <f t="shared" si="145"/>
        <v>4651092.9330000002</v>
      </c>
      <c r="M605" s="100">
        <f t="shared" si="146"/>
        <v>124540.8</v>
      </c>
      <c r="N605" s="100">
        <f t="shared" si="144"/>
        <v>4775633.733</v>
      </c>
      <c r="O605" s="100">
        <f t="shared" si="147"/>
        <v>4775633.733</v>
      </c>
      <c r="P605" s="128">
        <v>1195.07</v>
      </c>
      <c r="Q605" s="31">
        <v>32</v>
      </c>
      <c r="R605" s="97" t="s">
        <v>26</v>
      </c>
      <c r="S605" s="97" t="s">
        <v>181</v>
      </c>
    </row>
    <row r="606" spans="1:19" s="5" customFormat="1" ht="37.5" customHeight="1" x14ac:dyDescent="0.3">
      <c r="A606" s="96">
        <v>32</v>
      </c>
      <c r="B606" s="43" t="s">
        <v>338</v>
      </c>
      <c r="C606" s="96">
        <v>1962</v>
      </c>
      <c r="D606" s="96" t="s">
        <v>22</v>
      </c>
      <c r="E606" s="97" t="s">
        <v>214</v>
      </c>
      <c r="F606" s="96" t="s">
        <v>23</v>
      </c>
      <c r="G606" s="96">
        <v>5</v>
      </c>
      <c r="H606" s="98">
        <v>3953.1</v>
      </c>
      <c r="I606" s="98">
        <v>2169.4</v>
      </c>
      <c r="J606" s="36" t="s">
        <v>152</v>
      </c>
      <c r="K606" s="100">
        <f>P606*H606</f>
        <v>4724231.2169999992</v>
      </c>
      <c r="L606" s="100">
        <f t="shared" si="145"/>
        <v>4724231.2169999992</v>
      </c>
      <c r="M606" s="100">
        <f t="shared" si="146"/>
        <v>126499.2</v>
      </c>
      <c r="N606" s="100">
        <f t="shared" si="144"/>
        <v>4850730.4169999994</v>
      </c>
      <c r="O606" s="100">
        <f t="shared" si="147"/>
        <v>4850730.4169999994</v>
      </c>
      <c r="P606" s="128">
        <v>1195.07</v>
      </c>
      <c r="Q606" s="31">
        <v>32</v>
      </c>
      <c r="R606" s="97" t="s">
        <v>26</v>
      </c>
      <c r="S606" s="97" t="s">
        <v>181</v>
      </c>
    </row>
    <row r="607" spans="1:19" s="5" customFormat="1" ht="37.5" customHeight="1" x14ac:dyDescent="0.3">
      <c r="A607" s="96">
        <v>33</v>
      </c>
      <c r="B607" s="43" t="s">
        <v>339</v>
      </c>
      <c r="C607" s="96">
        <v>1962</v>
      </c>
      <c r="D607" s="96" t="s">
        <v>22</v>
      </c>
      <c r="E607" s="97" t="s">
        <v>214</v>
      </c>
      <c r="F607" s="96" t="s">
        <v>23</v>
      </c>
      <c r="G607" s="96">
        <v>3</v>
      </c>
      <c r="H607" s="98">
        <v>2718.9</v>
      </c>
      <c r="I607" s="98">
        <v>1494.5</v>
      </c>
      <c r="J607" s="36" t="s">
        <v>152</v>
      </c>
      <c r="K607" s="100">
        <f>P607*H607</f>
        <v>3249275.8229999999</v>
      </c>
      <c r="L607" s="100">
        <f t="shared" si="145"/>
        <v>3249275.8229999999</v>
      </c>
      <c r="M607" s="100">
        <f t="shared" si="146"/>
        <v>87004.800000000003</v>
      </c>
      <c r="N607" s="100">
        <f t="shared" si="144"/>
        <v>3336280.6229999997</v>
      </c>
      <c r="O607" s="100">
        <f t="shared" si="147"/>
        <v>3336280.6229999997</v>
      </c>
      <c r="P607" s="128">
        <v>1195.07</v>
      </c>
      <c r="Q607" s="31">
        <v>32</v>
      </c>
      <c r="R607" s="97" t="s">
        <v>26</v>
      </c>
      <c r="S607" s="97" t="s">
        <v>181</v>
      </c>
    </row>
    <row r="608" spans="1:19" s="5" customFormat="1" ht="37.5" customHeight="1" x14ac:dyDescent="0.3">
      <c r="A608" s="96">
        <v>34</v>
      </c>
      <c r="B608" s="99" t="s">
        <v>340</v>
      </c>
      <c r="C608" s="96">
        <v>1955</v>
      </c>
      <c r="D608" s="96" t="s">
        <v>22</v>
      </c>
      <c r="E608" s="97" t="s">
        <v>214</v>
      </c>
      <c r="F608" s="97" t="s">
        <v>23</v>
      </c>
      <c r="G608" s="97">
        <v>4</v>
      </c>
      <c r="H608" s="98">
        <v>5048.5</v>
      </c>
      <c r="I608" s="98">
        <v>2180.3000000000002</v>
      </c>
      <c r="J608" s="99" t="s">
        <v>30</v>
      </c>
      <c r="K608" s="39">
        <f>H608*P608</f>
        <v>1533986.7250000001</v>
      </c>
      <c r="L608" s="100">
        <f t="shared" si="145"/>
        <v>1533986.7250000001</v>
      </c>
      <c r="M608" s="100">
        <f t="shared" si="146"/>
        <v>104402.98</v>
      </c>
      <c r="N608" s="100">
        <f t="shared" si="144"/>
        <v>1638389.7050000001</v>
      </c>
      <c r="O608" s="100">
        <f t="shared" si="147"/>
        <v>1638389.7050000001</v>
      </c>
      <c r="P608" s="128">
        <v>303.85000000000002</v>
      </c>
      <c r="Q608" s="31">
        <v>20.68</v>
      </c>
      <c r="R608" s="97" t="s">
        <v>26</v>
      </c>
      <c r="S608" s="97" t="s">
        <v>181</v>
      </c>
    </row>
    <row r="609" spans="1:19" s="5" customFormat="1" ht="37.5" customHeight="1" x14ac:dyDescent="0.3">
      <c r="A609" s="96">
        <v>35</v>
      </c>
      <c r="B609" s="99" t="s">
        <v>341</v>
      </c>
      <c r="C609" s="61">
        <v>1958</v>
      </c>
      <c r="D609" s="96" t="s">
        <v>22</v>
      </c>
      <c r="E609" s="97" t="s">
        <v>214</v>
      </c>
      <c r="F609" s="97" t="s">
        <v>23</v>
      </c>
      <c r="G609" s="97">
        <v>4</v>
      </c>
      <c r="H609" s="98">
        <f>I609*1.8</f>
        <v>6465.2400000000007</v>
      </c>
      <c r="I609" s="98">
        <v>3591.8</v>
      </c>
      <c r="J609" s="99" t="s">
        <v>30</v>
      </c>
      <c r="K609" s="39">
        <f>H609*P609</f>
        <v>1964463.1740000003</v>
      </c>
      <c r="L609" s="100">
        <f t="shared" si="145"/>
        <v>1964463.1740000003</v>
      </c>
      <c r="M609" s="100">
        <f t="shared" si="146"/>
        <v>133701.16320000001</v>
      </c>
      <c r="N609" s="100">
        <f t="shared" si="144"/>
        <v>2098164.3372000004</v>
      </c>
      <c r="O609" s="100">
        <f t="shared" si="147"/>
        <v>2098164.3372000004</v>
      </c>
      <c r="P609" s="128">
        <v>303.85000000000002</v>
      </c>
      <c r="Q609" s="31">
        <v>20.68</v>
      </c>
      <c r="R609" s="97" t="s">
        <v>26</v>
      </c>
      <c r="S609" s="97" t="s">
        <v>181</v>
      </c>
    </row>
    <row r="610" spans="1:19" s="5" customFormat="1" ht="37.5" customHeight="1" x14ac:dyDescent="0.3">
      <c r="A610" s="96">
        <v>36</v>
      </c>
      <c r="B610" s="99" t="s">
        <v>342</v>
      </c>
      <c r="C610" s="96">
        <v>1955</v>
      </c>
      <c r="D610" s="96" t="s">
        <v>22</v>
      </c>
      <c r="E610" s="97" t="s">
        <v>214</v>
      </c>
      <c r="F610" s="97" t="s">
        <v>23</v>
      </c>
      <c r="G610" s="97">
        <v>4</v>
      </c>
      <c r="H610" s="98">
        <f>I610*1.8</f>
        <v>3534.3</v>
      </c>
      <c r="I610" s="98">
        <v>1963.5</v>
      </c>
      <c r="J610" s="99" t="s">
        <v>30</v>
      </c>
      <c r="K610" s="39">
        <f>H610*P610</f>
        <v>1073897.0550000002</v>
      </c>
      <c r="L610" s="100">
        <f t="shared" si="145"/>
        <v>1073897.0550000002</v>
      </c>
      <c r="M610" s="100">
        <f t="shared" si="146"/>
        <v>73089.324000000008</v>
      </c>
      <c r="N610" s="100">
        <f t="shared" si="144"/>
        <v>1146986.3790000002</v>
      </c>
      <c r="O610" s="100">
        <f t="shared" si="147"/>
        <v>1146986.3790000002</v>
      </c>
      <c r="P610" s="128">
        <v>303.85000000000002</v>
      </c>
      <c r="Q610" s="31">
        <v>20.68</v>
      </c>
      <c r="R610" s="97" t="s">
        <v>26</v>
      </c>
      <c r="S610" s="97" t="s">
        <v>181</v>
      </c>
    </row>
    <row r="611" spans="1:19" s="5" customFormat="1" ht="37.5" customHeight="1" x14ac:dyDescent="0.3">
      <c r="A611" s="96">
        <v>37</v>
      </c>
      <c r="B611" s="99" t="s">
        <v>785</v>
      </c>
      <c r="C611" s="96">
        <v>1955</v>
      </c>
      <c r="D611" s="96" t="s">
        <v>22</v>
      </c>
      <c r="E611" s="97" t="s">
        <v>227</v>
      </c>
      <c r="F611" s="96" t="s">
        <v>23</v>
      </c>
      <c r="G611" s="96">
        <v>2</v>
      </c>
      <c r="H611" s="98">
        <v>1525.5</v>
      </c>
      <c r="I611" s="98">
        <v>866</v>
      </c>
      <c r="J611" s="99" t="s">
        <v>152</v>
      </c>
      <c r="K611" s="98">
        <f>P611*H611</f>
        <v>2889449.55</v>
      </c>
      <c r="L611" s="100">
        <f t="shared" si="145"/>
        <v>2889449.55</v>
      </c>
      <c r="M611" s="98">
        <f>Q611*H611</f>
        <v>136532.25</v>
      </c>
      <c r="N611" s="98">
        <f t="shared" si="144"/>
        <v>3025981.8</v>
      </c>
      <c r="O611" s="100">
        <f t="shared" si="147"/>
        <v>3025981.8</v>
      </c>
      <c r="P611" s="127">
        <v>1894.1</v>
      </c>
      <c r="Q611" s="31">
        <v>89.5</v>
      </c>
      <c r="R611" s="97" t="s">
        <v>26</v>
      </c>
      <c r="S611" s="97" t="s">
        <v>181</v>
      </c>
    </row>
    <row r="612" spans="1:19" s="5" customFormat="1" ht="37.5" customHeight="1" x14ac:dyDescent="0.3">
      <c r="A612" s="96">
        <v>38</v>
      </c>
      <c r="B612" s="99" t="s">
        <v>786</v>
      </c>
      <c r="C612" s="96">
        <v>1962</v>
      </c>
      <c r="D612" s="96" t="s">
        <v>22</v>
      </c>
      <c r="E612" s="97" t="s">
        <v>214</v>
      </c>
      <c r="F612" s="96" t="s">
        <v>23</v>
      </c>
      <c r="G612" s="96">
        <v>4</v>
      </c>
      <c r="H612" s="98">
        <v>3173.2</v>
      </c>
      <c r="I612" s="98">
        <v>1927.9</v>
      </c>
      <c r="J612" s="36" t="s">
        <v>152</v>
      </c>
      <c r="K612" s="98">
        <f>P612*H612</f>
        <v>3792196.1239999994</v>
      </c>
      <c r="L612" s="100">
        <f t="shared" si="145"/>
        <v>3792196.1239999994</v>
      </c>
      <c r="M612" s="98">
        <f t="shared" ref="M612:M621" si="148">H612*Q612</f>
        <v>101542.39999999999</v>
      </c>
      <c r="N612" s="98">
        <f t="shared" si="144"/>
        <v>3893738.5239999993</v>
      </c>
      <c r="O612" s="100">
        <f t="shared" si="147"/>
        <v>3893738.5239999993</v>
      </c>
      <c r="P612" s="128">
        <v>1195.07</v>
      </c>
      <c r="Q612" s="31">
        <v>32</v>
      </c>
      <c r="R612" s="97" t="s">
        <v>26</v>
      </c>
      <c r="S612" s="97" t="s">
        <v>181</v>
      </c>
    </row>
    <row r="613" spans="1:19" s="5" customFormat="1" ht="37.5" customHeight="1" x14ac:dyDescent="0.3">
      <c r="A613" s="96">
        <v>39</v>
      </c>
      <c r="B613" s="99" t="s">
        <v>787</v>
      </c>
      <c r="C613" s="96">
        <v>1974</v>
      </c>
      <c r="D613" s="96" t="s">
        <v>22</v>
      </c>
      <c r="E613" s="97" t="s">
        <v>214</v>
      </c>
      <c r="F613" s="96" t="s">
        <v>23</v>
      </c>
      <c r="G613" s="96">
        <v>5</v>
      </c>
      <c r="H613" s="98">
        <v>5767.7</v>
      </c>
      <c r="I613" s="98">
        <v>3853.4</v>
      </c>
      <c r="J613" s="36" t="s">
        <v>152</v>
      </c>
      <c r="K613" s="98">
        <f>P613*H613</f>
        <v>6892805.2389999991</v>
      </c>
      <c r="L613" s="100">
        <f t="shared" si="145"/>
        <v>6892805.2389999991</v>
      </c>
      <c r="M613" s="98">
        <f t="shared" si="148"/>
        <v>184566.39999999999</v>
      </c>
      <c r="N613" s="98">
        <f t="shared" si="144"/>
        <v>7077371.6389999995</v>
      </c>
      <c r="O613" s="100">
        <f t="shared" si="147"/>
        <v>7077371.6389999995</v>
      </c>
      <c r="P613" s="128">
        <v>1195.07</v>
      </c>
      <c r="Q613" s="31">
        <v>32</v>
      </c>
      <c r="R613" s="97" t="s">
        <v>26</v>
      </c>
      <c r="S613" s="97" t="s">
        <v>181</v>
      </c>
    </row>
    <row r="614" spans="1:19" s="5" customFormat="1" ht="37.5" customHeight="1" x14ac:dyDescent="0.3">
      <c r="A614" s="96">
        <v>40</v>
      </c>
      <c r="B614" s="99" t="s">
        <v>343</v>
      </c>
      <c r="C614" s="96">
        <v>1927</v>
      </c>
      <c r="D614" s="96" t="s">
        <v>22</v>
      </c>
      <c r="E614" s="97" t="s">
        <v>227</v>
      </c>
      <c r="F614" s="96" t="s">
        <v>40</v>
      </c>
      <c r="G614" s="96">
        <v>2</v>
      </c>
      <c r="H614" s="98">
        <v>653.29999999999995</v>
      </c>
      <c r="I614" s="98">
        <v>324.89999999999998</v>
      </c>
      <c r="J614" s="99" t="s">
        <v>30</v>
      </c>
      <c r="K614" s="39">
        <f>H614*P614</f>
        <v>279089.75999999995</v>
      </c>
      <c r="L614" s="100">
        <f t="shared" si="145"/>
        <v>279089.75999999995</v>
      </c>
      <c r="M614" s="100">
        <f t="shared" si="148"/>
        <v>19024.095999999998</v>
      </c>
      <c r="N614" s="100">
        <f t="shared" si="144"/>
        <v>298113.85599999997</v>
      </c>
      <c r="O614" s="100">
        <f t="shared" si="147"/>
        <v>298113.85599999997</v>
      </c>
      <c r="P614" s="128">
        <v>427.2</v>
      </c>
      <c r="Q614" s="31">
        <v>29.12</v>
      </c>
      <c r="R614" s="97" t="s">
        <v>26</v>
      </c>
      <c r="S614" s="97" t="s">
        <v>181</v>
      </c>
    </row>
    <row r="615" spans="1:19" s="5" customFormat="1" ht="37.5" customHeight="1" x14ac:dyDescent="0.3">
      <c r="A615" s="96">
        <v>41</v>
      </c>
      <c r="B615" s="99" t="s">
        <v>344</v>
      </c>
      <c r="C615" s="96">
        <v>1939</v>
      </c>
      <c r="D615" s="96" t="s">
        <v>22</v>
      </c>
      <c r="E615" s="97" t="s">
        <v>227</v>
      </c>
      <c r="F615" s="96" t="s">
        <v>40</v>
      </c>
      <c r="G615" s="96">
        <v>2</v>
      </c>
      <c r="H615" s="98">
        <v>839</v>
      </c>
      <c r="I615" s="98">
        <v>465</v>
      </c>
      <c r="J615" s="99" t="s">
        <v>30</v>
      </c>
      <c r="K615" s="39">
        <f>H615*P615</f>
        <v>358420.8</v>
      </c>
      <c r="L615" s="100">
        <f t="shared" si="145"/>
        <v>358420.8</v>
      </c>
      <c r="M615" s="100">
        <f t="shared" si="148"/>
        <v>24431.68</v>
      </c>
      <c r="N615" s="100">
        <f t="shared" si="144"/>
        <v>382852.48</v>
      </c>
      <c r="O615" s="100">
        <f t="shared" si="147"/>
        <v>382852.48</v>
      </c>
      <c r="P615" s="128">
        <v>427.2</v>
      </c>
      <c r="Q615" s="31">
        <v>29.12</v>
      </c>
      <c r="R615" s="97" t="s">
        <v>26</v>
      </c>
      <c r="S615" s="97" t="s">
        <v>181</v>
      </c>
    </row>
    <row r="616" spans="1:19" s="5" customFormat="1" ht="112.5" customHeight="1" x14ac:dyDescent="0.3">
      <c r="A616" s="96">
        <v>42</v>
      </c>
      <c r="B616" s="43" t="s">
        <v>899</v>
      </c>
      <c r="C616" s="96">
        <v>1994</v>
      </c>
      <c r="D616" s="96" t="s">
        <v>22</v>
      </c>
      <c r="E616" s="97" t="s">
        <v>321</v>
      </c>
      <c r="F616" s="96" t="s">
        <v>55</v>
      </c>
      <c r="G616" s="96">
        <v>10</v>
      </c>
      <c r="H616" s="98">
        <f>I616*1.8</f>
        <v>4115.34</v>
      </c>
      <c r="I616" s="98">
        <v>2286.3000000000002</v>
      </c>
      <c r="J616" s="99" t="s">
        <v>747</v>
      </c>
      <c r="K616" s="130">
        <f>1*P616</f>
        <v>3458251.6</v>
      </c>
      <c r="L616" s="128">
        <f t="shared" si="145"/>
        <v>3458251.6</v>
      </c>
      <c r="M616" s="128">
        <f>1*Q616</f>
        <v>50155.25</v>
      </c>
      <c r="N616" s="128">
        <f t="shared" si="144"/>
        <v>3508406.85</v>
      </c>
      <c r="O616" s="128">
        <f t="shared" si="147"/>
        <v>3508406.85</v>
      </c>
      <c r="P616" s="127">
        <v>3458251.6</v>
      </c>
      <c r="Q616" s="128">
        <v>50155.25</v>
      </c>
      <c r="R616" s="97" t="s">
        <v>26</v>
      </c>
      <c r="S616" s="97" t="s">
        <v>181</v>
      </c>
    </row>
    <row r="617" spans="1:19" s="5" customFormat="1" ht="112.5" customHeight="1" x14ac:dyDescent="0.3">
      <c r="A617" s="96">
        <v>43</v>
      </c>
      <c r="B617" s="43" t="s">
        <v>900</v>
      </c>
      <c r="C617" s="96">
        <v>1994</v>
      </c>
      <c r="D617" s="96" t="s">
        <v>22</v>
      </c>
      <c r="E617" s="97" t="s">
        <v>321</v>
      </c>
      <c r="F617" s="96" t="s">
        <v>55</v>
      </c>
      <c r="G617" s="96">
        <v>10</v>
      </c>
      <c r="H617" s="98">
        <f>I617*1.8</f>
        <v>3951.3599999999997</v>
      </c>
      <c r="I617" s="98">
        <v>2195.1999999999998</v>
      </c>
      <c r="J617" s="99" t="s">
        <v>747</v>
      </c>
      <c r="K617" s="130">
        <f>1*P617</f>
        <v>3458251.6</v>
      </c>
      <c r="L617" s="128">
        <f t="shared" si="145"/>
        <v>3458251.6</v>
      </c>
      <c r="M617" s="128">
        <f>1*Q617</f>
        <v>50155.25</v>
      </c>
      <c r="N617" s="128">
        <f t="shared" si="144"/>
        <v>3508406.85</v>
      </c>
      <c r="O617" s="128">
        <f t="shared" si="147"/>
        <v>3508406.85</v>
      </c>
      <c r="P617" s="127">
        <v>3458251.6</v>
      </c>
      <c r="Q617" s="128">
        <v>50155.25</v>
      </c>
      <c r="R617" s="97" t="s">
        <v>26</v>
      </c>
      <c r="S617" s="97" t="s">
        <v>181</v>
      </c>
    </row>
    <row r="618" spans="1:19" s="5" customFormat="1" ht="37.5" customHeight="1" x14ac:dyDescent="0.3">
      <c r="A618" s="96">
        <v>44</v>
      </c>
      <c r="B618" s="43" t="s">
        <v>788</v>
      </c>
      <c r="C618" s="96">
        <v>1965</v>
      </c>
      <c r="D618" s="96" t="s">
        <v>22</v>
      </c>
      <c r="E618" s="97" t="s">
        <v>195</v>
      </c>
      <c r="F618" s="96" t="s">
        <v>23</v>
      </c>
      <c r="G618" s="96">
        <v>4</v>
      </c>
      <c r="H618" s="98">
        <v>3365.63</v>
      </c>
      <c r="I618" s="98">
        <v>1978.9</v>
      </c>
      <c r="J618" s="43" t="s">
        <v>152</v>
      </c>
      <c r="K618" s="98">
        <f>P618*H618</f>
        <v>4022163.4441</v>
      </c>
      <c r="L618" s="100">
        <f t="shared" si="145"/>
        <v>4022163.4441</v>
      </c>
      <c r="M618" s="98">
        <f t="shared" si="148"/>
        <v>143645.08840000001</v>
      </c>
      <c r="N618" s="98">
        <f t="shared" si="144"/>
        <v>4165808.5324999997</v>
      </c>
      <c r="O618" s="100">
        <f t="shared" si="147"/>
        <v>4165808.5324999997</v>
      </c>
      <c r="P618" s="31">
        <v>1195.07</v>
      </c>
      <c r="Q618" s="31">
        <v>42.68</v>
      </c>
      <c r="R618" s="97" t="s">
        <v>26</v>
      </c>
      <c r="S618" s="97" t="s">
        <v>181</v>
      </c>
    </row>
    <row r="619" spans="1:19" s="5" customFormat="1" ht="37.5" customHeight="1" x14ac:dyDescent="0.3">
      <c r="A619" s="96">
        <v>45</v>
      </c>
      <c r="B619" s="43" t="s">
        <v>789</v>
      </c>
      <c r="C619" s="96">
        <v>1984</v>
      </c>
      <c r="D619" s="96" t="s">
        <v>22</v>
      </c>
      <c r="E619" s="97" t="s">
        <v>214</v>
      </c>
      <c r="F619" s="96" t="s">
        <v>55</v>
      </c>
      <c r="G619" s="96">
        <v>5</v>
      </c>
      <c r="H619" s="98">
        <v>6935.98</v>
      </c>
      <c r="I619" s="98">
        <v>4130.46</v>
      </c>
      <c r="J619" s="43" t="s">
        <v>152</v>
      </c>
      <c r="K619" s="98">
        <f>P619*H619</f>
        <v>8288981.6185999988</v>
      </c>
      <c r="L619" s="100">
        <f t="shared" si="145"/>
        <v>8288981.6185999988</v>
      </c>
      <c r="M619" s="98">
        <f t="shared" si="148"/>
        <v>221951.35999999999</v>
      </c>
      <c r="N619" s="98">
        <f t="shared" si="144"/>
        <v>8510932.9785999991</v>
      </c>
      <c r="O619" s="100">
        <f t="shared" si="147"/>
        <v>8510932.9785999991</v>
      </c>
      <c r="P619" s="128">
        <v>1195.07</v>
      </c>
      <c r="Q619" s="31">
        <v>32</v>
      </c>
      <c r="R619" s="97" t="s">
        <v>26</v>
      </c>
      <c r="S619" s="97" t="s">
        <v>181</v>
      </c>
    </row>
    <row r="620" spans="1:19" s="5" customFormat="1" ht="112.5" customHeight="1" x14ac:dyDescent="0.3">
      <c r="A620" s="96">
        <v>46</v>
      </c>
      <c r="B620" s="99" t="s">
        <v>345</v>
      </c>
      <c r="C620" s="96" t="s">
        <v>346</v>
      </c>
      <c r="D620" s="96" t="s">
        <v>22</v>
      </c>
      <c r="E620" s="97" t="s">
        <v>322</v>
      </c>
      <c r="F620" s="96" t="s">
        <v>55</v>
      </c>
      <c r="G620" s="96" t="s">
        <v>347</v>
      </c>
      <c r="H620" s="98">
        <f>I620*1.8</f>
        <v>18730.710000000003</v>
      </c>
      <c r="I620" s="98">
        <v>10405.950000000001</v>
      </c>
      <c r="J620" s="99" t="s">
        <v>747</v>
      </c>
      <c r="K620" s="130">
        <f>5*P620</f>
        <v>17291258</v>
      </c>
      <c r="L620" s="128">
        <f t="shared" si="145"/>
        <v>17291258</v>
      </c>
      <c r="M620" s="128">
        <f>5*Q620</f>
        <v>250776.25</v>
      </c>
      <c r="N620" s="128">
        <f t="shared" si="144"/>
        <v>17542034.25</v>
      </c>
      <c r="O620" s="128">
        <f t="shared" si="147"/>
        <v>17542034.25</v>
      </c>
      <c r="P620" s="127">
        <v>3458251.6</v>
      </c>
      <c r="Q620" s="128">
        <v>50155.25</v>
      </c>
      <c r="R620" s="97" t="s">
        <v>26</v>
      </c>
      <c r="S620" s="97" t="s">
        <v>181</v>
      </c>
    </row>
    <row r="621" spans="1:19" s="5" customFormat="1" ht="37.5" customHeight="1" x14ac:dyDescent="0.3">
      <c r="A621" s="96">
        <v>47</v>
      </c>
      <c r="B621" s="43" t="s">
        <v>790</v>
      </c>
      <c r="C621" s="96">
        <v>1977</v>
      </c>
      <c r="D621" s="96" t="s">
        <v>22</v>
      </c>
      <c r="E621" s="97" t="s">
        <v>214</v>
      </c>
      <c r="F621" s="96" t="s">
        <v>55</v>
      </c>
      <c r="G621" s="96">
        <v>5</v>
      </c>
      <c r="H621" s="98">
        <v>5956.5</v>
      </c>
      <c r="I621" s="98">
        <v>3780</v>
      </c>
      <c r="J621" s="43" t="s">
        <v>152</v>
      </c>
      <c r="K621" s="98">
        <f>P621*H621</f>
        <v>7118434.4550000001</v>
      </c>
      <c r="L621" s="158">
        <f>K621+K622+K623+K624+K625+K626</f>
        <v>12209157.18</v>
      </c>
      <c r="M621" s="98">
        <f t="shared" si="148"/>
        <v>190608</v>
      </c>
      <c r="N621" s="98">
        <f t="shared" si="144"/>
        <v>7309042.4550000001</v>
      </c>
      <c r="O621" s="158">
        <f>N621+N622+N623+N624+N625+N626</f>
        <v>12822021.465</v>
      </c>
      <c r="P621" s="128">
        <v>1195.07</v>
      </c>
      <c r="Q621" s="31">
        <v>32</v>
      </c>
      <c r="R621" s="97" t="s">
        <v>26</v>
      </c>
      <c r="S621" s="97" t="s">
        <v>181</v>
      </c>
    </row>
    <row r="622" spans="1:19" s="5" customFormat="1" ht="37.5" customHeight="1" x14ac:dyDescent="0.3">
      <c r="A622" s="96"/>
      <c r="B622" s="43"/>
      <c r="C622" s="96"/>
      <c r="D622" s="96"/>
      <c r="E622" s="97"/>
      <c r="F622" s="96"/>
      <c r="G622" s="96"/>
      <c r="H622" s="98"/>
      <c r="I622" s="98"/>
      <c r="J622" s="43" t="s">
        <v>30</v>
      </c>
      <c r="K622" s="98">
        <f>P622*H621</f>
        <v>1173430.5</v>
      </c>
      <c r="L622" s="176"/>
      <c r="M622" s="98">
        <f>H621*Q622</f>
        <v>92385.315000000002</v>
      </c>
      <c r="N622" s="98">
        <f t="shared" si="144"/>
        <v>1265815.8149999999</v>
      </c>
      <c r="O622" s="176"/>
      <c r="P622" s="98">
        <v>197</v>
      </c>
      <c r="Q622" s="60">
        <v>15.51</v>
      </c>
      <c r="R622" s="97" t="s">
        <v>26</v>
      </c>
      <c r="S622" s="97" t="s">
        <v>181</v>
      </c>
    </row>
    <row r="623" spans="1:19" s="5" customFormat="1" ht="37.5" customHeight="1" x14ac:dyDescent="0.3">
      <c r="A623" s="96"/>
      <c r="B623" s="99"/>
      <c r="C623" s="96"/>
      <c r="D623" s="96"/>
      <c r="E623" s="97"/>
      <c r="F623" s="96"/>
      <c r="G623" s="96"/>
      <c r="H623" s="98"/>
      <c r="I623" s="98"/>
      <c r="J623" s="43" t="s">
        <v>33</v>
      </c>
      <c r="K623" s="98">
        <f>P623*H621</f>
        <v>2470577.5049999999</v>
      </c>
      <c r="L623" s="176"/>
      <c r="M623" s="98">
        <f>H621*Q623</f>
        <v>97329.21</v>
      </c>
      <c r="N623" s="98">
        <f t="shared" si="144"/>
        <v>2567906.7149999999</v>
      </c>
      <c r="O623" s="176"/>
      <c r="P623" s="98">
        <v>414.77</v>
      </c>
      <c r="Q623" s="60">
        <v>16.34</v>
      </c>
      <c r="R623" s="97" t="s">
        <v>26</v>
      </c>
      <c r="S623" s="97" t="s">
        <v>181</v>
      </c>
    </row>
    <row r="624" spans="1:19" s="5" customFormat="1" ht="56.25" customHeight="1" x14ac:dyDescent="0.3">
      <c r="A624" s="96"/>
      <c r="B624" s="99"/>
      <c r="C624" s="96"/>
      <c r="D624" s="96"/>
      <c r="E624" s="97"/>
      <c r="F624" s="96"/>
      <c r="G624" s="96"/>
      <c r="H624" s="98"/>
      <c r="I624" s="98"/>
      <c r="J624" s="43" t="s">
        <v>56</v>
      </c>
      <c r="K624" s="98">
        <f>P624*H621</f>
        <v>833790.87</v>
      </c>
      <c r="L624" s="176"/>
      <c r="M624" s="98">
        <f>H621*Q624</f>
        <v>87679.680000000008</v>
      </c>
      <c r="N624" s="98">
        <f t="shared" si="144"/>
        <v>921470.55</v>
      </c>
      <c r="O624" s="176"/>
      <c r="P624" s="98">
        <v>139.97999999999999</v>
      </c>
      <c r="Q624" s="60">
        <v>14.72</v>
      </c>
      <c r="R624" s="97" t="s">
        <v>26</v>
      </c>
      <c r="S624" s="97" t="s">
        <v>181</v>
      </c>
    </row>
    <row r="625" spans="1:19" s="5" customFormat="1" ht="56.25" customHeight="1" x14ac:dyDescent="0.3">
      <c r="A625" s="96"/>
      <c r="B625" s="99"/>
      <c r="C625" s="96"/>
      <c r="D625" s="96"/>
      <c r="E625" s="97"/>
      <c r="F625" s="96"/>
      <c r="G625" s="96"/>
      <c r="H625" s="98"/>
      <c r="I625" s="98"/>
      <c r="J625" s="43" t="s">
        <v>24</v>
      </c>
      <c r="K625" s="98">
        <f>P625*H621</f>
        <v>369958.21500000003</v>
      </c>
      <c r="L625" s="176"/>
      <c r="M625" s="98">
        <f>H621*Q625</f>
        <v>76957.98</v>
      </c>
      <c r="N625" s="98">
        <f t="shared" si="144"/>
        <v>446916.19500000001</v>
      </c>
      <c r="O625" s="176"/>
      <c r="P625" s="98">
        <v>62.11</v>
      </c>
      <c r="Q625" s="60">
        <v>12.92</v>
      </c>
      <c r="R625" s="97" t="s">
        <v>26</v>
      </c>
      <c r="S625" s="97" t="s">
        <v>181</v>
      </c>
    </row>
    <row r="626" spans="1:19" s="5" customFormat="1" ht="56.25" customHeight="1" x14ac:dyDescent="0.3">
      <c r="A626" s="96"/>
      <c r="B626" s="99"/>
      <c r="C626" s="96"/>
      <c r="D626" s="96"/>
      <c r="E626" s="97"/>
      <c r="F626" s="96"/>
      <c r="G626" s="96"/>
      <c r="H626" s="98"/>
      <c r="I626" s="98"/>
      <c r="J626" s="36" t="s">
        <v>27</v>
      </c>
      <c r="K626" s="98">
        <f>P626*H621</f>
        <v>242965.63500000001</v>
      </c>
      <c r="L626" s="159"/>
      <c r="M626" s="98">
        <f>H621*Q626</f>
        <v>67904.100000000006</v>
      </c>
      <c r="N626" s="98">
        <f t="shared" si="144"/>
        <v>310869.73499999999</v>
      </c>
      <c r="O626" s="159"/>
      <c r="P626" s="98">
        <v>40.79</v>
      </c>
      <c r="Q626" s="60">
        <v>11.4</v>
      </c>
      <c r="R626" s="97" t="s">
        <v>26</v>
      </c>
      <c r="S626" s="97" t="s">
        <v>181</v>
      </c>
    </row>
    <row r="627" spans="1:19" s="5" customFormat="1" ht="37.5" customHeight="1" x14ac:dyDescent="0.3">
      <c r="A627" s="96">
        <v>48</v>
      </c>
      <c r="B627" s="99" t="s">
        <v>348</v>
      </c>
      <c r="C627" s="96">
        <v>1980</v>
      </c>
      <c r="D627" s="96" t="s">
        <v>22</v>
      </c>
      <c r="E627" s="97" t="s">
        <v>214</v>
      </c>
      <c r="F627" s="96" t="s">
        <v>23</v>
      </c>
      <c r="G627" s="96">
        <v>5</v>
      </c>
      <c r="H627" s="98">
        <f>I627*1.8</f>
        <v>5756.2920000000004</v>
      </c>
      <c r="I627" s="98">
        <v>3197.94</v>
      </c>
      <c r="J627" s="99" t="s">
        <v>30</v>
      </c>
      <c r="K627" s="39">
        <f>P627*H627</f>
        <v>1749049.3242000001</v>
      </c>
      <c r="L627" s="100">
        <f>K627</f>
        <v>1749049.3242000001</v>
      </c>
      <c r="M627" s="100">
        <f>H627*Q627</f>
        <v>119040.11856</v>
      </c>
      <c r="N627" s="100">
        <f t="shared" si="144"/>
        <v>1868089.4427600002</v>
      </c>
      <c r="O627" s="100">
        <f>N627</f>
        <v>1868089.4427600002</v>
      </c>
      <c r="P627" s="128">
        <v>303.85000000000002</v>
      </c>
      <c r="Q627" s="31">
        <v>20.68</v>
      </c>
      <c r="R627" s="97" t="s">
        <v>26</v>
      </c>
      <c r="S627" s="97" t="s">
        <v>181</v>
      </c>
    </row>
    <row r="628" spans="1:19" s="5" customFormat="1" ht="37.5" customHeight="1" x14ac:dyDescent="0.3">
      <c r="A628" s="96">
        <v>49</v>
      </c>
      <c r="B628" s="99" t="s">
        <v>349</v>
      </c>
      <c r="C628" s="96">
        <v>1981</v>
      </c>
      <c r="D628" s="96" t="s">
        <v>22</v>
      </c>
      <c r="E628" s="97" t="s">
        <v>214</v>
      </c>
      <c r="F628" s="46" t="s">
        <v>23</v>
      </c>
      <c r="G628" s="45">
        <v>5</v>
      </c>
      <c r="H628" s="98">
        <v>5090.6000000000004</v>
      </c>
      <c r="I628" s="98">
        <v>3230.6</v>
      </c>
      <c r="J628" s="99" t="s">
        <v>30</v>
      </c>
      <c r="K628" s="39">
        <f>H628*P628</f>
        <v>1546778.8100000003</v>
      </c>
      <c r="L628" s="100">
        <f>K628</f>
        <v>1546778.8100000003</v>
      </c>
      <c r="M628" s="100">
        <f>H628*Q628</f>
        <v>105273.60800000001</v>
      </c>
      <c r="N628" s="100">
        <f t="shared" ref="N628:N657" si="149">K628+M628</f>
        <v>1652052.4180000003</v>
      </c>
      <c r="O628" s="100">
        <f>N628</f>
        <v>1652052.4180000003</v>
      </c>
      <c r="P628" s="128">
        <v>303.85000000000002</v>
      </c>
      <c r="Q628" s="31">
        <v>20.68</v>
      </c>
      <c r="R628" s="97" t="s">
        <v>26</v>
      </c>
      <c r="S628" s="97" t="s">
        <v>181</v>
      </c>
    </row>
    <row r="629" spans="1:19" s="5" customFormat="1" ht="37.5" customHeight="1" x14ac:dyDescent="0.3">
      <c r="A629" s="96">
        <v>50</v>
      </c>
      <c r="B629" s="99" t="s">
        <v>350</v>
      </c>
      <c r="C629" s="96">
        <v>1983</v>
      </c>
      <c r="D629" s="96" t="s">
        <v>22</v>
      </c>
      <c r="E629" s="97" t="s">
        <v>214</v>
      </c>
      <c r="F629" s="96" t="s">
        <v>23</v>
      </c>
      <c r="G629" s="96">
        <v>5</v>
      </c>
      <c r="H629" s="98">
        <f>I629*1.8</f>
        <v>7017.4440000000004</v>
      </c>
      <c r="I629" s="98">
        <v>3898.58</v>
      </c>
      <c r="J629" s="99" t="s">
        <v>30</v>
      </c>
      <c r="K629" s="39">
        <f>P629*H629</f>
        <v>2132250.3594000004</v>
      </c>
      <c r="L629" s="151">
        <f>K629+K630</f>
        <v>5125541.0976000009</v>
      </c>
      <c r="M629" s="100">
        <f>Q629*H629</f>
        <v>145120.74192</v>
      </c>
      <c r="N629" s="100">
        <f t="shared" si="149"/>
        <v>2277371.1013200004</v>
      </c>
      <c r="O629" s="151">
        <f>N629+N630</f>
        <v>5297187.7778400015</v>
      </c>
      <c r="P629" s="128">
        <v>303.85000000000002</v>
      </c>
      <c r="Q629" s="31">
        <v>20.68</v>
      </c>
      <c r="R629" s="97" t="s">
        <v>26</v>
      </c>
      <c r="S629" s="97" t="s">
        <v>181</v>
      </c>
    </row>
    <row r="630" spans="1:19" s="5" customFormat="1" ht="18.75" customHeight="1" x14ac:dyDescent="0.3">
      <c r="A630" s="96"/>
      <c r="B630" s="99"/>
      <c r="C630" s="96"/>
      <c r="D630" s="96"/>
      <c r="E630" s="97"/>
      <c r="F630" s="96"/>
      <c r="G630" s="96"/>
      <c r="H630" s="98"/>
      <c r="I630" s="98"/>
      <c r="J630" s="99" t="s">
        <v>61</v>
      </c>
      <c r="K630" s="39">
        <f>P630*H629</f>
        <v>2993290.7382000005</v>
      </c>
      <c r="L630" s="152"/>
      <c r="M630" s="100">
        <f>Q630*H629</f>
        <v>26525.938320000001</v>
      </c>
      <c r="N630" s="100">
        <f t="shared" si="149"/>
        <v>3019816.6765200007</v>
      </c>
      <c r="O630" s="152"/>
      <c r="P630" s="100">
        <v>426.55</v>
      </c>
      <c r="Q630" s="31">
        <v>3.78</v>
      </c>
      <c r="R630" s="97" t="s">
        <v>26</v>
      </c>
      <c r="S630" s="97" t="s">
        <v>181</v>
      </c>
    </row>
    <row r="631" spans="1:19" s="5" customFormat="1" ht="112.5" customHeight="1" x14ac:dyDescent="0.3">
      <c r="A631" s="96">
        <v>51</v>
      </c>
      <c r="B631" s="99" t="s">
        <v>351</v>
      </c>
      <c r="C631" s="96">
        <v>1990</v>
      </c>
      <c r="D631" s="96" t="s">
        <v>22</v>
      </c>
      <c r="E631" s="100" t="s">
        <v>321</v>
      </c>
      <c r="F631" s="96" t="s">
        <v>55</v>
      </c>
      <c r="G631" s="96">
        <v>10</v>
      </c>
      <c r="H631" s="98">
        <v>5841.4</v>
      </c>
      <c r="I631" s="98">
        <v>3909.6</v>
      </c>
      <c r="J631" s="99" t="s">
        <v>747</v>
      </c>
      <c r="K631" s="130">
        <f>2*P631</f>
        <v>6916503.2000000002</v>
      </c>
      <c r="L631" s="128">
        <f t="shared" ref="L631" si="150">K631</f>
        <v>6916503.2000000002</v>
      </c>
      <c r="M631" s="128">
        <f>2*Q631</f>
        <v>100310.5</v>
      </c>
      <c r="N631" s="128">
        <f t="shared" si="149"/>
        <v>7016813.7000000002</v>
      </c>
      <c r="O631" s="128">
        <f t="shared" ref="O631" si="151">N631</f>
        <v>7016813.7000000002</v>
      </c>
      <c r="P631" s="127">
        <v>3458251.6</v>
      </c>
      <c r="Q631" s="128">
        <v>50155.25</v>
      </c>
      <c r="R631" s="97" t="s">
        <v>26</v>
      </c>
      <c r="S631" s="97" t="s">
        <v>181</v>
      </c>
    </row>
    <row r="632" spans="1:19" s="5" customFormat="1" ht="37.5" customHeight="1" x14ac:dyDescent="0.3">
      <c r="A632" s="96">
        <v>52</v>
      </c>
      <c r="B632" s="43" t="s">
        <v>791</v>
      </c>
      <c r="C632" s="96">
        <v>1985</v>
      </c>
      <c r="D632" s="96" t="s">
        <v>22</v>
      </c>
      <c r="E632" s="97" t="s">
        <v>214</v>
      </c>
      <c r="F632" s="96" t="s">
        <v>23</v>
      </c>
      <c r="G632" s="96">
        <v>5</v>
      </c>
      <c r="H632" s="98">
        <v>7995.9</v>
      </c>
      <c r="I632" s="98">
        <v>2544.4</v>
      </c>
      <c r="J632" s="30" t="s">
        <v>36</v>
      </c>
      <c r="K632" s="98">
        <f>P632*H632</f>
        <v>9555660.2129999995</v>
      </c>
      <c r="L632" s="158">
        <f>K632+K633+K634+K635+K637+K636</f>
        <v>16595970.204</v>
      </c>
      <c r="M632" s="98">
        <f>Q632*H632</f>
        <v>255868.79999999999</v>
      </c>
      <c r="N632" s="98">
        <f t="shared" si="149"/>
        <v>9811529.0130000003</v>
      </c>
      <c r="O632" s="158">
        <f>N632+N633+N634+N635+N637+N636</f>
        <v>17421946.674000002</v>
      </c>
      <c r="P632" s="128">
        <v>1195.07</v>
      </c>
      <c r="Q632" s="31">
        <v>32</v>
      </c>
      <c r="R632" s="97" t="s">
        <v>26</v>
      </c>
      <c r="S632" s="97" t="s">
        <v>181</v>
      </c>
    </row>
    <row r="633" spans="1:19" s="5" customFormat="1" ht="37.5" customHeight="1" x14ac:dyDescent="0.3">
      <c r="A633" s="96"/>
      <c r="B633" s="43"/>
      <c r="C633" s="96"/>
      <c r="D633" s="96"/>
      <c r="E633" s="97"/>
      <c r="F633" s="96"/>
      <c r="G633" s="96"/>
      <c r="H633" s="98"/>
      <c r="I633" s="98"/>
      <c r="J633" s="99" t="s">
        <v>33</v>
      </c>
      <c r="K633" s="98">
        <f>P633*H632</f>
        <v>3406253.4</v>
      </c>
      <c r="L633" s="176"/>
      <c r="M633" s="98">
        <f>Q633*H632</f>
        <v>132572.02199999997</v>
      </c>
      <c r="N633" s="98">
        <f t="shared" si="149"/>
        <v>3538825.4219999998</v>
      </c>
      <c r="O633" s="176"/>
      <c r="P633" s="98">
        <v>426</v>
      </c>
      <c r="Q633" s="60">
        <v>16.579999999999998</v>
      </c>
      <c r="R633" s="97" t="s">
        <v>26</v>
      </c>
      <c r="S633" s="97" t="s">
        <v>181</v>
      </c>
    </row>
    <row r="634" spans="1:19" s="5" customFormat="1" ht="56.25" customHeight="1" x14ac:dyDescent="0.3">
      <c r="A634" s="96"/>
      <c r="B634" s="43"/>
      <c r="C634" s="96"/>
      <c r="D634" s="96"/>
      <c r="E634" s="97"/>
      <c r="F634" s="96"/>
      <c r="G634" s="96"/>
      <c r="H634" s="98"/>
      <c r="I634" s="98"/>
      <c r="J634" s="99" t="s">
        <v>56</v>
      </c>
      <c r="K634" s="98">
        <f>P634*H632</f>
        <v>1148770.9529999997</v>
      </c>
      <c r="L634" s="176"/>
      <c r="M634" s="98">
        <f>Q634*H632</f>
        <v>118339.32</v>
      </c>
      <c r="N634" s="98">
        <f t="shared" si="149"/>
        <v>1267110.2729999998</v>
      </c>
      <c r="O634" s="176"/>
      <c r="P634" s="98">
        <v>143.66999999999999</v>
      </c>
      <c r="Q634" s="60">
        <v>14.8</v>
      </c>
      <c r="R634" s="97" t="s">
        <v>26</v>
      </c>
      <c r="S634" s="97" t="s">
        <v>181</v>
      </c>
    </row>
    <row r="635" spans="1:19" s="5" customFormat="1" ht="56.25" customHeight="1" x14ac:dyDescent="0.3">
      <c r="A635" s="96"/>
      <c r="B635" s="43"/>
      <c r="C635" s="96"/>
      <c r="D635" s="96"/>
      <c r="E635" s="97"/>
      <c r="F635" s="96"/>
      <c r="G635" s="96"/>
      <c r="H635" s="98"/>
      <c r="I635" s="98"/>
      <c r="J635" s="99" t="s">
        <v>24</v>
      </c>
      <c r="K635" s="98">
        <f>P635*H632</f>
        <v>536604.84899999993</v>
      </c>
      <c r="L635" s="176"/>
      <c r="M635" s="98">
        <f>H632*Q635</f>
        <v>103546.90499999998</v>
      </c>
      <c r="N635" s="98">
        <f t="shared" si="149"/>
        <v>640151.75399999996</v>
      </c>
      <c r="O635" s="176"/>
      <c r="P635" s="98">
        <v>67.11</v>
      </c>
      <c r="Q635" s="60">
        <v>12.95</v>
      </c>
      <c r="R635" s="97" t="s">
        <v>26</v>
      </c>
      <c r="S635" s="97" t="s">
        <v>181</v>
      </c>
    </row>
    <row r="636" spans="1:19" s="5" customFormat="1" ht="56.25" customHeight="1" x14ac:dyDescent="0.3">
      <c r="A636" s="96"/>
      <c r="B636" s="43"/>
      <c r="C636" s="96"/>
      <c r="D636" s="96"/>
      <c r="E636" s="97"/>
      <c r="F636" s="96"/>
      <c r="G636" s="96"/>
      <c r="H636" s="98"/>
      <c r="I636" s="98"/>
      <c r="J636" s="36" t="s">
        <v>27</v>
      </c>
      <c r="K636" s="98">
        <f>H632*P636</f>
        <v>373488.489</v>
      </c>
      <c r="L636" s="176"/>
      <c r="M636" s="98">
        <f>Q636*H632</f>
        <v>91233.218999999997</v>
      </c>
      <c r="N636" s="98">
        <f t="shared" si="149"/>
        <v>464721.70799999998</v>
      </c>
      <c r="O636" s="176"/>
      <c r="P636" s="98">
        <v>46.71</v>
      </c>
      <c r="Q636" s="60">
        <v>11.41</v>
      </c>
      <c r="R636" s="97" t="s">
        <v>26</v>
      </c>
      <c r="S636" s="97" t="s">
        <v>181</v>
      </c>
    </row>
    <row r="637" spans="1:19" s="5" customFormat="1" ht="37.5" customHeight="1" x14ac:dyDescent="0.3">
      <c r="A637" s="96"/>
      <c r="B637" s="43"/>
      <c r="C637" s="96"/>
      <c r="D637" s="96"/>
      <c r="E637" s="97"/>
      <c r="F637" s="96"/>
      <c r="G637" s="96"/>
      <c r="H637" s="98"/>
      <c r="I637" s="98"/>
      <c r="J637" s="99" t="s">
        <v>30</v>
      </c>
      <c r="K637" s="98">
        <f>P637*H632</f>
        <v>1575192.2999999998</v>
      </c>
      <c r="L637" s="159"/>
      <c r="M637" s="98">
        <f>H632*Q637</f>
        <v>124416.204</v>
      </c>
      <c r="N637" s="98">
        <f t="shared" si="149"/>
        <v>1699608.5039999997</v>
      </c>
      <c r="O637" s="159"/>
      <c r="P637" s="98">
        <v>197</v>
      </c>
      <c r="Q637" s="60">
        <v>15.56</v>
      </c>
      <c r="R637" s="97" t="s">
        <v>26</v>
      </c>
      <c r="S637" s="97" t="s">
        <v>181</v>
      </c>
    </row>
    <row r="638" spans="1:19" s="5" customFormat="1" ht="37.5" customHeight="1" x14ac:dyDescent="0.3">
      <c r="A638" s="96">
        <v>53</v>
      </c>
      <c r="B638" s="99" t="s">
        <v>352</v>
      </c>
      <c r="C638" s="96">
        <v>1976</v>
      </c>
      <c r="D638" s="96" t="s">
        <v>22</v>
      </c>
      <c r="E638" s="97" t="s">
        <v>227</v>
      </c>
      <c r="F638" s="96" t="s">
        <v>40</v>
      </c>
      <c r="G638" s="96">
        <v>2</v>
      </c>
      <c r="H638" s="98">
        <v>1025.4000000000001</v>
      </c>
      <c r="I638" s="98">
        <v>515.4</v>
      </c>
      <c r="J638" s="99" t="s">
        <v>30</v>
      </c>
      <c r="K638" s="39">
        <f>H638*P638</f>
        <v>438050.88</v>
      </c>
      <c r="L638" s="151">
        <f>K638+K639</f>
        <v>1976150.8800000004</v>
      </c>
      <c r="M638" s="100">
        <f>H638*Q638</f>
        <v>29859.648000000005</v>
      </c>
      <c r="N638" s="100">
        <f t="shared" si="149"/>
        <v>467910.52799999999</v>
      </c>
      <c r="O638" s="151">
        <f>N638+N639</f>
        <v>2047252.1160000002</v>
      </c>
      <c r="P638" s="128">
        <v>427.2</v>
      </c>
      <c r="Q638" s="31">
        <v>29.12</v>
      </c>
      <c r="R638" s="97" t="s">
        <v>26</v>
      </c>
      <c r="S638" s="97" t="s">
        <v>181</v>
      </c>
    </row>
    <row r="639" spans="1:19" s="5" customFormat="1" ht="18.75" customHeight="1" x14ac:dyDescent="0.3">
      <c r="A639" s="96"/>
      <c r="B639" s="99"/>
      <c r="C639" s="96"/>
      <c r="D639" s="96"/>
      <c r="E639" s="97"/>
      <c r="F639" s="96"/>
      <c r="G639" s="96"/>
      <c r="H639" s="98"/>
      <c r="I639" s="98"/>
      <c r="J639" s="30" t="s">
        <v>36</v>
      </c>
      <c r="K639" s="98">
        <f>P639*H638</f>
        <v>1538100.0000000002</v>
      </c>
      <c r="L639" s="152"/>
      <c r="M639" s="98">
        <f>Q639*H638</f>
        <v>41241.588000000003</v>
      </c>
      <c r="N639" s="98">
        <f t="shared" si="149"/>
        <v>1579341.5880000002</v>
      </c>
      <c r="O639" s="152"/>
      <c r="P639" s="98">
        <v>1500</v>
      </c>
      <c r="Q639" s="31">
        <v>40.22</v>
      </c>
      <c r="R639" s="97" t="s">
        <v>26</v>
      </c>
      <c r="S639" s="97" t="s">
        <v>181</v>
      </c>
    </row>
    <row r="640" spans="1:19" s="5" customFormat="1" ht="37.5" customHeight="1" x14ac:dyDescent="0.3">
      <c r="A640" s="96">
        <v>54</v>
      </c>
      <c r="B640" s="99" t="s">
        <v>353</v>
      </c>
      <c r="C640" s="96">
        <v>1937</v>
      </c>
      <c r="D640" s="96" t="s">
        <v>22</v>
      </c>
      <c r="E640" s="97" t="s">
        <v>227</v>
      </c>
      <c r="F640" s="96" t="s">
        <v>40</v>
      </c>
      <c r="G640" s="96">
        <v>2</v>
      </c>
      <c r="H640" s="98">
        <v>1052.0999999999999</v>
      </c>
      <c r="I640" s="98">
        <v>576.4</v>
      </c>
      <c r="J640" s="99" t="s">
        <v>30</v>
      </c>
      <c r="K640" s="39">
        <f>H640*P640</f>
        <v>449457.11999999994</v>
      </c>
      <c r="L640" s="100">
        <f>K640</f>
        <v>449457.11999999994</v>
      </c>
      <c r="M640" s="100">
        <f>H640*Q640</f>
        <v>30637.151999999998</v>
      </c>
      <c r="N640" s="100">
        <f t="shared" si="149"/>
        <v>480094.27199999994</v>
      </c>
      <c r="O640" s="100">
        <f>N640</f>
        <v>480094.27199999994</v>
      </c>
      <c r="P640" s="128">
        <v>427.2</v>
      </c>
      <c r="Q640" s="31">
        <v>29.12</v>
      </c>
      <c r="R640" s="97" t="s">
        <v>26</v>
      </c>
      <c r="S640" s="97" t="s">
        <v>181</v>
      </c>
    </row>
    <row r="641" spans="1:19" s="5" customFormat="1" ht="37.5" customHeight="1" x14ac:dyDescent="0.3">
      <c r="A641" s="96">
        <v>55</v>
      </c>
      <c r="B641" s="99" t="s">
        <v>354</v>
      </c>
      <c r="C641" s="96">
        <v>1959</v>
      </c>
      <c r="D641" s="96" t="s">
        <v>22</v>
      </c>
      <c r="E641" s="97" t="s">
        <v>214</v>
      </c>
      <c r="F641" s="96" t="s">
        <v>23</v>
      </c>
      <c r="G641" s="96">
        <v>4</v>
      </c>
      <c r="H641" s="98">
        <v>1923</v>
      </c>
      <c r="I641" s="98">
        <v>1302.7</v>
      </c>
      <c r="J641" s="99" t="s">
        <v>30</v>
      </c>
      <c r="K641" s="39">
        <f>P641*H641</f>
        <v>584303.55000000005</v>
      </c>
      <c r="L641" s="100">
        <f>K641</f>
        <v>584303.55000000005</v>
      </c>
      <c r="M641" s="100">
        <f>Q641*H641</f>
        <v>39767.64</v>
      </c>
      <c r="N641" s="100">
        <f t="shared" si="149"/>
        <v>624071.19000000006</v>
      </c>
      <c r="O641" s="100">
        <f>N641</f>
        <v>624071.19000000006</v>
      </c>
      <c r="P641" s="128">
        <v>303.85000000000002</v>
      </c>
      <c r="Q641" s="31">
        <v>20.68</v>
      </c>
      <c r="R641" s="97" t="s">
        <v>26</v>
      </c>
      <c r="S641" s="97" t="s">
        <v>181</v>
      </c>
    </row>
    <row r="642" spans="1:19" s="5" customFormat="1" ht="37.5" customHeight="1" x14ac:dyDescent="0.3">
      <c r="A642" s="96">
        <v>56</v>
      </c>
      <c r="B642" s="99" t="s">
        <v>355</v>
      </c>
      <c r="C642" s="96">
        <v>1979</v>
      </c>
      <c r="D642" s="96" t="s">
        <v>22</v>
      </c>
      <c r="E642" s="97" t="s">
        <v>214</v>
      </c>
      <c r="F642" s="97" t="s">
        <v>23</v>
      </c>
      <c r="G642" s="96">
        <v>5</v>
      </c>
      <c r="H642" s="98">
        <f>I642*1.8</f>
        <v>5602.2659999999996</v>
      </c>
      <c r="I642" s="98">
        <v>3112.37</v>
      </c>
      <c r="J642" s="99" t="s">
        <v>30</v>
      </c>
      <c r="K642" s="39">
        <f>H642*P642</f>
        <v>1702248.5241</v>
      </c>
      <c r="L642" s="100">
        <f>K642</f>
        <v>1702248.5241</v>
      </c>
      <c r="M642" s="100">
        <f>H642*Q642</f>
        <v>115854.86087999999</v>
      </c>
      <c r="N642" s="100">
        <f t="shared" si="149"/>
        <v>1818103.3849800001</v>
      </c>
      <c r="O642" s="100">
        <f>N642</f>
        <v>1818103.3849800001</v>
      </c>
      <c r="P642" s="128">
        <v>303.85000000000002</v>
      </c>
      <c r="Q642" s="31">
        <v>20.68</v>
      </c>
      <c r="R642" s="97" t="s">
        <v>26</v>
      </c>
      <c r="S642" s="97" t="s">
        <v>181</v>
      </c>
    </row>
    <row r="643" spans="1:19" s="5" customFormat="1" ht="37.5" customHeight="1" x14ac:dyDescent="0.3">
      <c r="A643" s="96">
        <v>57</v>
      </c>
      <c r="B643" s="99" t="s">
        <v>356</v>
      </c>
      <c r="C643" s="96">
        <v>1984</v>
      </c>
      <c r="D643" s="96" t="s">
        <v>22</v>
      </c>
      <c r="E643" s="97" t="s">
        <v>214</v>
      </c>
      <c r="F643" s="97" t="s">
        <v>23</v>
      </c>
      <c r="G643" s="96">
        <v>5</v>
      </c>
      <c r="H643" s="98">
        <v>12109.7</v>
      </c>
      <c r="I643" s="98">
        <v>1131.3</v>
      </c>
      <c r="J643" s="99" t="s">
        <v>30</v>
      </c>
      <c r="K643" s="39">
        <f>H643*P643</f>
        <v>3679532.3450000007</v>
      </c>
      <c r="L643" s="100">
        <f>K643</f>
        <v>3679532.3450000007</v>
      </c>
      <c r="M643" s="100">
        <f>H643*Q643</f>
        <v>250428.59600000002</v>
      </c>
      <c r="N643" s="100">
        <f t="shared" si="149"/>
        <v>3929960.9410000006</v>
      </c>
      <c r="O643" s="100">
        <f>N643</f>
        <v>3929960.9410000006</v>
      </c>
      <c r="P643" s="128">
        <v>303.85000000000002</v>
      </c>
      <c r="Q643" s="31">
        <v>20.68</v>
      </c>
      <c r="R643" s="97" t="s">
        <v>26</v>
      </c>
      <c r="S643" s="97" t="s">
        <v>181</v>
      </c>
    </row>
    <row r="644" spans="1:19" s="5" customFormat="1" ht="37.5" customHeight="1" x14ac:dyDescent="0.3">
      <c r="A644" s="96">
        <v>58</v>
      </c>
      <c r="B644" s="99" t="s">
        <v>357</v>
      </c>
      <c r="C644" s="96">
        <v>1978</v>
      </c>
      <c r="D644" s="96" t="s">
        <v>22</v>
      </c>
      <c r="E644" s="97" t="s">
        <v>214</v>
      </c>
      <c r="F644" s="97" t="s">
        <v>23</v>
      </c>
      <c r="G644" s="96">
        <v>5</v>
      </c>
      <c r="H644" s="98">
        <f>I644*1.8</f>
        <v>5512.482</v>
      </c>
      <c r="I644" s="98">
        <v>3062.49</v>
      </c>
      <c r="J644" s="99" t="s">
        <v>30</v>
      </c>
      <c r="K644" s="39">
        <f>H644*P644</f>
        <v>1674967.6557</v>
      </c>
      <c r="L644" s="151">
        <f>K644+K645</f>
        <v>7640575.6760999998</v>
      </c>
      <c r="M644" s="100">
        <f>H644*Q644</f>
        <v>113998.12776</v>
      </c>
      <c r="N644" s="100">
        <f t="shared" si="149"/>
        <v>1788965.7834600001</v>
      </c>
      <c r="O644" s="151">
        <f>N644+N645</f>
        <v>7882242.886979999</v>
      </c>
      <c r="P644" s="128">
        <v>303.85000000000002</v>
      </c>
      <c r="Q644" s="31">
        <v>20.68</v>
      </c>
      <c r="R644" s="97" t="s">
        <v>26</v>
      </c>
      <c r="S644" s="97" t="s">
        <v>181</v>
      </c>
    </row>
    <row r="645" spans="1:19" s="5" customFormat="1" ht="18.75" customHeight="1" x14ac:dyDescent="0.3">
      <c r="A645" s="96"/>
      <c r="B645" s="99"/>
      <c r="C645" s="96"/>
      <c r="D645" s="62"/>
      <c r="E645" s="97"/>
      <c r="F645" s="97"/>
      <c r="G645" s="96"/>
      <c r="H645" s="98"/>
      <c r="I645" s="98"/>
      <c r="J645" s="99" t="s">
        <v>152</v>
      </c>
      <c r="K645" s="39">
        <f>H644*P645</f>
        <v>5965608.0203999998</v>
      </c>
      <c r="L645" s="152"/>
      <c r="M645" s="100">
        <f>H644*Q645</f>
        <v>127669.08312</v>
      </c>
      <c r="N645" s="100">
        <f t="shared" si="149"/>
        <v>6093277.1035199994</v>
      </c>
      <c r="O645" s="152"/>
      <c r="P645" s="100">
        <v>1082.2</v>
      </c>
      <c r="Q645" s="31">
        <v>23.16</v>
      </c>
      <c r="R645" s="97" t="s">
        <v>26</v>
      </c>
      <c r="S645" s="97" t="s">
        <v>181</v>
      </c>
    </row>
    <row r="646" spans="1:19" s="5" customFormat="1" ht="37.5" customHeight="1" x14ac:dyDescent="0.3">
      <c r="A646" s="96">
        <v>59</v>
      </c>
      <c r="B646" s="99" t="s">
        <v>358</v>
      </c>
      <c r="C646" s="96">
        <v>1964</v>
      </c>
      <c r="D646" s="96" t="s">
        <v>22</v>
      </c>
      <c r="E646" s="97" t="s">
        <v>214</v>
      </c>
      <c r="F646" s="46" t="s">
        <v>23</v>
      </c>
      <c r="G646" s="45">
        <v>4</v>
      </c>
      <c r="H646" s="98">
        <v>2183.6999999999998</v>
      </c>
      <c r="I646" s="98">
        <v>1261.9000000000001</v>
      </c>
      <c r="J646" s="99" t="s">
        <v>30</v>
      </c>
      <c r="K646" s="39">
        <f>P646*H646</f>
        <v>663517.245</v>
      </c>
      <c r="L646" s="100">
        <f t="shared" ref="L646:L666" si="152">K646</f>
        <v>663517.245</v>
      </c>
      <c r="M646" s="100">
        <f>H646*Q646</f>
        <v>45158.915999999997</v>
      </c>
      <c r="N646" s="100">
        <f t="shared" si="149"/>
        <v>708676.16099999996</v>
      </c>
      <c r="O646" s="100">
        <f t="shared" ref="O646:O666" si="153">N646</f>
        <v>708676.16099999996</v>
      </c>
      <c r="P646" s="128">
        <v>303.85000000000002</v>
      </c>
      <c r="Q646" s="31">
        <v>20.68</v>
      </c>
      <c r="R646" s="97" t="s">
        <v>26</v>
      </c>
      <c r="S646" s="97" t="s">
        <v>181</v>
      </c>
    </row>
    <row r="647" spans="1:19" s="5" customFormat="1" ht="37.5" customHeight="1" x14ac:dyDescent="0.3">
      <c r="A647" s="96">
        <v>60</v>
      </c>
      <c r="B647" s="99" t="s">
        <v>359</v>
      </c>
      <c r="C647" s="96">
        <v>1980</v>
      </c>
      <c r="D647" s="96" t="s">
        <v>22</v>
      </c>
      <c r="E647" s="97" t="s">
        <v>214</v>
      </c>
      <c r="F647" s="97" t="s">
        <v>360</v>
      </c>
      <c r="G647" s="96">
        <v>5</v>
      </c>
      <c r="H647" s="98">
        <v>6101.7</v>
      </c>
      <c r="I647" s="98">
        <v>3261.62</v>
      </c>
      <c r="J647" s="99" t="s">
        <v>30</v>
      </c>
      <c r="K647" s="39">
        <f>P647*H647</f>
        <v>1854001.5450000002</v>
      </c>
      <c r="L647" s="100">
        <f t="shared" si="152"/>
        <v>1854001.5450000002</v>
      </c>
      <c r="M647" s="100">
        <f>H647*Q647</f>
        <v>126183.15599999999</v>
      </c>
      <c r="N647" s="100">
        <f t="shared" si="149"/>
        <v>1980184.7010000001</v>
      </c>
      <c r="O647" s="100">
        <f t="shared" si="153"/>
        <v>1980184.7010000001</v>
      </c>
      <c r="P647" s="128">
        <v>303.85000000000002</v>
      </c>
      <c r="Q647" s="31">
        <v>20.68</v>
      </c>
      <c r="R647" s="97" t="s">
        <v>26</v>
      </c>
      <c r="S647" s="97" t="s">
        <v>181</v>
      </c>
    </row>
    <row r="648" spans="1:19" s="5" customFormat="1" ht="37.5" customHeight="1" x14ac:dyDescent="0.3">
      <c r="A648" s="96">
        <v>61</v>
      </c>
      <c r="B648" s="99" t="s">
        <v>361</v>
      </c>
      <c r="C648" s="96">
        <v>1963</v>
      </c>
      <c r="D648" s="96" t="s">
        <v>22</v>
      </c>
      <c r="E648" s="97" t="s">
        <v>214</v>
      </c>
      <c r="F648" s="46" t="s">
        <v>23</v>
      </c>
      <c r="G648" s="45">
        <v>4</v>
      </c>
      <c r="H648" s="98">
        <v>2171</v>
      </c>
      <c r="I648" s="98">
        <v>806.3</v>
      </c>
      <c r="J648" s="99" t="s">
        <v>30</v>
      </c>
      <c r="K648" s="39">
        <f>P648*H648</f>
        <v>659658.35000000009</v>
      </c>
      <c r="L648" s="100">
        <f t="shared" si="152"/>
        <v>659658.35000000009</v>
      </c>
      <c r="M648" s="100">
        <f>H648*Q648</f>
        <v>44896.28</v>
      </c>
      <c r="N648" s="100">
        <f t="shared" si="149"/>
        <v>704554.63000000012</v>
      </c>
      <c r="O648" s="100">
        <f t="shared" si="153"/>
        <v>704554.63000000012</v>
      </c>
      <c r="P648" s="128">
        <v>303.85000000000002</v>
      </c>
      <c r="Q648" s="31">
        <v>20.68</v>
      </c>
      <c r="R648" s="97" t="s">
        <v>26</v>
      </c>
      <c r="S648" s="97" t="s">
        <v>181</v>
      </c>
    </row>
    <row r="649" spans="1:19" s="5" customFormat="1" ht="37.5" customHeight="1" x14ac:dyDescent="0.3">
      <c r="A649" s="96">
        <v>62</v>
      </c>
      <c r="B649" s="99" t="s">
        <v>362</v>
      </c>
      <c r="C649" s="96">
        <v>1978</v>
      </c>
      <c r="D649" s="96" t="s">
        <v>22</v>
      </c>
      <c r="E649" s="97" t="s">
        <v>214</v>
      </c>
      <c r="F649" s="97" t="s">
        <v>360</v>
      </c>
      <c r="G649" s="96">
        <v>5</v>
      </c>
      <c r="H649" s="98">
        <f>I649*1.8</f>
        <v>6064.6140000000005</v>
      </c>
      <c r="I649" s="98">
        <v>3369.23</v>
      </c>
      <c r="J649" s="99" t="s">
        <v>30</v>
      </c>
      <c r="K649" s="39">
        <f>H649*P649</f>
        <v>1842732.9639000003</v>
      </c>
      <c r="L649" s="100">
        <f t="shared" si="152"/>
        <v>1842732.9639000003</v>
      </c>
      <c r="M649" s="100">
        <f>H649*Q649</f>
        <v>125416.21752000001</v>
      </c>
      <c r="N649" s="100">
        <f t="shared" si="149"/>
        <v>1968149.1814200003</v>
      </c>
      <c r="O649" s="100">
        <f t="shared" si="153"/>
        <v>1968149.1814200003</v>
      </c>
      <c r="P649" s="128">
        <v>303.85000000000002</v>
      </c>
      <c r="Q649" s="31">
        <v>20.68</v>
      </c>
      <c r="R649" s="97" t="s">
        <v>26</v>
      </c>
      <c r="S649" s="97" t="s">
        <v>181</v>
      </c>
    </row>
    <row r="650" spans="1:19" s="5" customFormat="1" ht="37.5" customHeight="1" x14ac:dyDescent="0.3">
      <c r="A650" s="96">
        <v>63</v>
      </c>
      <c r="B650" s="99" t="s">
        <v>363</v>
      </c>
      <c r="C650" s="96">
        <v>1951</v>
      </c>
      <c r="D650" s="96" t="s">
        <v>22</v>
      </c>
      <c r="E650" s="98" t="s">
        <v>214</v>
      </c>
      <c r="F650" s="98" t="s">
        <v>23</v>
      </c>
      <c r="G650" s="96">
        <v>3</v>
      </c>
      <c r="H650" s="98">
        <v>1315</v>
      </c>
      <c r="I650" s="98">
        <v>763.9</v>
      </c>
      <c r="J650" s="99" t="s">
        <v>30</v>
      </c>
      <c r="K650" s="98">
        <f>H650*P650</f>
        <v>399562.75000000006</v>
      </c>
      <c r="L650" s="100">
        <f t="shared" si="152"/>
        <v>399562.75000000006</v>
      </c>
      <c r="M650" s="98">
        <f>H650*Q650</f>
        <v>27194.2</v>
      </c>
      <c r="N650" s="100">
        <f t="shared" si="149"/>
        <v>426756.95000000007</v>
      </c>
      <c r="O650" s="100">
        <f t="shared" si="153"/>
        <v>426756.95000000007</v>
      </c>
      <c r="P650" s="128">
        <v>303.85000000000002</v>
      </c>
      <c r="Q650" s="31">
        <v>20.68</v>
      </c>
      <c r="R650" s="97" t="s">
        <v>26</v>
      </c>
      <c r="S650" s="97" t="s">
        <v>181</v>
      </c>
    </row>
    <row r="651" spans="1:19" s="5" customFormat="1" ht="112.5" x14ac:dyDescent="0.3">
      <c r="A651" s="96">
        <v>64</v>
      </c>
      <c r="B651" s="99" t="s">
        <v>792</v>
      </c>
      <c r="C651" s="96">
        <v>1989</v>
      </c>
      <c r="D651" s="96" t="s">
        <v>22</v>
      </c>
      <c r="E651" s="97" t="s">
        <v>321</v>
      </c>
      <c r="F651" s="96" t="s">
        <v>55</v>
      </c>
      <c r="G651" s="96">
        <v>10</v>
      </c>
      <c r="H651" s="98">
        <v>2954.6</v>
      </c>
      <c r="I651" s="98">
        <v>1395.5</v>
      </c>
      <c r="J651" s="99" t="s">
        <v>747</v>
      </c>
      <c r="K651" s="130">
        <f>1*P651</f>
        <v>3458251.6</v>
      </c>
      <c r="L651" s="128">
        <f t="shared" si="152"/>
        <v>3458251.6</v>
      </c>
      <c r="M651" s="128">
        <f>1*Q651</f>
        <v>50155.25</v>
      </c>
      <c r="N651" s="128">
        <f t="shared" si="149"/>
        <v>3508406.85</v>
      </c>
      <c r="O651" s="128">
        <f t="shared" si="153"/>
        <v>3508406.85</v>
      </c>
      <c r="P651" s="127">
        <v>3458251.6</v>
      </c>
      <c r="Q651" s="128">
        <v>50155.25</v>
      </c>
      <c r="R651" s="97" t="s">
        <v>26</v>
      </c>
      <c r="S651" s="97" t="s">
        <v>181</v>
      </c>
    </row>
    <row r="652" spans="1:19" s="5" customFormat="1" ht="112.5" customHeight="1" x14ac:dyDescent="0.3">
      <c r="A652" s="96">
        <v>65</v>
      </c>
      <c r="B652" s="99" t="s">
        <v>793</v>
      </c>
      <c r="C652" s="96">
        <v>1988</v>
      </c>
      <c r="D652" s="96" t="s">
        <v>22</v>
      </c>
      <c r="E652" s="97" t="s">
        <v>321</v>
      </c>
      <c r="F652" s="96" t="s">
        <v>55</v>
      </c>
      <c r="G652" s="96">
        <v>10</v>
      </c>
      <c r="H652" s="98">
        <v>2954.9</v>
      </c>
      <c r="I652" s="98">
        <v>2289</v>
      </c>
      <c r="J652" s="99" t="s">
        <v>747</v>
      </c>
      <c r="K652" s="130">
        <f>1*P652</f>
        <v>3458251.6</v>
      </c>
      <c r="L652" s="128">
        <f t="shared" si="152"/>
        <v>3458251.6</v>
      </c>
      <c r="M652" s="128">
        <f t="shared" ref="M652" si="154">3*Q652</f>
        <v>150465.75</v>
      </c>
      <c r="N652" s="128">
        <f t="shared" si="149"/>
        <v>3608717.35</v>
      </c>
      <c r="O652" s="128">
        <f t="shared" si="153"/>
        <v>3608717.35</v>
      </c>
      <c r="P652" s="127">
        <v>3458251.6</v>
      </c>
      <c r="Q652" s="128">
        <v>50155.25</v>
      </c>
      <c r="R652" s="97" t="s">
        <v>26</v>
      </c>
      <c r="S652" s="97" t="s">
        <v>181</v>
      </c>
    </row>
    <row r="653" spans="1:19" s="5" customFormat="1" ht="112.5" customHeight="1" x14ac:dyDescent="0.3">
      <c r="A653" s="96">
        <v>66</v>
      </c>
      <c r="B653" s="99" t="s">
        <v>794</v>
      </c>
      <c r="C653" s="96">
        <v>1988</v>
      </c>
      <c r="D653" s="96" t="s">
        <v>22</v>
      </c>
      <c r="E653" s="97" t="s">
        <v>321</v>
      </c>
      <c r="F653" s="96" t="s">
        <v>55</v>
      </c>
      <c r="G653" s="96">
        <v>10</v>
      </c>
      <c r="H653" s="98">
        <v>2938.8</v>
      </c>
      <c r="I653" s="98">
        <v>2277</v>
      </c>
      <c r="J653" s="99" t="s">
        <v>747</v>
      </c>
      <c r="K653" s="130">
        <f>1*P653</f>
        <v>3458251.6</v>
      </c>
      <c r="L653" s="128">
        <f t="shared" ref="L653" si="155">K653</f>
        <v>3458251.6</v>
      </c>
      <c r="M653" s="128">
        <f t="shared" ref="M653" si="156">3*Q653</f>
        <v>150465.75</v>
      </c>
      <c r="N653" s="128">
        <f t="shared" ref="N653" si="157">K653+M653</f>
        <v>3608717.35</v>
      </c>
      <c r="O653" s="128">
        <f t="shared" ref="O653" si="158">N653</f>
        <v>3608717.35</v>
      </c>
      <c r="P653" s="127">
        <v>3458251.6</v>
      </c>
      <c r="Q653" s="128">
        <v>50155.25</v>
      </c>
      <c r="R653" s="97" t="s">
        <v>26</v>
      </c>
      <c r="S653" s="97" t="s">
        <v>181</v>
      </c>
    </row>
    <row r="654" spans="1:19" s="5" customFormat="1" ht="112.5" customHeight="1" x14ac:dyDescent="0.3">
      <c r="A654" s="96">
        <v>67</v>
      </c>
      <c r="B654" s="99" t="s">
        <v>364</v>
      </c>
      <c r="C654" s="96">
        <v>1993</v>
      </c>
      <c r="D654" s="96" t="s">
        <v>22</v>
      </c>
      <c r="E654" s="97" t="s">
        <v>321</v>
      </c>
      <c r="F654" s="96" t="s">
        <v>55</v>
      </c>
      <c r="G654" s="96">
        <v>10</v>
      </c>
      <c r="H654" s="98">
        <v>5760.8</v>
      </c>
      <c r="I654" s="98">
        <v>3898</v>
      </c>
      <c r="J654" s="99" t="s">
        <v>747</v>
      </c>
      <c r="K654" s="130">
        <f>2*P654</f>
        <v>6916503.2000000002</v>
      </c>
      <c r="L654" s="128">
        <f t="shared" si="152"/>
        <v>6916503.2000000002</v>
      </c>
      <c r="M654" s="128">
        <f>2*Q654</f>
        <v>100310.5</v>
      </c>
      <c r="N654" s="128">
        <f t="shared" si="149"/>
        <v>7016813.7000000002</v>
      </c>
      <c r="O654" s="128">
        <f t="shared" si="153"/>
        <v>7016813.7000000002</v>
      </c>
      <c r="P654" s="127">
        <v>3458251.6</v>
      </c>
      <c r="Q654" s="128">
        <v>50155.25</v>
      </c>
      <c r="R654" s="97" t="s">
        <v>26</v>
      </c>
      <c r="S654" s="97" t="s">
        <v>181</v>
      </c>
    </row>
    <row r="655" spans="1:19" s="5" customFormat="1" ht="37.5" customHeight="1" x14ac:dyDescent="0.3">
      <c r="A655" s="96">
        <v>68</v>
      </c>
      <c r="B655" s="99" t="s">
        <v>795</v>
      </c>
      <c r="C655" s="96">
        <v>1973</v>
      </c>
      <c r="D655" s="96" t="s">
        <v>22</v>
      </c>
      <c r="E655" s="97" t="s">
        <v>214</v>
      </c>
      <c r="F655" s="96" t="s">
        <v>55</v>
      </c>
      <c r="G655" s="96">
        <v>5</v>
      </c>
      <c r="H655" s="98">
        <v>4061.4</v>
      </c>
      <c r="I655" s="98">
        <v>2568.4</v>
      </c>
      <c r="J655" s="99" t="s">
        <v>152</v>
      </c>
      <c r="K655" s="98">
        <f>P655*H655</f>
        <v>4853657.2979999995</v>
      </c>
      <c r="L655" s="100">
        <f t="shared" si="152"/>
        <v>4853657.2979999995</v>
      </c>
      <c r="M655" s="98">
        <f>H655*Q655</f>
        <v>129964.8</v>
      </c>
      <c r="N655" s="98">
        <f t="shared" si="149"/>
        <v>4983622.0979999993</v>
      </c>
      <c r="O655" s="100">
        <f t="shared" si="153"/>
        <v>4983622.0979999993</v>
      </c>
      <c r="P655" s="128">
        <v>1195.07</v>
      </c>
      <c r="Q655" s="31">
        <v>32</v>
      </c>
      <c r="R655" s="97" t="s">
        <v>26</v>
      </c>
      <c r="S655" s="97" t="s">
        <v>181</v>
      </c>
    </row>
    <row r="656" spans="1:19" s="5" customFormat="1" ht="37.5" customHeight="1" x14ac:dyDescent="0.3">
      <c r="A656" s="96">
        <v>69</v>
      </c>
      <c r="B656" s="99" t="s">
        <v>796</v>
      </c>
      <c r="C656" s="96">
        <v>1973</v>
      </c>
      <c r="D656" s="96" t="s">
        <v>22</v>
      </c>
      <c r="E656" s="97" t="s">
        <v>214</v>
      </c>
      <c r="F656" s="96" t="s">
        <v>55</v>
      </c>
      <c r="G656" s="96">
        <v>5</v>
      </c>
      <c r="H656" s="98">
        <v>3763.3</v>
      </c>
      <c r="I656" s="98">
        <v>2555.8000000000002</v>
      </c>
      <c r="J656" s="99" t="s">
        <v>152</v>
      </c>
      <c r="K656" s="98">
        <f>P656*H656</f>
        <v>4497406.9309999999</v>
      </c>
      <c r="L656" s="100">
        <f t="shared" si="152"/>
        <v>4497406.9309999999</v>
      </c>
      <c r="M656" s="98">
        <f>H656*Q656</f>
        <v>120425.60000000001</v>
      </c>
      <c r="N656" s="98">
        <f t="shared" si="149"/>
        <v>4617832.5309999995</v>
      </c>
      <c r="O656" s="100">
        <f t="shared" si="153"/>
        <v>4617832.5309999995</v>
      </c>
      <c r="P656" s="128">
        <v>1195.07</v>
      </c>
      <c r="Q656" s="31">
        <v>32</v>
      </c>
      <c r="R656" s="97" t="s">
        <v>26</v>
      </c>
      <c r="S656" s="97" t="s">
        <v>181</v>
      </c>
    </row>
    <row r="657" spans="1:19" s="5" customFormat="1" ht="37.5" customHeight="1" x14ac:dyDescent="0.3">
      <c r="A657" s="96">
        <v>70</v>
      </c>
      <c r="B657" s="99" t="s">
        <v>797</v>
      </c>
      <c r="C657" s="96">
        <v>1972</v>
      </c>
      <c r="D657" s="96" t="s">
        <v>22</v>
      </c>
      <c r="E657" s="97" t="s">
        <v>214</v>
      </c>
      <c r="F657" s="96" t="s">
        <v>55</v>
      </c>
      <c r="G657" s="96">
        <v>5</v>
      </c>
      <c r="H657" s="98">
        <v>3873.4</v>
      </c>
      <c r="I657" s="98">
        <v>2555.8000000000002</v>
      </c>
      <c r="J657" s="99" t="s">
        <v>152</v>
      </c>
      <c r="K657" s="98">
        <f>P657*H657</f>
        <v>4628984.1380000003</v>
      </c>
      <c r="L657" s="100">
        <f t="shared" si="152"/>
        <v>4628984.1380000003</v>
      </c>
      <c r="M657" s="98">
        <f>H657*Q657</f>
        <v>123948.8</v>
      </c>
      <c r="N657" s="98">
        <f t="shared" si="149"/>
        <v>4752932.9380000001</v>
      </c>
      <c r="O657" s="100">
        <f t="shared" si="153"/>
        <v>4752932.9380000001</v>
      </c>
      <c r="P657" s="128">
        <v>1195.07</v>
      </c>
      <c r="Q657" s="31">
        <v>32</v>
      </c>
      <c r="R657" s="97" t="s">
        <v>26</v>
      </c>
      <c r="S657" s="97" t="s">
        <v>181</v>
      </c>
    </row>
    <row r="658" spans="1:19" s="5" customFormat="1" ht="37.5" customHeight="1" x14ac:dyDescent="0.3">
      <c r="A658" s="96">
        <v>71</v>
      </c>
      <c r="B658" s="99" t="s">
        <v>954</v>
      </c>
      <c r="C658" s="96">
        <v>1983</v>
      </c>
      <c r="D658" s="96" t="s">
        <v>22</v>
      </c>
      <c r="E658" s="97" t="s">
        <v>214</v>
      </c>
      <c r="F658" s="96" t="s">
        <v>23</v>
      </c>
      <c r="G658" s="96">
        <v>5</v>
      </c>
      <c r="H658" s="98">
        <v>12245.5</v>
      </c>
      <c r="I658" s="98">
        <v>5589.44</v>
      </c>
      <c r="J658" s="99" t="s">
        <v>152</v>
      </c>
      <c r="K658" s="98">
        <v>5144457.49</v>
      </c>
      <c r="L658" s="100">
        <f t="shared" si="152"/>
        <v>5144457.49</v>
      </c>
      <c r="M658" s="98">
        <v>335501.65000000002</v>
      </c>
      <c r="N658" s="98">
        <f>L658+M658</f>
        <v>5479959.1400000006</v>
      </c>
      <c r="O658" s="100">
        <f t="shared" si="153"/>
        <v>5479959.1400000006</v>
      </c>
      <c r="P658" s="128">
        <v>1195.07</v>
      </c>
      <c r="Q658" s="31">
        <v>32</v>
      </c>
      <c r="R658" s="97" t="s">
        <v>26</v>
      </c>
      <c r="S658" s="97" t="s">
        <v>181</v>
      </c>
    </row>
    <row r="659" spans="1:19" s="5" customFormat="1" ht="112.5" customHeight="1" x14ac:dyDescent="0.3">
      <c r="A659" s="96">
        <v>72</v>
      </c>
      <c r="B659" s="99" t="s">
        <v>365</v>
      </c>
      <c r="C659" s="96">
        <v>1986</v>
      </c>
      <c r="D659" s="96" t="s">
        <v>22</v>
      </c>
      <c r="E659" s="97" t="s">
        <v>322</v>
      </c>
      <c r="F659" s="96" t="s">
        <v>55</v>
      </c>
      <c r="G659" s="96">
        <v>9</v>
      </c>
      <c r="H659" s="98">
        <v>13762</v>
      </c>
      <c r="I659" s="98">
        <v>8073.7</v>
      </c>
      <c r="J659" s="99" t="s">
        <v>747</v>
      </c>
      <c r="K659" s="130">
        <f>4*P659</f>
        <v>13833006.4</v>
      </c>
      <c r="L659" s="128">
        <f t="shared" si="152"/>
        <v>13833006.4</v>
      </c>
      <c r="M659" s="128">
        <f>4*Q659</f>
        <v>200621</v>
      </c>
      <c r="N659" s="128">
        <f t="shared" ref="N659" si="159">K659+M659</f>
        <v>14033627.4</v>
      </c>
      <c r="O659" s="128">
        <f t="shared" si="153"/>
        <v>14033627.4</v>
      </c>
      <c r="P659" s="127">
        <v>3458251.6</v>
      </c>
      <c r="Q659" s="128">
        <v>50155.25</v>
      </c>
      <c r="R659" s="97" t="s">
        <v>26</v>
      </c>
      <c r="S659" s="97" t="s">
        <v>181</v>
      </c>
    </row>
    <row r="660" spans="1:19" s="5" customFormat="1" ht="37.5" customHeight="1" x14ac:dyDescent="0.3">
      <c r="A660" s="96">
        <v>73</v>
      </c>
      <c r="B660" s="99" t="s">
        <v>798</v>
      </c>
      <c r="C660" s="96">
        <v>1962</v>
      </c>
      <c r="D660" s="96" t="s">
        <v>22</v>
      </c>
      <c r="E660" s="97" t="s">
        <v>195</v>
      </c>
      <c r="F660" s="96" t="s">
        <v>23</v>
      </c>
      <c r="G660" s="96">
        <v>3</v>
      </c>
      <c r="H660" s="98">
        <v>1406.5</v>
      </c>
      <c r="I660" s="98">
        <v>951.3</v>
      </c>
      <c r="J660" s="99" t="s">
        <v>152</v>
      </c>
      <c r="K660" s="98">
        <f>P660*H660</f>
        <v>1680865.9549999998</v>
      </c>
      <c r="L660" s="100">
        <f t="shared" si="152"/>
        <v>1680865.9549999998</v>
      </c>
      <c r="M660" s="98">
        <f>H660*Q660</f>
        <v>60029.42</v>
      </c>
      <c r="N660" s="98">
        <f t="shared" ref="N660:N690" si="160">K660+M660</f>
        <v>1740895.3749999998</v>
      </c>
      <c r="O660" s="100">
        <f t="shared" si="153"/>
        <v>1740895.3749999998</v>
      </c>
      <c r="P660" s="31">
        <v>1195.07</v>
      </c>
      <c r="Q660" s="31">
        <v>42.68</v>
      </c>
      <c r="R660" s="97" t="s">
        <v>26</v>
      </c>
      <c r="S660" s="97" t="s">
        <v>181</v>
      </c>
    </row>
    <row r="661" spans="1:19" s="5" customFormat="1" ht="37.5" customHeight="1" x14ac:dyDescent="0.3">
      <c r="A661" s="96">
        <v>74</v>
      </c>
      <c r="B661" s="99" t="s">
        <v>366</v>
      </c>
      <c r="C661" s="96">
        <v>1958</v>
      </c>
      <c r="D661" s="96" t="s">
        <v>22</v>
      </c>
      <c r="E661" s="98" t="s">
        <v>214</v>
      </c>
      <c r="F661" s="98" t="s">
        <v>23</v>
      </c>
      <c r="G661" s="96">
        <v>3</v>
      </c>
      <c r="H661" s="98">
        <v>1381.6</v>
      </c>
      <c r="I661" s="98">
        <v>680.3</v>
      </c>
      <c r="J661" s="99" t="s">
        <v>30</v>
      </c>
      <c r="K661" s="98">
        <f>H661*P661</f>
        <v>419799.16000000003</v>
      </c>
      <c r="L661" s="100">
        <f t="shared" si="152"/>
        <v>419799.16000000003</v>
      </c>
      <c r="M661" s="98">
        <f>H661*Q661</f>
        <v>28571.487999999998</v>
      </c>
      <c r="N661" s="100">
        <f t="shared" si="160"/>
        <v>448370.64800000004</v>
      </c>
      <c r="O661" s="100">
        <f t="shared" si="153"/>
        <v>448370.64800000004</v>
      </c>
      <c r="P661" s="128">
        <v>303.85000000000002</v>
      </c>
      <c r="Q661" s="31">
        <v>20.68</v>
      </c>
      <c r="R661" s="97" t="s">
        <v>26</v>
      </c>
      <c r="S661" s="97" t="s">
        <v>181</v>
      </c>
    </row>
    <row r="662" spans="1:19" s="5" customFormat="1" ht="37.5" customHeight="1" x14ac:dyDescent="0.3">
      <c r="A662" s="96">
        <v>75</v>
      </c>
      <c r="B662" s="99" t="s">
        <v>367</v>
      </c>
      <c r="C662" s="96">
        <v>1952</v>
      </c>
      <c r="D662" s="96" t="s">
        <v>22</v>
      </c>
      <c r="E662" s="98" t="s">
        <v>214</v>
      </c>
      <c r="F662" s="98" t="s">
        <v>23</v>
      </c>
      <c r="G662" s="96">
        <v>3</v>
      </c>
      <c r="H662" s="98">
        <v>4002.5</v>
      </c>
      <c r="I662" s="98">
        <v>1615.5</v>
      </c>
      <c r="J662" s="99" t="s">
        <v>30</v>
      </c>
      <c r="K662" s="98">
        <f t="shared" ref="K662:K667" si="161">P662*H662</f>
        <v>1216159.625</v>
      </c>
      <c r="L662" s="100">
        <f t="shared" si="152"/>
        <v>1216159.625</v>
      </c>
      <c r="M662" s="98">
        <f>Q662*H662</f>
        <v>82771.7</v>
      </c>
      <c r="N662" s="100">
        <f t="shared" si="160"/>
        <v>1298931.325</v>
      </c>
      <c r="O662" s="100">
        <f t="shared" si="153"/>
        <v>1298931.325</v>
      </c>
      <c r="P662" s="128">
        <v>303.85000000000002</v>
      </c>
      <c r="Q662" s="31">
        <v>20.68</v>
      </c>
      <c r="R662" s="97" t="s">
        <v>26</v>
      </c>
      <c r="S662" s="97" t="s">
        <v>181</v>
      </c>
    </row>
    <row r="663" spans="1:19" s="5" customFormat="1" ht="37.5" customHeight="1" x14ac:dyDescent="0.3">
      <c r="A663" s="96">
        <v>76</v>
      </c>
      <c r="B663" s="99" t="s">
        <v>368</v>
      </c>
      <c r="C663" s="96">
        <v>1956</v>
      </c>
      <c r="D663" s="96" t="s">
        <v>22</v>
      </c>
      <c r="E663" s="98" t="s">
        <v>214</v>
      </c>
      <c r="F663" s="98" t="s">
        <v>23</v>
      </c>
      <c r="G663" s="96">
        <v>3</v>
      </c>
      <c r="H663" s="98">
        <f>I663*1.8</f>
        <v>3513.5280000000002</v>
      </c>
      <c r="I663" s="98">
        <v>1951.96</v>
      </c>
      <c r="J663" s="99" t="s">
        <v>30</v>
      </c>
      <c r="K663" s="98">
        <f t="shared" si="161"/>
        <v>1067585.4828000001</v>
      </c>
      <c r="L663" s="100">
        <f t="shared" si="152"/>
        <v>1067585.4828000001</v>
      </c>
      <c r="M663" s="98">
        <f>Q663*H663</f>
        <v>72659.759040000004</v>
      </c>
      <c r="N663" s="100">
        <f t="shared" si="160"/>
        <v>1140245.24184</v>
      </c>
      <c r="O663" s="100">
        <f t="shared" si="153"/>
        <v>1140245.24184</v>
      </c>
      <c r="P663" s="128">
        <v>303.85000000000002</v>
      </c>
      <c r="Q663" s="31">
        <v>20.68</v>
      </c>
      <c r="R663" s="97" t="s">
        <v>26</v>
      </c>
      <c r="S663" s="97" t="s">
        <v>181</v>
      </c>
    </row>
    <row r="664" spans="1:19" s="5" customFormat="1" ht="37.5" customHeight="1" x14ac:dyDescent="0.3">
      <c r="A664" s="96">
        <v>77</v>
      </c>
      <c r="B664" s="99" t="s">
        <v>369</v>
      </c>
      <c r="C664" s="96">
        <v>1956</v>
      </c>
      <c r="D664" s="96" t="s">
        <v>22</v>
      </c>
      <c r="E664" s="98" t="s">
        <v>214</v>
      </c>
      <c r="F664" s="98" t="s">
        <v>23</v>
      </c>
      <c r="G664" s="96">
        <v>3</v>
      </c>
      <c r="H664" s="98">
        <v>3957.7</v>
      </c>
      <c r="I664" s="98">
        <v>1620.8</v>
      </c>
      <c r="J664" s="99" t="s">
        <v>30</v>
      </c>
      <c r="K664" s="98">
        <f t="shared" si="161"/>
        <v>1202547.145</v>
      </c>
      <c r="L664" s="100">
        <f t="shared" si="152"/>
        <v>1202547.145</v>
      </c>
      <c r="M664" s="98">
        <f>Q664*H664</f>
        <v>81845.23599999999</v>
      </c>
      <c r="N664" s="100">
        <f t="shared" si="160"/>
        <v>1284392.3810000001</v>
      </c>
      <c r="O664" s="100">
        <f t="shared" si="153"/>
        <v>1284392.3810000001</v>
      </c>
      <c r="P664" s="128">
        <v>303.85000000000002</v>
      </c>
      <c r="Q664" s="31">
        <v>20.68</v>
      </c>
      <c r="R664" s="97" t="s">
        <v>26</v>
      </c>
      <c r="S664" s="97" t="s">
        <v>181</v>
      </c>
    </row>
    <row r="665" spans="1:19" s="5" customFormat="1" ht="37.5" customHeight="1" x14ac:dyDescent="0.3">
      <c r="A665" s="96">
        <v>78</v>
      </c>
      <c r="B665" s="99" t="s">
        <v>799</v>
      </c>
      <c r="C665" s="96">
        <v>1978</v>
      </c>
      <c r="D665" s="96" t="s">
        <v>22</v>
      </c>
      <c r="E665" s="98" t="s">
        <v>214</v>
      </c>
      <c r="F665" s="96" t="s">
        <v>23</v>
      </c>
      <c r="G665" s="96">
        <v>5</v>
      </c>
      <c r="H665" s="98">
        <v>8188.1</v>
      </c>
      <c r="I665" s="98">
        <v>4849.3</v>
      </c>
      <c r="J665" s="43" t="s">
        <v>152</v>
      </c>
      <c r="K665" s="98">
        <f t="shared" si="161"/>
        <v>9785352.6669999994</v>
      </c>
      <c r="L665" s="100">
        <f t="shared" si="152"/>
        <v>9785352.6669999994</v>
      </c>
      <c r="M665" s="98">
        <f>Q665*H665</f>
        <v>262019.20000000001</v>
      </c>
      <c r="N665" s="98">
        <f t="shared" si="160"/>
        <v>10047371.866999999</v>
      </c>
      <c r="O665" s="100">
        <f t="shared" si="153"/>
        <v>10047371.866999999</v>
      </c>
      <c r="P665" s="128">
        <v>1195.07</v>
      </c>
      <c r="Q665" s="31">
        <v>32</v>
      </c>
      <c r="R665" s="97" t="s">
        <v>26</v>
      </c>
      <c r="S665" s="97" t="s">
        <v>181</v>
      </c>
    </row>
    <row r="666" spans="1:19" s="5" customFormat="1" ht="112.5" customHeight="1" x14ac:dyDescent="0.3">
      <c r="A666" s="96">
        <v>79</v>
      </c>
      <c r="B666" s="36" t="s">
        <v>904</v>
      </c>
      <c r="C666" s="38">
        <v>1986</v>
      </c>
      <c r="D666" s="96" t="s">
        <v>22</v>
      </c>
      <c r="E666" s="100" t="s">
        <v>322</v>
      </c>
      <c r="F666" s="98" t="s">
        <v>55</v>
      </c>
      <c r="G666" s="38">
        <v>9</v>
      </c>
      <c r="H666" s="98">
        <v>10941.8</v>
      </c>
      <c r="I666" s="98">
        <v>8110.4</v>
      </c>
      <c r="J666" s="99" t="s">
        <v>747</v>
      </c>
      <c r="K666" s="130">
        <f>4*P666</f>
        <v>13833006.4</v>
      </c>
      <c r="L666" s="128">
        <f t="shared" si="152"/>
        <v>13833006.4</v>
      </c>
      <c r="M666" s="128">
        <f>4*Q666</f>
        <v>200621</v>
      </c>
      <c r="N666" s="128">
        <f t="shared" si="160"/>
        <v>14033627.4</v>
      </c>
      <c r="O666" s="128">
        <f t="shared" si="153"/>
        <v>14033627.4</v>
      </c>
      <c r="P666" s="127">
        <v>3458251.6</v>
      </c>
      <c r="Q666" s="128">
        <v>50155.25</v>
      </c>
      <c r="R666" s="97" t="s">
        <v>26</v>
      </c>
      <c r="S666" s="97" t="s">
        <v>181</v>
      </c>
    </row>
    <row r="667" spans="1:19" s="5" customFormat="1" ht="37.5" customHeight="1" x14ac:dyDescent="0.3">
      <c r="A667" s="96">
        <v>80</v>
      </c>
      <c r="B667" s="43" t="s">
        <v>800</v>
      </c>
      <c r="C667" s="96">
        <v>1976</v>
      </c>
      <c r="D667" s="96" t="s">
        <v>22</v>
      </c>
      <c r="E667" s="98" t="s">
        <v>214</v>
      </c>
      <c r="F667" s="96" t="s">
        <v>55</v>
      </c>
      <c r="G667" s="96">
        <v>5</v>
      </c>
      <c r="H667" s="98">
        <v>6024.1</v>
      </c>
      <c r="I667" s="98">
        <v>3794.12</v>
      </c>
      <c r="J667" s="43" t="s">
        <v>152</v>
      </c>
      <c r="K667" s="98">
        <f t="shared" si="161"/>
        <v>7199221.1869999999</v>
      </c>
      <c r="L667" s="158">
        <f>K667+K668+K669+K670+K671+K672</f>
        <v>12347718.252</v>
      </c>
      <c r="M667" s="98">
        <f>H667*Q667</f>
        <v>192771.20000000001</v>
      </c>
      <c r="N667" s="98">
        <f t="shared" si="160"/>
        <v>7391992.3870000001</v>
      </c>
      <c r="O667" s="158">
        <f>N667+N668+N669+N670+N671+N672</f>
        <v>12967537.900999999</v>
      </c>
      <c r="P667" s="128">
        <v>1195.07</v>
      </c>
      <c r="Q667" s="31">
        <v>32</v>
      </c>
      <c r="R667" s="97" t="s">
        <v>26</v>
      </c>
      <c r="S667" s="97" t="s">
        <v>181</v>
      </c>
    </row>
    <row r="668" spans="1:19" s="5" customFormat="1" ht="37.5" customHeight="1" x14ac:dyDescent="0.3">
      <c r="A668" s="96"/>
      <c r="B668" s="43"/>
      <c r="C668" s="96"/>
      <c r="D668" s="96"/>
      <c r="E668" s="97"/>
      <c r="F668" s="96"/>
      <c r="G668" s="96"/>
      <c r="H668" s="98"/>
      <c r="I668" s="98"/>
      <c r="J668" s="43" t="s">
        <v>30</v>
      </c>
      <c r="K668" s="98">
        <f>P668*H667</f>
        <v>1186747.7000000002</v>
      </c>
      <c r="L668" s="176"/>
      <c r="M668" s="98">
        <f>Q668*H667</f>
        <v>93433.790999999997</v>
      </c>
      <c r="N668" s="98">
        <f t="shared" si="160"/>
        <v>1280181.4910000002</v>
      </c>
      <c r="O668" s="176"/>
      <c r="P668" s="98">
        <v>197</v>
      </c>
      <c r="Q668" s="60">
        <v>15.51</v>
      </c>
      <c r="R668" s="97" t="s">
        <v>26</v>
      </c>
      <c r="S668" s="97" t="s">
        <v>181</v>
      </c>
    </row>
    <row r="669" spans="1:19" s="5" customFormat="1" ht="37.5" customHeight="1" x14ac:dyDescent="0.3">
      <c r="A669" s="96"/>
      <c r="B669" s="43"/>
      <c r="C669" s="96"/>
      <c r="D669" s="96"/>
      <c r="E669" s="97"/>
      <c r="F669" s="96"/>
      <c r="G669" s="96"/>
      <c r="H669" s="98"/>
      <c r="I669" s="98"/>
      <c r="J669" s="43" t="s">
        <v>33</v>
      </c>
      <c r="K669" s="98">
        <f>P669*H667</f>
        <v>2498615.9569999999</v>
      </c>
      <c r="L669" s="176"/>
      <c r="M669" s="98">
        <f>H667*Q669</f>
        <v>98433.794000000009</v>
      </c>
      <c r="N669" s="98">
        <f t="shared" si="160"/>
        <v>2597049.7510000002</v>
      </c>
      <c r="O669" s="176"/>
      <c r="P669" s="98">
        <v>414.77</v>
      </c>
      <c r="Q669" s="60">
        <v>16.34</v>
      </c>
      <c r="R669" s="97" t="s">
        <v>26</v>
      </c>
      <c r="S669" s="97" t="s">
        <v>181</v>
      </c>
    </row>
    <row r="670" spans="1:19" s="5" customFormat="1" ht="56.25" customHeight="1" x14ac:dyDescent="0.3">
      <c r="A670" s="96"/>
      <c r="B670" s="43"/>
      <c r="C670" s="96"/>
      <c r="D670" s="96"/>
      <c r="E670" s="97"/>
      <c r="F670" s="96"/>
      <c r="G670" s="96"/>
      <c r="H670" s="98"/>
      <c r="I670" s="98"/>
      <c r="J670" s="43" t="s">
        <v>56</v>
      </c>
      <c r="K670" s="98">
        <f>P670*H667</f>
        <v>843253.51800000004</v>
      </c>
      <c r="L670" s="176"/>
      <c r="M670" s="98">
        <f>Q670*H667</f>
        <v>88674.752000000008</v>
      </c>
      <c r="N670" s="98">
        <f t="shared" si="160"/>
        <v>931928.27</v>
      </c>
      <c r="O670" s="176"/>
      <c r="P670" s="98">
        <v>139.97999999999999</v>
      </c>
      <c r="Q670" s="60">
        <v>14.72</v>
      </c>
      <c r="R670" s="97" t="s">
        <v>26</v>
      </c>
      <c r="S670" s="97" t="s">
        <v>181</v>
      </c>
    </row>
    <row r="671" spans="1:19" s="5" customFormat="1" ht="56.25" customHeight="1" x14ac:dyDescent="0.3">
      <c r="A671" s="96"/>
      <c r="B671" s="43"/>
      <c r="C671" s="96"/>
      <c r="D671" s="96"/>
      <c r="E671" s="97"/>
      <c r="F671" s="96"/>
      <c r="G671" s="96"/>
      <c r="H671" s="98"/>
      <c r="I671" s="98"/>
      <c r="J671" s="43" t="s">
        <v>24</v>
      </c>
      <c r="K671" s="98">
        <f>P671*H667</f>
        <v>374156.85100000002</v>
      </c>
      <c r="L671" s="176"/>
      <c r="M671" s="98">
        <f>H667*Q671</f>
        <v>77831.372000000003</v>
      </c>
      <c r="N671" s="98">
        <f t="shared" si="160"/>
        <v>451988.223</v>
      </c>
      <c r="O671" s="176"/>
      <c r="P671" s="98">
        <v>62.11</v>
      </c>
      <c r="Q671" s="60">
        <v>12.92</v>
      </c>
      <c r="R671" s="97" t="s">
        <v>26</v>
      </c>
      <c r="S671" s="97" t="s">
        <v>181</v>
      </c>
    </row>
    <row r="672" spans="1:19" s="5" customFormat="1" ht="56.25" customHeight="1" x14ac:dyDescent="0.3">
      <c r="A672" s="96"/>
      <c r="B672" s="43"/>
      <c r="C672" s="96"/>
      <c r="D672" s="96"/>
      <c r="E672" s="97"/>
      <c r="F672" s="96"/>
      <c r="G672" s="96"/>
      <c r="H672" s="98"/>
      <c r="I672" s="98"/>
      <c r="J672" s="36" t="s">
        <v>27</v>
      </c>
      <c r="K672" s="98">
        <f>H667*P672</f>
        <v>245723.03900000002</v>
      </c>
      <c r="L672" s="159"/>
      <c r="M672" s="98">
        <f>Q672*H667</f>
        <v>68674.740000000005</v>
      </c>
      <c r="N672" s="98">
        <f t="shared" si="160"/>
        <v>314397.77900000004</v>
      </c>
      <c r="O672" s="159"/>
      <c r="P672" s="98">
        <v>40.79</v>
      </c>
      <c r="Q672" s="60">
        <v>11.4</v>
      </c>
      <c r="R672" s="97" t="s">
        <v>26</v>
      </c>
      <c r="S672" s="97" t="s">
        <v>181</v>
      </c>
    </row>
    <row r="673" spans="1:19" s="5" customFormat="1" ht="37.5" customHeight="1" x14ac:dyDescent="0.3">
      <c r="A673" s="96">
        <v>81</v>
      </c>
      <c r="B673" s="99" t="s">
        <v>370</v>
      </c>
      <c r="C673" s="96"/>
      <c r="D673" s="96" t="s">
        <v>22</v>
      </c>
      <c r="E673" s="98" t="s">
        <v>227</v>
      </c>
      <c r="F673" s="98" t="s">
        <v>40</v>
      </c>
      <c r="G673" s="96">
        <v>2</v>
      </c>
      <c r="H673" s="98">
        <f>I673*1.8</f>
        <v>494.96400000000006</v>
      </c>
      <c r="I673" s="98">
        <v>274.98</v>
      </c>
      <c r="J673" s="99" t="s">
        <v>30</v>
      </c>
      <c r="K673" s="98">
        <f>P673*H673</f>
        <v>211448.6208</v>
      </c>
      <c r="L673" s="100">
        <f>K673</f>
        <v>211448.6208</v>
      </c>
      <c r="M673" s="98">
        <f>H673*Q673</f>
        <v>14413.351680000002</v>
      </c>
      <c r="N673" s="100">
        <f t="shared" si="160"/>
        <v>225861.97248</v>
      </c>
      <c r="O673" s="100">
        <f>N673</f>
        <v>225861.97248</v>
      </c>
      <c r="P673" s="128">
        <v>427.2</v>
      </c>
      <c r="Q673" s="31">
        <v>29.12</v>
      </c>
      <c r="R673" s="97" t="s">
        <v>26</v>
      </c>
      <c r="S673" s="97" t="s">
        <v>181</v>
      </c>
    </row>
    <row r="674" spans="1:19" s="5" customFormat="1" ht="37.5" customHeight="1" x14ac:dyDescent="0.3">
      <c r="A674" s="96">
        <v>82</v>
      </c>
      <c r="B674" s="99" t="s">
        <v>145</v>
      </c>
      <c r="C674" s="96">
        <v>1960</v>
      </c>
      <c r="D674" s="96" t="s">
        <v>22</v>
      </c>
      <c r="E674" s="98" t="s">
        <v>195</v>
      </c>
      <c r="F674" s="98" t="s">
        <v>23</v>
      </c>
      <c r="G674" s="96">
        <v>4</v>
      </c>
      <c r="H674" s="98">
        <v>2236.9</v>
      </c>
      <c r="I674" s="98">
        <v>1501.6</v>
      </c>
      <c r="J674" s="99" t="s">
        <v>30</v>
      </c>
      <c r="K674" s="98">
        <f>P674*H674</f>
        <v>735783.51699999999</v>
      </c>
      <c r="L674" s="100">
        <f>K674</f>
        <v>735783.51699999999</v>
      </c>
      <c r="M674" s="98">
        <f>H674*Q674</f>
        <v>50978.951000000001</v>
      </c>
      <c r="N674" s="100">
        <f t="shared" si="160"/>
        <v>786762.46799999999</v>
      </c>
      <c r="O674" s="100">
        <f>N674</f>
        <v>786762.46799999999</v>
      </c>
      <c r="P674" s="128">
        <v>328.93</v>
      </c>
      <c r="Q674" s="31">
        <v>22.79</v>
      </c>
      <c r="R674" s="97" t="s">
        <v>26</v>
      </c>
      <c r="S674" s="97" t="s">
        <v>181</v>
      </c>
    </row>
    <row r="675" spans="1:19" s="5" customFormat="1" ht="37.5" customHeight="1" x14ac:dyDescent="0.3">
      <c r="A675" s="96">
        <v>83</v>
      </c>
      <c r="B675" s="99" t="s">
        <v>901</v>
      </c>
      <c r="C675" s="96">
        <v>1941</v>
      </c>
      <c r="D675" s="96" t="s">
        <v>22</v>
      </c>
      <c r="E675" s="98" t="s">
        <v>214</v>
      </c>
      <c r="F675" s="96" t="s">
        <v>23</v>
      </c>
      <c r="G675" s="96">
        <v>4</v>
      </c>
      <c r="H675" s="98">
        <v>3803.9</v>
      </c>
      <c r="I675" s="98">
        <v>1706.8</v>
      </c>
      <c r="J675" s="99" t="s">
        <v>30</v>
      </c>
      <c r="K675" s="114">
        <f>P675*H675</f>
        <v>1155815.0150000001</v>
      </c>
      <c r="L675" s="100">
        <f>K675</f>
        <v>1155815.0150000001</v>
      </c>
      <c r="M675" s="100">
        <f>Q675*H675</f>
        <v>78664.652000000002</v>
      </c>
      <c r="N675" s="100">
        <f t="shared" si="160"/>
        <v>1234479.6670000001</v>
      </c>
      <c r="O675" s="100">
        <f>N675</f>
        <v>1234479.6670000001</v>
      </c>
      <c r="P675" s="128">
        <v>303.85000000000002</v>
      </c>
      <c r="Q675" s="31">
        <v>20.68</v>
      </c>
      <c r="R675" s="97" t="s">
        <v>26</v>
      </c>
      <c r="S675" s="97" t="s">
        <v>181</v>
      </c>
    </row>
    <row r="676" spans="1:19" s="5" customFormat="1" ht="37.5" customHeight="1" x14ac:dyDescent="0.3">
      <c r="A676" s="96">
        <v>84</v>
      </c>
      <c r="B676" s="99" t="s">
        <v>801</v>
      </c>
      <c r="C676" s="96">
        <v>1973</v>
      </c>
      <c r="D676" s="96" t="s">
        <v>22</v>
      </c>
      <c r="E676" s="98" t="s">
        <v>214</v>
      </c>
      <c r="F676" s="96" t="s">
        <v>23</v>
      </c>
      <c r="G676" s="96">
        <v>5</v>
      </c>
      <c r="H676" s="98">
        <v>7793.4</v>
      </c>
      <c r="I676" s="98">
        <v>4031.5</v>
      </c>
      <c r="J676" s="99" t="s">
        <v>30</v>
      </c>
      <c r="K676" s="114">
        <f>H676*P676</f>
        <v>2368024.59</v>
      </c>
      <c r="L676" s="151">
        <f>K676+K677</f>
        <v>10802042.07</v>
      </c>
      <c r="M676" s="100">
        <f>H676*Q676</f>
        <v>161167.51199999999</v>
      </c>
      <c r="N676" s="100">
        <f t="shared" si="160"/>
        <v>2529192.102</v>
      </c>
      <c r="O676" s="151">
        <f>N676+N677</f>
        <v>11143704.726</v>
      </c>
      <c r="P676" s="128">
        <v>303.85000000000002</v>
      </c>
      <c r="Q676" s="31">
        <v>20.68</v>
      </c>
      <c r="R676" s="97" t="s">
        <v>26</v>
      </c>
      <c r="S676" s="97" t="s">
        <v>181</v>
      </c>
    </row>
    <row r="677" spans="1:19" s="5" customFormat="1" ht="18.75" customHeight="1" x14ac:dyDescent="0.3">
      <c r="A677" s="96"/>
      <c r="B677" s="99"/>
      <c r="C677" s="96"/>
      <c r="D677" s="96"/>
      <c r="E677" s="98"/>
      <c r="F677" s="96"/>
      <c r="G677" s="96"/>
      <c r="H677" s="98"/>
      <c r="I677" s="98"/>
      <c r="J677" s="99" t="s">
        <v>152</v>
      </c>
      <c r="K677" s="114">
        <f>H676*P677</f>
        <v>8434017.4800000004</v>
      </c>
      <c r="L677" s="152"/>
      <c r="M677" s="100">
        <f>H676*Q677</f>
        <v>180495.144</v>
      </c>
      <c r="N677" s="100">
        <f t="shared" si="160"/>
        <v>8614512.6239999998</v>
      </c>
      <c r="O677" s="152"/>
      <c r="P677" s="100">
        <v>1082.2</v>
      </c>
      <c r="Q677" s="31">
        <v>23.16</v>
      </c>
      <c r="R677" s="97" t="s">
        <v>26</v>
      </c>
      <c r="S677" s="97" t="s">
        <v>181</v>
      </c>
    </row>
    <row r="678" spans="1:19" s="5" customFormat="1" ht="37.5" customHeight="1" x14ac:dyDescent="0.3">
      <c r="A678" s="96">
        <v>85</v>
      </c>
      <c r="B678" s="99" t="s">
        <v>802</v>
      </c>
      <c r="C678" s="96">
        <v>1971</v>
      </c>
      <c r="D678" s="96" t="s">
        <v>22</v>
      </c>
      <c r="E678" s="97" t="s">
        <v>214</v>
      </c>
      <c r="F678" s="96" t="s">
        <v>23</v>
      </c>
      <c r="G678" s="96">
        <v>5</v>
      </c>
      <c r="H678" s="98">
        <v>6120.3</v>
      </c>
      <c r="I678" s="98">
        <v>3813.9</v>
      </c>
      <c r="J678" s="43" t="s">
        <v>33</v>
      </c>
      <c r="K678" s="98">
        <f t="shared" ref="K678:K688" si="162">P678*H678</f>
        <v>2339851.8930000002</v>
      </c>
      <c r="L678" s="100">
        <f t="shared" ref="L678:L692" si="163">K678</f>
        <v>2339851.8930000002</v>
      </c>
      <c r="M678" s="98">
        <f>H678*Q678</f>
        <v>129138.33000000002</v>
      </c>
      <c r="N678" s="98">
        <f t="shared" si="160"/>
        <v>2468990.2230000002</v>
      </c>
      <c r="O678" s="100">
        <f t="shared" ref="O678:O692" si="164">N678</f>
        <v>2468990.2230000002</v>
      </c>
      <c r="P678" s="127">
        <v>382.31</v>
      </c>
      <c r="Q678" s="31">
        <v>21.1</v>
      </c>
      <c r="R678" s="97" t="s">
        <v>26</v>
      </c>
      <c r="S678" s="97" t="s">
        <v>181</v>
      </c>
    </row>
    <row r="679" spans="1:19" s="5" customFormat="1" ht="37.5" customHeight="1" x14ac:dyDescent="0.3">
      <c r="A679" s="96">
        <v>86</v>
      </c>
      <c r="B679" s="99" t="s">
        <v>803</v>
      </c>
      <c r="C679" s="96">
        <v>1972</v>
      </c>
      <c r="D679" s="96" t="s">
        <v>22</v>
      </c>
      <c r="E679" s="97" t="s">
        <v>214</v>
      </c>
      <c r="F679" s="96" t="s">
        <v>23</v>
      </c>
      <c r="G679" s="96">
        <v>5</v>
      </c>
      <c r="H679" s="98">
        <v>5799.8</v>
      </c>
      <c r="I679" s="98">
        <v>3875</v>
      </c>
      <c r="J679" s="99" t="s">
        <v>152</v>
      </c>
      <c r="K679" s="98">
        <f t="shared" si="162"/>
        <v>6931166.9859999996</v>
      </c>
      <c r="L679" s="100">
        <f t="shared" si="163"/>
        <v>6931166.9859999996</v>
      </c>
      <c r="M679" s="98">
        <f>Q679*H679</f>
        <v>185593.60000000001</v>
      </c>
      <c r="N679" s="98">
        <f t="shared" si="160"/>
        <v>7116760.5859999992</v>
      </c>
      <c r="O679" s="100">
        <f t="shared" si="164"/>
        <v>7116760.5859999992</v>
      </c>
      <c r="P679" s="128">
        <v>1195.07</v>
      </c>
      <c r="Q679" s="31">
        <v>32</v>
      </c>
      <c r="R679" s="97" t="s">
        <v>26</v>
      </c>
      <c r="S679" s="97" t="s">
        <v>181</v>
      </c>
    </row>
    <row r="680" spans="1:19" s="5" customFormat="1" ht="37.5" customHeight="1" x14ac:dyDescent="0.3">
      <c r="A680" s="96">
        <v>87</v>
      </c>
      <c r="B680" s="99" t="s">
        <v>804</v>
      </c>
      <c r="C680" s="96">
        <v>1981</v>
      </c>
      <c r="D680" s="96" t="s">
        <v>22</v>
      </c>
      <c r="E680" s="97" t="s">
        <v>214</v>
      </c>
      <c r="F680" s="96" t="s">
        <v>23</v>
      </c>
      <c r="G680" s="96">
        <v>5</v>
      </c>
      <c r="H680" s="98">
        <v>8589.9</v>
      </c>
      <c r="I680" s="98">
        <v>5957.3</v>
      </c>
      <c r="J680" s="99" t="s">
        <v>33</v>
      </c>
      <c r="K680" s="98">
        <f t="shared" si="162"/>
        <v>3284004.6689999998</v>
      </c>
      <c r="L680" s="100">
        <f t="shared" si="163"/>
        <v>3284004.6689999998</v>
      </c>
      <c r="M680" s="98">
        <f t="shared" ref="M680:M685" si="165">H680*Q680</f>
        <v>181246.89</v>
      </c>
      <c r="N680" s="98">
        <f t="shared" si="160"/>
        <v>3465251.5589999999</v>
      </c>
      <c r="O680" s="100">
        <f t="shared" si="164"/>
        <v>3465251.5589999999</v>
      </c>
      <c r="P680" s="127">
        <v>382.31</v>
      </c>
      <c r="Q680" s="31">
        <v>21.1</v>
      </c>
      <c r="R680" s="97" t="s">
        <v>26</v>
      </c>
      <c r="S680" s="97" t="s">
        <v>181</v>
      </c>
    </row>
    <row r="681" spans="1:19" s="5" customFormat="1" ht="112.5" customHeight="1" x14ac:dyDescent="0.3">
      <c r="A681" s="96">
        <v>88</v>
      </c>
      <c r="B681" s="99" t="s">
        <v>805</v>
      </c>
      <c r="C681" s="96">
        <v>1982</v>
      </c>
      <c r="D681" s="96" t="s">
        <v>22</v>
      </c>
      <c r="E681" s="97" t="s">
        <v>322</v>
      </c>
      <c r="F681" s="96" t="s">
        <v>55</v>
      </c>
      <c r="G681" s="96">
        <v>9</v>
      </c>
      <c r="H681" s="98">
        <v>2754.36</v>
      </c>
      <c r="I681" s="98">
        <v>1301</v>
      </c>
      <c r="J681" s="99" t="s">
        <v>747</v>
      </c>
      <c r="K681" s="130">
        <f>1*P681</f>
        <v>3458251.6</v>
      </c>
      <c r="L681" s="128">
        <f t="shared" si="163"/>
        <v>3458251.6</v>
      </c>
      <c r="M681" s="128">
        <f>1*Q681</f>
        <v>50155.25</v>
      </c>
      <c r="N681" s="128">
        <f t="shared" si="160"/>
        <v>3508406.85</v>
      </c>
      <c r="O681" s="128">
        <f t="shared" si="164"/>
        <v>3508406.85</v>
      </c>
      <c r="P681" s="127">
        <v>3458251.6</v>
      </c>
      <c r="Q681" s="128">
        <v>50155.25</v>
      </c>
      <c r="R681" s="97" t="s">
        <v>26</v>
      </c>
      <c r="S681" s="97" t="s">
        <v>181</v>
      </c>
    </row>
    <row r="682" spans="1:19" s="5" customFormat="1" ht="112.5" customHeight="1" x14ac:dyDescent="0.3">
      <c r="A682" s="96">
        <v>89</v>
      </c>
      <c r="B682" s="99" t="s">
        <v>806</v>
      </c>
      <c r="C682" s="96">
        <v>1983</v>
      </c>
      <c r="D682" s="96" t="s">
        <v>22</v>
      </c>
      <c r="E682" s="97" t="s">
        <v>322</v>
      </c>
      <c r="F682" s="96" t="s">
        <v>55</v>
      </c>
      <c r="G682" s="96">
        <v>9</v>
      </c>
      <c r="H682" s="98">
        <v>2755</v>
      </c>
      <c r="I682" s="98">
        <v>1301</v>
      </c>
      <c r="J682" s="99" t="s">
        <v>747</v>
      </c>
      <c r="K682" s="130">
        <f>1*P682</f>
        <v>3458251.6</v>
      </c>
      <c r="L682" s="128">
        <f t="shared" si="163"/>
        <v>3458251.6</v>
      </c>
      <c r="M682" s="128">
        <f>1*Q682</f>
        <v>50155.25</v>
      </c>
      <c r="N682" s="128">
        <f t="shared" si="160"/>
        <v>3508406.85</v>
      </c>
      <c r="O682" s="128">
        <f t="shared" si="164"/>
        <v>3508406.85</v>
      </c>
      <c r="P682" s="127">
        <v>3458251.6</v>
      </c>
      <c r="Q682" s="128">
        <v>50155.25</v>
      </c>
      <c r="R682" s="97" t="s">
        <v>26</v>
      </c>
      <c r="S682" s="97" t="s">
        <v>181</v>
      </c>
    </row>
    <row r="683" spans="1:19" s="5" customFormat="1" ht="37.5" customHeight="1" x14ac:dyDescent="0.3">
      <c r="A683" s="96">
        <v>90</v>
      </c>
      <c r="B683" s="99" t="s">
        <v>371</v>
      </c>
      <c r="C683" s="96">
        <v>1982</v>
      </c>
      <c r="D683" s="96" t="s">
        <v>22</v>
      </c>
      <c r="E683" s="98" t="s">
        <v>214</v>
      </c>
      <c r="F683" s="98" t="s">
        <v>23</v>
      </c>
      <c r="G683" s="96">
        <v>5</v>
      </c>
      <c r="H683" s="98">
        <f>I683*1.8</f>
        <v>5912.1</v>
      </c>
      <c r="I683" s="98">
        <v>3284.5</v>
      </c>
      <c r="J683" s="99" t="s">
        <v>30</v>
      </c>
      <c r="K683" s="98">
        <f t="shared" si="162"/>
        <v>1796391.5850000002</v>
      </c>
      <c r="L683" s="100">
        <f t="shared" si="163"/>
        <v>1796391.5850000002</v>
      </c>
      <c r="M683" s="98">
        <f t="shared" si="165"/>
        <v>122262.228</v>
      </c>
      <c r="N683" s="100">
        <f t="shared" si="160"/>
        <v>1918653.8130000001</v>
      </c>
      <c r="O683" s="100">
        <f t="shared" si="164"/>
        <v>1918653.8130000001</v>
      </c>
      <c r="P683" s="128">
        <v>303.85000000000002</v>
      </c>
      <c r="Q683" s="31">
        <v>20.68</v>
      </c>
      <c r="R683" s="97" t="s">
        <v>26</v>
      </c>
      <c r="S683" s="97" t="s">
        <v>181</v>
      </c>
    </row>
    <row r="684" spans="1:19" s="5" customFormat="1" ht="37.5" customHeight="1" x14ac:dyDescent="0.3">
      <c r="A684" s="96">
        <f>A683+1</f>
        <v>91</v>
      </c>
      <c r="B684" s="99" t="s">
        <v>372</v>
      </c>
      <c r="C684" s="96">
        <v>1973</v>
      </c>
      <c r="D684" s="96" t="s">
        <v>22</v>
      </c>
      <c r="E684" s="98" t="s">
        <v>193</v>
      </c>
      <c r="F684" s="98" t="s">
        <v>40</v>
      </c>
      <c r="G684" s="96">
        <v>2</v>
      </c>
      <c r="H684" s="98">
        <f>I684*1.8</f>
        <v>947.88000000000011</v>
      </c>
      <c r="I684" s="98">
        <v>526.6</v>
      </c>
      <c r="J684" s="99" t="s">
        <v>30</v>
      </c>
      <c r="K684" s="98">
        <f t="shared" si="162"/>
        <v>404934.33600000001</v>
      </c>
      <c r="L684" s="100">
        <f t="shared" si="163"/>
        <v>404934.33600000001</v>
      </c>
      <c r="M684" s="98">
        <f t="shared" si="165"/>
        <v>27602.265600000002</v>
      </c>
      <c r="N684" s="100">
        <f t="shared" si="160"/>
        <v>432536.60159999999</v>
      </c>
      <c r="O684" s="100">
        <f t="shared" si="164"/>
        <v>432536.60159999999</v>
      </c>
      <c r="P684" s="128">
        <v>427.2</v>
      </c>
      <c r="Q684" s="31">
        <v>29.12</v>
      </c>
      <c r="R684" s="97" t="s">
        <v>26</v>
      </c>
      <c r="S684" s="97" t="s">
        <v>181</v>
      </c>
    </row>
    <row r="685" spans="1:19" s="5" customFormat="1" ht="37.5" customHeight="1" x14ac:dyDescent="0.3">
      <c r="A685" s="96">
        <f t="shared" ref="A685:A688" si="166">A684+1</f>
        <v>92</v>
      </c>
      <c r="B685" s="99" t="s">
        <v>373</v>
      </c>
      <c r="C685" s="96">
        <v>1972</v>
      </c>
      <c r="D685" s="96" t="s">
        <v>22</v>
      </c>
      <c r="E685" s="98" t="s">
        <v>193</v>
      </c>
      <c r="F685" s="98" t="s">
        <v>40</v>
      </c>
      <c r="G685" s="96">
        <v>2</v>
      </c>
      <c r="H685" s="98">
        <v>912.3</v>
      </c>
      <c r="I685" s="98">
        <v>515.29999999999995</v>
      </c>
      <c r="J685" s="99" t="s">
        <v>30</v>
      </c>
      <c r="K685" s="98">
        <f t="shared" si="162"/>
        <v>389734.56</v>
      </c>
      <c r="L685" s="100">
        <f t="shared" si="163"/>
        <v>389734.56</v>
      </c>
      <c r="M685" s="98">
        <f t="shared" si="165"/>
        <v>26566.175999999999</v>
      </c>
      <c r="N685" s="100">
        <f t="shared" si="160"/>
        <v>416300.73599999998</v>
      </c>
      <c r="O685" s="100">
        <f t="shared" si="164"/>
        <v>416300.73599999998</v>
      </c>
      <c r="P685" s="128">
        <v>427.2</v>
      </c>
      <c r="Q685" s="31">
        <v>29.12</v>
      </c>
      <c r="R685" s="97" t="s">
        <v>26</v>
      </c>
      <c r="S685" s="97" t="s">
        <v>181</v>
      </c>
    </row>
    <row r="686" spans="1:19" s="5" customFormat="1" ht="37.5" customHeight="1" x14ac:dyDescent="0.3">
      <c r="A686" s="96">
        <f t="shared" si="166"/>
        <v>93</v>
      </c>
      <c r="B686" s="99" t="s">
        <v>807</v>
      </c>
      <c r="C686" s="97" t="s">
        <v>375</v>
      </c>
      <c r="D686" s="96" t="s">
        <v>22</v>
      </c>
      <c r="E686" s="98" t="s">
        <v>193</v>
      </c>
      <c r="F686" s="97" t="s">
        <v>40</v>
      </c>
      <c r="G686" s="97" t="s">
        <v>376</v>
      </c>
      <c r="H686" s="100">
        <f>I686*1.8</f>
        <v>930.96000000000015</v>
      </c>
      <c r="I686" s="100">
        <v>517.20000000000005</v>
      </c>
      <c r="J686" s="99" t="s">
        <v>61</v>
      </c>
      <c r="K686" s="98">
        <f t="shared" si="162"/>
        <v>608959.55520000006</v>
      </c>
      <c r="L686" s="100">
        <f t="shared" si="163"/>
        <v>608959.55520000006</v>
      </c>
      <c r="M686" s="98">
        <f>Q686*H686</f>
        <v>26699.932800000002</v>
      </c>
      <c r="N686" s="100">
        <f t="shared" si="160"/>
        <v>635659.48800000001</v>
      </c>
      <c r="O686" s="100">
        <f t="shared" si="164"/>
        <v>635659.48800000001</v>
      </c>
      <c r="P686" s="98">
        <v>654.12</v>
      </c>
      <c r="Q686" s="60">
        <v>28.68</v>
      </c>
      <c r="R686" s="97" t="s">
        <v>26</v>
      </c>
      <c r="S686" s="97" t="s">
        <v>181</v>
      </c>
    </row>
    <row r="687" spans="1:19" s="5" customFormat="1" ht="37.5" customHeight="1" x14ac:dyDescent="0.3">
      <c r="A687" s="96">
        <f t="shared" si="166"/>
        <v>94</v>
      </c>
      <c r="B687" s="99" t="s">
        <v>808</v>
      </c>
      <c r="C687" s="97" t="s">
        <v>375</v>
      </c>
      <c r="D687" s="96" t="s">
        <v>22</v>
      </c>
      <c r="E687" s="98" t="s">
        <v>193</v>
      </c>
      <c r="F687" s="97" t="s">
        <v>40</v>
      </c>
      <c r="G687" s="97" t="s">
        <v>376</v>
      </c>
      <c r="H687" s="100">
        <f>I687*1.8</f>
        <v>920.88000000000011</v>
      </c>
      <c r="I687" s="98">
        <v>511.6</v>
      </c>
      <c r="J687" s="99" t="s">
        <v>61</v>
      </c>
      <c r="K687" s="98">
        <f t="shared" si="162"/>
        <v>602366.02560000005</v>
      </c>
      <c r="L687" s="100">
        <f t="shared" si="163"/>
        <v>602366.02560000005</v>
      </c>
      <c r="M687" s="98">
        <f>H687*Q687</f>
        <v>26410.838400000004</v>
      </c>
      <c r="N687" s="100">
        <f t="shared" si="160"/>
        <v>628776.86400000006</v>
      </c>
      <c r="O687" s="100">
        <f t="shared" si="164"/>
        <v>628776.86400000006</v>
      </c>
      <c r="P687" s="127">
        <v>654.12</v>
      </c>
      <c r="Q687" s="60">
        <v>28.68</v>
      </c>
      <c r="R687" s="97" t="s">
        <v>26</v>
      </c>
      <c r="S687" s="97" t="s">
        <v>181</v>
      </c>
    </row>
    <row r="688" spans="1:19" s="5" customFormat="1" ht="37.5" customHeight="1" x14ac:dyDescent="0.3">
      <c r="A688" s="96">
        <f t="shared" si="166"/>
        <v>95</v>
      </c>
      <c r="B688" s="99" t="s">
        <v>809</v>
      </c>
      <c r="C688" s="96">
        <v>1968</v>
      </c>
      <c r="D688" s="96" t="s">
        <v>22</v>
      </c>
      <c r="E688" s="98" t="s">
        <v>193</v>
      </c>
      <c r="F688" s="96" t="s">
        <v>40</v>
      </c>
      <c r="G688" s="96">
        <v>2</v>
      </c>
      <c r="H688" s="98">
        <v>851.8</v>
      </c>
      <c r="I688" s="98">
        <v>330.5</v>
      </c>
      <c r="J688" s="99" t="s">
        <v>61</v>
      </c>
      <c r="K688" s="63">
        <f t="shared" si="162"/>
        <v>557179.41599999997</v>
      </c>
      <c r="L688" s="100">
        <f t="shared" si="163"/>
        <v>557179.41599999997</v>
      </c>
      <c r="M688" s="100">
        <f>Q688*H688</f>
        <v>24429.624</v>
      </c>
      <c r="N688" s="100">
        <f t="shared" si="160"/>
        <v>581609.03999999992</v>
      </c>
      <c r="O688" s="100">
        <f t="shared" si="164"/>
        <v>581609.03999999992</v>
      </c>
      <c r="P688" s="127">
        <v>654.12</v>
      </c>
      <c r="Q688" s="60">
        <v>28.68</v>
      </c>
      <c r="R688" s="97" t="s">
        <v>26</v>
      </c>
      <c r="S688" s="97" t="s">
        <v>181</v>
      </c>
    </row>
    <row r="689" spans="1:19" s="5" customFormat="1" ht="37.5" customHeight="1" x14ac:dyDescent="0.3">
      <c r="A689" s="96"/>
      <c r="B689" s="99"/>
      <c r="C689" s="96"/>
      <c r="D689" s="96"/>
      <c r="E689" s="98"/>
      <c r="F689" s="96"/>
      <c r="G689" s="96"/>
      <c r="H689" s="98"/>
      <c r="I689" s="98"/>
      <c r="J689" s="99" t="s">
        <v>30</v>
      </c>
      <c r="K689" s="63">
        <f>H688*P689</f>
        <v>249781.83199999999</v>
      </c>
      <c r="L689" s="100">
        <f t="shared" si="163"/>
        <v>249781.83199999999</v>
      </c>
      <c r="M689" s="100">
        <f>H688*Q689</f>
        <v>15434.616</v>
      </c>
      <c r="N689" s="100">
        <f t="shared" si="160"/>
        <v>265216.44799999997</v>
      </c>
      <c r="O689" s="100">
        <f t="shared" si="164"/>
        <v>265216.44799999997</v>
      </c>
      <c r="P689" s="98">
        <v>293.24</v>
      </c>
      <c r="Q689" s="60">
        <v>18.12</v>
      </c>
      <c r="R689" s="97" t="s">
        <v>26</v>
      </c>
      <c r="S689" s="97" t="s">
        <v>181</v>
      </c>
    </row>
    <row r="690" spans="1:19" s="5" customFormat="1" ht="37.5" customHeight="1" x14ac:dyDescent="0.3">
      <c r="A690" s="96">
        <v>96</v>
      </c>
      <c r="B690" s="99" t="s">
        <v>810</v>
      </c>
      <c r="C690" s="96" t="s">
        <v>377</v>
      </c>
      <c r="D690" s="96" t="s">
        <v>22</v>
      </c>
      <c r="E690" s="98" t="s">
        <v>193</v>
      </c>
      <c r="F690" s="96" t="s">
        <v>40</v>
      </c>
      <c r="G690" s="96" t="s">
        <v>376</v>
      </c>
      <c r="H690" s="98">
        <v>913.12</v>
      </c>
      <c r="I690" s="98">
        <v>516.20000000000005</v>
      </c>
      <c r="J690" s="99" t="s">
        <v>61</v>
      </c>
      <c r="K690" s="63">
        <f>H690*P690</f>
        <v>597290.05440000002</v>
      </c>
      <c r="L690" s="100">
        <f t="shared" si="163"/>
        <v>597290.05440000002</v>
      </c>
      <c r="M690" s="100">
        <f>H690*Q690</f>
        <v>26188.281599999998</v>
      </c>
      <c r="N690" s="100">
        <f t="shared" si="160"/>
        <v>623478.33600000001</v>
      </c>
      <c r="O690" s="100">
        <f t="shared" si="164"/>
        <v>623478.33600000001</v>
      </c>
      <c r="P690" s="127">
        <v>654.12</v>
      </c>
      <c r="Q690" s="60">
        <v>28.68</v>
      </c>
      <c r="R690" s="97" t="s">
        <v>26</v>
      </c>
      <c r="S690" s="97" t="s">
        <v>181</v>
      </c>
    </row>
    <row r="691" spans="1:19" s="5" customFormat="1" ht="37.5" customHeight="1" x14ac:dyDescent="0.3">
      <c r="A691" s="96">
        <v>97</v>
      </c>
      <c r="B691" s="99" t="s">
        <v>374</v>
      </c>
      <c r="C691" s="96">
        <v>1964</v>
      </c>
      <c r="D691" s="96" t="s">
        <v>22</v>
      </c>
      <c r="E691" s="98" t="s">
        <v>193</v>
      </c>
      <c r="F691" s="98" t="s">
        <v>40</v>
      </c>
      <c r="G691" s="96">
        <v>2</v>
      </c>
      <c r="H691" s="98">
        <v>902.7</v>
      </c>
      <c r="I691" s="98">
        <v>502.7</v>
      </c>
      <c r="J691" s="99" t="s">
        <v>61</v>
      </c>
      <c r="K691" s="98">
        <f>P691*H691</f>
        <v>590474.12400000007</v>
      </c>
      <c r="L691" s="100">
        <f t="shared" si="163"/>
        <v>590474.12400000007</v>
      </c>
      <c r="M691" s="98">
        <f>H691*Q691</f>
        <v>25889.436000000002</v>
      </c>
      <c r="N691" s="100">
        <f t="shared" ref="N691:N722" si="167">K691+M691</f>
        <v>616363.56000000006</v>
      </c>
      <c r="O691" s="100">
        <f t="shared" si="164"/>
        <v>616363.56000000006</v>
      </c>
      <c r="P691" s="127">
        <v>654.12</v>
      </c>
      <c r="Q691" s="60">
        <v>28.68</v>
      </c>
      <c r="R691" s="97" t="s">
        <v>26</v>
      </c>
      <c r="S691" s="97" t="s">
        <v>181</v>
      </c>
    </row>
    <row r="692" spans="1:19" s="5" customFormat="1" ht="37.5" customHeight="1" x14ac:dyDescent="0.3">
      <c r="A692" s="96">
        <v>98</v>
      </c>
      <c r="B692" s="99" t="s">
        <v>811</v>
      </c>
      <c r="C692" s="96">
        <v>1964</v>
      </c>
      <c r="D692" s="96" t="s">
        <v>22</v>
      </c>
      <c r="E692" s="98" t="s">
        <v>193</v>
      </c>
      <c r="F692" s="46" t="s">
        <v>40</v>
      </c>
      <c r="G692" s="45">
        <v>2</v>
      </c>
      <c r="H692" s="98">
        <v>843.9</v>
      </c>
      <c r="I692" s="98">
        <v>321.2</v>
      </c>
      <c r="J692" s="99" t="s">
        <v>61</v>
      </c>
      <c r="K692" s="63">
        <f>H692*P692</f>
        <v>552011.86800000002</v>
      </c>
      <c r="L692" s="100">
        <f t="shared" si="163"/>
        <v>552011.86800000002</v>
      </c>
      <c r="M692" s="100">
        <f>H692*Q692</f>
        <v>24203.052</v>
      </c>
      <c r="N692" s="100">
        <f t="shared" si="167"/>
        <v>576214.92000000004</v>
      </c>
      <c r="O692" s="100">
        <f t="shared" si="164"/>
        <v>576214.92000000004</v>
      </c>
      <c r="P692" s="127">
        <v>654.12</v>
      </c>
      <c r="Q692" s="60">
        <v>28.68</v>
      </c>
      <c r="R692" s="97" t="s">
        <v>26</v>
      </c>
      <c r="S692" s="97" t="s">
        <v>181</v>
      </c>
    </row>
    <row r="693" spans="1:19" s="5" customFormat="1" ht="37.5" customHeight="1" x14ac:dyDescent="0.3">
      <c r="A693" s="96">
        <v>99</v>
      </c>
      <c r="B693" s="99" t="s">
        <v>812</v>
      </c>
      <c r="C693" s="96">
        <v>1967</v>
      </c>
      <c r="D693" s="96" t="s">
        <v>22</v>
      </c>
      <c r="E693" s="98" t="s">
        <v>193</v>
      </c>
      <c r="F693" s="46" t="s">
        <v>40</v>
      </c>
      <c r="G693" s="45">
        <v>2</v>
      </c>
      <c r="H693" s="98">
        <v>835.26</v>
      </c>
      <c r="I693" s="98">
        <v>332.3</v>
      </c>
      <c r="J693" s="99" t="s">
        <v>61</v>
      </c>
      <c r="K693" s="63">
        <f>P693*H693</f>
        <v>546360.27119999996</v>
      </c>
      <c r="L693" s="151">
        <f>K693+K694</f>
        <v>791291.91359999997</v>
      </c>
      <c r="M693" s="100">
        <f>H693*Q693</f>
        <v>23955.256799999999</v>
      </c>
      <c r="N693" s="100">
        <f t="shared" si="167"/>
        <v>570315.52799999993</v>
      </c>
      <c r="O693" s="151">
        <f>N693+N694</f>
        <v>830382.08159999992</v>
      </c>
      <c r="P693" s="127">
        <v>654.12</v>
      </c>
      <c r="Q693" s="60">
        <v>28.68</v>
      </c>
      <c r="R693" s="97" t="s">
        <v>26</v>
      </c>
      <c r="S693" s="97" t="s">
        <v>181</v>
      </c>
    </row>
    <row r="694" spans="1:19" s="5" customFormat="1" ht="37.5" customHeight="1" x14ac:dyDescent="0.3">
      <c r="A694" s="96"/>
      <c r="B694" s="99"/>
      <c r="C694" s="96"/>
      <c r="D694" s="96"/>
      <c r="E694" s="98"/>
      <c r="F694" s="46"/>
      <c r="G694" s="45"/>
      <c r="H694" s="98"/>
      <c r="I694" s="98"/>
      <c r="J694" s="99" t="s">
        <v>30</v>
      </c>
      <c r="K694" s="63">
        <f>H693*P694</f>
        <v>244931.64240000001</v>
      </c>
      <c r="L694" s="152"/>
      <c r="M694" s="100">
        <f>H693*Q694</f>
        <v>15134.9112</v>
      </c>
      <c r="N694" s="100">
        <f t="shared" si="167"/>
        <v>260066.55360000001</v>
      </c>
      <c r="O694" s="152"/>
      <c r="P694" s="98">
        <v>293.24</v>
      </c>
      <c r="Q694" s="60">
        <v>18.12</v>
      </c>
      <c r="R694" s="97" t="s">
        <v>26</v>
      </c>
      <c r="S694" s="97" t="s">
        <v>181</v>
      </c>
    </row>
    <row r="695" spans="1:19" s="5" customFormat="1" ht="37.5" customHeight="1" x14ac:dyDescent="0.3">
      <c r="A695" s="96">
        <v>100</v>
      </c>
      <c r="B695" s="99" t="s">
        <v>813</v>
      </c>
      <c r="C695" s="96">
        <v>1983</v>
      </c>
      <c r="D695" s="96" t="s">
        <v>22</v>
      </c>
      <c r="E695" s="98" t="s">
        <v>214</v>
      </c>
      <c r="F695" s="96" t="s">
        <v>23</v>
      </c>
      <c r="G695" s="96">
        <v>5</v>
      </c>
      <c r="H695" s="98">
        <f>I695*1.8</f>
        <v>6012.6840000000002</v>
      </c>
      <c r="I695" s="98">
        <v>3340.38</v>
      </c>
      <c r="J695" s="99" t="s">
        <v>61</v>
      </c>
      <c r="K695" s="63">
        <f>P695*H695</f>
        <v>2908635.8850000002</v>
      </c>
      <c r="L695" s="151">
        <f>K695+K696+K697</f>
        <v>10600061.257800002</v>
      </c>
      <c r="M695" s="100">
        <f>H695*Q695</f>
        <v>120253.68000000001</v>
      </c>
      <c r="N695" s="100">
        <f t="shared" si="167"/>
        <v>3028889.5650000004</v>
      </c>
      <c r="O695" s="151">
        <f>N695+N696+N697</f>
        <v>10953126.062279999</v>
      </c>
      <c r="P695" s="34">
        <v>483.75</v>
      </c>
      <c r="Q695" s="35">
        <v>20</v>
      </c>
      <c r="R695" s="97" t="s">
        <v>26</v>
      </c>
      <c r="S695" s="97" t="s">
        <v>181</v>
      </c>
    </row>
    <row r="696" spans="1:19" s="5" customFormat="1" ht="37.5" customHeight="1" x14ac:dyDescent="0.3">
      <c r="A696" s="96"/>
      <c r="B696" s="99"/>
      <c r="C696" s="96"/>
      <c r="D696" s="96"/>
      <c r="E696" s="98"/>
      <c r="F696" s="96"/>
      <c r="G696" s="96"/>
      <c r="H696" s="98"/>
      <c r="I696" s="98"/>
      <c r="J696" s="30" t="s">
        <v>30</v>
      </c>
      <c r="K696" s="63">
        <f>P696*H695</f>
        <v>1184498.7480000001</v>
      </c>
      <c r="L696" s="160"/>
      <c r="M696" s="100">
        <f>H695*Q696</f>
        <v>93557.363040000011</v>
      </c>
      <c r="N696" s="100">
        <f t="shared" si="167"/>
        <v>1278056.1110400001</v>
      </c>
      <c r="O696" s="160"/>
      <c r="P696" s="98">
        <v>197</v>
      </c>
      <c r="Q696" s="31">
        <v>15.56</v>
      </c>
      <c r="R696" s="97" t="s">
        <v>26</v>
      </c>
      <c r="S696" s="97" t="s">
        <v>181</v>
      </c>
    </row>
    <row r="697" spans="1:19" s="5" customFormat="1" ht="18.75" customHeight="1" x14ac:dyDescent="0.3">
      <c r="A697" s="96"/>
      <c r="B697" s="99"/>
      <c r="C697" s="96"/>
      <c r="D697" s="96"/>
      <c r="E697" s="98"/>
      <c r="F697" s="96"/>
      <c r="G697" s="96"/>
      <c r="H697" s="98"/>
      <c r="I697" s="98"/>
      <c r="J697" s="99" t="s">
        <v>36</v>
      </c>
      <c r="K697" s="63">
        <f>H695*P697</f>
        <v>6506926.6248000003</v>
      </c>
      <c r="L697" s="152"/>
      <c r="M697" s="100">
        <f>H695*Q697</f>
        <v>139253.76144</v>
      </c>
      <c r="N697" s="100">
        <f t="shared" si="167"/>
        <v>6646180.3862399999</v>
      </c>
      <c r="O697" s="152"/>
      <c r="P697" s="98">
        <v>1082.2</v>
      </c>
      <c r="Q697" s="31">
        <v>23.16</v>
      </c>
      <c r="R697" s="97" t="s">
        <v>26</v>
      </c>
      <c r="S697" s="97" t="s">
        <v>181</v>
      </c>
    </row>
    <row r="698" spans="1:19" s="5" customFormat="1" ht="37.5" customHeight="1" x14ac:dyDescent="0.3">
      <c r="A698" s="96">
        <v>101</v>
      </c>
      <c r="B698" s="43" t="s">
        <v>814</v>
      </c>
      <c r="C698" s="96">
        <v>1971</v>
      </c>
      <c r="D698" s="96" t="s">
        <v>22</v>
      </c>
      <c r="E698" s="97" t="s">
        <v>214</v>
      </c>
      <c r="F698" s="96" t="s">
        <v>23</v>
      </c>
      <c r="G698" s="96">
        <v>5</v>
      </c>
      <c r="H698" s="98">
        <v>5171.8999999999996</v>
      </c>
      <c r="I698" s="98">
        <v>2818.1</v>
      </c>
      <c r="J698" s="43" t="s">
        <v>152</v>
      </c>
      <c r="K698" s="98">
        <f>P698*H698</f>
        <v>6180782.5329999989</v>
      </c>
      <c r="L698" s="98">
        <f>K698</f>
        <v>6180782.5329999989</v>
      </c>
      <c r="M698" s="98">
        <f>H698*Q698</f>
        <v>165500.79999999999</v>
      </c>
      <c r="N698" s="98">
        <f t="shared" si="167"/>
        <v>6346283.3329999987</v>
      </c>
      <c r="O698" s="98">
        <f>N698</f>
        <v>6346283.3329999987</v>
      </c>
      <c r="P698" s="128">
        <v>1195.07</v>
      </c>
      <c r="Q698" s="31">
        <v>32</v>
      </c>
      <c r="R698" s="97" t="s">
        <v>26</v>
      </c>
      <c r="S698" s="97" t="s">
        <v>181</v>
      </c>
    </row>
    <row r="699" spans="1:19" s="5" customFormat="1" ht="112.5" customHeight="1" x14ac:dyDescent="0.3">
      <c r="A699" s="96">
        <v>102</v>
      </c>
      <c r="B699" s="43" t="s">
        <v>815</v>
      </c>
      <c r="C699" s="96">
        <v>1991</v>
      </c>
      <c r="D699" s="96" t="s">
        <v>22</v>
      </c>
      <c r="E699" s="98" t="s">
        <v>321</v>
      </c>
      <c r="F699" s="96" t="s">
        <v>55</v>
      </c>
      <c r="G699" s="96">
        <v>10</v>
      </c>
      <c r="H699" s="98">
        <v>9992.02</v>
      </c>
      <c r="I699" s="98">
        <v>6864</v>
      </c>
      <c r="J699" s="99" t="s">
        <v>747</v>
      </c>
      <c r="K699" s="130">
        <f t="shared" ref="K699" si="168">3*P699</f>
        <v>10374754.800000001</v>
      </c>
      <c r="L699" s="128">
        <f t="shared" ref="L699" si="169">K699</f>
        <v>10374754.800000001</v>
      </c>
      <c r="M699" s="128">
        <f>3*Q699</f>
        <v>150465.75</v>
      </c>
      <c r="N699" s="128">
        <f t="shared" si="167"/>
        <v>10525220.550000001</v>
      </c>
      <c r="O699" s="128">
        <f t="shared" ref="O699" si="170">N699</f>
        <v>10525220.550000001</v>
      </c>
      <c r="P699" s="127">
        <v>3458251.6</v>
      </c>
      <c r="Q699" s="128">
        <v>50155.25</v>
      </c>
      <c r="R699" s="97" t="s">
        <v>26</v>
      </c>
      <c r="S699" s="97" t="s">
        <v>181</v>
      </c>
    </row>
    <row r="700" spans="1:19" s="5" customFormat="1" ht="37.5" customHeight="1" x14ac:dyDescent="0.3">
      <c r="A700" s="96">
        <v>103</v>
      </c>
      <c r="B700" s="43" t="s">
        <v>816</v>
      </c>
      <c r="C700" s="96">
        <v>1959</v>
      </c>
      <c r="D700" s="96" t="s">
        <v>22</v>
      </c>
      <c r="E700" s="96" t="s">
        <v>214</v>
      </c>
      <c r="F700" s="96" t="s">
        <v>55</v>
      </c>
      <c r="G700" s="96">
        <v>5</v>
      </c>
      <c r="H700" s="98">
        <v>4787.1000000000004</v>
      </c>
      <c r="I700" s="98">
        <v>3559.3</v>
      </c>
      <c r="J700" s="43" t="s">
        <v>152</v>
      </c>
      <c r="K700" s="98">
        <f>P700*H700</f>
        <v>5720919.5970000001</v>
      </c>
      <c r="L700" s="158">
        <f>K701+K700+K702+K703+K704</f>
        <v>8869155.9120000005</v>
      </c>
      <c r="M700" s="98">
        <f>Q700*H700</f>
        <v>153187.20000000001</v>
      </c>
      <c r="N700" s="98">
        <f t="shared" si="167"/>
        <v>5874106.7970000003</v>
      </c>
      <c r="O700" s="158">
        <f>N701+N700+N702+N703+N704</f>
        <v>9287452.709999999</v>
      </c>
      <c r="P700" s="128">
        <v>1195.07</v>
      </c>
      <c r="Q700" s="31">
        <v>32</v>
      </c>
      <c r="R700" s="97" t="s">
        <v>26</v>
      </c>
      <c r="S700" s="97" t="s">
        <v>181</v>
      </c>
    </row>
    <row r="701" spans="1:19" s="5" customFormat="1" ht="37.5" customHeight="1" x14ac:dyDescent="0.3">
      <c r="A701" s="96"/>
      <c r="B701" s="43"/>
      <c r="C701" s="96"/>
      <c r="D701" s="96"/>
      <c r="E701" s="97"/>
      <c r="F701" s="96"/>
      <c r="G701" s="96"/>
      <c r="H701" s="98"/>
      <c r="I701" s="98"/>
      <c r="J701" s="43" t="s">
        <v>33</v>
      </c>
      <c r="K701" s="98">
        <f>P701*H700</f>
        <v>1985545.4670000002</v>
      </c>
      <c r="L701" s="176"/>
      <c r="M701" s="98">
        <f>Q701*H700</f>
        <v>78221.214000000007</v>
      </c>
      <c r="N701" s="98">
        <f t="shared" si="167"/>
        <v>2063766.6810000001</v>
      </c>
      <c r="O701" s="176"/>
      <c r="P701" s="98">
        <v>414.77</v>
      </c>
      <c r="Q701" s="60">
        <v>16.34</v>
      </c>
      <c r="R701" s="97" t="s">
        <v>26</v>
      </c>
      <c r="S701" s="97" t="s">
        <v>181</v>
      </c>
    </row>
    <row r="702" spans="1:19" s="5" customFormat="1" ht="56.25" customHeight="1" x14ac:dyDescent="0.3">
      <c r="A702" s="96"/>
      <c r="B702" s="43"/>
      <c r="C702" s="96"/>
      <c r="D702" s="96"/>
      <c r="E702" s="97"/>
      <c r="F702" s="96"/>
      <c r="G702" s="96"/>
      <c r="H702" s="98"/>
      <c r="I702" s="98"/>
      <c r="J702" s="43" t="s">
        <v>56</v>
      </c>
      <c r="K702" s="98">
        <f>P702*H700</f>
        <v>670098.25800000003</v>
      </c>
      <c r="L702" s="176"/>
      <c r="M702" s="98">
        <f>Q702*H700</f>
        <v>70466.112000000008</v>
      </c>
      <c r="N702" s="98">
        <f t="shared" si="167"/>
        <v>740564.37</v>
      </c>
      <c r="O702" s="176"/>
      <c r="P702" s="98">
        <v>139.97999999999999</v>
      </c>
      <c r="Q702" s="60">
        <v>14.72</v>
      </c>
      <c r="R702" s="97" t="s">
        <v>26</v>
      </c>
      <c r="S702" s="97" t="s">
        <v>181</v>
      </c>
    </row>
    <row r="703" spans="1:19" s="5" customFormat="1" ht="56.25" customHeight="1" x14ac:dyDescent="0.3">
      <c r="A703" s="96"/>
      <c r="B703" s="43"/>
      <c r="C703" s="96"/>
      <c r="D703" s="96"/>
      <c r="E703" s="97"/>
      <c r="F703" s="96"/>
      <c r="G703" s="96"/>
      <c r="H703" s="98"/>
      <c r="I703" s="98"/>
      <c r="J703" s="43" t="s">
        <v>24</v>
      </c>
      <c r="K703" s="98">
        <f>P703*H700</f>
        <v>297326.78100000002</v>
      </c>
      <c r="L703" s="176"/>
      <c r="M703" s="98">
        <f>Q703*H700</f>
        <v>61849.332000000002</v>
      </c>
      <c r="N703" s="98">
        <f t="shared" si="167"/>
        <v>359176.11300000001</v>
      </c>
      <c r="O703" s="176"/>
      <c r="P703" s="98">
        <v>62.11</v>
      </c>
      <c r="Q703" s="60">
        <v>12.92</v>
      </c>
      <c r="R703" s="97" t="s">
        <v>26</v>
      </c>
      <c r="S703" s="97" t="s">
        <v>181</v>
      </c>
    </row>
    <row r="704" spans="1:19" s="5" customFormat="1" ht="56.25" customHeight="1" x14ac:dyDescent="0.3">
      <c r="A704" s="96"/>
      <c r="B704" s="43"/>
      <c r="C704" s="96"/>
      <c r="D704" s="96"/>
      <c r="E704" s="97"/>
      <c r="F704" s="96"/>
      <c r="G704" s="96"/>
      <c r="H704" s="98"/>
      <c r="I704" s="98"/>
      <c r="J704" s="36" t="s">
        <v>27</v>
      </c>
      <c r="K704" s="98">
        <f>P704*H700</f>
        <v>195265.80900000001</v>
      </c>
      <c r="L704" s="159"/>
      <c r="M704" s="98">
        <f>Q704*H700</f>
        <v>54572.94</v>
      </c>
      <c r="N704" s="98">
        <f t="shared" si="167"/>
        <v>249838.74900000001</v>
      </c>
      <c r="O704" s="159"/>
      <c r="P704" s="98">
        <v>40.79</v>
      </c>
      <c r="Q704" s="60">
        <v>11.4</v>
      </c>
      <c r="R704" s="97" t="s">
        <v>26</v>
      </c>
      <c r="S704" s="97" t="s">
        <v>181</v>
      </c>
    </row>
    <row r="705" spans="1:19" s="5" customFormat="1" ht="112.5" customHeight="1" x14ac:dyDescent="0.3">
      <c r="A705" s="96">
        <v>104</v>
      </c>
      <c r="B705" s="99" t="s">
        <v>817</v>
      </c>
      <c r="C705" s="96">
        <v>1994</v>
      </c>
      <c r="D705" s="96" t="s">
        <v>22</v>
      </c>
      <c r="E705" s="96" t="s">
        <v>322</v>
      </c>
      <c r="F705" s="96" t="s">
        <v>55</v>
      </c>
      <c r="G705" s="96">
        <v>9</v>
      </c>
      <c r="H705" s="98">
        <v>10273.200000000001</v>
      </c>
      <c r="I705" s="98">
        <v>7554.4</v>
      </c>
      <c r="J705" s="99" t="s">
        <v>747</v>
      </c>
      <c r="K705" s="130">
        <f>4*P705</f>
        <v>13833006.4</v>
      </c>
      <c r="L705" s="128">
        <f t="shared" ref="L705" si="171">K705</f>
        <v>13833006.4</v>
      </c>
      <c r="M705" s="128">
        <f>4*Q705</f>
        <v>200621</v>
      </c>
      <c r="N705" s="128">
        <f t="shared" si="167"/>
        <v>14033627.4</v>
      </c>
      <c r="O705" s="128">
        <f t="shared" ref="O705" si="172">N705</f>
        <v>14033627.4</v>
      </c>
      <c r="P705" s="127">
        <v>3458251.6</v>
      </c>
      <c r="Q705" s="128">
        <v>50155.25</v>
      </c>
      <c r="R705" s="96" t="s">
        <v>26</v>
      </c>
      <c r="S705" s="96" t="s">
        <v>181</v>
      </c>
    </row>
    <row r="706" spans="1:19" s="5" customFormat="1" ht="37.5" customHeight="1" x14ac:dyDescent="0.3">
      <c r="A706" s="96">
        <v>105</v>
      </c>
      <c r="B706" s="43" t="s">
        <v>818</v>
      </c>
      <c r="C706" s="96">
        <v>1973</v>
      </c>
      <c r="D706" s="96" t="s">
        <v>22</v>
      </c>
      <c r="E706" s="96" t="s">
        <v>214</v>
      </c>
      <c r="F706" s="96" t="s">
        <v>23</v>
      </c>
      <c r="G706" s="96">
        <v>5</v>
      </c>
      <c r="H706" s="98">
        <v>6102.1</v>
      </c>
      <c r="I706" s="98">
        <v>3885.9</v>
      </c>
      <c r="J706" s="43" t="s">
        <v>152</v>
      </c>
      <c r="K706" s="98">
        <f>P706*H706</f>
        <v>7292436.6469999999</v>
      </c>
      <c r="L706" s="158">
        <f>K706+K707+K708+K709+K710+K711</f>
        <v>12634764.175999999</v>
      </c>
      <c r="M706" s="98">
        <f>Q706*H706</f>
        <v>195267.20000000001</v>
      </c>
      <c r="N706" s="98">
        <f t="shared" si="167"/>
        <v>7487703.8470000001</v>
      </c>
      <c r="O706" s="158">
        <f>N706+N707+N708+N709+N710+N711</f>
        <v>13265111.106000001</v>
      </c>
      <c r="P706" s="128">
        <v>1195.07</v>
      </c>
      <c r="Q706" s="31">
        <v>32</v>
      </c>
      <c r="R706" s="97" t="s">
        <v>26</v>
      </c>
      <c r="S706" s="97" t="s">
        <v>181</v>
      </c>
    </row>
    <row r="707" spans="1:19" s="5" customFormat="1" ht="37.5" customHeight="1" x14ac:dyDescent="0.3">
      <c r="A707" s="96"/>
      <c r="B707" s="43"/>
      <c r="C707" s="96"/>
      <c r="D707" s="96"/>
      <c r="E707" s="64"/>
      <c r="F707" s="96"/>
      <c r="G707" s="96"/>
      <c r="H707" s="98"/>
      <c r="I707" s="98"/>
      <c r="J707" s="43" t="s">
        <v>30</v>
      </c>
      <c r="K707" s="98">
        <f>P707*H706</f>
        <v>1202113.7000000002</v>
      </c>
      <c r="L707" s="176"/>
      <c r="M707" s="98">
        <f>H706*Q707</f>
        <v>94948.676000000007</v>
      </c>
      <c r="N707" s="98">
        <f t="shared" si="167"/>
        <v>1297062.3760000002</v>
      </c>
      <c r="O707" s="176"/>
      <c r="P707" s="98">
        <v>197</v>
      </c>
      <c r="Q707" s="60">
        <v>15.56</v>
      </c>
      <c r="R707" s="97" t="s">
        <v>26</v>
      </c>
      <c r="S707" s="97" t="s">
        <v>181</v>
      </c>
    </row>
    <row r="708" spans="1:19" s="5" customFormat="1" ht="37.5" customHeight="1" x14ac:dyDescent="0.3">
      <c r="A708" s="96"/>
      <c r="B708" s="43"/>
      <c r="C708" s="96"/>
      <c r="D708" s="96"/>
      <c r="E708" s="64"/>
      <c r="F708" s="96"/>
      <c r="G708" s="96"/>
      <c r="H708" s="98"/>
      <c r="I708" s="98"/>
      <c r="J708" s="99" t="s">
        <v>33</v>
      </c>
      <c r="K708" s="98">
        <f>P708*H706</f>
        <v>2599494.6</v>
      </c>
      <c r="L708" s="176"/>
      <c r="M708" s="98">
        <f>Q708*H706</f>
        <v>101172.818</v>
      </c>
      <c r="N708" s="98">
        <f t="shared" si="167"/>
        <v>2700667.4180000001</v>
      </c>
      <c r="O708" s="176"/>
      <c r="P708" s="98">
        <v>426</v>
      </c>
      <c r="Q708" s="60">
        <v>16.579999999999998</v>
      </c>
      <c r="R708" s="97" t="s">
        <v>26</v>
      </c>
      <c r="S708" s="97" t="s">
        <v>181</v>
      </c>
    </row>
    <row r="709" spans="1:19" s="5" customFormat="1" ht="56.25" customHeight="1" x14ac:dyDescent="0.3">
      <c r="A709" s="96"/>
      <c r="B709" s="43"/>
      <c r="C709" s="96"/>
      <c r="D709" s="96"/>
      <c r="E709" s="64"/>
      <c r="F709" s="96"/>
      <c r="G709" s="96"/>
      <c r="H709" s="98"/>
      <c r="I709" s="98"/>
      <c r="J709" s="43" t="s">
        <v>56</v>
      </c>
      <c r="K709" s="98">
        <f>P709*H706</f>
        <v>876688.70699999994</v>
      </c>
      <c r="L709" s="176"/>
      <c r="M709" s="98">
        <f>Q709*H706</f>
        <v>90311.080000000016</v>
      </c>
      <c r="N709" s="98">
        <f t="shared" si="167"/>
        <v>966999.78700000001</v>
      </c>
      <c r="O709" s="176"/>
      <c r="P709" s="98">
        <v>143.66999999999999</v>
      </c>
      <c r="Q709" s="60">
        <v>14.8</v>
      </c>
      <c r="R709" s="97" t="s">
        <v>26</v>
      </c>
      <c r="S709" s="97" t="s">
        <v>181</v>
      </c>
    </row>
    <row r="710" spans="1:19" s="5" customFormat="1" ht="56.25" customHeight="1" x14ac:dyDescent="0.3">
      <c r="A710" s="96"/>
      <c r="B710" s="43"/>
      <c r="C710" s="96"/>
      <c r="D710" s="96"/>
      <c r="E710" s="64"/>
      <c r="F710" s="96"/>
      <c r="G710" s="96"/>
      <c r="H710" s="98"/>
      <c r="I710" s="98"/>
      <c r="J710" s="43" t="s">
        <v>24</v>
      </c>
      <c r="K710" s="98">
        <f>P710*H706</f>
        <v>379001.43100000004</v>
      </c>
      <c r="L710" s="176"/>
      <c r="M710" s="98">
        <f>Q710*H706</f>
        <v>79022.195000000007</v>
      </c>
      <c r="N710" s="98">
        <f t="shared" si="167"/>
        <v>458023.62600000005</v>
      </c>
      <c r="O710" s="176"/>
      <c r="P710" s="98">
        <v>62.11</v>
      </c>
      <c r="Q710" s="60">
        <v>12.95</v>
      </c>
      <c r="R710" s="97" t="s">
        <v>26</v>
      </c>
      <c r="S710" s="97" t="s">
        <v>181</v>
      </c>
    </row>
    <row r="711" spans="1:19" s="5" customFormat="1" ht="56.25" customHeight="1" x14ac:dyDescent="0.3">
      <c r="A711" s="96"/>
      <c r="B711" s="43"/>
      <c r="C711" s="96"/>
      <c r="D711" s="96"/>
      <c r="E711" s="64"/>
      <c r="F711" s="96"/>
      <c r="G711" s="96"/>
      <c r="H711" s="98"/>
      <c r="I711" s="98"/>
      <c r="J711" s="36" t="s">
        <v>27</v>
      </c>
      <c r="K711" s="98">
        <f>P711*H706</f>
        <v>285029.09100000001</v>
      </c>
      <c r="L711" s="159"/>
      <c r="M711" s="98">
        <f>Q711*H706</f>
        <v>69624.96100000001</v>
      </c>
      <c r="N711" s="98">
        <f t="shared" si="167"/>
        <v>354654.05200000003</v>
      </c>
      <c r="O711" s="159"/>
      <c r="P711" s="98">
        <v>46.71</v>
      </c>
      <c r="Q711" s="60">
        <v>11.41</v>
      </c>
      <c r="R711" s="97" t="s">
        <v>26</v>
      </c>
      <c r="S711" s="97" t="s">
        <v>181</v>
      </c>
    </row>
    <row r="712" spans="1:19" s="5" customFormat="1" ht="37.5" customHeight="1" x14ac:dyDescent="0.3">
      <c r="A712" s="96">
        <v>106</v>
      </c>
      <c r="B712" s="43" t="s">
        <v>819</v>
      </c>
      <c r="C712" s="96">
        <v>1961</v>
      </c>
      <c r="D712" s="96" t="s">
        <v>22</v>
      </c>
      <c r="E712" s="97" t="s">
        <v>214</v>
      </c>
      <c r="F712" s="96" t="s">
        <v>23</v>
      </c>
      <c r="G712" s="96">
        <v>4</v>
      </c>
      <c r="H712" s="98">
        <v>3446.6</v>
      </c>
      <c r="I712" s="98">
        <v>2492.81</v>
      </c>
      <c r="J712" s="43" t="s">
        <v>152</v>
      </c>
      <c r="K712" s="98">
        <f>P712*H712</f>
        <v>4118928.2619999996</v>
      </c>
      <c r="L712" s="98">
        <f t="shared" ref="L712:L735" si="173">K712</f>
        <v>4118928.2619999996</v>
      </c>
      <c r="M712" s="98">
        <f t="shared" ref="M712:M721" si="174">H712*Q712</f>
        <v>110291.2</v>
      </c>
      <c r="N712" s="98">
        <f t="shared" si="167"/>
        <v>4229219.4619999994</v>
      </c>
      <c r="O712" s="98">
        <f t="shared" ref="O712:O735" si="175">N712</f>
        <v>4229219.4619999994</v>
      </c>
      <c r="P712" s="128">
        <v>1195.07</v>
      </c>
      <c r="Q712" s="31">
        <v>32</v>
      </c>
      <c r="R712" s="97" t="s">
        <v>26</v>
      </c>
      <c r="S712" s="97" t="s">
        <v>181</v>
      </c>
    </row>
    <row r="713" spans="1:19" s="5" customFormat="1" ht="37.5" customHeight="1" x14ac:dyDescent="0.3">
      <c r="A713" s="96">
        <f>A712+1</f>
        <v>107</v>
      </c>
      <c r="B713" s="43" t="s">
        <v>820</v>
      </c>
      <c r="C713" s="96">
        <v>1961</v>
      </c>
      <c r="D713" s="96" t="s">
        <v>22</v>
      </c>
      <c r="E713" s="97" t="s">
        <v>214</v>
      </c>
      <c r="F713" s="96" t="s">
        <v>23</v>
      </c>
      <c r="G713" s="96">
        <v>5</v>
      </c>
      <c r="H713" s="98">
        <v>3547.2</v>
      </c>
      <c r="I713" s="98">
        <v>1982.9</v>
      </c>
      <c r="J713" s="43" t="s">
        <v>152</v>
      </c>
      <c r="K713" s="98">
        <f>P713*H713</f>
        <v>4239152.3039999995</v>
      </c>
      <c r="L713" s="98">
        <f t="shared" si="173"/>
        <v>4239152.3039999995</v>
      </c>
      <c r="M713" s="98">
        <f t="shared" si="174"/>
        <v>113510.39999999999</v>
      </c>
      <c r="N713" s="98">
        <f t="shared" si="167"/>
        <v>4352662.7039999999</v>
      </c>
      <c r="O713" s="98">
        <f t="shared" si="175"/>
        <v>4352662.7039999999</v>
      </c>
      <c r="P713" s="128">
        <v>1195.07</v>
      </c>
      <c r="Q713" s="31">
        <v>32</v>
      </c>
      <c r="R713" s="97" t="s">
        <v>26</v>
      </c>
      <c r="S713" s="97" t="s">
        <v>181</v>
      </c>
    </row>
    <row r="714" spans="1:19" s="5" customFormat="1" ht="37.5" customHeight="1" x14ac:dyDescent="0.3">
      <c r="A714" s="96">
        <f t="shared" ref="A714:A757" si="176">A713+1</f>
        <v>108</v>
      </c>
      <c r="B714" s="43" t="s">
        <v>821</v>
      </c>
      <c r="C714" s="96">
        <v>1963</v>
      </c>
      <c r="D714" s="96" t="s">
        <v>22</v>
      </c>
      <c r="E714" s="97" t="s">
        <v>214</v>
      </c>
      <c r="F714" s="96" t="s">
        <v>23</v>
      </c>
      <c r="G714" s="96">
        <v>4</v>
      </c>
      <c r="H714" s="98">
        <v>3401.8</v>
      </c>
      <c r="I714" s="98">
        <v>1990.8</v>
      </c>
      <c r="J714" s="43" t="s">
        <v>152</v>
      </c>
      <c r="K714" s="98">
        <f>P714*H714</f>
        <v>4065389.1260000002</v>
      </c>
      <c r="L714" s="98">
        <f t="shared" si="173"/>
        <v>4065389.1260000002</v>
      </c>
      <c r="M714" s="98">
        <f t="shared" si="174"/>
        <v>108857.60000000001</v>
      </c>
      <c r="N714" s="98">
        <f t="shared" si="167"/>
        <v>4174246.7260000003</v>
      </c>
      <c r="O714" s="98">
        <f t="shared" si="175"/>
        <v>4174246.7260000003</v>
      </c>
      <c r="P714" s="128">
        <v>1195.07</v>
      </c>
      <c r="Q714" s="31">
        <v>32</v>
      </c>
      <c r="R714" s="97" t="s">
        <v>26</v>
      </c>
      <c r="S714" s="97" t="s">
        <v>181</v>
      </c>
    </row>
    <row r="715" spans="1:19" s="5" customFormat="1" ht="37.5" customHeight="1" x14ac:dyDescent="0.3">
      <c r="A715" s="96">
        <f t="shared" si="176"/>
        <v>109</v>
      </c>
      <c r="B715" s="43" t="s">
        <v>822</v>
      </c>
      <c r="C715" s="96">
        <v>1963</v>
      </c>
      <c r="D715" s="96" t="s">
        <v>22</v>
      </c>
      <c r="E715" s="97" t="s">
        <v>214</v>
      </c>
      <c r="F715" s="96" t="s">
        <v>23</v>
      </c>
      <c r="G715" s="96">
        <v>5</v>
      </c>
      <c r="H715" s="98">
        <v>3331</v>
      </c>
      <c r="I715" s="98">
        <v>2492.81</v>
      </c>
      <c r="J715" s="43" t="s">
        <v>152</v>
      </c>
      <c r="K715" s="98">
        <f>P715*H715</f>
        <v>3980778.17</v>
      </c>
      <c r="L715" s="98">
        <f t="shared" si="173"/>
        <v>3980778.17</v>
      </c>
      <c r="M715" s="98">
        <f t="shared" si="174"/>
        <v>106592</v>
      </c>
      <c r="N715" s="98">
        <f t="shared" si="167"/>
        <v>4087370.17</v>
      </c>
      <c r="O715" s="98">
        <f t="shared" si="175"/>
        <v>4087370.17</v>
      </c>
      <c r="P715" s="128">
        <v>1195.07</v>
      </c>
      <c r="Q715" s="31">
        <v>32</v>
      </c>
      <c r="R715" s="97" t="s">
        <v>26</v>
      </c>
      <c r="S715" s="97" t="s">
        <v>181</v>
      </c>
    </row>
    <row r="716" spans="1:19" s="5" customFormat="1" ht="37.5" customHeight="1" x14ac:dyDescent="0.3">
      <c r="A716" s="96">
        <f t="shared" si="176"/>
        <v>110</v>
      </c>
      <c r="B716" s="99" t="s">
        <v>378</v>
      </c>
      <c r="C716" s="96">
        <v>1961</v>
      </c>
      <c r="D716" s="96" t="s">
        <v>22</v>
      </c>
      <c r="E716" s="98" t="s">
        <v>232</v>
      </c>
      <c r="F716" s="96" t="s">
        <v>40</v>
      </c>
      <c r="G716" s="96" t="s">
        <v>376</v>
      </c>
      <c r="H716" s="98">
        <f>I716*1.8</f>
        <v>560.34</v>
      </c>
      <c r="I716" s="98">
        <v>311.3</v>
      </c>
      <c r="J716" s="99" t="s">
        <v>30</v>
      </c>
      <c r="K716" s="98">
        <f>P716*H716</f>
        <v>239377.24800000002</v>
      </c>
      <c r="L716" s="100">
        <f t="shared" si="173"/>
        <v>239377.24800000002</v>
      </c>
      <c r="M716" s="98">
        <f t="shared" si="174"/>
        <v>16317.100800000002</v>
      </c>
      <c r="N716" s="100">
        <f t="shared" si="167"/>
        <v>255694.34880000004</v>
      </c>
      <c r="O716" s="100">
        <f t="shared" si="175"/>
        <v>255694.34880000004</v>
      </c>
      <c r="P716" s="128">
        <v>427.2</v>
      </c>
      <c r="Q716" s="31">
        <v>29.12</v>
      </c>
      <c r="R716" s="97" t="s">
        <v>26</v>
      </c>
      <c r="S716" s="97" t="s">
        <v>181</v>
      </c>
    </row>
    <row r="717" spans="1:19" s="5" customFormat="1" ht="37.5" customHeight="1" x14ac:dyDescent="0.3">
      <c r="A717" s="96">
        <f t="shared" si="176"/>
        <v>111</v>
      </c>
      <c r="B717" s="99" t="s">
        <v>379</v>
      </c>
      <c r="C717" s="96">
        <v>1963</v>
      </c>
      <c r="D717" s="96" t="s">
        <v>22</v>
      </c>
      <c r="E717" s="98" t="s">
        <v>197</v>
      </c>
      <c r="F717" s="96" t="s">
        <v>308</v>
      </c>
      <c r="G717" s="96">
        <v>2</v>
      </c>
      <c r="H717" s="98">
        <f>I717*1.8</f>
        <v>1091.52</v>
      </c>
      <c r="I717" s="98">
        <v>606.4</v>
      </c>
      <c r="J717" s="99" t="s">
        <v>30</v>
      </c>
      <c r="K717" s="98">
        <f>H717*P717</f>
        <v>466297.34399999998</v>
      </c>
      <c r="L717" s="100">
        <f t="shared" si="173"/>
        <v>466297.34399999998</v>
      </c>
      <c r="M717" s="98">
        <f t="shared" si="174"/>
        <v>31785.062399999999</v>
      </c>
      <c r="N717" s="100">
        <f t="shared" si="167"/>
        <v>498082.40639999998</v>
      </c>
      <c r="O717" s="100">
        <f t="shared" si="175"/>
        <v>498082.40639999998</v>
      </c>
      <c r="P717" s="128">
        <v>427.2</v>
      </c>
      <c r="Q717" s="31">
        <v>29.12</v>
      </c>
      <c r="R717" s="97" t="s">
        <v>26</v>
      </c>
      <c r="S717" s="97" t="s">
        <v>181</v>
      </c>
    </row>
    <row r="718" spans="1:19" s="5" customFormat="1" ht="37.5" customHeight="1" x14ac:dyDescent="0.3">
      <c r="A718" s="96">
        <f t="shared" si="176"/>
        <v>112</v>
      </c>
      <c r="B718" s="99" t="s">
        <v>380</v>
      </c>
      <c r="C718" s="96" t="s">
        <v>377</v>
      </c>
      <c r="D718" s="96" t="s">
        <v>22</v>
      </c>
      <c r="E718" s="98" t="s">
        <v>232</v>
      </c>
      <c r="F718" s="96" t="s">
        <v>326</v>
      </c>
      <c r="G718" s="96" t="s">
        <v>376</v>
      </c>
      <c r="H718" s="98">
        <f>I718*1.8</f>
        <v>1123.74</v>
      </c>
      <c r="I718" s="98" t="s">
        <v>381</v>
      </c>
      <c r="J718" s="99" t="s">
        <v>30</v>
      </c>
      <c r="K718" s="98">
        <f>P718*H718</f>
        <v>480061.728</v>
      </c>
      <c r="L718" s="100">
        <f t="shared" si="173"/>
        <v>480061.728</v>
      </c>
      <c r="M718" s="98">
        <f t="shared" si="174"/>
        <v>32723.308800000003</v>
      </c>
      <c r="N718" s="100">
        <f t="shared" si="167"/>
        <v>512785.0368</v>
      </c>
      <c r="O718" s="100">
        <f t="shared" si="175"/>
        <v>512785.0368</v>
      </c>
      <c r="P718" s="128">
        <v>427.2</v>
      </c>
      <c r="Q718" s="31">
        <v>29.12</v>
      </c>
      <c r="R718" s="97" t="s">
        <v>26</v>
      </c>
      <c r="S718" s="97" t="s">
        <v>181</v>
      </c>
    </row>
    <row r="719" spans="1:19" s="5" customFormat="1" ht="37.5" customHeight="1" x14ac:dyDescent="0.3">
      <c r="A719" s="96">
        <f t="shared" si="176"/>
        <v>113</v>
      </c>
      <c r="B719" s="99" t="s">
        <v>382</v>
      </c>
      <c r="C719" s="96">
        <v>1935</v>
      </c>
      <c r="D719" s="96" t="s">
        <v>22</v>
      </c>
      <c r="E719" s="98" t="s">
        <v>227</v>
      </c>
      <c r="F719" s="96" t="s">
        <v>40</v>
      </c>
      <c r="G719" s="96">
        <v>2</v>
      </c>
      <c r="H719" s="98">
        <f>I719*1.8</f>
        <v>1571.22</v>
      </c>
      <c r="I719" s="98">
        <v>872.9</v>
      </c>
      <c r="J719" s="99" t="s">
        <v>30</v>
      </c>
      <c r="K719" s="98">
        <f>H719*P719</f>
        <v>671225.18400000001</v>
      </c>
      <c r="L719" s="100">
        <f t="shared" si="173"/>
        <v>671225.18400000001</v>
      </c>
      <c r="M719" s="98">
        <f t="shared" si="174"/>
        <v>45753.926400000004</v>
      </c>
      <c r="N719" s="100">
        <f t="shared" si="167"/>
        <v>716979.11040000001</v>
      </c>
      <c r="O719" s="100">
        <f t="shared" si="175"/>
        <v>716979.11040000001</v>
      </c>
      <c r="P719" s="128">
        <v>427.2</v>
      </c>
      <c r="Q719" s="31">
        <v>29.12</v>
      </c>
      <c r="R719" s="97" t="s">
        <v>26</v>
      </c>
      <c r="S719" s="97" t="s">
        <v>181</v>
      </c>
    </row>
    <row r="720" spans="1:19" s="5" customFormat="1" ht="37.5" customHeight="1" x14ac:dyDescent="0.3">
      <c r="A720" s="96">
        <f t="shared" si="176"/>
        <v>114</v>
      </c>
      <c r="B720" s="43" t="s">
        <v>383</v>
      </c>
      <c r="C720" s="96" t="s">
        <v>384</v>
      </c>
      <c r="D720" s="96" t="s">
        <v>22</v>
      </c>
      <c r="E720" s="98" t="s">
        <v>197</v>
      </c>
      <c r="F720" s="96" t="s">
        <v>40</v>
      </c>
      <c r="G720" s="96" t="s">
        <v>376</v>
      </c>
      <c r="H720" s="98">
        <v>1489</v>
      </c>
      <c r="I720" s="98">
        <v>844.5</v>
      </c>
      <c r="J720" s="43" t="s">
        <v>30</v>
      </c>
      <c r="K720" s="98">
        <f>P720*H720</f>
        <v>636100.79999999993</v>
      </c>
      <c r="L720" s="100">
        <f t="shared" si="173"/>
        <v>636100.79999999993</v>
      </c>
      <c r="M720" s="98">
        <f t="shared" si="174"/>
        <v>43359.68</v>
      </c>
      <c r="N720" s="100">
        <f t="shared" si="167"/>
        <v>679460.48</v>
      </c>
      <c r="O720" s="100">
        <f t="shared" si="175"/>
        <v>679460.48</v>
      </c>
      <c r="P720" s="128">
        <v>427.2</v>
      </c>
      <c r="Q720" s="31">
        <v>29.12</v>
      </c>
      <c r="R720" s="97" t="s">
        <v>26</v>
      </c>
      <c r="S720" s="97" t="s">
        <v>181</v>
      </c>
    </row>
    <row r="721" spans="1:19" s="5" customFormat="1" ht="37.5" customHeight="1" x14ac:dyDescent="0.3">
      <c r="A721" s="96">
        <f t="shared" si="176"/>
        <v>115</v>
      </c>
      <c r="B721" s="99" t="s">
        <v>385</v>
      </c>
      <c r="C721" s="96">
        <v>1928</v>
      </c>
      <c r="D721" s="96" t="s">
        <v>22</v>
      </c>
      <c r="E721" s="98" t="s">
        <v>227</v>
      </c>
      <c r="F721" s="96" t="s">
        <v>40</v>
      </c>
      <c r="G721" s="96">
        <v>2</v>
      </c>
      <c r="H721" s="98">
        <v>832.1</v>
      </c>
      <c r="I721" s="98">
        <v>472.9</v>
      </c>
      <c r="J721" s="99" t="s">
        <v>30</v>
      </c>
      <c r="K721" s="98">
        <f>H721*P721</f>
        <v>355473.12</v>
      </c>
      <c r="L721" s="100">
        <f t="shared" si="173"/>
        <v>355473.12</v>
      </c>
      <c r="M721" s="98">
        <f t="shared" si="174"/>
        <v>24230.752</v>
      </c>
      <c r="N721" s="100">
        <f t="shared" si="167"/>
        <v>379703.87199999997</v>
      </c>
      <c r="O721" s="100">
        <f t="shared" si="175"/>
        <v>379703.87199999997</v>
      </c>
      <c r="P721" s="128">
        <v>427.2</v>
      </c>
      <c r="Q721" s="31">
        <v>29.12</v>
      </c>
      <c r="R721" s="97" t="s">
        <v>26</v>
      </c>
      <c r="S721" s="97" t="s">
        <v>181</v>
      </c>
    </row>
    <row r="722" spans="1:19" s="5" customFormat="1" ht="37.5" customHeight="1" x14ac:dyDescent="0.3">
      <c r="A722" s="96">
        <f t="shared" si="176"/>
        <v>116</v>
      </c>
      <c r="B722" s="99" t="s">
        <v>159</v>
      </c>
      <c r="C722" s="96">
        <v>1927</v>
      </c>
      <c r="D722" s="96" t="s">
        <v>22</v>
      </c>
      <c r="E722" s="98" t="s">
        <v>227</v>
      </c>
      <c r="F722" s="96" t="s">
        <v>40</v>
      </c>
      <c r="G722" s="96">
        <v>2</v>
      </c>
      <c r="H722" s="98">
        <v>891.8</v>
      </c>
      <c r="I722" s="98">
        <v>492.1</v>
      </c>
      <c r="J722" s="99" t="s">
        <v>30</v>
      </c>
      <c r="K722" s="98">
        <f>P722*H722</f>
        <v>380976.95999999996</v>
      </c>
      <c r="L722" s="100">
        <f t="shared" si="173"/>
        <v>380976.95999999996</v>
      </c>
      <c r="M722" s="98">
        <f>Q722*H722</f>
        <v>25969.216</v>
      </c>
      <c r="N722" s="100">
        <f t="shared" si="167"/>
        <v>406946.17599999998</v>
      </c>
      <c r="O722" s="100">
        <f t="shared" si="175"/>
        <v>406946.17599999998</v>
      </c>
      <c r="P722" s="128">
        <v>427.2</v>
      </c>
      <c r="Q722" s="31">
        <v>29.12</v>
      </c>
      <c r="R722" s="97" t="s">
        <v>26</v>
      </c>
      <c r="S722" s="97" t="s">
        <v>181</v>
      </c>
    </row>
    <row r="723" spans="1:19" s="5" customFormat="1" ht="37.5" customHeight="1" x14ac:dyDescent="0.3">
      <c r="A723" s="96">
        <f t="shared" si="176"/>
        <v>117</v>
      </c>
      <c r="B723" s="99" t="s">
        <v>386</v>
      </c>
      <c r="C723" s="96">
        <v>1940</v>
      </c>
      <c r="D723" s="96" t="s">
        <v>22</v>
      </c>
      <c r="E723" s="98" t="s">
        <v>227</v>
      </c>
      <c r="F723" s="96" t="s">
        <v>40</v>
      </c>
      <c r="G723" s="96">
        <v>2</v>
      </c>
      <c r="H723" s="98">
        <v>1107.5</v>
      </c>
      <c r="I723" s="98">
        <v>628.20000000000005</v>
      </c>
      <c r="J723" s="99" t="s">
        <v>30</v>
      </c>
      <c r="K723" s="98">
        <f>H723*P723</f>
        <v>473124</v>
      </c>
      <c r="L723" s="100">
        <f t="shared" si="173"/>
        <v>473124</v>
      </c>
      <c r="M723" s="98">
        <f>H723*Q723</f>
        <v>32250.400000000001</v>
      </c>
      <c r="N723" s="100">
        <f t="shared" ref="N723:N754" si="177">K723+M723</f>
        <v>505374.4</v>
      </c>
      <c r="O723" s="100">
        <f t="shared" si="175"/>
        <v>505374.4</v>
      </c>
      <c r="P723" s="128">
        <v>427.2</v>
      </c>
      <c r="Q723" s="31">
        <v>29.12</v>
      </c>
      <c r="R723" s="97" t="s">
        <v>26</v>
      </c>
      <c r="S723" s="97" t="s">
        <v>181</v>
      </c>
    </row>
    <row r="724" spans="1:19" s="5" customFormat="1" ht="37.5" customHeight="1" x14ac:dyDescent="0.3">
      <c r="A724" s="96">
        <f t="shared" si="176"/>
        <v>118</v>
      </c>
      <c r="B724" s="99" t="s">
        <v>387</v>
      </c>
      <c r="C724" s="96">
        <v>1937</v>
      </c>
      <c r="D724" s="96" t="s">
        <v>22</v>
      </c>
      <c r="E724" s="98" t="s">
        <v>227</v>
      </c>
      <c r="F724" s="96" t="s">
        <v>40</v>
      </c>
      <c r="G724" s="96">
        <v>2</v>
      </c>
      <c r="H724" s="98">
        <v>967.8</v>
      </c>
      <c r="I724" s="98">
        <v>527</v>
      </c>
      <c r="J724" s="99" t="s">
        <v>30</v>
      </c>
      <c r="K724" s="98">
        <f>H724*P724</f>
        <v>413444.16</v>
      </c>
      <c r="L724" s="100">
        <f t="shared" si="173"/>
        <v>413444.16</v>
      </c>
      <c r="M724" s="98">
        <f>H724*Q724</f>
        <v>28182.335999999999</v>
      </c>
      <c r="N724" s="100">
        <f t="shared" si="177"/>
        <v>441626.49599999998</v>
      </c>
      <c r="O724" s="100">
        <f t="shared" si="175"/>
        <v>441626.49599999998</v>
      </c>
      <c r="P724" s="128">
        <v>427.2</v>
      </c>
      <c r="Q724" s="31">
        <v>29.12</v>
      </c>
      <c r="R724" s="97" t="s">
        <v>26</v>
      </c>
      <c r="S724" s="97" t="s">
        <v>181</v>
      </c>
    </row>
    <row r="725" spans="1:19" s="5" customFormat="1" ht="37.5" customHeight="1" x14ac:dyDescent="0.3">
      <c r="A725" s="96">
        <f t="shared" si="176"/>
        <v>119</v>
      </c>
      <c r="B725" s="99" t="s">
        <v>388</v>
      </c>
      <c r="C725" s="96">
        <v>1928</v>
      </c>
      <c r="D725" s="96" t="s">
        <v>22</v>
      </c>
      <c r="E725" s="97" t="s">
        <v>227</v>
      </c>
      <c r="F725" s="96" t="s">
        <v>40</v>
      </c>
      <c r="G725" s="96">
        <v>2</v>
      </c>
      <c r="H725" s="98">
        <v>659.4</v>
      </c>
      <c r="I725" s="98">
        <v>380</v>
      </c>
      <c r="J725" s="99" t="s">
        <v>30</v>
      </c>
      <c r="K725" s="114">
        <f>P725*H725</f>
        <v>281695.68</v>
      </c>
      <c r="L725" s="114">
        <f t="shared" si="173"/>
        <v>281695.68</v>
      </c>
      <c r="M725" s="114">
        <f>H725*Q725</f>
        <v>19201.727999999999</v>
      </c>
      <c r="N725" s="114">
        <f t="shared" si="177"/>
        <v>300897.408</v>
      </c>
      <c r="O725" s="114">
        <f t="shared" si="175"/>
        <v>300897.408</v>
      </c>
      <c r="P725" s="128">
        <v>427.2</v>
      </c>
      <c r="Q725" s="31">
        <v>29.12</v>
      </c>
      <c r="R725" s="97" t="s">
        <v>26</v>
      </c>
      <c r="S725" s="97" t="s">
        <v>181</v>
      </c>
    </row>
    <row r="726" spans="1:19" s="5" customFormat="1" ht="37.5" customHeight="1" x14ac:dyDescent="0.3">
      <c r="A726" s="96">
        <f t="shared" si="176"/>
        <v>120</v>
      </c>
      <c r="B726" s="99" t="s">
        <v>160</v>
      </c>
      <c r="C726" s="96">
        <v>1925</v>
      </c>
      <c r="D726" s="96" t="s">
        <v>22</v>
      </c>
      <c r="E726" s="97" t="s">
        <v>193</v>
      </c>
      <c r="F726" s="96" t="s">
        <v>40</v>
      </c>
      <c r="G726" s="96">
        <v>2</v>
      </c>
      <c r="H726" s="98">
        <v>1000.7</v>
      </c>
      <c r="I726" s="98">
        <v>636.4</v>
      </c>
      <c r="J726" s="99" t="s">
        <v>30</v>
      </c>
      <c r="K726" s="98">
        <f>P726*H726</f>
        <v>427499.04</v>
      </c>
      <c r="L726" s="100">
        <f t="shared" si="173"/>
        <v>427499.04</v>
      </c>
      <c r="M726" s="98">
        <f>Q726*H726</f>
        <v>29140.384000000002</v>
      </c>
      <c r="N726" s="100">
        <f t="shared" si="177"/>
        <v>456639.424</v>
      </c>
      <c r="O726" s="100">
        <f t="shared" si="175"/>
        <v>456639.424</v>
      </c>
      <c r="P726" s="128">
        <v>427.2</v>
      </c>
      <c r="Q726" s="31">
        <v>29.12</v>
      </c>
      <c r="R726" s="97" t="s">
        <v>26</v>
      </c>
      <c r="S726" s="97" t="s">
        <v>181</v>
      </c>
    </row>
    <row r="727" spans="1:19" s="5" customFormat="1" ht="37.5" customHeight="1" x14ac:dyDescent="0.3">
      <c r="A727" s="96">
        <f t="shared" si="176"/>
        <v>121</v>
      </c>
      <c r="B727" s="99" t="s">
        <v>389</v>
      </c>
      <c r="C727" s="96">
        <v>1973</v>
      </c>
      <c r="D727" s="96" t="s">
        <v>22</v>
      </c>
      <c r="E727" s="97" t="s">
        <v>214</v>
      </c>
      <c r="F727" s="96" t="s">
        <v>55</v>
      </c>
      <c r="G727" s="96">
        <v>5</v>
      </c>
      <c r="H727" s="98">
        <v>5632.1</v>
      </c>
      <c r="I727" s="98">
        <v>3578.8</v>
      </c>
      <c r="J727" s="99" t="s">
        <v>30</v>
      </c>
      <c r="K727" s="98">
        <f>P727*H727</f>
        <v>1711313.5850000002</v>
      </c>
      <c r="L727" s="100">
        <f t="shared" si="173"/>
        <v>1711313.5850000002</v>
      </c>
      <c r="M727" s="98">
        <f>Q727*H727</f>
        <v>116471.82800000001</v>
      </c>
      <c r="N727" s="100">
        <f t="shared" si="177"/>
        <v>1827785.4130000002</v>
      </c>
      <c r="O727" s="100">
        <f t="shared" si="175"/>
        <v>1827785.4130000002</v>
      </c>
      <c r="P727" s="128">
        <v>303.85000000000002</v>
      </c>
      <c r="Q727" s="31">
        <v>20.68</v>
      </c>
      <c r="R727" s="97" t="s">
        <v>26</v>
      </c>
      <c r="S727" s="97" t="s">
        <v>181</v>
      </c>
    </row>
    <row r="728" spans="1:19" s="5" customFormat="1" ht="37.5" customHeight="1" x14ac:dyDescent="0.3">
      <c r="A728" s="96">
        <f t="shared" si="176"/>
        <v>122</v>
      </c>
      <c r="B728" s="99" t="s">
        <v>390</v>
      </c>
      <c r="C728" s="96">
        <v>1953</v>
      </c>
      <c r="D728" s="96" t="s">
        <v>22</v>
      </c>
      <c r="E728" s="98" t="s">
        <v>227</v>
      </c>
      <c r="F728" s="96" t="s">
        <v>40</v>
      </c>
      <c r="G728" s="96">
        <v>2</v>
      </c>
      <c r="H728" s="98">
        <v>911.9</v>
      </c>
      <c r="I728" s="98">
        <v>487.8</v>
      </c>
      <c r="J728" s="99" t="s">
        <v>30</v>
      </c>
      <c r="K728" s="98">
        <f>H728*P728</f>
        <v>389563.68</v>
      </c>
      <c r="L728" s="100">
        <f t="shared" si="173"/>
        <v>389563.68</v>
      </c>
      <c r="M728" s="98">
        <f t="shared" ref="M728:M736" si="178">H728*Q728</f>
        <v>26554.527999999998</v>
      </c>
      <c r="N728" s="100">
        <f t="shared" si="177"/>
        <v>416118.20799999998</v>
      </c>
      <c r="O728" s="100">
        <f t="shared" si="175"/>
        <v>416118.20799999998</v>
      </c>
      <c r="P728" s="128">
        <v>427.2</v>
      </c>
      <c r="Q728" s="31">
        <v>29.12</v>
      </c>
      <c r="R728" s="97" t="s">
        <v>26</v>
      </c>
      <c r="S728" s="97" t="s">
        <v>181</v>
      </c>
    </row>
    <row r="729" spans="1:19" s="5" customFormat="1" ht="37.5" customHeight="1" x14ac:dyDescent="0.3">
      <c r="A729" s="96">
        <f t="shared" ref="A729:A736" si="179">A728+1</f>
        <v>123</v>
      </c>
      <c r="B729" s="99" t="s">
        <v>391</v>
      </c>
      <c r="C729" s="96">
        <v>1936</v>
      </c>
      <c r="D729" s="96" t="s">
        <v>22</v>
      </c>
      <c r="E729" s="98" t="s">
        <v>227</v>
      </c>
      <c r="F729" s="96" t="s">
        <v>40</v>
      </c>
      <c r="G729" s="96">
        <v>2</v>
      </c>
      <c r="H729" s="98">
        <v>1006.5</v>
      </c>
      <c r="I729" s="98">
        <v>567.5</v>
      </c>
      <c r="J729" s="99" t="s">
        <v>30</v>
      </c>
      <c r="K729" s="98">
        <f>H729*P729</f>
        <v>429976.8</v>
      </c>
      <c r="L729" s="100">
        <f t="shared" si="173"/>
        <v>429976.8</v>
      </c>
      <c r="M729" s="98">
        <f t="shared" si="178"/>
        <v>29309.280000000002</v>
      </c>
      <c r="N729" s="100">
        <f t="shared" si="177"/>
        <v>459286.08</v>
      </c>
      <c r="O729" s="100">
        <f t="shared" si="175"/>
        <v>459286.08</v>
      </c>
      <c r="P729" s="128">
        <v>427.2</v>
      </c>
      <c r="Q729" s="31">
        <v>29.12</v>
      </c>
      <c r="R729" s="97" t="s">
        <v>26</v>
      </c>
      <c r="S729" s="97" t="s">
        <v>181</v>
      </c>
    </row>
    <row r="730" spans="1:19" s="5" customFormat="1" ht="37.5" customHeight="1" x14ac:dyDescent="0.3">
      <c r="A730" s="96">
        <f t="shared" si="179"/>
        <v>124</v>
      </c>
      <c r="B730" s="99" t="s">
        <v>823</v>
      </c>
      <c r="C730" s="96">
        <v>1970</v>
      </c>
      <c r="D730" s="96" t="s">
        <v>22</v>
      </c>
      <c r="E730" s="97" t="s">
        <v>214</v>
      </c>
      <c r="F730" s="96" t="s">
        <v>23</v>
      </c>
      <c r="G730" s="96">
        <v>4</v>
      </c>
      <c r="H730" s="98">
        <v>2959.1</v>
      </c>
      <c r="I730" s="98">
        <v>1517.1</v>
      </c>
      <c r="J730" s="43" t="s">
        <v>152</v>
      </c>
      <c r="K730" s="98">
        <f>P730*H730</f>
        <v>3536331.6369999996</v>
      </c>
      <c r="L730" s="100">
        <f t="shared" si="173"/>
        <v>3536331.6369999996</v>
      </c>
      <c r="M730" s="98">
        <f t="shared" si="178"/>
        <v>94691.199999999997</v>
      </c>
      <c r="N730" s="100">
        <f t="shared" si="177"/>
        <v>3631022.8369999998</v>
      </c>
      <c r="O730" s="100">
        <f t="shared" si="175"/>
        <v>3631022.8369999998</v>
      </c>
      <c r="P730" s="128">
        <v>1195.07</v>
      </c>
      <c r="Q730" s="31">
        <v>32</v>
      </c>
      <c r="R730" s="97" t="s">
        <v>26</v>
      </c>
      <c r="S730" s="97" t="s">
        <v>181</v>
      </c>
    </row>
    <row r="731" spans="1:19" s="5" customFormat="1" ht="37.5" customHeight="1" x14ac:dyDescent="0.3">
      <c r="A731" s="96">
        <f t="shared" si="179"/>
        <v>125</v>
      </c>
      <c r="B731" s="99" t="s">
        <v>824</v>
      </c>
      <c r="C731" s="96">
        <v>1964</v>
      </c>
      <c r="D731" s="96" t="s">
        <v>22</v>
      </c>
      <c r="E731" s="97" t="s">
        <v>214</v>
      </c>
      <c r="F731" s="96" t="s">
        <v>23</v>
      </c>
      <c r="G731" s="96">
        <v>4</v>
      </c>
      <c r="H731" s="98">
        <v>2422.3000000000002</v>
      </c>
      <c r="I731" s="98">
        <v>1707.8</v>
      </c>
      <c r="J731" s="43" t="s">
        <v>152</v>
      </c>
      <c r="K731" s="98">
        <f>P731*H731</f>
        <v>2894818.0610000002</v>
      </c>
      <c r="L731" s="100">
        <f t="shared" si="173"/>
        <v>2894818.0610000002</v>
      </c>
      <c r="M731" s="98">
        <f t="shared" si="178"/>
        <v>77513.600000000006</v>
      </c>
      <c r="N731" s="100">
        <f t="shared" si="177"/>
        <v>2972331.6610000003</v>
      </c>
      <c r="O731" s="100">
        <f t="shared" si="175"/>
        <v>2972331.6610000003</v>
      </c>
      <c r="P731" s="128">
        <v>1195.07</v>
      </c>
      <c r="Q731" s="31">
        <v>32</v>
      </c>
      <c r="R731" s="97" t="s">
        <v>26</v>
      </c>
      <c r="S731" s="97" t="s">
        <v>181</v>
      </c>
    </row>
    <row r="732" spans="1:19" s="5" customFormat="1" ht="112.5" customHeight="1" x14ac:dyDescent="0.3">
      <c r="A732" s="96">
        <f t="shared" si="179"/>
        <v>126</v>
      </c>
      <c r="B732" s="99" t="s">
        <v>825</v>
      </c>
      <c r="C732" s="96">
        <v>1991</v>
      </c>
      <c r="D732" s="96" t="s">
        <v>22</v>
      </c>
      <c r="E732" s="97" t="s">
        <v>322</v>
      </c>
      <c r="F732" s="96" t="s">
        <v>55</v>
      </c>
      <c r="G732" s="96">
        <v>9</v>
      </c>
      <c r="H732" s="98">
        <v>8906.6</v>
      </c>
      <c r="I732" s="98">
        <v>6009.1</v>
      </c>
      <c r="J732" s="99" t="s">
        <v>747</v>
      </c>
      <c r="K732" s="130">
        <f t="shared" ref="K732" si="180">3*P732</f>
        <v>10374754.800000001</v>
      </c>
      <c r="L732" s="128">
        <f t="shared" si="173"/>
        <v>10374754.800000001</v>
      </c>
      <c r="M732" s="128">
        <f t="shared" ref="M732" si="181">3*Q732</f>
        <v>150465.75</v>
      </c>
      <c r="N732" s="128">
        <f t="shared" si="177"/>
        <v>10525220.550000001</v>
      </c>
      <c r="O732" s="128">
        <f t="shared" si="175"/>
        <v>10525220.550000001</v>
      </c>
      <c r="P732" s="127">
        <v>3458251.6</v>
      </c>
      <c r="Q732" s="128">
        <v>50155.25</v>
      </c>
      <c r="R732" s="97" t="s">
        <v>26</v>
      </c>
      <c r="S732" s="97" t="s">
        <v>181</v>
      </c>
    </row>
    <row r="733" spans="1:19" s="5" customFormat="1" ht="37.5" customHeight="1" x14ac:dyDescent="0.3">
      <c r="A733" s="96">
        <f t="shared" si="179"/>
        <v>127</v>
      </c>
      <c r="B733" s="99" t="s">
        <v>826</v>
      </c>
      <c r="C733" s="96">
        <v>1972</v>
      </c>
      <c r="D733" s="96" t="s">
        <v>22</v>
      </c>
      <c r="E733" s="97" t="s">
        <v>214</v>
      </c>
      <c r="F733" s="96" t="s">
        <v>23</v>
      </c>
      <c r="G733" s="96">
        <v>5</v>
      </c>
      <c r="H733" s="98">
        <v>5250.5</v>
      </c>
      <c r="I733" s="98">
        <v>3472.5</v>
      </c>
      <c r="J733" s="43" t="s">
        <v>152</v>
      </c>
      <c r="K733" s="98">
        <f>P733*H733</f>
        <v>6274715.0349999992</v>
      </c>
      <c r="L733" s="100">
        <f t="shared" si="173"/>
        <v>6274715.0349999992</v>
      </c>
      <c r="M733" s="98">
        <f t="shared" si="178"/>
        <v>168016</v>
      </c>
      <c r="N733" s="100">
        <f t="shared" si="177"/>
        <v>6442731.0349999992</v>
      </c>
      <c r="O733" s="100">
        <f t="shared" si="175"/>
        <v>6442731.0349999992</v>
      </c>
      <c r="P733" s="128">
        <v>1195.07</v>
      </c>
      <c r="Q733" s="31">
        <v>32</v>
      </c>
      <c r="R733" s="97" t="s">
        <v>26</v>
      </c>
      <c r="S733" s="97" t="s">
        <v>181</v>
      </c>
    </row>
    <row r="734" spans="1:19" s="5" customFormat="1" ht="37.5" customHeight="1" x14ac:dyDescent="0.3">
      <c r="A734" s="96">
        <f t="shared" si="179"/>
        <v>128</v>
      </c>
      <c r="B734" s="99" t="s">
        <v>827</v>
      </c>
      <c r="C734" s="96">
        <v>1988</v>
      </c>
      <c r="D734" s="96" t="s">
        <v>22</v>
      </c>
      <c r="E734" s="97" t="s">
        <v>214</v>
      </c>
      <c r="F734" s="96" t="s">
        <v>23</v>
      </c>
      <c r="G734" s="96">
        <v>5</v>
      </c>
      <c r="H734" s="98">
        <v>9784.5</v>
      </c>
      <c r="I734" s="98">
        <v>6686.5</v>
      </c>
      <c r="J734" s="43" t="s">
        <v>152</v>
      </c>
      <c r="K734" s="100">
        <f>P734*H734</f>
        <v>11693162.414999999</v>
      </c>
      <c r="L734" s="100">
        <f t="shared" si="173"/>
        <v>11693162.414999999</v>
      </c>
      <c r="M734" s="100">
        <f t="shared" si="178"/>
        <v>313104</v>
      </c>
      <c r="N734" s="100">
        <f t="shared" si="177"/>
        <v>12006266.414999999</v>
      </c>
      <c r="O734" s="100">
        <f t="shared" si="175"/>
        <v>12006266.414999999</v>
      </c>
      <c r="P734" s="128">
        <v>1195.07</v>
      </c>
      <c r="Q734" s="31">
        <v>32</v>
      </c>
      <c r="R734" s="97" t="s">
        <v>26</v>
      </c>
      <c r="S734" s="97" t="s">
        <v>181</v>
      </c>
    </row>
    <row r="735" spans="1:19" s="5" customFormat="1" ht="37.5" customHeight="1" x14ac:dyDescent="0.3">
      <c r="A735" s="96">
        <f t="shared" si="179"/>
        <v>129</v>
      </c>
      <c r="B735" s="99" t="s">
        <v>828</v>
      </c>
      <c r="C735" s="96">
        <v>1970</v>
      </c>
      <c r="D735" s="96" t="s">
        <v>22</v>
      </c>
      <c r="E735" s="97" t="s">
        <v>197</v>
      </c>
      <c r="F735" s="96" t="s">
        <v>23</v>
      </c>
      <c r="G735" s="96">
        <v>2</v>
      </c>
      <c r="H735" s="98">
        <v>654.5</v>
      </c>
      <c r="I735" s="98">
        <v>350.3</v>
      </c>
      <c r="J735" s="43" t="s">
        <v>152</v>
      </c>
      <c r="K735" s="98">
        <f>H735*P735</f>
        <v>1239688.45</v>
      </c>
      <c r="L735" s="100">
        <f t="shared" si="173"/>
        <v>1239688.45</v>
      </c>
      <c r="M735" s="98">
        <f t="shared" si="178"/>
        <v>58577.75</v>
      </c>
      <c r="N735" s="100">
        <f t="shared" si="177"/>
        <v>1298266.2</v>
      </c>
      <c r="O735" s="100">
        <f t="shared" si="175"/>
        <v>1298266.2</v>
      </c>
      <c r="P735" s="128">
        <v>1894.1</v>
      </c>
      <c r="Q735" s="31">
        <v>89.5</v>
      </c>
      <c r="R735" s="97" t="s">
        <v>26</v>
      </c>
      <c r="S735" s="97" t="s">
        <v>181</v>
      </c>
    </row>
    <row r="736" spans="1:19" s="5" customFormat="1" ht="56.25" customHeight="1" x14ac:dyDescent="0.3">
      <c r="A736" s="96">
        <f t="shared" si="179"/>
        <v>130</v>
      </c>
      <c r="B736" s="43" t="s">
        <v>164</v>
      </c>
      <c r="C736" s="96">
        <v>1972</v>
      </c>
      <c r="D736" s="96" t="s">
        <v>22</v>
      </c>
      <c r="E736" s="97" t="s">
        <v>199</v>
      </c>
      <c r="F736" s="96" t="s">
        <v>23</v>
      </c>
      <c r="G736" s="96">
        <v>2</v>
      </c>
      <c r="H736" s="98">
        <v>1080</v>
      </c>
      <c r="I736" s="98">
        <v>367.6</v>
      </c>
      <c r="J736" s="43" t="s">
        <v>24</v>
      </c>
      <c r="K736" s="98">
        <f>P736*H736</f>
        <v>103420.8</v>
      </c>
      <c r="L736" s="151">
        <f>K736+K737+K738</f>
        <v>384080.4</v>
      </c>
      <c r="M736" s="98">
        <f t="shared" si="178"/>
        <v>25768.799999999999</v>
      </c>
      <c r="N736" s="100">
        <f t="shared" si="177"/>
        <v>129189.6</v>
      </c>
      <c r="O736" s="151">
        <f>N736+N737+N738</f>
        <v>442357.2</v>
      </c>
      <c r="P736" s="128">
        <v>95.76</v>
      </c>
      <c r="Q736" s="31">
        <v>23.86</v>
      </c>
      <c r="R736" s="97" t="s">
        <v>26</v>
      </c>
      <c r="S736" s="97" t="s">
        <v>181</v>
      </c>
    </row>
    <row r="737" spans="1:19" s="5" customFormat="1" ht="56.25" customHeight="1" x14ac:dyDescent="0.3">
      <c r="A737" s="96"/>
      <c r="B737" s="43"/>
      <c r="C737" s="96"/>
      <c r="D737" s="96"/>
      <c r="E737" s="97"/>
      <c r="F737" s="96"/>
      <c r="G737" s="96"/>
      <c r="H737" s="98"/>
      <c r="I737" s="98"/>
      <c r="J737" s="43" t="s">
        <v>56</v>
      </c>
      <c r="K737" s="98">
        <f>P737*H736</f>
        <v>202489.2</v>
      </c>
      <c r="L737" s="160"/>
      <c r="M737" s="98">
        <f>H736*Q737</f>
        <v>17539.199999999997</v>
      </c>
      <c r="N737" s="98">
        <f t="shared" si="177"/>
        <v>220028.40000000002</v>
      </c>
      <c r="O737" s="160"/>
      <c r="P737" s="96">
        <v>187.49</v>
      </c>
      <c r="Q737" s="60">
        <v>16.239999999999998</v>
      </c>
      <c r="R737" s="97" t="s">
        <v>26</v>
      </c>
      <c r="S737" s="97" t="s">
        <v>181</v>
      </c>
    </row>
    <row r="738" spans="1:19" s="5" customFormat="1" ht="56.25" customHeight="1" x14ac:dyDescent="0.3">
      <c r="A738" s="96"/>
      <c r="B738" s="43"/>
      <c r="C738" s="96"/>
      <c r="D738" s="96"/>
      <c r="E738" s="97"/>
      <c r="F738" s="96"/>
      <c r="G738" s="96"/>
      <c r="H738" s="98"/>
      <c r="I738" s="98"/>
      <c r="J738" s="36" t="s">
        <v>27</v>
      </c>
      <c r="K738" s="98">
        <f>P738*H736</f>
        <v>78170.399999999994</v>
      </c>
      <c r="L738" s="152"/>
      <c r="M738" s="98">
        <f>H736*Q738</f>
        <v>14968.8</v>
      </c>
      <c r="N738" s="98">
        <f t="shared" si="177"/>
        <v>93139.199999999997</v>
      </c>
      <c r="O738" s="152"/>
      <c r="P738" s="96">
        <v>72.38</v>
      </c>
      <c r="Q738" s="60">
        <v>13.86</v>
      </c>
      <c r="R738" s="97" t="s">
        <v>26</v>
      </c>
      <c r="S738" s="97" t="s">
        <v>181</v>
      </c>
    </row>
    <row r="739" spans="1:19" s="5" customFormat="1" ht="37.5" customHeight="1" x14ac:dyDescent="0.3">
      <c r="A739" s="96">
        <v>131</v>
      </c>
      <c r="B739" s="99" t="s">
        <v>392</v>
      </c>
      <c r="C739" s="96">
        <v>1958</v>
      </c>
      <c r="D739" s="96" t="s">
        <v>22</v>
      </c>
      <c r="E739" s="97" t="s">
        <v>232</v>
      </c>
      <c r="F739" s="96" t="s">
        <v>40</v>
      </c>
      <c r="G739" s="96">
        <v>2</v>
      </c>
      <c r="H739" s="98">
        <v>533.79999999999995</v>
      </c>
      <c r="I739" s="98">
        <v>306.3</v>
      </c>
      <c r="J739" s="99" t="s">
        <v>30</v>
      </c>
      <c r="K739" s="98">
        <f t="shared" ref="K739:K765" si="182">H739*P739</f>
        <v>228039.36</v>
      </c>
      <c r="L739" s="100">
        <f t="shared" ref="L739:L770" si="183">K739</f>
        <v>228039.36</v>
      </c>
      <c r="M739" s="98">
        <f t="shared" ref="M739:M771" si="184">H739*Q739</f>
        <v>15544.255999999999</v>
      </c>
      <c r="N739" s="100">
        <f t="shared" si="177"/>
        <v>243583.61599999998</v>
      </c>
      <c r="O739" s="100">
        <f t="shared" ref="O739:O770" si="185">N739</f>
        <v>243583.61599999998</v>
      </c>
      <c r="P739" s="128">
        <v>427.2</v>
      </c>
      <c r="Q739" s="31">
        <v>29.12</v>
      </c>
      <c r="R739" s="97" t="s">
        <v>26</v>
      </c>
      <c r="S739" s="97" t="s">
        <v>181</v>
      </c>
    </row>
    <row r="740" spans="1:19" s="5" customFormat="1" ht="37.5" customHeight="1" x14ac:dyDescent="0.3">
      <c r="A740" s="96">
        <f>A739+1</f>
        <v>132</v>
      </c>
      <c r="B740" s="99" t="s">
        <v>393</v>
      </c>
      <c r="C740" s="96">
        <v>1958</v>
      </c>
      <c r="D740" s="96" t="s">
        <v>22</v>
      </c>
      <c r="E740" s="97" t="s">
        <v>232</v>
      </c>
      <c r="F740" s="96" t="s">
        <v>40</v>
      </c>
      <c r="G740" s="96">
        <v>2</v>
      </c>
      <c r="H740" s="98">
        <v>534.79999999999995</v>
      </c>
      <c r="I740" s="98">
        <v>302.60000000000002</v>
      </c>
      <c r="J740" s="99" t="s">
        <v>30</v>
      </c>
      <c r="K740" s="98">
        <f t="shared" si="182"/>
        <v>228466.55999999997</v>
      </c>
      <c r="L740" s="100">
        <f t="shared" si="183"/>
        <v>228466.55999999997</v>
      </c>
      <c r="M740" s="98">
        <f t="shared" si="184"/>
        <v>15573.375999999998</v>
      </c>
      <c r="N740" s="100">
        <f t="shared" si="177"/>
        <v>244039.93599999996</v>
      </c>
      <c r="O740" s="100">
        <f t="shared" si="185"/>
        <v>244039.93599999996</v>
      </c>
      <c r="P740" s="128">
        <v>427.2</v>
      </c>
      <c r="Q740" s="31">
        <v>29.12</v>
      </c>
      <c r="R740" s="97" t="s">
        <v>26</v>
      </c>
      <c r="S740" s="97" t="s">
        <v>181</v>
      </c>
    </row>
    <row r="741" spans="1:19" s="5" customFormat="1" ht="37.5" customHeight="1" x14ac:dyDescent="0.3">
      <c r="A741" s="96">
        <f t="shared" si="176"/>
        <v>133</v>
      </c>
      <c r="B741" s="99" t="s">
        <v>394</v>
      </c>
      <c r="C741" s="96">
        <v>1958</v>
      </c>
      <c r="D741" s="96" t="s">
        <v>22</v>
      </c>
      <c r="E741" s="97" t="s">
        <v>197</v>
      </c>
      <c r="F741" s="96" t="s">
        <v>40</v>
      </c>
      <c r="G741" s="96">
        <v>2</v>
      </c>
      <c r="H741" s="98">
        <v>522.1</v>
      </c>
      <c r="I741" s="98">
        <v>300.7</v>
      </c>
      <c r="J741" s="99" t="s">
        <v>30</v>
      </c>
      <c r="K741" s="98">
        <f t="shared" si="182"/>
        <v>223041.12</v>
      </c>
      <c r="L741" s="100">
        <f t="shared" si="183"/>
        <v>223041.12</v>
      </c>
      <c r="M741" s="98">
        <f t="shared" si="184"/>
        <v>15203.552000000001</v>
      </c>
      <c r="N741" s="100">
        <f t="shared" si="177"/>
        <v>238244.67199999999</v>
      </c>
      <c r="O741" s="100">
        <f t="shared" si="185"/>
        <v>238244.67199999999</v>
      </c>
      <c r="P741" s="128">
        <v>427.2</v>
      </c>
      <c r="Q741" s="31">
        <v>29.12</v>
      </c>
      <c r="R741" s="97" t="s">
        <v>26</v>
      </c>
      <c r="S741" s="97" t="s">
        <v>181</v>
      </c>
    </row>
    <row r="742" spans="1:19" s="5" customFormat="1" ht="37.5" customHeight="1" x14ac:dyDescent="0.3">
      <c r="A742" s="96">
        <f t="shared" si="176"/>
        <v>134</v>
      </c>
      <c r="B742" s="99" t="s">
        <v>395</v>
      </c>
      <c r="C742" s="96">
        <v>1961</v>
      </c>
      <c r="D742" s="96" t="s">
        <v>22</v>
      </c>
      <c r="E742" s="97" t="s">
        <v>227</v>
      </c>
      <c r="F742" s="96" t="s">
        <v>40</v>
      </c>
      <c r="G742" s="96">
        <v>2</v>
      </c>
      <c r="H742" s="98">
        <v>518.4</v>
      </c>
      <c r="I742" s="98">
        <v>298.8</v>
      </c>
      <c r="J742" s="99" t="s">
        <v>30</v>
      </c>
      <c r="K742" s="98">
        <f t="shared" si="182"/>
        <v>221460.47999999998</v>
      </c>
      <c r="L742" s="100">
        <f t="shared" si="183"/>
        <v>221460.47999999998</v>
      </c>
      <c r="M742" s="98">
        <f t="shared" si="184"/>
        <v>15095.807999999999</v>
      </c>
      <c r="N742" s="100">
        <f t="shared" si="177"/>
        <v>236556.28799999997</v>
      </c>
      <c r="O742" s="100">
        <f t="shared" si="185"/>
        <v>236556.28799999997</v>
      </c>
      <c r="P742" s="128">
        <v>427.2</v>
      </c>
      <c r="Q742" s="31">
        <v>29.12</v>
      </c>
      <c r="R742" s="97" t="s">
        <v>26</v>
      </c>
      <c r="S742" s="97" t="s">
        <v>181</v>
      </c>
    </row>
    <row r="743" spans="1:19" s="5" customFormat="1" ht="37.5" customHeight="1" x14ac:dyDescent="0.3">
      <c r="A743" s="96">
        <f t="shared" si="176"/>
        <v>135</v>
      </c>
      <c r="B743" s="99" t="s">
        <v>396</v>
      </c>
      <c r="C743" s="96">
        <v>1959</v>
      </c>
      <c r="D743" s="96" t="s">
        <v>22</v>
      </c>
      <c r="E743" s="97" t="s">
        <v>227</v>
      </c>
      <c r="F743" s="96" t="s">
        <v>40</v>
      </c>
      <c r="G743" s="96">
        <v>2</v>
      </c>
      <c r="H743" s="98">
        <v>509</v>
      </c>
      <c r="I743" s="98">
        <v>292.2</v>
      </c>
      <c r="J743" s="99" t="s">
        <v>30</v>
      </c>
      <c r="K743" s="98">
        <f t="shared" si="182"/>
        <v>217444.8</v>
      </c>
      <c r="L743" s="100">
        <f t="shared" si="183"/>
        <v>217444.8</v>
      </c>
      <c r="M743" s="98">
        <f t="shared" si="184"/>
        <v>14822.08</v>
      </c>
      <c r="N743" s="100">
        <f t="shared" si="177"/>
        <v>232266.87999999998</v>
      </c>
      <c r="O743" s="100">
        <f t="shared" si="185"/>
        <v>232266.87999999998</v>
      </c>
      <c r="P743" s="128">
        <v>427.2</v>
      </c>
      <c r="Q743" s="31">
        <v>29.12</v>
      </c>
      <c r="R743" s="97" t="s">
        <v>26</v>
      </c>
      <c r="S743" s="97" t="s">
        <v>181</v>
      </c>
    </row>
    <row r="744" spans="1:19" s="5" customFormat="1" ht="37.5" customHeight="1" x14ac:dyDescent="0.3">
      <c r="A744" s="96">
        <f t="shared" si="176"/>
        <v>136</v>
      </c>
      <c r="B744" s="99" t="s">
        <v>397</v>
      </c>
      <c r="C744" s="96">
        <v>1959</v>
      </c>
      <c r="D744" s="96" t="s">
        <v>22</v>
      </c>
      <c r="E744" s="97" t="s">
        <v>227</v>
      </c>
      <c r="F744" s="96" t="s">
        <v>40</v>
      </c>
      <c r="G744" s="96">
        <v>2</v>
      </c>
      <c r="H744" s="98">
        <v>538.9</v>
      </c>
      <c r="I744" s="98">
        <v>316</v>
      </c>
      <c r="J744" s="99" t="s">
        <v>30</v>
      </c>
      <c r="K744" s="98">
        <f t="shared" si="182"/>
        <v>230218.08</v>
      </c>
      <c r="L744" s="100">
        <f t="shared" si="183"/>
        <v>230218.08</v>
      </c>
      <c r="M744" s="98">
        <f t="shared" si="184"/>
        <v>15692.768</v>
      </c>
      <c r="N744" s="100">
        <f t="shared" si="177"/>
        <v>245910.848</v>
      </c>
      <c r="O744" s="100">
        <f t="shared" si="185"/>
        <v>245910.848</v>
      </c>
      <c r="P744" s="128">
        <v>427.2</v>
      </c>
      <c r="Q744" s="31">
        <v>29.12</v>
      </c>
      <c r="R744" s="97" t="s">
        <v>26</v>
      </c>
      <c r="S744" s="97" t="s">
        <v>181</v>
      </c>
    </row>
    <row r="745" spans="1:19" s="5" customFormat="1" ht="37.5" customHeight="1" x14ac:dyDescent="0.3">
      <c r="A745" s="96">
        <f t="shared" si="176"/>
        <v>137</v>
      </c>
      <c r="B745" s="99" t="s">
        <v>398</v>
      </c>
      <c r="C745" s="96">
        <v>1961</v>
      </c>
      <c r="D745" s="96" t="s">
        <v>22</v>
      </c>
      <c r="E745" s="97" t="s">
        <v>227</v>
      </c>
      <c r="F745" s="96" t="s">
        <v>40</v>
      </c>
      <c r="G745" s="96">
        <v>2</v>
      </c>
      <c r="H745" s="98">
        <v>517.70000000000005</v>
      </c>
      <c r="I745" s="98">
        <v>296.2</v>
      </c>
      <c r="J745" s="99" t="s">
        <v>30</v>
      </c>
      <c r="K745" s="98">
        <f t="shared" si="182"/>
        <v>221161.44</v>
      </c>
      <c r="L745" s="100">
        <f t="shared" si="183"/>
        <v>221161.44</v>
      </c>
      <c r="M745" s="98">
        <f t="shared" si="184"/>
        <v>15075.424000000003</v>
      </c>
      <c r="N745" s="100">
        <f t="shared" si="177"/>
        <v>236236.864</v>
      </c>
      <c r="O745" s="100">
        <f t="shared" si="185"/>
        <v>236236.864</v>
      </c>
      <c r="P745" s="128">
        <v>427.2</v>
      </c>
      <c r="Q745" s="31">
        <v>29.12</v>
      </c>
      <c r="R745" s="97" t="s">
        <v>26</v>
      </c>
      <c r="S745" s="97" t="s">
        <v>181</v>
      </c>
    </row>
    <row r="746" spans="1:19" s="5" customFormat="1" ht="37.5" customHeight="1" x14ac:dyDescent="0.3">
      <c r="A746" s="96">
        <f t="shared" si="176"/>
        <v>138</v>
      </c>
      <c r="B746" s="99" t="s">
        <v>399</v>
      </c>
      <c r="C746" s="96">
        <v>1962</v>
      </c>
      <c r="D746" s="96" t="s">
        <v>22</v>
      </c>
      <c r="E746" s="97" t="s">
        <v>227</v>
      </c>
      <c r="F746" s="96" t="s">
        <v>40</v>
      </c>
      <c r="G746" s="96">
        <v>2</v>
      </c>
      <c r="H746" s="98">
        <v>531.6</v>
      </c>
      <c r="I746" s="98">
        <v>308.10000000000002</v>
      </c>
      <c r="J746" s="99" t="s">
        <v>30</v>
      </c>
      <c r="K746" s="98">
        <f t="shared" si="182"/>
        <v>227099.51999999999</v>
      </c>
      <c r="L746" s="100">
        <f t="shared" si="183"/>
        <v>227099.51999999999</v>
      </c>
      <c r="M746" s="98">
        <f t="shared" si="184"/>
        <v>15480.192000000001</v>
      </c>
      <c r="N746" s="100">
        <f t="shared" si="177"/>
        <v>242579.712</v>
      </c>
      <c r="O746" s="100">
        <f t="shared" si="185"/>
        <v>242579.712</v>
      </c>
      <c r="P746" s="128">
        <v>427.2</v>
      </c>
      <c r="Q746" s="31">
        <v>29.12</v>
      </c>
      <c r="R746" s="97" t="s">
        <v>26</v>
      </c>
      <c r="S746" s="97" t="s">
        <v>181</v>
      </c>
    </row>
    <row r="747" spans="1:19" s="5" customFormat="1" ht="37.5" customHeight="1" x14ac:dyDescent="0.3">
      <c r="A747" s="96">
        <f t="shared" si="176"/>
        <v>139</v>
      </c>
      <c r="B747" s="99" t="s">
        <v>400</v>
      </c>
      <c r="C747" s="96">
        <v>1948</v>
      </c>
      <c r="D747" s="96" t="s">
        <v>22</v>
      </c>
      <c r="E747" s="97" t="s">
        <v>227</v>
      </c>
      <c r="F747" s="96" t="s">
        <v>40</v>
      </c>
      <c r="G747" s="96">
        <v>2</v>
      </c>
      <c r="H747" s="98">
        <v>511.9</v>
      </c>
      <c r="I747" s="98">
        <v>295.7</v>
      </c>
      <c r="J747" s="99" t="s">
        <v>30</v>
      </c>
      <c r="K747" s="98">
        <f t="shared" si="182"/>
        <v>218683.68</v>
      </c>
      <c r="L747" s="100">
        <f t="shared" si="183"/>
        <v>218683.68</v>
      </c>
      <c r="M747" s="98">
        <f t="shared" si="184"/>
        <v>14906.528</v>
      </c>
      <c r="N747" s="100">
        <f t="shared" si="177"/>
        <v>233590.20799999998</v>
      </c>
      <c r="O747" s="100">
        <f t="shared" si="185"/>
        <v>233590.20799999998</v>
      </c>
      <c r="P747" s="128">
        <v>427.2</v>
      </c>
      <c r="Q747" s="31">
        <v>29.12</v>
      </c>
      <c r="R747" s="97" t="s">
        <v>26</v>
      </c>
      <c r="S747" s="97" t="s">
        <v>181</v>
      </c>
    </row>
    <row r="748" spans="1:19" s="5" customFormat="1" ht="37.5" customHeight="1" x14ac:dyDescent="0.3">
      <c r="A748" s="96">
        <f t="shared" si="176"/>
        <v>140</v>
      </c>
      <c r="B748" s="99" t="s">
        <v>401</v>
      </c>
      <c r="C748" s="96">
        <v>1961</v>
      </c>
      <c r="D748" s="96" t="s">
        <v>22</v>
      </c>
      <c r="E748" s="97" t="s">
        <v>227</v>
      </c>
      <c r="F748" s="96" t="s">
        <v>40</v>
      </c>
      <c r="G748" s="96">
        <v>2</v>
      </c>
      <c r="H748" s="98">
        <v>529.29999999999995</v>
      </c>
      <c r="I748" s="98">
        <v>306.8</v>
      </c>
      <c r="J748" s="99" t="s">
        <v>30</v>
      </c>
      <c r="K748" s="98">
        <f t="shared" si="182"/>
        <v>226116.95999999996</v>
      </c>
      <c r="L748" s="100">
        <f t="shared" si="183"/>
        <v>226116.95999999996</v>
      </c>
      <c r="M748" s="98">
        <f t="shared" si="184"/>
        <v>15413.215999999999</v>
      </c>
      <c r="N748" s="100">
        <f t="shared" si="177"/>
        <v>241530.17599999995</v>
      </c>
      <c r="O748" s="100">
        <f t="shared" si="185"/>
        <v>241530.17599999995</v>
      </c>
      <c r="P748" s="128">
        <v>427.2</v>
      </c>
      <c r="Q748" s="31">
        <v>29.12</v>
      </c>
      <c r="R748" s="97" t="s">
        <v>26</v>
      </c>
      <c r="S748" s="97" t="s">
        <v>181</v>
      </c>
    </row>
    <row r="749" spans="1:19" s="5" customFormat="1" ht="37.5" customHeight="1" x14ac:dyDescent="0.3">
      <c r="A749" s="96">
        <f t="shared" si="176"/>
        <v>141</v>
      </c>
      <c r="B749" s="99" t="s">
        <v>402</v>
      </c>
      <c r="C749" s="96">
        <v>1960</v>
      </c>
      <c r="D749" s="96" t="s">
        <v>22</v>
      </c>
      <c r="E749" s="97" t="s">
        <v>227</v>
      </c>
      <c r="F749" s="96" t="s">
        <v>40</v>
      </c>
      <c r="G749" s="96">
        <v>2</v>
      </c>
      <c r="H749" s="98">
        <v>505.5</v>
      </c>
      <c r="I749" s="98">
        <v>288.60000000000002</v>
      </c>
      <c r="J749" s="99" t="s">
        <v>30</v>
      </c>
      <c r="K749" s="98">
        <f t="shared" si="182"/>
        <v>215949.6</v>
      </c>
      <c r="L749" s="100">
        <f t="shared" si="183"/>
        <v>215949.6</v>
      </c>
      <c r="M749" s="98">
        <f t="shared" si="184"/>
        <v>14720.16</v>
      </c>
      <c r="N749" s="100">
        <f t="shared" si="177"/>
        <v>230669.76</v>
      </c>
      <c r="O749" s="100">
        <f t="shared" si="185"/>
        <v>230669.76</v>
      </c>
      <c r="P749" s="128">
        <v>427.2</v>
      </c>
      <c r="Q749" s="31">
        <v>29.12</v>
      </c>
      <c r="R749" s="97" t="s">
        <v>26</v>
      </c>
      <c r="S749" s="97" t="s">
        <v>181</v>
      </c>
    </row>
    <row r="750" spans="1:19" s="5" customFormat="1" ht="37.5" customHeight="1" x14ac:dyDescent="0.3">
      <c r="A750" s="96">
        <f t="shared" si="176"/>
        <v>142</v>
      </c>
      <c r="B750" s="99" t="s">
        <v>403</v>
      </c>
      <c r="C750" s="96">
        <v>1960</v>
      </c>
      <c r="D750" s="96" t="s">
        <v>22</v>
      </c>
      <c r="E750" s="97" t="s">
        <v>227</v>
      </c>
      <c r="F750" s="96" t="s">
        <v>40</v>
      </c>
      <c r="G750" s="96">
        <v>2</v>
      </c>
      <c r="H750" s="98">
        <v>508.3</v>
      </c>
      <c r="I750" s="98">
        <v>284.7</v>
      </c>
      <c r="J750" s="99" t="s">
        <v>30</v>
      </c>
      <c r="K750" s="98">
        <f t="shared" si="182"/>
        <v>217145.76</v>
      </c>
      <c r="L750" s="100">
        <f t="shared" si="183"/>
        <v>217145.76</v>
      </c>
      <c r="M750" s="98">
        <f t="shared" si="184"/>
        <v>14801.696000000002</v>
      </c>
      <c r="N750" s="100">
        <f t="shared" si="177"/>
        <v>231947.45600000001</v>
      </c>
      <c r="O750" s="100">
        <f t="shared" si="185"/>
        <v>231947.45600000001</v>
      </c>
      <c r="P750" s="128">
        <v>427.2</v>
      </c>
      <c r="Q750" s="31">
        <v>29.12</v>
      </c>
      <c r="R750" s="97" t="s">
        <v>26</v>
      </c>
      <c r="S750" s="97" t="s">
        <v>181</v>
      </c>
    </row>
    <row r="751" spans="1:19" s="5" customFormat="1" ht="37.5" customHeight="1" x14ac:dyDescent="0.3">
      <c r="A751" s="96">
        <f t="shared" si="176"/>
        <v>143</v>
      </c>
      <c r="B751" s="99" t="s">
        <v>404</v>
      </c>
      <c r="C751" s="96">
        <v>1961</v>
      </c>
      <c r="D751" s="96" t="s">
        <v>22</v>
      </c>
      <c r="E751" s="97" t="s">
        <v>227</v>
      </c>
      <c r="F751" s="96" t="s">
        <v>40</v>
      </c>
      <c r="G751" s="96">
        <v>2</v>
      </c>
      <c r="H751" s="98">
        <v>520.29999999999995</v>
      </c>
      <c r="I751" s="98">
        <v>298.89999999999998</v>
      </c>
      <c r="J751" s="99" t="s">
        <v>30</v>
      </c>
      <c r="K751" s="98">
        <f t="shared" si="182"/>
        <v>222272.15999999997</v>
      </c>
      <c r="L751" s="100">
        <f t="shared" si="183"/>
        <v>222272.15999999997</v>
      </c>
      <c r="M751" s="98">
        <f t="shared" si="184"/>
        <v>15151.135999999999</v>
      </c>
      <c r="N751" s="100">
        <f t="shared" si="177"/>
        <v>237423.29599999997</v>
      </c>
      <c r="O751" s="100">
        <f t="shared" si="185"/>
        <v>237423.29599999997</v>
      </c>
      <c r="P751" s="128">
        <v>427.2</v>
      </c>
      <c r="Q751" s="31">
        <v>29.12</v>
      </c>
      <c r="R751" s="97" t="s">
        <v>26</v>
      </c>
      <c r="S751" s="97" t="s">
        <v>181</v>
      </c>
    </row>
    <row r="752" spans="1:19" s="5" customFormat="1" ht="37.5" customHeight="1" x14ac:dyDescent="0.3">
      <c r="A752" s="96">
        <f t="shared" si="176"/>
        <v>144</v>
      </c>
      <c r="B752" s="99" t="s">
        <v>405</v>
      </c>
      <c r="C752" s="96">
        <v>1961</v>
      </c>
      <c r="D752" s="96" t="s">
        <v>22</v>
      </c>
      <c r="E752" s="97" t="s">
        <v>227</v>
      </c>
      <c r="F752" s="96" t="s">
        <v>40</v>
      </c>
      <c r="G752" s="96">
        <v>2</v>
      </c>
      <c r="H752" s="98">
        <v>520.79999999999995</v>
      </c>
      <c r="I752" s="98">
        <v>297.7</v>
      </c>
      <c r="J752" s="99" t="s">
        <v>30</v>
      </c>
      <c r="K752" s="98">
        <f t="shared" si="182"/>
        <v>222485.75999999998</v>
      </c>
      <c r="L752" s="100">
        <f t="shared" si="183"/>
        <v>222485.75999999998</v>
      </c>
      <c r="M752" s="98">
        <f t="shared" si="184"/>
        <v>15165.696</v>
      </c>
      <c r="N752" s="100">
        <f t="shared" si="177"/>
        <v>237651.45599999998</v>
      </c>
      <c r="O752" s="100">
        <f t="shared" si="185"/>
        <v>237651.45599999998</v>
      </c>
      <c r="P752" s="128">
        <v>427.2</v>
      </c>
      <c r="Q752" s="31">
        <v>29.12</v>
      </c>
      <c r="R752" s="97" t="s">
        <v>26</v>
      </c>
      <c r="S752" s="97" t="s">
        <v>181</v>
      </c>
    </row>
    <row r="753" spans="1:19" s="5" customFormat="1" ht="37.5" customHeight="1" x14ac:dyDescent="0.3">
      <c r="A753" s="96">
        <f t="shared" si="176"/>
        <v>145</v>
      </c>
      <c r="B753" s="99" t="s">
        <v>406</v>
      </c>
      <c r="C753" s="96">
        <v>1960</v>
      </c>
      <c r="D753" s="96" t="s">
        <v>22</v>
      </c>
      <c r="E753" s="97" t="s">
        <v>227</v>
      </c>
      <c r="F753" s="96" t="s">
        <v>40</v>
      </c>
      <c r="G753" s="96">
        <v>2</v>
      </c>
      <c r="H753" s="98">
        <v>525.4</v>
      </c>
      <c r="I753" s="98">
        <v>301</v>
      </c>
      <c r="J753" s="99" t="s">
        <v>30</v>
      </c>
      <c r="K753" s="98">
        <f t="shared" si="182"/>
        <v>224450.87999999998</v>
      </c>
      <c r="L753" s="100">
        <f t="shared" si="183"/>
        <v>224450.87999999998</v>
      </c>
      <c r="M753" s="98">
        <f t="shared" si="184"/>
        <v>15299.647999999999</v>
      </c>
      <c r="N753" s="100">
        <f t="shared" si="177"/>
        <v>239750.52799999996</v>
      </c>
      <c r="O753" s="100">
        <f t="shared" si="185"/>
        <v>239750.52799999996</v>
      </c>
      <c r="P753" s="128">
        <v>427.2</v>
      </c>
      <c r="Q753" s="31">
        <v>29.12</v>
      </c>
      <c r="R753" s="97" t="s">
        <v>26</v>
      </c>
      <c r="S753" s="97" t="s">
        <v>181</v>
      </c>
    </row>
    <row r="754" spans="1:19" s="5" customFormat="1" ht="37.5" customHeight="1" x14ac:dyDescent="0.3">
      <c r="A754" s="96">
        <f t="shared" si="176"/>
        <v>146</v>
      </c>
      <c r="B754" s="99" t="s">
        <v>407</v>
      </c>
      <c r="C754" s="96">
        <v>1960</v>
      </c>
      <c r="D754" s="96" t="s">
        <v>22</v>
      </c>
      <c r="E754" s="97" t="s">
        <v>227</v>
      </c>
      <c r="F754" s="96" t="s">
        <v>23</v>
      </c>
      <c r="G754" s="96">
        <v>2</v>
      </c>
      <c r="H754" s="98">
        <v>501.2</v>
      </c>
      <c r="I754" s="98">
        <v>268.89999999999998</v>
      </c>
      <c r="J754" s="99" t="s">
        <v>30</v>
      </c>
      <c r="K754" s="98">
        <f t="shared" si="182"/>
        <v>214112.63999999998</v>
      </c>
      <c r="L754" s="100">
        <f t="shared" si="183"/>
        <v>214112.63999999998</v>
      </c>
      <c r="M754" s="98">
        <f t="shared" si="184"/>
        <v>14594.944</v>
      </c>
      <c r="N754" s="100">
        <f t="shared" si="177"/>
        <v>228707.58399999997</v>
      </c>
      <c r="O754" s="100">
        <f t="shared" si="185"/>
        <v>228707.58399999997</v>
      </c>
      <c r="P754" s="128">
        <v>427.2</v>
      </c>
      <c r="Q754" s="31">
        <v>29.12</v>
      </c>
      <c r="R754" s="97" t="s">
        <v>26</v>
      </c>
      <c r="S754" s="97" t="s">
        <v>181</v>
      </c>
    </row>
    <row r="755" spans="1:19" s="5" customFormat="1" ht="37.5" customHeight="1" x14ac:dyDescent="0.3">
      <c r="A755" s="96">
        <f t="shared" si="176"/>
        <v>147</v>
      </c>
      <c r="B755" s="99" t="s">
        <v>716</v>
      </c>
      <c r="C755" s="96">
        <v>1972</v>
      </c>
      <c r="D755" s="96" t="s">
        <v>22</v>
      </c>
      <c r="E755" s="97" t="s">
        <v>214</v>
      </c>
      <c r="F755" s="96" t="s">
        <v>23</v>
      </c>
      <c r="G755" s="96">
        <v>4</v>
      </c>
      <c r="H755" s="98">
        <v>11375.2</v>
      </c>
      <c r="I755" s="98">
        <v>5212.7</v>
      </c>
      <c r="J755" s="99" t="s">
        <v>30</v>
      </c>
      <c r="K755" s="98">
        <f t="shared" si="182"/>
        <v>3456354.5200000005</v>
      </c>
      <c r="L755" s="100">
        <f t="shared" si="183"/>
        <v>3456354.5200000005</v>
      </c>
      <c r="M755" s="98">
        <f t="shared" si="184"/>
        <v>235239.136</v>
      </c>
      <c r="N755" s="100">
        <f t="shared" ref="N755:N786" si="186">K755+M755</f>
        <v>3691593.6560000004</v>
      </c>
      <c r="O755" s="100">
        <f t="shared" si="185"/>
        <v>3691593.6560000004</v>
      </c>
      <c r="P755" s="128">
        <v>303.85000000000002</v>
      </c>
      <c r="Q755" s="31">
        <v>20.68</v>
      </c>
      <c r="R755" s="97" t="s">
        <v>26</v>
      </c>
      <c r="S755" s="97" t="s">
        <v>181</v>
      </c>
    </row>
    <row r="756" spans="1:19" s="5" customFormat="1" ht="37.5" customHeight="1" x14ac:dyDescent="0.3">
      <c r="A756" s="96">
        <f t="shared" si="176"/>
        <v>148</v>
      </c>
      <c r="B756" s="99" t="s">
        <v>408</v>
      </c>
      <c r="C756" s="96">
        <v>1961</v>
      </c>
      <c r="D756" s="96" t="s">
        <v>22</v>
      </c>
      <c r="E756" s="97" t="s">
        <v>233</v>
      </c>
      <c r="F756" s="96" t="s">
        <v>40</v>
      </c>
      <c r="G756" s="96">
        <v>2</v>
      </c>
      <c r="H756" s="98">
        <v>521.4</v>
      </c>
      <c r="I756" s="98">
        <v>298.8</v>
      </c>
      <c r="J756" s="99" t="s">
        <v>30</v>
      </c>
      <c r="K756" s="98">
        <f t="shared" si="182"/>
        <v>222742.08</v>
      </c>
      <c r="L756" s="100">
        <f t="shared" si="183"/>
        <v>222742.08</v>
      </c>
      <c r="M756" s="98">
        <f t="shared" si="184"/>
        <v>15183.168</v>
      </c>
      <c r="N756" s="100">
        <f t="shared" si="186"/>
        <v>237925.24799999999</v>
      </c>
      <c r="O756" s="100">
        <f t="shared" si="185"/>
        <v>237925.24799999999</v>
      </c>
      <c r="P756" s="34">
        <v>427.2</v>
      </c>
      <c r="Q756" s="35">
        <v>29.12</v>
      </c>
      <c r="R756" s="97" t="s">
        <v>26</v>
      </c>
      <c r="S756" s="97" t="s">
        <v>181</v>
      </c>
    </row>
    <row r="757" spans="1:19" s="5" customFormat="1" ht="37.5" customHeight="1" x14ac:dyDescent="0.3">
      <c r="A757" s="96">
        <f t="shared" si="176"/>
        <v>149</v>
      </c>
      <c r="B757" s="99" t="s">
        <v>409</v>
      </c>
      <c r="C757" s="96">
        <v>1965</v>
      </c>
      <c r="D757" s="96" t="s">
        <v>22</v>
      </c>
      <c r="E757" s="97" t="s">
        <v>214</v>
      </c>
      <c r="F757" s="97" t="s">
        <v>23</v>
      </c>
      <c r="G757" s="96">
        <v>3</v>
      </c>
      <c r="H757" s="98">
        <f>I757*1.8</f>
        <v>1977.4079999999999</v>
      </c>
      <c r="I757" s="98">
        <v>1098.56</v>
      </c>
      <c r="J757" s="99" t="s">
        <v>30</v>
      </c>
      <c r="K757" s="98">
        <f t="shared" si="182"/>
        <v>600835.42079999996</v>
      </c>
      <c r="L757" s="100">
        <f t="shared" si="183"/>
        <v>600835.42079999996</v>
      </c>
      <c r="M757" s="98">
        <f t="shared" si="184"/>
        <v>40892.797439999995</v>
      </c>
      <c r="N757" s="100">
        <f t="shared" si="186"/>
        <v>641728.21823999996</v>
      </c>
      <c r="O757" s="100">
        <f t="shared" si="185"/>
        <v>641728.21823999996</v>
      </c>
      <c r="P757" s="128">
        <v>303.85000000000002</v>
      </c>
      <c r="Q757" s="31">
        <v>20.68</v>
      </c>
      <c r="R757" s="97" t="s">
        <v>26</v>
      </c>
      <c r="S757" s="97" t="s">
        <v>181</v>
      </c>
    </row>
    <row r="758" spans="1:19" s="5" customFormat="1" ht="37.5" customHeight="1" x14ac:dyDescent="0.3">
      <c r="A758" s="96">
        <f t="shared" ref="A758:A788" si="187">A757+1</f>
        <v>150</v>
      </c>
      <c r="B758" s="99" t="s">
        <v>410</v>
      </c>
      <c r="C758" s="96">
        <v>1967</v>
      </c>
      <c r="D758" s="96" t="s">
        <v>22</v>
      </c>
      <c r="E758" s="97" t="s">
        <v>214</v>
      </c>
      <c r="F758" s="97" t="s">
        <v>23</v>
      </c>
      <c r="G758" s="96">
        <v>5</v>
      </c>
      <c r="H758" s="98">
        <f>I758*1.8</f>
        <v>4039.0739999999996</v>
      </c>
      <c r="I758" s="98">
        <v>2243.9299999999998</v>
      </c>
      <c r="J758" s="99" t="s">
        <v>152</v>
      </c>
      <c r="K758" s="98">
        <f t="shared" si="182"/>
        <v>4826976.1651799995</v>
      </c>
      <c r="L758" s="100">
        <f t="shared" si="183"/>
        <v>4826976.1651799995</v>
      </c>
      <c r="M758" s="98">
        <f t="shared" si="184"/>
        <v>129250.36799999999</v>
      </c>
      <c r="N758" s="100">
        <f t="shared" si="186"/>
        <v>4956226.5331799993</v>
      </c>
      <c r="O758" s="100">
        <f t="shared" si="185"/>
        <v>4956226.5331799993</v>
      </c>
      <c r="P758" s="128">
        <v>1195.07</v>
      </c>
      <c r="Q758" s="31">
        <v>32</v>
      </c>
      <c r="R758" s="97" t="s">
        <v>26</v>
      </c>
      <c r="S758" s="97" t="s">
        <v>181</v>
      </c>
    </row>
    <row r="759" spans="1:19" s="5" customFormat="1" ht="37.5" customHeight="1" x14ac:dyDescent="0.3">
      <c r="A759" s="96">
        <f t="shared" si="187"/>
        <v>151</v>
      </c>
      <c r="B759" s="99" t="s">
        <v>411</v>
      </c>
      <c r="C759" s="96">
        <v>38</v>
      </c>
      <c r="D759" s="96" t="s">
        <v>22</v>
      </c>
      <c r="E759" s="97" t="s">
        <v>232</v>
      </c>
      <c r="F759" s="97" t="s">
        <v>40</v>
      </c>
      <c r="G759" s="96">
        <v>2</v>
      </c>
      <c r="H759" s="98">
        <f>I759*1.8</f>
        <v>862.56</v>
      </c>
      <c r="I759" s="98">
        <v>479.2</v>
      </c>
      <c r="J759" s="99" t="s">
        <v>152</v>
      </c>
      <c r="K759" s="98">
        <f t="shared" si="182"/>
        <v>1633774.8959999997</v>
      </c>
      <c r="L759" s="100">
        <f t="shared" si="183"/>
        <v>1633774.8959999997</v>
      </c>
      <c r="M759" s="98">
        <f t="shared" si="184"/>
        <v>77199.12</v>
      </c>
      <c r="N759" s="100">
        <f t="shared" si="186"/>
        <v>1710974.0159999998</v>
      </c>
      <c r="O759" s="100">
        <f t="shared" si="185"/>
        <v>1710974.0159999998</v>
      </c>
      <c r="P759" s="128">
        <v>1894.1</v>
      </c>
      <c r="Q759" s="31">
        <v>89.5</v>
      </c>
      <c r="R759" s="97" t="s">
        <v>26</v>
      </c>
      <c r="S759" s="97" t="s">
        <v>181</v>
      </c>
    </row>
    <row r="760" spans="1:19" s="5" customFormat="1" ht="37.5" customHeight="1" x14ac:dyDescent="0.3">
      <c r="A760" s="96">
        <f t="shared" si="187"/>
        <v>152</v>
      </c>
      <c r="B760" s="99" t="s">
        <v>412</v>
      </c>
      <c r="C760" s="96">
        <v>38</v>
      </c>
      <c r="D760" s="96" t="s">
        <v>22</v>
      </c>
      <c r="E760" s="97" t="s">
        <v>232</v>
      </c>
      <c r="F760" s="97" t="s">
        <v>40</v>
      </c>
      <c r="G760" s="96">
        <v>2</v>
      </c>
      <c r="H760" s="98">
        <f>I760*1.8</f>
        <v>884.16</v>
      </c>
      <c r="I760" s="98">
        <v>491.2</v>
      </c>
      <c r="J760" s="99" t="s">
        <v>152</v>
      </c>
      <c r="K760" s="98">
        <f t="shared" si="182"/>
        <v>1674687.4559999998</v>
      </c>
      <c r="L760" s="100">
        <f t="shared" si="183"/>
        <v>1674687.4559999998</v>
      </c>
      <c r="M760" s="98">
        <f t="shared" si="184"/>
        <v>79132.319999999992</v>
      </c>
      <c r="N760" s="100">
        <f t="shared" si="186"/>
        <v>1753819.7759999998</v>
      </c>
      <c r="O760" s="100">
        <f t="shared" si="185"/>
        <v>1753819.7759999998</v>
      </c>
      <c r="P760" s="128">
        <v>1894.1</v>
      </c>
      <c r="Q760" s="31">
        <v>89.5</v>
      </c>
      <c r="R760" s="97" t="s">
        <v>26</v>
      </c>
      <c r="S760" s="97" t="s">
        <v>181</v>
      </c>
    </row>
    <row r="761" spans="1:19" s="5" customFormat="1" ht="112.5" customHeight="1" x14ac:dyDescent="0.3">
      <c r="A761" s="96">
        <f t="shared" si="187"/>
        <v>153</v>
      </c>
      <c r="B761" s="99" t="s">
        <v>829</v>
      </c>
      <c r="C761" s="96">
        <v>1993</v>
      </c>
      <c r="D761" s="96" t="s">
        <v>22</v>
      </c>
      <c r="E761" s="97" t="s">
        <v>321</v>
      </c>
      <c r="F761" s="96" t="s">
        <v>55</v>
      </c>
      <c r="G761" s="96">
        <v>10</v>
      </c>
      <c r="H761" s="98">
        <v>5908.2</v>
      </c>
      <c r="I761" s="98">
        <v>4278.1000000000004</v>
      </c>
      <c r="J761" s="99" t="s">
        <v>747</v>
      </c>
      <c r="K761" s="130">
        <f>2*P761</f>
        <v>6916503.2000000002</v>
      </c>
      <c r="L761" s="128">
        <f t="shared" si="183"/>
        <v>6916503.2000000002</v>
      </c>
      <c r="M761" s="128">
        <f>2*Q761</f>
        <v>100310.5</v>
      </c>
      <c r="N761" s="128">
        <f t="shared" si="186"/>
        <v>7016813.7000000002</v>
      </c>
      <c r="O761" s="128">
        <f t="shared" si="185"/>
        <v>7016813.7000000002</v>
      </c>
      <c r="P761" s="127">
        <v>3458251.6</v>
      </c>
      <c r="Q761" s="128">
        <v>50155.25</v>
      </c>
      <c r="R761" s="97" t="s">
        <v>26</v>
      </c>
      <c r="S761" s="97" t="s">
        <v>181</v>
      </c>
    </row>
    <row r="762" spans="1:19" s="5" customFormat="1" ht="37.5" customHeight="1" x14ac:dyDescent="0.3">
      <c r="A762" s="96">
        <f t="shared" si="187"/>
        <v>154</v>
      </c>
      <c r="B762" s="99" t="s">
        <v>413</v>
      </c>
      <c r="C762" s="96">
        <v>1968</v>
      </c>
      <c r="D762" s="96" t="s">
        <v>22</v>
      </c>
      <c r="E762" s="97" t="s">
        <v>214</v>
      </c>
      <c r="F762" s="97" t="s">
        <v>23</v>
      </c>
      <c r="G762" s="96">
        <v>5</v>
      </c>
      <c r="H762" s="98">
        <v>6512.5</v>
      </c>
      <c r="I762" s="98">
        <v>3933.2</v>
      </c>
      <c r="J762" s="99" t="s">
        <v>30</v>
      </c>
      <c r="K762" s="98">
        <f t="shared" si="182"/>
        <v>1978823.1250000002</v>
      </c>
      <c r="L762" s="100">
        <f t="shared" si="183"/>
        <v>1978823.1250000002</v>
      </c>
      <c r="M762" s="98">
        <f t="shared" si="184"/>
        <v>134678.5</v>
      </c>
      <c r="N762" s="100">
        <f t="shared" si="186"/>
        <v>2113501.625</v>
      </c>
      <c r="O762" s="100">
        <f t="shared" si="185"/>
        <v>2113501.625</v>
      </c>
      <c r="P762" s="128">
        <v>303.85000000000002</v>
      </c>
      <c r="Q762" s="31">
        <v>20.68</v>
      </c>
      <c r="R762" s="97" t="s">
        <v>26</v>
      </c>
      <c r="S762" s="97" t="s">
        <v>181</v>
      </c>
    </row>
    <row r="763" spans="1:19" s="5" customFormat="1" ht="37.5" customHeight="1" x14ac:dyDescent="0.3">
      <c r="A763" s="96">
        <f t="shared" si="187"/>
        <v>155</v>
      </c>
      <c r="B763" s="99" t="s">
        <v>414</v>
      </c>
      <c r="C763" s="96">
        <v>1967</v>
      </c>
      <c r="D763" s="96" t="s">
        <v>22</v>
      </c>
      <c r="E763" s="97" t="s">
        <v>214</v>
      </c>
      <c r="F763" s="97" t="s">
        <v>23</v>
      </c>
      <c r="G763" s="96">
        <v>5</v>
      </c>
      <c r="H763" s="98">
        <v>6486.1</v>
      </c>
      <c r="I763" s="98">
        <v>3919.2</v>
      </c>
      <c r="J763" s="99" t="s">
        <v>30</v>
      </c>
      <c r="K763" s="98">
        <f t="shared" si="182"/>
        <v>1970801.4850000003</v>
      </c>
      <c r="L763" s="100">
        <f t="shared" si="183"/>
        <v>1970801.4850000003</v>
      </c>
      <c r="M763" s="98">
        <f t="shared" si="184"/>
        <v>134132.54800000001</v>
      </c>
      <c r="N763" s="100">
        <f t="shared" si="186"/>
        <v>2104934.0330000003</v>
      </c>
      <c r="O763" s="100">
        <f t="shared" si="185"/>
        <v>2104934.0330000003</v>
      </c>
      <c r="P763" s="128">
        <v>303.85000000000002</v>
      </c>
      <c r="Q763" s="31">
        <v>20.68</v>
      </c>
      <c r="R763" s="97" t="s">
        <v>26</v>
      </c>
      <c r="S763" s="97" t="s">
        <v>181</v>
      </c>
    </row>
    <row r="764" spans="1:19" s="5" customFormat="1" ht="37.5" customHeight="1" x14ac:dyDescent="0.3">
      <c r="A764" s="96">
        <f t="shared" si="187"/>
        <v>156</v>
      </c>
      <c r="B764" s="99" t="s">
        <v>415</v>
      </c>
      <c r="C764" s="96">
        <v>1969</v>
      </c>
      <c r="D764" s="96" t="s">
        <v>22</v>
      </c>
      <c r="E764" s="97" t="s">
        <v>214</v>
      </c>
      <c r="F764" s="97" t="s">
        <v>23</v>
      </c>
      <c r="G764" s="96">
        <v>5</v>
      </c>
      <c r="H764" s="98">
        <v>6445.6</v>
      </c>
      <c r="I764" s="98">
        <v>3925.6</v>
      </c>
      <c r="J764" s="43" t="s">
        <v>30</v>
      </c>
      <c r="K764" s="98">
        <f t="shared" si="182"/>
        <v>1958495.5600000003</v>
      </c>
      <c r="L764" s="100">
        <f t="shared" si="183"/>
        <v>1958495.5600000003</v>
      </c>
      <c r="M764" s="98">
        <f t="shared" si="184"/>
        <v>133295.008</v>
      </c>
      <c r="N764" s="100">
        <f t="shared" si="186"/>
        <v>2091790.5680000002</v>
      </c>
      <c r="O764" s="100">
        <f t="shared" si="185"/>
        <v>2091790.5680000002</v>
      </c>
      <c r="P764" s="128">
        <v>303.85000000000002</v>
      </c>
      <c r="Q764" s="31">
        <v>20.68</v>
      </c>
      <c r="R764" s="97" t="s">
        <v>26</v>
      </c>
      <c r="S764" s="97" t="s">
        <v>181</v>
      </c>
    </row>
    <row r="765" spans="1:19" s="5" customFormat="1" ht="37.5" customHeight="1" x14ac:dyDescent="0.3">
      <c r="A765" s="96">
        <f t="shared" si="187"/>
        <v>157</v>
      </c>
      <c r="B765" s="99" t="s">
        <v>830</v>
      </c>
      <c r="C765" s="96">
        <v>1934</v>
      </c>
      <c r="D765" s="96" t="s">
        <v>22</v>
      </c>
      <c r="E765" s="97" t="s">
        <v>227</v>
      </c>
      <c r="F765" s="96" t="s">
        <v>40</v>
      </c>
      <c r="G765" s="96">
        <v>2</v>
      </c>
      <c r="H765" s="98">
        <v>864.3</v>
      </c>
      <c r="I765" s="98">
        <v>475.3</v>
      </c>
      <c r="J765" s="43" t="s">
        <v>152</v>
      </c>
      <c r="K765" s="98">
        <f t="shared" si="182"/>
        <v>1637070.63</v>
      </c>
      <c r="L765" s="100">
        <f t="shared" si="183"/>
        <v>1637070.63</v>
      </c>
      <c r="M765" s="98">
        <f t="shared" si="184"/>
        <v>77354.849999999991</v>
      </c>
      <c r="N765" s="100">
        <f t="shared" si="186"/>
        <v>1714425.48</v>
      </c>
      <c r="O765" s="100">
        <f t="shared" si="185"/>
        <v>1714425.48</v>
      </c>
      <c r="P765" s="127">
        <v>1894.1</v>
      </c>
      <c r="Q765" s="31">
        <v>89.5</v>
      </c>
      <c r="R765" s="97" t="s">
        <v>26</v>
      </c>
      <c r="S765" s="97" t="s">
        <v>181</v>
      </c>
    </row>
    <row r="766" spans="1:19" s="5" customFormat="1" ht="112.5" customHeight="1" x14ac:dyDescent="0.3">
      <c r="A766" s="96">
        <f t="shared" si="187"/>
        <v>158</v>
      </c>
      <c r="B766" s="99" t="s">
        <v>831</v>
      </c>
      <c r="C766" s="96">
        <v>1995</v>
      </c>
      <c r="D766" s="96" t="s">
        <v>22</v>
      </c>
      <c r="E766" s="97" t="s">
        <v>322</v>
      </c>
      <c r="F766" s="96" t="s">
        <v>55</v>
      </c>
      <c r="G766" s="96">
        <v>6</v>
      </c>
      <c r="H766" s="98">
        <v>9930.0400000000009</v>
      </c>
      <c r="I766" s="98">
        <v>3217</v>
      </c>
      <c r="J766" s="99" t="s">
        <v>747</v>
      </c>
      <c r="K766" s="130">
        <f>2*P766</f>
        <v>6916503.2000000002</v>
      </c>
      <c r="L766" s="128">
        <f t="shared" si="183"/>
        <v>6916503.2000000002</v>
      </c>
      <c r="M766" s="128">
        <f>2*Q766</f>
        <v>100310.5</v>
      </c>
      <c r="N766" s="128">
        <f t="shared" si="186"/>
        <v>7016813.7000000002</v>
      </c>
      <c r="O766" s="128">
        <f t="shared" si="185"/>
        <v>7016813.7000000002</v>
      </c>
      <c r="P766" s="127">
        <v>3458251.6</v>
      </c>
      <c r="Q766" s="128">
        <v>50155.25</v>
      </c>
      <c r="R766" s="97" t="s">
        <v>26</v>
      </c>
      <c r="S766" s="97" t="s">
        <v>181</v>
      </c>
    </row>
    <row r="767" spans="1:19" s="5" customFormat="1" ht="37.5" customHeight="1" x14ac:dyDescent="0.3">
      <c r="A767" s="96">
        <f t="shared" si="187"/>
        <v>159</v>
      </c>
      <c r="B767" s="99" t="s">
        <v>416</v>
      </c>
      <c r="C767" s="96">
        <v>1956</v>
      </c>
      <c r="D767" s="96" t="s">
        <v>22</v>
      </c>
      <c r="E767" s="97" t="s">
        <v>214</v>
      </c>
      <c r="F767" s="97" t="s">
        <v>23</v>
      </c>
      <c r="G767" s="96">
        <v>5</v>
      </c>
      <c r="H767" s="98">
        <v>6068.2</v>
      </c>
      <c r="I767" s="98">
        <v>3868.8</v>
      </c>
      <c r="J767" s="43" t="s">
        <v>30</v>
      </c>
      <c r="K767" s="98">
        <f>H767*P767</f>
        <v>1843822.57</v>
      </c>
      <c r="L767" s="100">
        <f t="shared" si="183"/>
        <v>1843822.57</v>
      </c>
      <c r="M767" s="98">
        <f t="shared" si="184"/>
        <v>125490.37599999999</v>
      </c>
      <c r="N767" s="100">
        <f t="shared" si="186"/>
        <v>1969312.946</v>
      </c>
      <c r="O767" s="100">
        <f t="shared" si="185"/>
        <v>1969312.946</v>
      </c>
      <c r="P767" s="128">
        <v>303.85000000000002</v>
      </c>
      <c r="Q767" s="31">
        <v>20.68</v>
      </c>
      <c r="R767" s="97" t="s">
        <v>26</v>
      </c>
      <c r="S767" s="97" t="s">
        <v>181</v>
      </c>
    </row>
    <row r="768" spans="1:19" s="5" customFormat="1" ht="37.5" customHeight="1" x14ac:dyDescent="0.3">
      <c r="A768" s="96">
        <f t="shared" si="187"/>
        <v>160</v>
      </c>
      <c r="B768" s="99" t="s">
        <v>177</v>
      </c>
      <c r="C768" s="96">
        <v>1963</v>
      </c>
      <c r="D768" s="96" t="s">
        <v>22</v>
      </c>
      <c r="E768" s="97" t="s">
        <v>214</v>
      </c>
      <c r="F768" s="96" t="s">
        <v>23</v>
      </c>
      <c r="G768" s="96">
        <v>4</v>
      </c>
      <c r="H768" s="98">
        <v>3545.3</v>
      </c>
      <c r="I768" s="98">
        <v>1984.56</v>
      </c>
      <c r="J768" s="43" t="s">
        <v>152</v>
      </c>
      <c r="K768" s="98">
        <f>H768*P768</f>
        <v>4236881.6710000001</v>
      </c>
      <c r="L768" s="100">
        <f t="shared" si="183"/>
        <v>4236881.6710000001</v>
      </c>
      <c r="M768" s="98">
        <f t="shared" si="184"/>
        <v>113449.60000000001</v>
      </c>
      <c r="N768" s="100">
        <f t="shared" si="186"/>
        <v>4350331.2709999997</v>
      </c>
      <c r="O768" s="100">
        <f t="shared" si="185"/>
        <v>4350331.2709999997</v>
      </c>
      <c r="P768" s="128">
        <v>1195.07</v>
      </c>
      <c r="Q768" s="31">
        <v>32</v>
      </c>
      <c r="R768" s="97" t="s">
        <v>26</v>
      </c>
      <c r="S768" s="97" t="s">
        <v>181</v>
      </c>
    </row>
    <row r="769" spans="1:19" s="5" customFormat="1" ht="37.5" customHeight="1" x14ac:dyDescent="0.3">
      <c r="A769" s="96">
        <f t="shared" si="187"/>
        <v>161</v>
      </c>
      <c r="B769" s="99" t="s">
        <v>417</v>
      </c>
      <c r="C769" s="96">
        <v>1966</v>
      </c>
      <c r="D769" s="96" t="s">
        <v>22</v>
      </c>
      <c r="E769" s="97" t="s">
        <v>214</v>
      </c>
      <c r="F769" s="97" t="s">
        <v>23</v>
      </c>
      <c r="G769" s="96">
        <v>5</v>
      </c>
      <c r="H769" s="98">
        <v>5564.1</v>
      </c>
      <c r="I769" s="98">
        <v>3416</v>
      </c>
      <c r="J769" s="43" t="s">
        <v>30</v>
      </c>
      <c r="K769" s="98">
        <f>H769*P769</f>
        <v>1690651.7850000001</v>
      </c>
      <c r="L769" s="100">
        <f t="shared" si="183"/>
        <v>1690651.7850000001</v>
      </c>
      <c r="M769" s="98">
        <f t="shared" si="184"/>
        <v>115065.588</v>
      </c>
      <c r="N769" s="100">
        <f t="shared" si="186"/>
        <v>1805717.3730000001</v>
      </c>
      <c r="O769" s="100">
        <f t="shared" si="185"/>
        <v>1805717.3730000001</v>
      </c>
      <c r="P769" s="128">
        <v>303.85000000000002</v>
      </c>
      <c r="Q769" s="31">
        <v>20.68</v>
      </c>
      <c r="R769" s="97" t="s">
        <v>26</v>
      </c>
      <c r="S769" s="97" t="s">
        <v>181</v>
      </c>
    </row>
    <row r="770" spans="1:19" s="5" customFormat="1" ht="37.5" customHeight="1" x14ac:dyDescent="0.3">
      <c r="A770" s="96">
        <f t="shared" si="187"/>
        <v>162</v>
      </c>
      <c r="B770" s="99" t="s">
        <v>418</v>
      </c>
      <c r="C770" s="96">
        <v>1968</v>
      </c>
      <c r="D770" s="96" t="s">
        <v>22</v>
      </c>
      <c r="E770" s="97" t="s">
        <v>214</v>
      </c>
      <c r="F770" s="97" t="s">
        <v>23</v>
      </c>
      <c r="G770" s="96">
        <v>5</v>
      </c>
      <c r="H770" s="98">
        <v>6590.1</v>
      </c>
      <c r="I770" s="98">
        <v>4008.1</v>
      </c>
      <c r="J770" s="99" t="s">
        <v>30</v>
      </c>
      <c r="K770" s="98">
        <f>P770*H770</f>
        <v>2002401.8850000002</v>
      </c>
      <c r="L770" s="100">
        <f t="shared" si="183"/>
        <v>2002401.8850000002</v>
      </c>
      <c r="M770" s="98">
        <f t="shared" si="184"/>
        <v>136283.26800000001</v>
      </c>
      <c r="N770" s="100">
        <f t="shared" si="186"/>
        <v>2138685.1530000004</v>
      </c>
      <c r="O770" s="100">
        <f t="shared" si="185"/>
        <v>2138685.1530000004</v>
      </c>
      <c r="P770" s="128">
        <v>303.85000000000002</v>
      </c>
      <c r="Q770" s="31">
        <v>20.68</v>
      </c>
      <c r="R770" s="97" t="s">
        <v>26</v>
      </c>
      <c r="S770" s="97" t="s">
        <v>181</v>
      </c>
    </row>
    <row r="771" spans="1:19" s="5" customFormat="1" ht="37.5" customHeight="1" x14ac:dyDescent="0.3">
      <c r="A771" s="96">
        <f t="shared" si="187"/>
        <v>163</v>
      </c>
      <c r="B771" s="99" t="s">
        <v>419</v>
      </c>
      <c r="C771" s="96">
        <v>1989</v>
      </c>
      <c r="D771" s="96" t="s">
        <v>22</v>
      </c>
      <c r="E771" s="65" t="s">
        <v>321</v>
      </c>
      <c r="F771" s="96" t="s">
        <v>55</v>
      </c>
      <c r="G771" s="96">
        <v>10</v>
      </c>
      <c r="H771" s="98">
        <v>9706.2000000000007</v>
      </c>
      <c r="I771" s="98">
        <v>6502</v>
      </c>
      <c r="J771" s="99" t="s">
        <v>33</v>
      </c>
      <c r="K771" s="98">
        <f>H771*P771</f>
        <v>3076380.0900000003</v>
      </c>
      <c r="L771" s="151">
        <f>K771+K772+K773</f>
        <v>7062813.4920000006</v>
      </c>
      <c r="M771" s="98">
        <f t="shared" si="184"/>
        <v>137925.10200000001</v>
      </c>
      <c r="N771" s="100">
        <f t="shared" si="186"/>
        <v>3214305.1920000003</v>
      </c>
      <c r="O771" s="151">
        <f>N771+N772+N773</f>
        <v>7303624.3140000012</v>
      </c>
      <c r="P771" s="100">
        <v>316.95</v>
      </c>
      <c r="Q771" s="31">
        <v>14.21</v>
      </c>
      <c r="R771" s="97" t="s">
        <v>26</v>
      </c>
      <c r="S771" s="97" t="s">
        <v>181</v>
      </c>
    </row>
    <row r="772" spans="1:19" s="5" customFormat="1" ht="18.75" customHeight="1" x14ac:dyDescent="0.3">
      <c r="A772" s="96"/>
      <c r="B772" s="99"/>
      <c r="C772" s="96"/>
      <c r="D772" s="96"/>
      <c r="E772" s="97"/>
      <c r="F772" s="96"/>
      <c r="G772" s="96"/>
      <c r="H772" s="98"/>
      <c r="I772" s="98"/>
      <c r="J772" s="99" t="s">
        <v>152</v>
      </c>
      <c r="K772" s="98">
        <f>H771*P772</f>
        <v>3484234.6140000005</v>
      </c>
      <c r="L772" s="160"/>
      <c r="M772" s="98">
        <f>H771*Q772</f>
        <v>89782.35</v>
      </c>
      <c r="N772" s="100">
        <f t="shared" si="186"/>
        <v>3574016.9640000006</v>
      </c>
      <c r="O772" s="160"/>
      <c r="P772" s="100">
        <v>358.97</v>
      </c>
      <c r="Q772" s="31">
        <v>9.25</v>
      </c>
      <c r="R772" s="97" t="s">
        <v>26</v>
      </c>
      <c r="S772" s="97" t="s">
        <v>181</v>
      </c>
    </row>
    <row r="773" spans="1:19" s="5" customFormat="1" ht="37.5" customHeight="1" x14ac:dyDescent="0.3">
      <c r="A773" s="96"/>
      <c r="B773" s="99"/>
      <c r="C773" s="96"/>
      <c r="D773" s="96"/>
      <c r="E773" s="97"/>
      <c r="F773" s="96"/>
      <c r="G773" s="96"/>
      <c r="H773" s="98"/>
      <c r="I773" s="98"/>
      <c r="J773" s="36" t="s">
        <v>534</v>
      </c>
      <c r="K773" s="98">
        <f>H771*P773</f>
        <v>502198.78800000006</v>
      </c>
      <c r="L773" s="152"/>
      <c r="M773" s="98">
        <f>H771*Q773</f>
        <v>13103.370000000003</v>
      </c>
      <c r="N773" s="100">
        <f t="shared" si="186"/>
        <v>515302.15800000005</v>
      </c>
      <c r="O773" s="152"/>
      <c r="P773" s="100">
        <v>51.74</v>
      </c>
      <c r="Q773" s="31">
        <v>1.35</v>
      </c>
      <c r="R773" s="97" t="s">
        <v>26</v>
      </c>
      <c r="S773" s="97" t="s">
        <v>181</v>
      </c>
    </row>
    <row r="774" spans="1:19" s="5" customFormat="1" ht="37.5" customHeight="1" x14ac:dyDescent="0.3">
      <c r="A774" s="96">
        <v>164</v>
      </c>
      <c r="B774" s="99" t="s">
        <v>420</v>
      </c>
      <c r="C774" s="96">
        <v>1990</v>
      </c>
      <c r="D774" s="96" t="s">
        <v>22</v>
      </c>
      <c r="E774" s="97" t="s">
        <v>322</v>
      </c>
      <c r="F774" s="96" t="s">
        <v>55</v>
      </c>
      <c r="G774" s="96">
        <v>9</v>
      </c>
      <c r="H774" s="98">
        <v>9621.1</v>
      </c>
      <c r="I774" s="98">
        <v>5984.8</v>
      </c>
      <c r="J774" s="99" t="s">
        <v>33</v>
      </c>
      <c r="K774" s="98">
        <f>H774*P774</f>
        <v>3182371.247</v>
      </c>
      <c r="L774" s="151">
        <f>K774+K775+K776</f>
        <v>7772309.4240000006</v>
      </c>
      <c r="M774" s="98">
        <f>H774*Q774</f>
        <v>142392.28</v>
      </c>
      <c r="N774" s="100">
        <f t="shared" si="186"/>
        <v>3324763.5269999998</v>
      </c>
      <c r="O774" s="151">
        <f>N774+N775+N776</f>
        <v>8030347.3260000004</v>
      </c>
      <c r="P774" s="100">
        <v>330.77</v>
      </c>
      <c r="Q774" s="31">
        <v>14.8</v>
      </c>
      <c r="R774" s="97" t="s">
        <v>26</v>
      </c>
      <c r="S774" s="97" t="s">
        <v>181</v>
      </c>
    </row>
    <row r="775" spans="1:19" s="5" customFormat="1" ht="18.75" customHeight="1" x14ac:dyDescent="0.3">
      <c r="A775" s="96"/>
      <c r="B775" s="99"/>
      <c r="C775" s="96"/>
      <c r="D775" s="96"/>
      <c r="E775" s="97"/>
      <c r="F775" s="96"/>
      <c r="G775" s="96"/>
      <c r="H775" s="98"/>
      <c r="I775" s="98"/>
      <c r="J775" s="99" t="s">
        <v>152</v>
      </c>
      <c r="K775" s="98">
        <f>H774*P775</f>
        <v>3659385.3850000002</v>
      </c>
      <c r="L775" s="160"/>
      <c r="M775" s="98">
        <f>H774*Q775</f>
        <v>93324.67</v>
      </c>
      <c r="N775" s="100">
        <f t="shared" si="186"/>
        <v>3752710.0550000002</v>
      </c>
      <c r="O775" s="160"/>
      <c r="P775" s="100">
        <v>380.35</v>
      </c>
      <c r="Q775" s="31">
        <v>9.6999999999999993</v>
      </c>
      <c r="R775" s="97" t="s">
        <v>26</v>
      </c>
      <c r="S775" s="97" t="s">
        <v>181</v>
      </c>
    </row>
    <row r="776" spans="1:19" s="5" customFormat="1" ht="37.5" customHeight="1" x14ac:dyDescent="0.3">
      <c r="A776" s="96"/>
      <c r="B776" s="99"/>
      <c r="C776" s="96"/>
      <c r="D776" s="96"/>
      <c r="E776" s="97"/>
      <c r="F776" s="96"/>
      <c r="G776" s="96"/>
      <c r="H776" s="98"/>
      <c r="I776" s="98"/>
      <c r="J776" s="36" t="s">
        <v>534</v>
      </c>
      <c r="K776" s="98">
        <f>H774*P776</f>
        <v>930552.79200000002</v>
      </c>
      <c r="L776" s="152"/>
      <c r="M776" s="98">
        <f>H774*Q776</f>
        <v>22320.951999999997</v>
      </c>
      <c r="N776" s="100">
        <f t="shared" si="186"/>
        <v>952873.74400000006</v>
      </c>
      <c r="O776" s="152"/>
      <c r="P776" s="100">
        <v>96.72</v>
      </c>
      <c r="Q776" s="31">
        <v>2.3199999999999998</v>
      </c>
      <c r="R776" s="97" t="s">
        <v>26</v>
      </c>
      <c r="S776" s="97" t="s">
        <v>181</v>
      </c>
    </row>
    <row r="777" spans="1:19" s="5" customFormat="1" ht="37.5" customHeight="1" x14ac:dyDescent="0.3">
      <c r="A777" s="96">
        <v>165</v>
      </c>
      <c r="B777" s="99" t="s">
        <v>421</v>
      </c>
      <c r="C777" s="96">
        <v>1973</v>
      </c>
      <c r="D777" s="96" t="s">
        <v>22</v>
      </c>
      <c r="E777" s="97" t="s">
        <v>214</v>
      </c>
      <c r="F777" s="97" t="s">
        <v>23</v>
      </c>
      <c r="G777" s="96">
        <v>5</v>
      </c>
      <c r="H777" s="98">
        <f>I777*1.8</f>
        <v>7156.4400000000005</v>
      </c>
      <c r="I777" s="98">
        <v>3975.8</v>
      </c>
      <c r="J777" s="99" t="s">
        <v>30</v>
      </c>
      <c r="K777" s="98">
        <f t="shared" ref="K777:K781" si="188">H777*P777</f>
        <v>2174484.2940000002</v>
      </c>
      <c r="L777" s="100">
        <f t="shared" ref="L777:L788" si="189">K777</f>
        <v>2174484.2940000002</v>
      </c>
      <c r="M777" s="98">
        <f t="shared" ref="M777:M788" si="190">H777*Q777</f>
        <v>147995.17920000001</v>
      </c>
      <c r="N777" s="100">
        <f t="shared" si="186"/>
        <v>2322479.4732000004</v>
      </c>
      <c r="O777" s="100">
        <f t="shared" ref="O777:O788" si="191">N777</f>
        <v>2322479.4732000004</v>
      </c>
      <c r="P777" s="128">
        <v>303.85000000000002</v>
      </c>
      <c r="Q777" s="31">
        <v>20.68</v>
      </c>
      <c r="R777" s="97" t="s">
        <v>26</v>
      </c>
      <c r="S777" s="97" t="s">
        <v>181</v>
      </c>
    </row>
    <row r="778" spans="1:19" ht="37.5" customHeight="1" x14ac:dyDescent="0.3">
      <c r="A778" s="96">
        <f>A777+1</f>
        <v>166</v>
      </c>
      <c r="B778" s="99" t="s">
        <v>422</v>
      </c>
      <c r="C778" s="96">
        <v>1973</v>
      </c>
      <c r="D778" s="96" t="s">
        <v>22</v>
      </c>
      <c r="E778" s="97" t="s">
        <v>214</v>
      </c>
      <c r="F778" s="97" t="s">
        <v>23</v>
      </c>
      <c r="G778" s="96">
        <v>5</v>
      </c>
      <c r="H778" s="98">
        <f>I778*1.8</f>
        <v>8433.7379999999994</v>
      </c>
      <c r="I778" s="98">
        <v>4685.41</v>
      </c>
      <c r="J778" s="43" t="s">
        <v>152</v>
      </c>
      <c r="K778" s="98">
        <f t="shared" si="188"/>
        <v>10078907.271659998</v>
      </c>
      <c r="L778" s="100">
        <f t="shared" si="189"/>
        <v>10078907.271659998</v>
      </c>
      <c r="M778" s="98">
        <f t="shared" si="190"/>
        <v>269879.61599999998</v>
      </c>
      <c r="N778" s="100">
        <f t="shared" si="186"/>
        <v>10348786.887659999</v>
      </c>
      <c r="O778" s="100">
        <f t="shared" si="191"/>
        <v>10348786.887659999</v>
      </c>
      <c r="P778" s="128">
        <v>1195.07</v>
      </c>
      <c r="Q778" s="31">
        <v>32</v>
      </c>
      <c r="R778" s="97" t="s">
        <v>26</v>
      </c>
      <c r="S778" s="97" t="s">
        <v>181</v>
      </c>
    </row>
    <row r="779" spans="1:19" ht="37.5" customHeight="1" x14ac:dyDescent="0.3">
      <c r="A779" s="96">
        <f t="shared" si="187"/>
        <v>167</v>
      </c>
      <c r="B779" s="99" t="s">
        <v>423</v>
      </c>
      <c r="C779" s="96">
        <v>1978</v>
      </c>
      <c r="D779" s="96" t="s">
        <v>22</v>
      </c>
      <c r="E779" s="97" t="s">
        <v>214</v>
      </c>
      <c r="F779" s="97" t="s">
        <v>23</v>
      </c>
      <c r="G779" s="96">
        <v>5</v>
      </c>
      <c r="H779" s="98">
        <f>I779*1.8</f>
        <v>11302.992</v>
      </c>
      <c r="I779" s="98">
        <v>6279.44</v>
      </c>
      <c r="J779" s="99" t="s">
        <v>30</v>
      </c>
      <c r="K779" s="98">
        <f t="shared" si="188"/>
        <v>3434414.1192000005</v>
      </c>
      <c r="L779" s="100">
        <f t="shared" si="189"/>
        <v>3434414.1192000005</v>
      </c>
      <c r="M779" s="98">
        <f t="shared" si="190"/>
        <v>233745.87456</v>
      </c>
      <c r="N779" s="100">
        <f t="shared" si="186"/>
        <v>3668159.9937600004</v>
      </c>
      <c r="O779" s="100">
        <f t="shared" si="191"/>
        <v>3668159.9937600004</v>
      </c>
      <c r="P779" s="128">
        <v>303.85000000000002</v>
      </c>
      <c r="Q779" s="31">
        <v>20.68</v>
      </c>
      <c r="R779" s="97" t="s">
        <v>26</v>
      </c>
      <c r="S779" s="97" t="s">
        <v>181</v>
      </c>
    </row>
    <row r="780" spans="1:19" ht="37.5" customHeight="1" x14ac:dyDescent="0.3">
      <c r="A780" s="96">
        <f t="shared" si="187"/>
        <v>168</v>
      </c>
      <c r="B780" s="99" t="s">
        <v>832</v>
      </c>
      <c r="C780" s="96">
        <v>1981</v>
      </c>
      <c r="D780" s="96" t="s">
        <v>22</v>
      </c>
      <c r="E780" s="97" t="s">
        <v>214</v>
      </c>
      <c r="F780" s="96" t="s">
        <v>23</v>
      </c>
      <c r="G780" s="96">
        <v>5</v>
      </c>
      <c r="H780" s="98">
        <v>4857.2</v>
      </c>
      <c r="I780" s="98">
        <v>3808.1</v>
      </c>
      <c r="J780" s="43" t="s">
        <v>152</v>
      </c>
      <c r="K780" s="98">
        <f t="shared" si="188"/>
        <v>5804694.0039999997</v>
      </c>
      <c r="L780" s="100">
        <f t="shared" si="189"/>
        <v>5804694.0039999997</v>
      </c>
      <c r="M780" s="98">
        <f t="shared" si="190"/>
        <v>155430.39999999999</v>
      </c>
      <c r="N780" s="98">
        <f t="shared" si="186"/>
        <v>5960124.4040000001</v>
      </c>
      <c r="O780" s="100">
        <f t="shared" si="191"/>
        <v>5960124.4040000001</v>
      </c>
      <c r="P780" s="128">
        <v>1195.07</v>
      </c>
      <c r="Q780" s="31">
        <v>32</v>
      </c>
      <c r="R780" s="97" t="s">
        <v>26</v>
      </c>
      <c r="S780" s="97" t="s">
        <v>181</v>
      </c>
    </row>
    <row r="781" spans="1:19" ht="37.5" customHeight="1" x14ac:dyDescent="0.3">
      <c r="A781" s="96">
        <f t="shared" si="187"/>
        <v>169</v>
      </c>
      <c r="B781" s="99" t="s">
        <v>833</v>
      </c>
      <c r="C781" s="96">
        <v>1982</v>
      </c>
      <c r="D781" s="96" t="s">
        <v>22</v>
      </c>
      <c r="E781" s="97" t="s">
        <v>214</v>
      </c>
      <c r="F781" s="96" t="s">
        <v>23</v>
      </c>
      <c r="G781" s="96">
        <v>5</v>
      </c>
      <c r="H781" s="98">
        <v>6692</v>
      </c>
      <c r="I781" s="98">
        <v>4378.3</v>
      </c>
      <c r="J781" s="43" t="s">
        <v>152</v>
      </c>
      <c r="K781" s="98">
        <f t="shared" si="188"/>
        <v>7997408.4399999995</v>
      </c>
      <c r="L781" s="100">
        <f t="shared" si="189"/>
        <v>7997408.4399999995</v>
      </c>
      <c r="M781" s="98">
        <f t="shared" si="190"/>
        <v>214144</v>
      </c>
      <c r="N781" s="98">
        <f t="shared" si="186"/>
        <v>8211552.4399999995</v>
      </c>
      <c r="O781" s="100">
        <f t="shared" si="191"/>
        <v>8211552.4399999995</v>
      </c>
      <c r="P781" s="128">
        <v>1195.07</v>
      </c>
      <c r="Q781" s="31">
        <v>32</v>
      </c>
      <c r="R781" s="97" t="s">
        <v>26</v>
      </c>
      <c r="S781" s="97" t="s">
        <v>181</v>
      </c>
    </row>
    <row r="782" spans="1:19" ht="112.5" customHeight="1" x14ac:dyDescent="0.3">
      <c r="A782" s="96">
        <f t="shared" si="187"/>
        <v>170</v>
      </c>
      <c r="B782" s="99" t="s">
        <v>834</v>
      </c>
      <c r="C782" s="96">
        <v>1989</v>
      </c>
      <c r="D782" s="96" t="s">
        <v>22</v>
      </c>
      <c r="E782" s="97" t="s">
        <v>321</v>
      </c>
      <c r="F782" s="96" t="s">
        <v>55</v>
      </c>
      <c r="G782" s="96">
        <v>10</v>
      </c>
      <c r="H782" s="98">
        <v>8619.5</v>
      </c>
      <c r="I782" s="98">
        <v>3206.2</v>
      </c>
      <c r="J782" s="99" t="s">
        <v>747</v>
      </c>
      <c r="K782" s="130">
        <f>6*P782</f>
        <v>20749509.600000001</v>
      </c>
      <c r="L782" s="128">
        <f t="shared" si="189"/>
        <v>20749509.600000001</v>
      </c>
      <c r="M782" s="128">
        <f>6*Q782</f>
        <v>300931.5</v>
      </c>
      <c r="N782" s="128">
        <f t="shared" si="186"/>
        <v>21050441.100000001</v>
      </c>
      <c r="O782" s="128">
        <f t="shared" si="191"/>
        <v>21050441.100000001</v>
      </c>
      <c r="P782" s="127">
        <v>3458251.6</v>
      </c>
      <c r="Q782" s="128">
        <v>50155.25</v>
      </c>
      <c r="R782" s="97" t="s">
        <v>26</v>
      </c>
      <c r="S782" s="97" t="s">
        <v>181</v>
      </c>
    </row>
    <row r="783" spans="1:19" ht="112.5" customHeight="1" x14ac:dyDescent="0.3">
      <c r="A783" s="96">
        <f t="shared" si="187"/>
        <v>171</v>
      </c>
      <c r="B783" s="99" t="s">
        <v>835</v>
      </c>
      <c r="C783" s="96">
        <v>1989</v>
      </c>
      <c r="D783" s="96" t="s">
        <v>22</v>
      </c>
      <c r="E783" s="97" t="s">
        <v>321</v>
      </c>
      <c r="F783" s="96" t="s">
        <v>55</v>
      </c>
      <c r="G783" s="96">
        <v>10</v>
      </c>
      <c r="H783" s="98">
        <v>8850.5</v>
      </c>
      <c r="I783" s="98">
        <v>6767.57</v>
      </c>
      <c r="J783" s="99" t="s">
        <v>747</v>
      </c>
      <c r="K783" s="130">
        <f>6*P783</f>
        <v>20749509.600000001</v>
      </c>
      <c r="L783" s="128">
        <f t="shared" ref="L783" si="192">K783</f>
        <v>20749509.600000001</v>
      </c>
      <c r="M783" s="128">
        <f>6*Q783</f>
        <v>300931.5</v>
      </c>
      <c r="N783" s="128">
        <f t="shared" ref="N783" si="193">K783+M783</f>
        <v>21050441.100000001</v>
      </c>
      <c r="O783" s="128">
        <f t="shared" ref="O783" si="194">N783</f>
        <v>21050441.100000001</v>
      </c>
      <c r="P783" s="127">
        <v>3458251.6</v>
      </c>
      <c r="Q783" s="128">
        <v>50155.25</v>
      </c>
      <c r="R783" s="97" t="s">
        <v>26</v>
      </c>
      <c r="S783" s="97" t="s">
        <v>181</v>
      </c>
    </row>
    <row r="784" spans="1:19" ht="37.5" customHeight="1" x14ac:dyDescent="0.3">
      <c r="A784" s="96">
        <f t="shared" si="187"/>
        <v>172</v>
      </c>
      <c r="B784" s="99" t="s">
        <v>836</v>
      </c>
      <c r="C784" s="96">
        <v>1981</v>
      </c>
      <c r="D784" s="96" t="s">
        <v>22</v>
      </c>
      <c r="E784" s="97" t="s">
        <v>214</v>
      </c>
      <c r="F784" s="96" t="s">
        <v>23</v>
      </c>
      <c r="G784" s="96">
        <v>5</v>
      </c>
      <c r="H784" s="98">
        <v>6776.3</v>
      </c>
      <c r="I784" s="98">
        <v>4450.7</v>
      </c>
      <c r="J784" s="43" t="s">
        <v>152</v>
      </c>
      <c r="K784" s="98">
        <f>P784*H784</f>
        <v>8098152.841</v>
      </c>
      <c r="L784" s="100">
        <f t="shared" si="189"/>
        <v>8098152.841</v>
      </c>
      <c r="M784" s="98">
        <f t="shared" si="190"/>
        <v>216841.60000000001</v>
      </c>
      <c r="N784" s="98">
        <f t="shared" si="186"/>
        <v>8314994.4409999996</v>
      </c>
      <c r="O784" s="100">
        <f t="shared" si="191"/>
        <v>8314994.4409999996</v>
      </c>
      <c r="P784" s="128">
        <v>1195.07</v>
      </c>
      <c r="Q784" s="31">
        <v>32</v>
      </c>
      <c r="R784" s="97" t="s">
        <v>26</v>
      </c>
      <c r="S784" s="97" t="s">
        <v>181</v>
      </c>
    </row>
    <row r="785" spans="1:33" ht="112.5" customHeight="1" x14ac:dyDescent="0.3">
      <c r="A785" s="96">
        <f t="shared" si="187"/>
        <v>173</v>
      </c>
      <c r="B785" s="99" t="s">
        <v>837</v>
      </c>
      <c r="C785" s="96">
        <v>1992</v>
      </c>
      <c r="D785" s="96" t="s">
        <v>22</v>
      </c>
      <c r="E785" s="97" t="s">
        <v>322</v>
      </c>
      <c r="F785" s="96" t="s">
        <v>55</v>
      </c>
      <c r="G785" s="96">
        <v>9</v>
      </c>
      <c r="H785" s="98">
        <v>3161.5</v>
      </c>
      <c r="I785" s="98">
        <v>2089.8000000000002</v>
      </c>
      <c r="J785" s="99" t="s">
        <v>747</v>
      </c>
      <c r="K785" s="130">
        <f>1*P785</f>
        <v>3458251.6</v>
      </c>
      <c r="L785" s="128">
        <f t="shared" si="189"/>
        <v>3458251.6</v>
      </c>
      <c r="M785" s="128">
        <f>1*Q785</f>
        <v>50155.25</v>
      </c>
      <c r="N785" s="128">
        <f t="shared" si="186"/>
        <v>3508406.85</v>
      </c>
      <c r="O785" s="128">
        <f t="shared" si="191"/>
        <v>3508406.85</v>
      </c>
      <c r="P785" s="127">
        <v>3458251.6</v>
      </c>
      <c r="Q785" s="128">
        <v>50155.25</v>
      </c>
      <c r="R785" s="97" t="s">
        <v>26</v>
      </c>
      <c r="S785" s="97" t="s">
        <v>181</v>
      </c>
    </row>
    <row r="786" spans="1:33" ht="112.5" customHeight="1" x14ac:dyDescent="0.3">
      <c r="A786" s="96">
        <f t="shared" si="187"/>
        <v>174</v>
      </c>
      <c r="B786" s="99" t="s">
        <v>838</v>
      </c>
      <c r="C786" s="96">
        <v>1992</v>
      </c>
      <c r="D786" s="96" t="s">
        <v>22</v>
      </c>
      <c r="E786" s="97" t="s">
        <v>322</v>
      </c>
      <c r="F786" s="96" t="s">
        <v>55</v>
      </c>
      <c r="G786" s="96">
        <v>9</v>
      </c>
      <c r="H786" s="98">
        <v>11114.9</v>
      </c>
      <c r="I786" s="98">
        <v>8385.4</v>
      </c>
      <c r="J786" s="99" t="s">
        <v>747</v>
      </c>
      <c r="K786" s="130">
        <f>4*P786</f>
        <v>13833006.4</v>
      </c>
      <c r="L786" s="128">
        <f t="shared" si="189"/>
        <v>13833006.4</v>
      </c>
      <c r="M786" s="128">
        <f>4*Q786</f>
        <v>200621</v>
      </c>
      <c r="N786" s="128">
        <f t="shared" si="186"/>
        <v>14033627.4</v>
      </c>
      <c r="O786" s="128">
        <f t="shared" si="191"/>
        <v>14033627.4</v>
      </c>
      <c r="P786" s="127">
        <v>3458251.6</v>
      </c>
      <c r="Q786" s="128">
        <v>50155.25</v>
      </c>
      <c r="R786" s="97" t="s">
        <v>26</v>
      </c>
      <c r="S786" s="97" t="s">
        <v>181</v>
      </c>
    </row>
    <row r="787" spans="1:33" ht="37.5" customHeight="1" x14ac:dyDescent="0.3">
      <c r="A787" s="96">
        <f t="shared" si="187"/>
        <v>175</v>
      </c>
      <c r="B787" s="99" t="s">
        <v>839</v>
      </c>
      <c r="C787" s="96">
        <v>1986</v>
      </c>
      <c r="D787" s="96" t="s">
        <v>22</v>
      </c>
      <c r="E787" s="97" t="s">
        <v>214</v>
      </c>
      <c r="F787" s="96" t="s">
        <v>23</v>
      </c>
      <c r="G787" s="96">
        <v>5</v>
      </c>
      <c r="H787" s="98">
        <v>11219.4</v>
      </c>
      <c r="I787" s="98">
        <v>7331.4</v>
      </c>
      <c r="J787" s="99" t="s">
        <v>152</v>
      </c>
      <c r="K787" s="98">
        <f>H787*P787</f>
        <v>13407968.357999999</v>
      </c>
      <c r="L787" s="100">
        <f t="shared" si="189"/>
        <v>13407968.357999999</v>
      </c>
      <c r="M787" s="98">
        <f t="shared" si="190"/>
        <v>359020.79999999999</v>
      </c>
      <c r="N787" s="98">
        <f t="shared" ref="N787:N788" si="195">K787+M787</f>
        <v>13766989.158</v>
      </c>
      <c r="O787" s="100">
        <f t="shared" si="191"/>
        <v>13766989.158</v>
      </c>
      <c r="P787" s="128">
        <v>1195.07</v>
      </c>
      <c r="Q787" s="31">
        <v>32</v>
      </c>
      <c r="R787" s="97" t="s">
        <v>26</v>
      </c>
      <c r="S787" s="97" t="s">
        <v>181</v>
      </c>
    </row>
    <row r="788" spans="1:33" ht="56.25" customHeight="1" x14ac:dyDescent="0.3">
      <c r="A788" s="96">
        <f t="shared" si="187"/>
        <v>176</v>
      </c>
      <c r="B788" s="43" t="s">
        <v>424</v>
      </c>
      <c r="C788" s="96">
        <v>1969</v>
      </c>
      <c r="D788" s="96" t="s">
        <v>22</v>
      </c>
      <c r="E788" s="97" t="s">
        <v>214</v>
      </c>
      <c r="F788" s="96" t="s">
        <v>23</v>
      </c>
      <c r="G788" s="96">
        <v>3</v>
      </c>
      <c r="H788" s="98">
        <v>2191.5</v>
      </c>
      <c r="I788" s="98">
        <v>947.4</v>
      </c>
      <c r="J788" s="36" t="s">
        <v>27</v>
      </c>
      <c r="K788" s="98">
        <f>P788*H788</f>
        <v>145866.23999999999</v>
      </c>
      <c r="L788" s="100">
        <f t="shared" si="189"/>
        <v>145866.23999999999</v>
      </c>
      <c r="M788" s="98">
        <f t="shared" si="190"/>
        <v>24983.100000000002</v>
      </c>
      <c r="N788" s="100">
        <f t="shared" si="195"/>
        <v>170849.34</v>
      </c>
      <c r="O788" s="100">
        <f t="shared" si="191"/>
        <v>170849.34</v>
      </c>
      <c r="P788" s="128">
        <v>66.56</v>
      </c>
      <c r="Q788" s="31">
        <v>11.4</v>
      </c>
      <c r="R788" s="97" t="s">
        <v>26</v>
      </c>
      <c r="S788" s="97" t="s">
        <v>181</v>
      </c>
    </row>
    <row r="789" spans="1:33" s="7" customFormat="1" ht="18.75" customHeight="1" x14ac:dyDescent="0.3">
      <c r="A789" s="22">
        <f>A790+A1323</f>
        <v>396</v>
      </c>
      <c r="B789" s="48" t="s">
        <v>425</v>
      </c>
      <c r="C789" s="28"/>
      <c r="D789" s="28"/>
      <c r="E789" s="97"/>
      <c r="F789" s="28"/>
      <c r="G789" s="24"/>
      <c r="H789" s="27" t="e">
        <f>H790+H1323</f>
        <v>#REF!</v>
      </c>
      <c r="I789" s="24"/>
      <c r="J789" s="25"/>
      <c r="K789" s="27">
        <f>K790+K1323</f>
        <v>1346909046.5940003</v>
      </c>
      <c r="L789" s="27">
        <f>L790+L1323</f>
        <v>1346909046.5940003</v>
      </c>
      <c r="M789" s="27">
        <f>M790+M1323</f>
        <v>68586289.183280021</v>
      </c>
      <c r="N789" s="27">
        <f>N790+N1323</f>
        <v>1415495335.7772791</v>
      </c>
      <c r="O789" s="27">
        <f>O790+O1323</f>
        <v>1415495335.7772794</v>
      </c>
      <c r="P789" s="66"/>
      <c r="Q789" s="67"/>
      <c r="R789" s="68"/>
      <c r="S789" s="49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</row>
    <row r="790" spans="1:33" s="7" customFormat="1" ht="18.75" customHeight="1" x14ac:dyDescent="0.3">
      <c r="A790" s="22">
        <f>A791+A803+A808+A859+A884+A900+A1047+A1060+A1066+A1112+A1119+A1158+A1160+A1219+A1246+A1265+A1300+A1306+A1311</f>
        <v>247</v>
      </c>
      <c r="B790" s="48" t="s">
        <v>20</v>
      </c>
      <c r="C790" s="28"/>
      <c r="D790" s="28"/>
      <c r="E790" s="97"/>
      <c r="F790" s="28"/>
      <c r="G790" s="24"/>
      <c r="H790" s="27" t="e">
        <f>H791+H803+H808+H859+H884+H900+H1047+H1060+H1066+H1112+H1119+H1158+H1160+H1219+H1246+H1265+H1300+H1306+H1311</f>
        <v>#REF!</v>
      </c>
      <c r="I790" s="24"/>
      <c r="J790" s="28"/>
      <c r="K790" s="27">
        <f>K791+K803+K808+K859+K884+K900+K1047+K1060+K1066+K1112+K1119+K1158+K1160+K1219+K1246+K1265+K1300+K1306+K1311</f>
        <v>585800426.37310004</v>
      </c>
      <c r="L790" s="27">
        <f>L791+L803+L808+L859+L884+L900+L1047+L1060+L1066+L1112+L1119+L1158+L1160+L1219+L1246+L1265+L1300+L1306+L1311</f>
        <v>585800426.37310004</v>
      </c>
      <c r="M790" s="27">
        <f>M791+M803+M808+M859+M884+M900+M1047+M1060+M1066+M1112+M1119+M1158+M1160+M1219+M1246+M1265+M1300+M1306+M1311</f>
        <v>31390341.399600007</v>
      </c>
      <c r="N790" s="27">
        <f>N791+N803+N808+N859+N884+N900+N1047+N1060+N1066+N1112+N1119+N1158+N1160+N1219+N1246+N1265+N1300+N1306+N1311</f>
        <v>617190767.77269971</v>
      </c>
      <c r="O790" s="27">
        <f>O791+O803+O808+O859+O884+O900+O1047+O1060+O1066+O1112+O1119+O1158+O1160+O1219+O1246+O1265+O1300+O1306+O1311</f>
        <v>617190767.77269983</v>
      </c>
      <c r="P790" s="68"/>
      <c r="Q790" s="67"/>
      <c r="R790" s="49"/>
      <c r="S790" s="49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</row>
    <row r="791" spans="1:33" s="7" customFormat="1" ht="18.75" customHeight="1" x14ac:dyDescent="0.3">
      <c r="A791" s="28">
        <f>A802</f>
        <v>10</v>
      </c>
      <c r="B791" s="48" t="s">
        <v>21</v>
      </c>
      <c r="C791" s="28"/>
      <c r="D791" s="28"/>
      <c r="E791" s="97"/>
      <c r="F791" s="28"/>
      <c r="G791" s="24"/>
      <c r="H791" s="27">
        <f>H792+H793+H795++H796+H797+H798+H799+H801+H802</f>
        <v>6503.2999999999993</v>
      </c>
      <c r="I791" s="24"/>
      <c r="J791" s="28"/>
      <c r="K791" s="27">
        <f>SUM(K792:K802)</f>
        <v>4061230.56</v>
      </c>
      <c r="L791" s="27">
        <f>SUM(L792:L802)</f>
        <v>4061230.56</v>
      </c>
      <c r="M791" s="27">
        <f>SUM(M792:M802)</f>
        <v>245932.48800000001</v>
      </c>
      <c r="N791" s="27">
        <f>SUM(N792:N802)</f>
        <v>4307163.0480000004</v>
      </c>
      <c r="O791" s="27">
        <f>SUM(O792:O802)</f>
        <v>4307163.0480000004</v>
      </c>
      <c r="P791" s="68"/>
      <c r="Q791" s="67"/>
      <c r="R791" s="68"/>
      <c r="S791" s="49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</row>
    <row r="792" spans="1:33" ht="37.5" customHeight="1" x14ac:dyDescent="0.3">
      <c r="A792" s="96">
        <v>1</v>
      </c>
      <c r="B792" s="43" t="s">
        <v>887</v>
      </c>
      <c r="C792" s="96">
        <v>1983</v>
      </c>
      <c r="D792" s="96" t="s">
        <v>22</v>
      </c>
      <c r="E792" s="97" t="s">
        <v>180</v>
      </c>
      <c r="F792" s="96" t="s">
        <v>23</v>
      </c>
      <c r="G792" s="96">
        <v>2</v>
      </c>
      <c r="H792" s="98">
        <v>1738.3</v>
      </c>
      <c r="I792" s="98">
        <v>835.3</v>
      </c>
      <c r="J792" s="99" t="s">
        <v>30</v>
      </c>
      <c r="K792" s="100">
        <f>H792*P792</f>
        <v>790578.84</v>
      </c>
      <c r="L792" s="100">
        <f>K792</f>
        <v>790578.84</v>
      </c>
      <c r="M792" s="100">
        <f t="shared" ref="M792:M802" si="196">H792*Q792</f>
        <v>43666.095999999998</v>
      </c>
      <c r="N792" s="100">
        <f t="shared" ref="N792:N802" si="197">K792+M792</f>
        <v>834244.93599999999</v>
      </c>
      <c r="O792" s="100">
        <f>N792</f>
        <v>834244.93599999999</v>
      </c>
      <c r="P792" s="128">
        <v>454.8</v>
      </c>
      <c r="Q792" s="31">
        <v>25.12</v>
      </c>
      <c r="R792" s="97" t="s">
        <v>181</v>
      </c>
      <c r="S792" s="97" t="s">
        <v>426</v>
      </c>
    </row>
    <row r="793" spans="1:33" ht="37.5" customHeight="1" x14ac:dyDescent="0.3">
      <c r="A793" s="96">
        <v>2</v>
      </c>
      <c r="B793" s="43" t="s">
        <v>888</v>
      </c>
      <c r="C793" s="96">
        <v>1967</v>
      </c>
      <c r="D793" s="96" t="s">
        <v>22</v>
      </c>
      <c r="E793" s="97" t="s">
        <v>232</v>
      </c>
      <c r="F793" s="96" t="s">
        <v>40</v>
      </c>
      <c r="G793" s="96">
        <v>2</v>
      </c>
      <c r="H793" s="98">
        <v>522</v>
      </c>
      <c r="I793" s="98">
        <v>348</v>
      </c>
      <c r="J793" s="99" t="s">
        <v>30</v>
      </c>
      <c r="K793" s="100">
        <f>H793*P793</f>
        <v>222998.39999999999</v>
      </c>
      <c r="L793" s="151">
        <f>K793+K794</f>
        <v>1211718.5999999999</v>
      </c>
      <c r="M793" s="100">
        <f t="shared" si="196"/>
        <v>15200.640000000001</v>
      </c>
      <c r="N793" s="100">
        <f t="shared" si="197"/>
        <v>238199.04000000001</v>
      </c>
      <c r="O793" s="151">
        <f>N793+N794</f>
        <v>1273638.24</v>
      </c>
      <c r="P793" s="128">
        <v>427.2</v>
      </c>
      <c r="Q793" s="31">
        <v>29.12</v>
      </c>
      <c r="R793" s="97" t="s">
        <v>181</v>
      </c>
      <c r="S793" s="97" t="s">
        <v>426</v>
      </c>
    </row>
    <row r="794" spans="1:33" ht="36.75" customHeight="1" x14ac:dyDescent="0.3">
      <c r="A794" s="96"/>
      <c r="B794" s="43"/>
      <c r="C794" s="96"/>
      <c r="D794" s="96"/>
      <c r="E794" s="97" t="s">
        <v>232</v>
      </c>
      <c r="F794" s="96" t="s">
        <v>40</v>
      </c>
      <c r="G794" s="96">
        <v>2</v>
      </c>
      <c r="H794" s="98">
        <v>522</v>
      </c>
      <c r="I794" s="98"/>
      <c r="J794" s="99" t="s">
        <v>152</v>
      </c>
      <c r="K794" s="100">
        <f>H794*P794</f>
        <v>988720.2</v>
      </c>
      <c r="L794" s="160"/>
      <c r="M794" s="100">
        <f t="shared" si="196"/>
        <v>46719</v>
      </c>
      <c r="N794" s="100">
        <f t="shared" si="197"/>
        <v>1035439.2</v>
      </c>
      <c r="O794" s="160"/>
      <c r="P794" s="128">
        <v>1894.1</v>
      </c>
      <c r="Q794" s="31">
        <v>89.5</v>
      </c>
      <c r="R794" s="97" t="s">
        <v>181</v>
      </c>
      <c r="S794" s="97" t="s">
        <v>426</v>
      </c>
    </row>
    <row r="795" spans="1:33" ht="37.5" customHeight="1" x14ac:dyDescent="0.3">
      <c r="A795" s="96">
        <v>3</v>
      </c>
      <c r="B795" s="43" t="s">
        <v>427</v>
      </c>
      <c r="C795" s="96">
        <v>1967</v>
      </c>
      <c r="D795" s="96" t="s">
        <v>22</v>
      </c>
      <c r="E795" s="97" t="s">
        <v>227</v>
      </c>
      <c r="F795" s="96" t="s">
        <v>40</v>
      </c>
      <c r="G795" s="96">
        <v>2</v>
      </c>
      <c r="H795" s="98">
        <v>556.20000000000005</v>
      </c>
      <c r="I795" s="98">
        <v>340.8</v>
      </c>
      <c r="J795" s="99" t="s">
        <v>30</v>
      </c>
      <c r="K795" s="100">
        <f>H795*P795</f>
        <v>237608.64</v>
      </c>
      <c r="L795" s="100">
        <f t="shared" ref="L795:L802" si="198">K795</f>
        <v>237608.64</v>
      </c>
      <c r="M795" s="100">
        <f t="shared" si="196"/>
        <v>16196.544000000002</v>
      </c>
      <c r="N795" s="100">
        <f t="shared" si="197"/>
        <v>253805.18400000001</v>
      </c>
      <c r="O795" s="100">
        <f t="shared" ref="O795:O802" si="199">N795</f>
        <v>253805.18400000001</v>
      </c>
      <c r="P795" s="128">
        <v>427.2</v>
      </c>
      <c r="Q795" s="31">
        <v>29.12</v>
      </c>
      <c r="R795" s="97" t="s">
        <v>181</v>
      </c>
      <c r="S795" s="97" t="s">
        <v>426</v>
      </c>
    </row>
    <row r="796" spans="1:33" ht="37.5" customHeight="1" x14ac:dyDescent="0.3">
      <c r="A796" s="96">
        <v>4</v>
      </c>
      <c r="B796" s="43" t="s">
        <v>428</v>
      </c>
      <c r="C796" s="96">
        <v>1968</v>
      </c>
      <c r="D796" s="96" t="s">
        <v>22</v>
      </c>
      <c r="E796" s="97" t="s">
        <v>227</v>
      </c>
      <c r="F796" s="96" t="s">
        <v>40</v>
      </c>
      <c r="G796" s="96">
        <v>2</v>
      </c>
      <c r="H796" s="98">
        <v>570.45000000000005</v>
      </c>
      <c r="I796" s="98">
        <v>343.1</v>
      </c>
      <c r="J796" s="99" t="s">
        <v>30</v>
      </c>
      <c r="K796" s="100">
        <f t="shared" ref="K796:K802" si="200">H796*P796</f>
        <v>243696.24000000002</v>
      </c>
      <c r="L796" s="100">
        <f t="shared" si="198"/>
        <v>243696.24000000002</v>
      </c>
      <c r="M796" s="100">
        <f t="shared" si="196"/>
        <v>16611.504000000001</v>
      </c>
      <c r="N796" s="100">
        <f t="shared" si="197"/>
        <v>260307.74400000001</v>
      </c>
      <c r="O796" s="100">
        <f t="shared" si="199"/>
        <v>260307.74400000001</v>
      </c>
      <c r="P796" s="128">
        <v>427.2</v>
      </c>
      <c r="Q796" s="31">
        <v>29.12</v>
      </c>
      <c r="R796" s="97" t="s">
        <v>181</v>
      </c>
      <c r="S796" s="97" t="s">
        <v>426</v>
      </c>
    </row>
    <row r="797" spans="1:33" ht="37.5" customHeight="1" x14ac:dyDescent="0.3">
      <c r="A797" s="96">
        <v>5</v>
      </c>
      <c r="B797" s="43" t="s">
        <v>429</v>
      </c>
      <c r="C797" s="96">
        <v>1966</v>
      </c>
      <c r="D797" s="96" t="s">
        <v>22</v>
      </c>
      <c r="E797" s="97" t="s">
        <v>227</v>
      </c>
      <c r="F797" s="96" t="s">
        <v>40</v>
      </c>
      <c r="G797" s="96">
        <v>2</v>
      </c>
      <c r="H797" s="98">
        <v>538.65</v>
      </c>
      <c r="I797" s="98">
        <v>331.3</v>
      </c>
      <c r="J797" s="99" t="s">
        <v>30</v>
      </c>
      <c r="K797" s="100">
        <f t="shared" si="200"/>
        <v>230111.27999999997</v>
      </c>
      <c r="L797" s="100">
        <f t="shared" si="198"/>
        <v>230111.27999999997</v>
      </c>
      <c r="M797" s="100">
        <f t="shared" si="196"/>
        <v>15685.487999999999</v>
      </c>
      <c r="N797" s="100">
        <f t="shared" si="197"/>
        <v>245796.76799999998</v>
      </c>
      <c r="O797" s="100">
        <f t="shared" si="199"/>
        <v>245796.76799999998</v>
      </c>
      <c r="P797" s="128">
        <v>427.2</v>
      </c>
      <c r="Q797" s="31">
        <v>29.12</v>
      </c>
      <c r="R797" s="97" t="s">
        <v>181</v>
      </c>
      <c r="S797" s="97" t="s">
        <v>426</v>
      </c>
    </row>
    <row r="798" spans="1:33" ht="37.5" customHeight="1" x14ac:dyDescent="0.3">
      <c r="A798" s="96">
        <v>6</v>
      </c>
      <c r="B798" s="43" t="s">
        <v>430</v>
      </c>
      <c r="C798" s="96">
        <v>1969</v>
      </c>
      <c r="D798" s="96" t="s">
        <v>22</v>
      </c>
      <c r="E798" s="97" t="s">
        <v>227</v>
      </c>
      <c r="F798" s="96" t="s">
        <v>40</v>
      </c>
      <c r="G798" s="96">
        <v>2</v>
      </c>
      <c r="H798" s="98">
        <v>567.29999999999995</v>
      </c>
      <c r="I798" s="98">
        <v>342.7</v>
      </c>
      <c r="J798" s="99" t="s">
        <v>30</v>
      </c>
      <c r="K798" s="100">
        <f t="shared" si="200"/>
        <v>242350.55999999997</v>
      </c>
      <c r="L798" s="100">
        <f t="shared" si="198"/>
        <v>242350.55999999997</v>
      </c>
      <c r="M798" s="100">
        <f t="shared" si="196"/>
        <v>16519.775999999998</v>
      </c>
      <c r="N798" s="100">
        <f t="shared" si="197"/>
        <v>258870.33599999995</v>
      </c>
      <c r="O798" s="100">
        <f t="shared" si="199"/>
        <v>258870.33599999995</v>
      </c>
      <c r="P798" s="128">
        <v>427.2</v>
      </c>
      <c r="Q798" s="31">
        <v>29.12</v>
      </c>
      <c r="R798" s="97" t="s">
        <v>181</v>
      </c>
      <c r="S798" s="97" t="s">
        <v>426</v>
      </c>
    </row>
    <row r="799" spans="1:33" ht="37.5" customHeight="1" x14ac:dyDescent="0.3">
      <c r="A799" s="96">
        <v>7</v>
      </c>
      <c r="B799" s="43" t="s">
        <v>431</v>
      </c>
      <c r="C799" s="96">
        <v>1965</v>
      </c>
      <c r="D799" s="96" t="s">
        <v>22</v>
      </c>
      <c r="E799" s="97" t="s">
        <v>227</v>
      </c>
      <c r="F799" s="96" t="s">
        <v>40</v>
      </c>
      <c r="G799" s="96">
        <v>2</v>
      </c>
      <c r="H799" s="98">
        <v>530.4</v>
      </c>
      <c r="I799" s="98">
        <v>325.39999999999998</v>
      </c>
      <c r="J799" s="99" t="s">
        <v>30</v>
      </c>
      <c r="K799" s="100">
        <f t="shared" si="200"/>
        <v>226586.87999999998</v>
      </c>
      <c r="L799" s="100">
        <f t="shared" si="198"/>
        <v>226586.87999999998</v>
      </c>
      <c r="M799" s="100">
        <f t="shared" si="196"/>
        <v>15445.248</v>
      </c>
      <c r="N799" s="100">
        <f t="shared" si="197"/>
        <v>242032.12799999997</v>
      </c>
      <c r="O799" s="100">
        <f t="shared" si="199"/>
        <v>242032.12799999997</v>
      </c>
      <c r="P799" s="128">
        <v>427.2</v>
      </c>
      <c r="Q799" s="31">
        <v>29.12</v>
      </c>
      <c r="R799" s="97" t="s">
        <v>181</v>
      </c>
      <c r="S799" s="97" t="s">
        <v>426</v>
      </c>
    </row>
    <row r="800" spans="1:33" ht="37.5" customHeight="1" x14ac:dyDescent="0.3">
      <c r="A800" s="125">
        <v>8</v>
      </c>
      <c r="B800" s="43" t="s">
        <v>956</v>
      </c>
      <c r="C800" s="131">
        <v>1969</v>
      </c>
      <c r="D800" s="131" t="s">
        <v>22</v>
      </c>
      <c r="E800" s="132" t="s">
        <v>227</v>
      </c>
      <c r="F800" s="131" t="s">
        <v>40</v>
      </c>
      <c r="G800" s="131">
        <v>2</v>
      </c>
      <c r="H800" s="133">
        <v>576.6</v>
      </c>
      <c r="I800" s="133">
        <v>348</v>
      </c>
      <c r="J800" s="134" t="s">
        <v>30</v>
      </c>
      <c r="K800" s="128">
        <f t="shared" ref="K800" si="201">H800*P800</f>
        <v>246323.52</v>
      </c>
      <c r="L800" s="128">
        <f t="shared" ref="L800" si="202">K800</f>
        <v>246323.52</v>
      </c>
      <c r="M800" s="128">
        <f t="shared" ref="M800" si="203">H800*Q800</f>
        <v>16790.592000000001</v>
      </c>
      <c r="N800" s="128">
        <f t="shared" ref="N800" si="204">K800+M800</f>
        <v>263114.11199999996</v>
      </c>
      <c r="O800" s="128">
        <f t="shared" ref="O800" si="205">N800</f>
        <v>263114.11199999996</v>
      </c>
      <c r="P800" s="128">
        <v>427.2</v>
      </c>
      <c r="Q800" s="31">
        <v>29.12</v>
      </c>
      <c r="R800" s="126" t="s">
        <v>181</v>
      </c>
      <c r="S800" s="126" t="s">
        <v>426</v>
      </c>
    </row>
    <row r="801" spans="1:33" ht="37.5" customHeight="1" x14ac:dyDescent="0.3">
      <c r="A801" s="96">
        <v>9</v>
      </c>
      <c r="B801" s="43" t="s">
        <v>432</v>
      </c>
      <c r="C801" s="96">
        <v>1985</v>
      </c>
      <c r="D801" s="96" t="s">
        <v>22</v>
      </c>
      <c r="E801" s="97" t="s">
        <v>227</v>
      </c>
      <c r="F801" s="96" t="s">
        <v>40</v>
      </c>
      <c r="G801" s="96">
        <v>2</v>
      </c>
      <c r="H801" s="98">
        <v>827.7</v>
      </c>
      <c r="I801" s="98">
        <v>522.1</v>
      </c>
      <c r="J801" s="99" t="s">
        <v>30</v>
      </c>
      <c r="K801" s="100">
        <f t="shared" si="200"/>
        <v>353593.44</v>
      </c>
      <c r="L801" s="100">
        <f t="shared" si="198"/>
        <v>353593.44</v>
      </c>
      <c r="M801" s="100">
        <f t="shared" si="196"/>
        <v>24102.624000000003</v>
      </c>
      <c r="N801" s="100">
        <f t="shared" si="197"/>
        <v>377696.06400000001</v>
      </c>
      <c r="O801" s="100">
        <f t="shared" si="199"/>
        <v>377696.06400000001</v>
      </c>
      <c r="P801" s="128">
        <v>427.2</v>
      </c>
      <c r="Q801" s="31">
        <v>29.12</v>
      </c>
      <c r="R801" s="97" t="s">
        <v>181</v>
      </c>
      <c r="S801" s="97" t="s">
        <v>426</v>
      </c>
    </row>
    <row r="802" spans="1:33" s="7" customFormat="1" ht="37.5" customHeight="1" x14ac:dyDescent="0.3">
      <c r="A802" s="96">
        <v>10</v>
      </c>
      <c r="B802" s="43" t="s">
        <v>433</v>
      </c>
      <c r="C802" s="96">
        <v>1981</v>
      </c>
      <c r="D802" s="96" t="s">
        <v>22</v>
      </c>
      <c r="E802" s="97" t="s">
        <v>227</v>
      </c>
      <c r="F802" s="96" t="s">
        <v>40</v>
      </c>
      <c r="G802" s="96">
        <v>2</v>
      </c>
      <c r="H802" s="98">
        <v>652.29999999999995</v>
      </c>
      <c r="I802" s="98">
        <v>414.2</v>
      </c>
      <c r="J802" s="99" t="s">
        <v>30</v>
      </c>
      <c r="K802" s="100">
        <f t="shared" si="200"/>
        <v>278662.56</v>
      </c>
      <c r="L802" s="100">
        <f t="shared" si="198"/>
        <v>278662.56</v>
      </c>
      <c r="M802" s="100">
        <f t="shared" si="196"/>
        <v>18994.975999999999</v>
      </c>
      <c r="N802" s="100">
        <f t="shared" si="197"/>
        <v>297657.53600000002</v>
      </c>
      <c r="O802" s="100">
        <f t="shared" si="199"/>
        <v>297657.53600000002</v>
      </c>
      <c r="P802" s="128">
        <v>427.2</v>
      </c>
      <c r="Q802" s="31">
        <v>29.12</v>
      </c>
      <c r="R802" s="97" t="s">
        <v>181</v>
      </c>
      <c r="S802" s="97" t="s">
        <v>426</v>
      </c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</row>
    <row r="803" spans="1:33" s="7" customFormat="1" ht="18.75" customHeight="1" x14ac:dyDescent="0.3">
      <c r="A803" s="28">
        <f>A807</f>
        <v>2</v>
      </c>
      <c r="B803" s="48" t="s">
        <v>34</v>
      </c>
      <c r="C803" s="28"/>
      <c r="D803" s="28"/>
      <c r="E803" s="97"/>
      <c r="F803" s="28"/>
      <c r="G803" s="28"/>
      <c r="H803" s="27">
        <f>H804+H807</f>
        <v>2662.71</v>
      </c>
      <c r="I803" s="24"/>
      <c r="J803" s="23"/>
      <c r="K803" s="27">
        <f>SUM(K804:K807)</f>
        <v>3525316.2179999999</v>
      </c>
      <c r="L803" s="27">
        <f t="shared" ref="L803:O803" si="206">SUM(L804:L807)</f>
        <v>3525316.2179999999</v>
      </c>
      <c r="M803" s="27">
        <f t="shared" si="206"/>
        <v>175893.4032</v>
      </c>
      <c r="N803" s="27">
        <f t="shared" si="206"/>
        <v>3701209.6211999999</v>
      </c>
      <c r="O803" s="27">
        <f t="shared" si="206"/>
        <v>3701209.6211999999</v>
      </c>
      <c r="P803" s="68"/>
      <c r="Q803" s="67"/>
      <c r="R803" s="97"/>
      <c r="S803" s="97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</row>
    <row r="804" spans="1:33" ht="37.5" customHeight="1" x14ac:dyDescent="0.3">
      <c r="A804" s="96">
        <v>1</v>
      </c>
      <c r="B804" s="43" t="s">
        <v>434</v>
      </c>
      <c r="C804" s="96">
        <v>1974</v>
      </c>
      <c r="D804" s="96" t="s">
        <v>22</v>
      </c>
      <c r="E804" s="97" t="s">
        <v>180</v>
      </c>
      <c r="F804" s="96" t="s">
        <v>23</v>
      </c>
      <c r="G804" s="96">
        <v>2</v>
      </c>
      <c r="H804" s="98">
        <v>983.1</v>
      </c>
      <c r="I804" s="98">
        <v>403.43</v>
      </c>
      <c r="J804" s="99" t="s">
        <v>30</v>
      </c>
      <c r="K804" s="100">
        <f>H804*P804</f>
        <v>447113.88</v>
      </c>
      <c r="L804" s="151">
        <f>K804+K805+K806</f>
        <v>2761429.59</v>
      </c>
      <c r="M804" s="100">
        <f>H804*Q804</f>
        <v>24695.472000000002</v>
      </c>
      <c r="N804" s="100">
        <f>K804+M804</f>
        <v>471809.35200000001</v>
      </c>
      <c r="O804" s="151">
        <f>N804+N805+N806</f>
        <v>2895131.19</v>
      </c>
      <c r="P804" s="128">
        <v>454.8</v>
      </c>
      <c r="Q804" s="31">
        <v>25.12</v>
      </c>
      <c r="R804" s="97" t="s">
        <v>181</v>
      </c>
      <c r="S804" s="97" t="s">
        <v>426</v>
      </c>
    </row>
    <row r="805" spans="1:33" ht="37.5" customHeight="1" x14ac:dyDescent="0.3">
      <c r="A805" s="96"/>
      <c r="B805" s="43"/>
      <c r="C805" s="96"/>
      <c r="D805" s="96"/>
      <c r="E805" s="97" t="s">
        <v>180</v>
      </c>
      <c r="F805" s="96" t="s">
        <v>23</v>
      </c>
      <c r="G805" s="96"/>
      <c r="H805" s="98"/>
      <c r="I805" s="98"/>
      <c r="J805" s="99" t="s">
        <v>33</v>
      </c>
      <c r="K805" s="100">
        <f>H804*P805</f>
        <v>452226</v>
      </c>
      <c r="L805" s="160"/>
      <c r="M805" s="100">
        <f>H804*Q805</f>
        <v>24951.078000000001</v>
      </c>
      <c r="N805" s="100">
        <f>K805+M805</f>
        <v>477177.07799999998</v>
      </c>
      <c r="O805" s="160"/>
      <c r="P805" s="129">
        <v>460</v>
      </c>
      <c r="Q805" s="35">
        <v>25.38</v>
      </c>
      <c r="R805" s="97" t="s">
        <v>181</v>
      </c>
      <c r="S805" s="97" t="s">
        <v>426</v>
      </c>
    </row>
    <row r="806" spans="1:33" ht="18.75" customHeight="1" x14ac:dyDescent="0.3">
      <c r="A806" s="96"/>
      <c r="B806" s="43"/>
      <c r="C806" s="96"/>
      <c r="D806" s="96"/>
      <c r="E806" s="97" t="s">
        <v>180</v>
      </c>
      <c r="F806" s="96" t="s">
        <v>23</v>
      </c>
      <c r="G806" s="96"/>
      <c r="H806" s="98"/>
      <c r="I806" s="98"/>
      <c r="J806" s="99" t="s">
        <v>152</v>
      </c>
      <c r="K806" s="100">
        <f>H804*P806</f>
        <v>1862089.71</v>
      </c>
      <c r="L806" s="152"/>
      <c r="M806" s="100">
        <f>H804*Q806</f>
        <v>84055.05</v>
      </c>
      <c r="N806" s="100">
        <f>K806+M806</f>
        <v>1946144.76</v>
      </c>
      <c r="O806" s="152"/>
      <c r="P806" s="128">
        <v>1894.1</v>
      </c>
      <c r="Q806" s="31">
        <v>85.5</v>
      </c>
      <c r="R806" s="97" t="s">
        <v>181</v>
      </c>
      <c r="S806" s="97" t="s">
        <v>426</v>
      </c>
    </row>
    <row r="807" spans="1:33" ht="37.5" customHeight="1" x14ac:dyDescent="0.3">
      <c r="A807" s="96">
        <v>2</v>
      </c>
      <c r="B807" s="43" t="s">
        <v>435</v>
      </c>
      <c r="C807" s="96">
        <v>1976</v>
      </c>
      <c r="D807" s="96" t="s">
        <v>22</v>
      </c>
      <c r="E807" s="97" t="s">
        <v>182</v>
      </c>
      <c r="F807" s="96" t="s">
        <v>23</v>
      </c>
      <c r="G807" s="96">
        <v>2</v>
      </c>
      <c r="H807" s="98">
        <v>1679.61</v>
      </c>
      <c r="I807" s="98">
        <v>739.61</v>
      </c>
      <c r="J807" s="99" t="s">
        <v>30</v>
      </c>
      <c r="K807" s="100">
        <f>H807*P807</f>
        <v>763886.62800000003</v>
      </c>
      <c r="L807" s="100">
        <f>K807</f>
        <v>763886.62800000003</v>
      </c>
      <c r="M807" s="100">
        <f>H807*Q807</f>
        <v>42191.803200000002</v>
      </c>
      <c r="N807" s="100">
        <f>K807+M807</f>
        <v>806078.43119999999</v>
      </c>
      <c r="O807" s="100">
        <f>N807</f>
        <v>806078.43119999999</v>
      </c>
      <c r="P807" s="128">
        <v>454.8</v>
      </c>
      <c r="Q807" s="31">
        <v>25.12</v>
      </c>
      <c r="R807" s="97" t="s">
        <v>181</v>
      </c>
      <c r="S807" s="97" t="s">
        <v>426</v>
      </c>
    </row>
    <row r="808" spans="1:33" s="7" customFormat="1" ht="18.75" customHeight="1" x14ac:dyDescent="0.3">
      <c r="A808" s="28">
        <f>A855</f>
        <v>17</v>
      </c>
      <c r="B808" s="48" t="s">
        <v>38</v>
      </c>
      <c r="C808" s="28"/>
      <c r="D808" s="28"/>
      <c r="E808" s="97"/>
      <c r="F808" s="28"/>
      <c r="G808" s="28"/>
      <c r="H808" s="27">
        <f>H809+H811+H812+H813+H815+H817+H819+H821+H825+H829+H833+H837+H841+H843+H847+H851+H855</f>
        <v>48771.159999999996</v>
      </c>
      <c r="I808" s="24"/>
      <c r="J808" s="25"/>
      <c r="K808" s="27">
        <f>SUM(K809:K858)</f>
        <v>35623282.599599995</v>
      </c>
      <c r="L808" s="27">
        <f t="shared" ref="L808:O808" si="207">SUM(L809:L858)</f>
        <v>35623282.599600002</v>
      </c>
      <c r="M808" s="27">
        <f t="shared" si="207"/>
        <v>2504189.5069999988</v>
      </c>
      <c r="N808" s="27">
        <f t="shared" si="207"/>
        <v>38127472.106600009</v>
      </c>
      <c r="O808" s="27">
        <f t="shared" si="207"/>
        <v>38127472.106600001</v>
      </c>
      <c r="P808" s="27"/>
      <c r="Q808" s="67"/>
      <c r="R808" s="97"/>
      <c r="S808" s="97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</row>
    <row r="809" spans="1:33" ht="37.5" customHeight="1" x14ac:dyDescent="0.3">
      <c r="A809" s="96">
        <v>1</v>
      </c>
      <c r="B809" s="43" t="s">
        <v>436</v>
      </c>
      <c r="C809" s="96">
        <v>1967</v>
      </c>
      <c r="D809" s="96" t="s">
        <v>22</v>
      </c>
      <c r="E809" s="97" t="s">
        <v>193</v>
      </c>
      <c r="F809" s="96" t="s">
        <v>23</v>
      </c>
      <c r="G809" s="96">
        <v>2</v>
      </c>
      <c r="H809" s="98">
        <v>1138</v>
      </c>
      <c r="I809" s="98">
        <v>566.9</v>
      </c>
      <c r="J809" s="36" t="s">
        <v>152</v>
      </c>
      <c r="K809" s="100">
        <f>H809*P809</f>
        <v>2155485.7999999998</v>
      </c>
      <c r="L809" s="151">
        <f>K809+K810</f>
        <v>2644825.7999999998</v>
      </c>
      <c r="M809" s="100">
        <f>H809*Q809</f>
        <v>101851</v>
      </c>
      <c r="N809" s="100">
        <f t="shared" ref="N809:N842" si="208">K809+M809</f>
        <v>2257336.7999999998</v>
      </c>
      <c r="O809" s="151">
        <f>N809+N810</f>
        <v>2779314.6399999997</v>
      </c>
      <c r="P809" s="128">
        <v>1894.1</v>
      </c>
      <c r="Q809" s="31">
        <v>89.5</v>
      </c>
      <c r="R809" s="97" t="s">
        <v>181</v>
      </c>
      <c r="S809" s="97" t="s">
        <v>426</v>
      </c>
    </row>
    <row r="810" spans="1:33" ht="18.75" customHeight="1" x14ac:dyDescent="0.3">
      <c r="A810" s="96"/>
      <c r="B810" s="43"/>
      <c r="C810" s="96"/>
      <c r="D810" s="96"/>
      <c r="E810" s="97" t="s">
        <v>193</v>
      </c>
      <c r="F810" s="96" t="s">
        <v>23</v>
      </c>
      <c r="G810" s="96"/>
      <c r="H810" s="98">
        <v>1138</v>
      </c>
      <c r="I810" s="98"/>
      <c r="J810" s="36" t="s">
        <v>61</v>
      </c>
      <c r="K810" s="100">
        <f>H810*P810</f>
        <v>489340</v>
      </c>
      <c r="L810" s="152"/>
      <c r="M810" s="100">
        <f>H810*Q810</f>
        <v>32637.84</v>
      </c>
      <c r="N810" s="100">
        <f t="shared" si="208"/>
        <v>521977.84</v>
      </c>
      <c r="O810" s="152"/>
      <c r="P810" s="31">
        <v>430</v>
      </c>
      <c r="Q810" s="60">
        <v>28.68</v>
      </c>
      <c r="R810" s="97" t="s">
        <v>181</v>
      </c>
      <c r="S810" s="97" t="s">
        <v>426</v>
      </c>
    </row>
    <row r="811" spans="1:33" ht="37.5" customHeight="1" x14ac:dyDescent="0.3">
      <c r="A811" s="96">
        <v>2</v>
      </c>
      <c r="B811" s="43" t="s">
        <v>701</v>
      </c>
      <c r="C811" s="96">
        <v>1983</v>
      </c>
      <c r="D811" s="96" t="s">
        <v>22</v>
      </c>
      <c r="E811" s="57" t="s">
        <v>199</v>
      </c>
      <c r="F811" s="96" t="s">
        <v>23</v>
      </c>
      <c r="G811" s="96">
        <v>2</v>
      </c>
      <c r="H811" s="98">
        <v>2235.8000000000002</v>
      </c>
      <c r="I811" s="98">
        <v>785</v>
      </c>
      <c r="J811" s="36" t="s">
        <v>152</v>
      </c>
      <c r="K811" s="100">
        <f>H811*P811</f>
        <v>4234828.78</v>
      </c>
      <c r="L811" s="100">
        <f>K811</f>
        <v>4234828.78</v>
      </c>
      <c r="M811" s="100">
        <f>H811*Q811</f>
        <v>191160.90000000002</v>
      </c>
      <c r="N811" s="100">
        <f t="shared" si="208"/>
        <v>4425989.6800000006</v>
      </c>
      <c r="O811" s="100">
        <f>N811</f>
        <v>4425989.6800000006</v>
      </c>
      <c r="P811" s="31">
        <v>1894.1</v>
      </c>
      <c r="Q811" s="31">
        <v>85.5</v>
      </c>
      <c r="R811" s="97" t="s">
        <v>181</v>
      </c>
      <c r="S811" s="97" t="s">
        <v>426</v>
      </c>
    </row>
    <row r="812" spans="1:33" ht="37.5" customHeight="1" x14ac:dyDescent="0.3">
      <c r="A812" s="96">
        <v>3</v>
      </c>
      <c r="B812" s="43" t="s">
        <v>437</v>
      </c>
      <c r="C812" s="96">
        <v>1980</v>
      </c>
      <c r="D812" s="96" t="s">
        <v>22</v>
      </c>
      <c r="E812" s="97" t="s">
        <v>188</v>
      </c>
      <c r="F812" s="96" t="s">
        <v>23</v>
      </c>
      <c r="G812" s="96">
        <v>3</v>
      </c>
      <c r="H812" s="98">
        <v>1579.7</v>
      </c>
      <c r="I812" s="98">
        <v>821.4</v>
      </c>
      <c r="J812" s="36" t="s">
        <v>30</v>
      </c>
      <c r="K812" s="100">
        <f>H812*P812</f>
        <v>479991.84500000003</v>
      </c>
      <c r="L812" s="100">
        <f>K812</f>
        <v>479991.84500000003</v>
      </c>
      <c r="M812" s="100">
        <f>H812*Q812</f>
        <v>32668.196</v>
      </c>
      <c r="N812" s="100">
        <f t="shared" si="208"/>
        <v>512660.04100000003</v>
      </c>
      <c r="O812" s="100">
        <f>N812</f>
        <v>512660.04100000003</v>
      </c>
      <c r="P812" s="128">
        <v>303.85000000000002</v>
      </c>
      <c r="Q812" s="31">
        <v>20.68</v>
      </c>
      <c r="R812" s="97" t="s">
        <v>181</v>
      </c>
      <c r="S812" s="97" t="s">
        <v>426</v>
      </c>
    </row>
    <row r="813" spans="1:33" ht="37.5" customHeight="1" x14ac:dyDescent="0.3">
      <c r="A813" s="96">
        <v>4</v>
      </c>
      <c r="B813" s="43" t="s">
        <v>438</v>
      </c>
      <c r="C813" s="96">
        <v>1978</v>
      </c>
      <c r="D813" s="96" t="s">
        <v>22</v>
      </c>
      <c r="E813" s="97" t="s">
        <v>214</v>
      </c>
      <c r="F813" s="96" t="s">
        <v>23</v>
      </c>
      <c r="G813" s="96">
        <v>5</v>
      </c>
      <c r="H813" s="98">
        <v>4675.3</v>
      </c>
      <c r="I813" s="98">
        <v>3369.9</v>
      </c>
      <c r="J813" s="36" t="s">
        <v>30</v>
      </c>
      <c r="K813" s="100">
        <f>H813*P813</f>
        <v>1420589.9050000003</v>
      </c>
      <c r="L813" s="151">
        <f>K813+K814</f>
        <v>7007900.676</v>
      </c>
      <c r="M813" s="100">
        <f>H813*Q813</f>
        <v>96685.203999999998</v>
      </c>
      <c r="N813" s="100">
        <f t="shared" si="208"/>
        <v>1517275.1090000002</v>
      </c>
      <c r="O813" s="151">
        <f>N813+N814</f>
        <v>7254195.4799999995</v>
      </c>
      <c r="P813" s="128">
        <v>303.85000000000002</v>
      </c>
      <c r="Q813" s="31">
        <v>20.68</v>
      </c>
      <c r="R813" s="97" t="s">
        <v>181</v>
      </c>
      <c r="S813" s="97" t="s">
        <v>426</v>
      </c>
    </row>
    <row r="814" spans="1:33" ht="18.75" customHeight="1" x14ac:dyDescent="0.3">
      <c r="A814" s="96"/>
      <c r="B814" s="43"/>
      <c r="C814" s="96"/>
      <c r="D814" s="96"/>
      <c r="E814" s="97" t="s">
        <v>214</v>
      </c>
      <c r="F814" s="96" t="s">
        <v>23</v>
      </c>
      <c r="G814" s="96"/>
      <c r="H814" s="98"/>
      <c r="I814" s="98"/>
      <c r="J814" s="36" t="s">
        <v>152</v>
      </c>
      <c r="K814" s="100">
        <f>H813*P814</f>
        <v>5587310.7709999997</v>
      </c>
      <c r="L814" s="152"/>
      <c r="M814" s="100">
        <f>H813*Q814</f>
        <v>149609.60000000001</v>
      </c>
      <c r="N814" s="100">
        <f t="shared" si="208"/>
        <v>5736920.3709999993</v>
      </c>
      <c r="O814" s="152"/>
      <c r="P814" s="128">
        <v>1195.07</v>
      </c>
      <c r="Q814" s="31">
        <v>32</v>
      </c>
      <c r="R814" s="97" t="s">
        <v>181</v>
      </c>
      <c r="S814" s="97" t="s">
        <v>426</v>
      </c>
    </row>
    <row r="815" spans="1:33" ht="37.5" customHeight="1" x14ac:dyDescent="0.3">
      <c r="A815" s="96">
        <v>5</v>
      </c>
      <c r="B815" s="43" t="s">
        <v>439</v>
      </c>
      <c r="C815" s="96">
        <v>1980</v>
      </c>
      <c r="D815" s="96" t="s">
        <v>22</v>
      </c>
      <c r="E815" s="97" t="s">
        <v>214</v>
      </c>
      <c r="F815" s="96" t="s">
        <v>23</v>
      </c>
      <c r="G815" s="96">
        <v>5</v>
      </c>
      <c r="H815" s="98">
        <v>5774.3</v>
      </c>
      <c r="I815" s="98">
        <v>3766.9</v>
      </c>
      <c r="J815" s="36" t="s">
        <v>30</v>
      </c>
      <c r="K815" s="100">
        <f>H815*P815</f>
        <v>1754521.0550000002</v>
      </c>
      <c r="L815" s="151">
        <f>K815+K816</f>
        <v>2024238.6080000002</v>
      </c>
      <c r="M815" s="100">
        <f>H815*Q815</f>
        <v>119412.524</v>
      </c>
      <c r="N815" s="100">
        <f t="shared" si="208"/>
        <v>1873933.5790000001</v>
      </c>
      <c r="O815" s="151">
        <f>N815+N816</f>
        <v>2209535.895</v>
      </c>
      <c r="P815" s="128">
        <v>303.85000000000002</v>
      </c>
      <c r="Q815" s="31">
        <v>20.68</v>
      </c>
      <c r="R815" s="97" t="s">
        <v>181</v>
      </c>
      <c r="S815" s="97" t="s">
        <v>426</v>
      </c>
    </row>
    <row r="816" spans="1:33" ht="56.25" customHeight="1" x14ac:dyDescent="0.3">
      <c r="A816" s="96"/>
      <c r="B816" s="43"/>
      <c r="C816" s="96"/>
      <c r="D816" s="96"/>
      <c r="E816" s="97"/>
      <c r="F816" s="96"/>
      <c r="G816" s="96"/>
      <c r="H816" s="98"/>
      <c r="I816" s="98"/>
      <c r="J816" s="36" t="s">
        <v>27</v>
      </c>
      <c r="K816" s="100">
        <f>H815*P816</f>
        <v>269717.55300000001</v>
      </c>
      <c r="L816" s="152"/>
      <c r="M816" s="100">
        <f>H815*Q816</f>
        <v>65884.763000000006</v>
      </c>
      <c r="N816" s="100">
        <f t="shared" si="208"/>
        <v>335602.31599999999</v>
      </c>
      <c r="O816" s="152"/>
      <c r="P816" s="100">
        <v>46.71</v>
      </c>
      <c r="Q816" s="31">
        <v>11.41</v>
      </c>
      <c r="R816" s="97" t="s">
        <v>181</v>
      </c>
      <c r="S816" s="97" t="s">
        <v>426</v>
      </c>
    </row>
    <row r="817" spans="1:19" ht="37.5" customHeight="1" x14ac:dyDescent="0.3">
      <c r="A817" s="96">
        <v>6</v>
      </c>
      <c r="B817" s="43" t="s">
        <v>440</v>
      </c>
      <c r="C817" s="96">
        <v>1980</v>
      </c>
      <c r="D817" s="96" t="s">
        <v>22</v>
      </c>
      <c r="E817" s="97" t="s">
        <v>214</v>
      </c>
      <c r="F817" s="96" t="s">
        <v>23</v>
      </c>
      <c r="G817" s="96">
        <v>5</v>
      </c>
      <c r="H817" s="98">
        <v>5800</v>
      </c>
      <c r="I817" s="98">
        <v>3801.8</v>
      </c>
      <c r="J817" s="36" t="s">
        <v>30</v>
      </c>
      <c r="K817" s="100">
        <f>H817*P817</f>
        <v>1762330.0000000002</v>
      </c>
      <c r="L817" s="151">
        <f>K817+K818</f>
        <v>2033248.0000000002</v>
      </c>
      <c r="M817" s="100">
        <f>H817*Q817</f>
        <v>119944</v>
      </c>
      <c r="N817" s="100">
        <f t="shared" si="208"/>
        <v>1882274.0000000002</v>
      </c>
      <c r="O817" s="151">
        <f>N817+N818</f>
        <v>2219370</v>
      </c>
      <c r="P817" s="128">
        <v>303.85000000000002</v>
      </c>
      <c r="Q817" s="31">
        <v>20.68</v>
      </c>
      <c r="R817" s="97" t="s">
        <v>181</v>
      </c>
      <c r="S817" s="97" t="s">
        <v>426</v>
      </c>
    </row>
    <row r="818" spans="1:19" ht="56.25" customHeight="1" x14ac:dyDescent="0.3">
      <c r="A818" s="96"/>
      <c r="B818" s="43"/>
      <c r="C818" s="96"/>
      <c r="D818" s="96"/>
      <c r="E818" s="97"/>
      <c r="F818" s="96"/>
      <c r="G818" s="96"/>
      <c r="H818" s="98"/>
      <c r="I818" s="98"/>
      <c r="J818" s="36" t="s">
        <v>27</v>
      </c>
      <c r="K818" s="100">
        <f>H817*P818</f>
        <v>270918</v>
      </c>
      <c r="L818" s="152"/>
      <c r="M818" s="100">
        <f>H817*Q818</f>
        <v>66178</v>
      </c>
      <c r="N818" s="100">
        <f t="shared" si="208"/>
        <v>337096</v>
      </c>
      <c r="O818" s="152"/>
      <c r="P818" s="100">
        <v>46.71</v>
      </c>
      <c r="Q818" s="31">
        <v>11.41</v>
      </c>
      <c r="R818" s="97" t="s">
        <v>181</v>
      </c>
      <c r="S818" s="97" t="s">
        <v>426</v>
      </c>
    </row>
    <row r="819" spans="1:19" s="5" customFormat="1" ht="37.5" customHeight="1" x14ac:dyDescent="0.3">
      <c r="A819" s="96">
        <v>7</v>
      </c>
      <c r="B819" s="43" t="s">
        <v>441</v>
      </c>
      <c r="C819" s="96">
        <v>1980</v>
      </c>
      <c r="D819" s="96" t="s">
        <v>22</v>
      </c>
      <c r="E819" s="97" t="s">
        <v>214</v>
      </c>
      <c r="F819" s="96" t="s">
        <v>23</v>
      </c>
      <c r="G819" s="96">
        <v>5</v>
      </c>
      <c r="H819" s="98">
        <v>9678.2999999999993</v>
      </c>
      <c r="I819" s="98">
        <v>6616.3</v>
      </c>
      <c r="J819" s="36" t="s">
        <v>30</v>
      </c>
      <c r="K819" s="100">
        <f>H819*P819</f>
        <v>2940751.4550000001</v>
      </c>
      <c r="L819" s="151">
        <f>K819+K820</f>
        <v>3584939.1030000001</v>
      </c>
      <c r="M819" s="100">
        <f>H819*Q819</f>
        <v>200147.24399999998</v>
      </c>
      <c r="N819" s="100">
        <f t="shared" si="208"/>
        <v>3140898.699</v>
      </c>
      <c r="O819" s="151">
        <f>N819+N820</f>
        <v>3895418.9670000002</v>
      </c>
      <c r="P819" s="128">
        <v>303.85000000000002</v>
      </c>
      <c r="Q819" s="31">
        <v>20.68</v>
      </c>
      <c r="R819" s="97" t="s">
        <v>181</v>
      </c>
      <c r="S819" s="97" t="s">
        <v>426</v>
      </c>
    </row>
    <row r="820" spans="1:19" s="5" customFormat="1" ht="56.25" customHeight="1" x14ac:dyDescent="0.3">
      <c r="A820" s="96"/>
      <c r="B820" s="43"/>
      <c r="C820" s="96"/>
      <c r="D820" s="96"/>
      <c r="E820" s="97" t="s">
        <v>214</v>
      </c>
      <c r="F820" s="96" t="s">
        <v>23</v>
      </c>
      <c r="G820" s="96"/>
      <c r="H820" s="98"/>
      <c r="I820" s="98"/>
      <c r="J820" s="36" t="s">
        <v>27</v>
      </c>
      <c r="K820" s="100">
        <f>H819*P820</f>
        <v>644187.64799999993</v>
      </c>
      <c r="L820" s="152"/>
      <c r="M820" s="100">
        <f>H819*Q820</f>
        <v>110332.62</v>
      </c>
      <c r="N820" s="100">
        <f t="shared" si="208"/>
        <v>754520.26799999992</v>
      </c>
      <c r="O820" s="152"/>
      <c r="P820" s="128">
        <v>66.56</v>
      </c>
      <c r="Q820" s="31">
        <v>11.4</v>
      </c>
      <c r="R820" s="97" t="s">
        <v>181</v>
      </c>
      <c r="S820" s="97" t="s">
        <v>426</v>
      </c>
    </row>
    <row r="821" spans="1:19" s="5" customFormat="1" ht="37.5" customHeight="1" x14ac:dyDescent="0.3">
      <c r="A821" s="96">
        <v>8</v>
      </c>
      <c r="B821" s="43" t="s">
        <v>442</v>
      </c>
      <c r="C821" s="96">
        <v>1979</v>
      </c>
      <c r="D821" s="96" t="s">
        <v>22</v>
      </c>
      <c r="E821" s="97" t="s">
        <v>188</v>
      </c>
      <c r="F821" s="96" t="s">
        <v>23</v>
      </c>
      <c r="G821" s="96">
        <v>3</v>
      </c>
      <c r="H821" s="98">
        <v>1821.5</v>
      </c>
      <c r="I821" s="98">
        <v>890.5</v>
      </c>
      <c r="J821" s="36" t="s">
        <v>30</v>
      </c>
      <c r="K821" s="100">
        <f>H821*P821</f>
        <v>553462.77500000002</v>
      </c>
      <c r="L821" s="151">
        <f>K821+K822+K823+K824</f>
        <v>1533302.27</v>
      </c>
      <c r="M821" s="100">
        <f>H821*Q821</f>
        <v>37668.620000000003</v>
      </c>
      <c r="N821" s="100">
        <f t="shared" si="208"/>
        <v>591131.39500000002</v>
      </c>
      <c r="O821" s="151">
        <f>N821+N822+N823+N824</f>
        <v>1655615.9950000001</v>
      </c>
      <c r="P821" s="128">
        <v>303.85000000000002</v>
      </c>
      <c r="Q821" s="31">
        <v>20.68</v>
      </c>
      <c r="R821" s="97" t="s">
        <v>181</v>
      </c>
      <c r="S821" s="97" t="s">
        <v>426</v>
      </c>
    </row>
    <row r="822" spans="1:19" s="5" customFormat="1" ht="37.5" customHeight="1" x14ac:dyDescent="0.3">
      <c r="A822" s="96"/>
      <c r="B822" s="43"/>
      <c r="C822" s="96"/>
      <c r="D822" s="96"/>
      <c r="E822" s="97" t="s">
        <v>188</v>
      </c>
      <c r="F822" s="96" t="s">
        <v>23</v>
      </c>
      <c r="G822" s="96"/>
      <c r="H822" s="98"/>
      <c r="I822" s="98"/>
      <c r="J822" s="36" t="s">
        <v>33</v>
      </c>
      <c r="K822" s="100">
        <f>H821*P822</f>
        <v>696377.66500000004</v>
      </c>
      <c r="L822" s="160"/>
      <c r="M822" s="100">
        <f>H821*Q822</f>
        <v>38433.65</v>
      </c>
      <c r="N822" s="100">
        <f t="shared" si="208"/>
        <v>734811.31500000006</v>
      </c>
      <c r="O822" s="160"/>
      <c r="P822" s="128">
        <v>382.31</v>
      </c>
      <c r="Q822" s="31">
        <v>21.1</v>
      </c>
      <c r="R822" s="97" t="s">
        <v>181</v>
      </c>
      <c r="S822" s="97" t="s">
        <v>426</v>
      </c>
    </row>
    <row r="823" spans="1:19" s="5" customFormat="1" ht="56.25" customHeight="1" x14ac:dyDescent="0.3">
      <c r="A823" s="96"/>
      <c r="B823" s="43"/>
      <c r="C823" s="96"/>
      <c r="D823" s="96"/>
      <c r="E823" s="97" t="s">
        <v>188</v>
      </c>
      <c r="F823" s="96" t="s">
        <v>23</v>
      </c>
      <c r="G823" s="96"/>
      <c r="H823" s="98"/>
      <c r="I823" s="98"/>
      <c r="J823" s="36" t="s">
        <v>24</v>
      </c>
      <c r="K823" s="100">
        <f>H821*P823</f>
        <v>162222.79</v>
      </c>
      <c r="L823" s="160"/>
      <c r="M823" s="100">
        <f>H821*Q823</f>
        <v>25446.355</v>
      </c>
      <c r="N823" s="100">
        <f t="shared" si="208"/>
        <v>187669.14500000002</v>
      </c>
      <c r="O823" s="160"/>
      <c r="P823" s="31">
        <v>89.06</v>
      </c>
      <c r="Q823" s="31">
        <v>13.97</v>
      </c>
      <c r="R823" s="97" t="s">
        <v>181</v>
      </c>
      <c r="S823" s="97" t="s">
        <v>426</v>
      </c>
    </row>
    <row r="824" spans="1:19" s="5" customFormat="1" ht="56.25" customHeight="1" x14ac:dyDescent="0.3">
      <c r="A824" s="96"/>
      <c r="B824" s="43"/>
      <c r="C824" s="96"/>
      <c r="D824" s="96"/>
      <c r="E824" s="97" t="s">
        <v>188</v>
      </c>
      <c r="F824" s="96" t="s">
        <v>23</v>
      </c>
      <c r="G824" s="96"/>
      <c r="H824" s="98"/>
      <c r="I824" s="98"/>
      <c r="J824" s="36" t="s">
        <v>27</v>
      </c>
      <c r="K824" s="100">
        <f>H821*P824</f>
        <v>121239.04000000001</v>
      </c>
      <c r="L824" s="152"/>
      <c r="M824" s="100">
        <f>H821*Q824</f>
        <v>20765.100000000002</v>
      </c>
      <c r="N824" s="100">
        <f t="shared" si="208"/>
        <v>142004.14000000001</v>
      </c>
      <c r="O824" s="152"/>
      <c r="P824" s="50">
        <v>66.56</v>
      </c>
      <c r="Q824" s="51">
        <v>11.4</v>
      </c>
      <c r="R824" s="97" t="s">
        <v>181</v>
      </c>
      <c r="S824" s="97" t="s">
        <v>426</v>
      </c>
    </row>
    <row r="825" spans="1:19" s="5" customFormat="1" ht="37.5" customHeight="1" x14ac:dyDescent="0.3">
      <c r="A825" s="96">
        <v>9</v>
      </c>
      <c r="B825" s="43" t="s">
        <v>443</v>
      </c>
      <c r="C825" s="96">
        <v>1980</v>
      </c>
      <c r="D825" s="96" t="s">
        <v>22</v>
      </c>
      <c r="E825" s="97" t="s">
        <v>188</v>
      </c>
      <c r="F825" s="96" t="s">
        <v>23</v>
      </c>
      <c r="G825" s="96">
        <v>3</v>
      </c>
      <c r="H825" s="98">
        <v>1858.4</v>
      </c>
      <c r="I825" s="98">
        <v>896.2</v>
      </c>
      <c r="J825" s="36" t="s">
        <v>30</v>
      </c>
      <c r="K825" s="100">
        <f>H825*P825</f>
        <v>564674.84000000008</v>
      </c>
      <c r="L825" s="151">
        <f>K825+K826+K827+K828</f>
        <v>1564363.9520000003</v>
      </c>
      <c r="M825" s="100">
        <f>H825*Q825</f>
        <v>38431.712</v>
      </c>
      <c r="N825" s="100">
        <f t="shared" si="208"/>
        <v>603106.55200000014</v>
      </c>
      <c r="O825" s="151">
        <f>N825+N826+N827+N828</f>
        <v>1689155.5120000003</v>
      </c>
      <c r="P825" s="128">
        <v>303.85000000000002</v>
      </c>
      <c r="Q825" s="31">
        <v>20.68</v>
      </c>
      <c r="R825" s="97" t="s">
        <v>181</v>
      </c>
      <c r="S825" s="97" t="s">
        <v>426</v>
      </c>
    </row>
    <row r="826" spans="1:19" s="5" customFormat="1" ht="37.5" customHeight="1" x14ac:dyDescent="0.3">
      <c r="A826" s="96"/>
      <c r="B826" s="43"/>
      <c r="C826" s="96"/>
      <c r="D826" s="96"/>
      <c r="E826" s="97" t="s">
        <v>188</v>
      </c>
      <c r="F826" s="96" t="s">
        <v>23</v>
      </c>
      <c r="G826" s="96"/>
      <c r="H826" s="98"/>
      <c r="I826" s="98"/>
      <c r="J826" s="36" t="s">
        <v>33</v>
      </c>
      <c r="K826" s="100">
        <f>H825*P826</f>
        <v>710484.9040000001</v>
      </c>
      <c r="L826" s="160"/>
      <c r="M826" s="100">
        <f>H825*Q826</f>
        <v>39212.240000000005</v>
      </c>
      <c r="N826" s="100">
        <f t="shared" si="208"/>
        <v>749697.14400000009</v>
      </c>
      <c r="O826" s="160"/>
      <c r="P826" s="128">
        <v>382.31</v>
      </c>
      <c r="Q826" s="31">
        <v>21.1</v>
      </c>
      <c r="R826" s="97" t="s">
        <v>181</v>
      </c>
      <c r="S826" s="97" t="s">
        <v>426</v>
      </c>
    </row>
    <row r="827" spans="1:19" s="5" customFormat="1" ht="56.25" customHeight="1" x14ac:dyDescent="0.3">
      <c r="A827" s="96"/>
      <c r="B827" s="43"/>
      <c r="C827" s="96"/>
      <c r="D827" s="96"/>
      <c r="E827" s="97" t="s">
        <v>188</v>
      </c>
      <c r="F827" s="96" t="s">
        <v>23</v>
      </c>
      <c r="G827" s="96"/>
      <c r="H827" s="98"/>
      <c r="I827" s="98"/>
      <c r="J827" s="36" t="s">
        <v>24</v>
      </c>
      <c r="K827" s="100">
        <f>H825*P827</f>
        <v>165509.10400000002</v>
      </c>
      <c r="L827" s="160"/>
      <c r="M827" s="100">
        <f>H825*Q827</f>
        <v>25961.848000000002</v>
      </c>
      <c r="N827" s="100">
        <f t="shared" si="208"/>
        <v>191470.95200000002</v>
      </c>
      <c r="O827" s="160"/>
      <c r="P827" s="31">
        <v>89.06</v>
      </c>
      <c r="Q827" s="31">
        <v>13.97</v>
      </c>
      <c r="R827" s="97" t="s">
        <v>181</v>
      </c>
      <c r="S827" s="97" t="s">
        <v>426</v>
      </c>
    </row>
    <row r="828" spans="1:19" s="5" customFormat="1" ht="56.25" customHeight="1" x14ac:dyDescent="0.3">
      <c r="A828" s="96"/>
      <c r="B828" s="43"/>
      <c r="C828" s="96"/>
      <c r="D828" s="96"/>
      <c r="E828" s="97" t="s">
        <v>188</v>
      </c>
      <c r="F828" s="96" t="s">
        <v>23</v>
      </c>
      <c r="G828" s="96"/>
      <c r="H828" s="98"/>
      <c r="I828" s="98"/>
      <c r="J828" s="36" t="s">
        <v>27</v>
      </c>
      <c r="K828" s="100">
        <f>H825*P828</f>
        <v>123695.10400000001</v>
      </c>
      <c r="L828" s="152"/>
      <c r="M828" s="100">
        <f>H825*Q828</f>
        <v>21185.760000000002</v>
      </c>
      <c r="N828" s="100">
        <f t="shared" si="208"/>
        <v>144880.864</v>
      </c>
      <c r="O828" s="152"/>
      <c r="P828" s="50">
        <v>66.56</v>
      </c>
      <c r="Q828" s="51">
        <v>11.4</v>
      </c>
      <c r="R828" s="97" t="s">
        <v>181</v>
      </c>
      <c r="S828" s="97" t="s">
        <v>426</v>
      </c>
    </row>
    <row r="829" spans="1:19" s="5" customFormat="1" ht="37.5" customHeight="1" x14ac:dyDescent="0.3">
      <c r="A829" s="96">
        <v>10</v>
      </c>
      <c r="B829" s="43" t="s">
        <v>444</v>
      </c>
      <c r="C829" s="96">
        <v>1983</v>
      </c>
      <c r="D829" s="96" t="s">
        <v>22</v>
      </c>
      <c r="E829" s="97" t="s">
        <v>188</v>
      </c>
      <c r="F829" s="96" t="s">
        <v>23</v>
      </c>
      <c r="G829" s="96">
        <v>3</v>
      </c>
      <c r="H829" s="98">
        <v>3226.6</v>
      </c>
      <c r="I829" s="98">
        <v>1805.4</v>
      </c>
      <c r="J829" s="36" t="s">
        <v>30</v>
      </c>
      <c r="K829" s="100">
        <f>H829*P829</f>
        <v>980402.41</v>
      </c>
      <c r="L829" s="151">
        <f>K829+K830+K831+K832</f>
        <v>2716087.3479999998</v>
      </c>
      <c r="M829" s="100">
        <f>H829*Q829</f>
        <v>66726.088000000003</v>
      </c>
      <c r="N829" s="100">
        <f t="shared" si="208"/>
        <v>1047128.498</v>
      </c>
      <c r="O829" s="151">
        <f>N829+N830+N831+N832</f>
        <v>2932753.5380000002</v>
      </c>
      <c r="P829" s="128">
        <v>303.85000000000002</v>
      </c>
      <c r="Q829" s="31">
        <v>20.68</v>
      </c>
      <c r="R829" s="97" t="s">
        <v>181</v>
      </c>
      <c r="S829" s="97" t="s">
        <v>426</v>
      </c>
    </row>
    <row r="830" spans="1:19" s="5" customFormat="1" ht="37.5" customHeight="1" x14ac:dyDescent="0.3">
      <c r="A830" s="96"/>
      <c r="B830" s="43"/>
      <c r="C830" s="96"/>
      <c r="D830" s="96"/>
      <c r="E830" s="97" t="s">
        <v>188</v>
      </c>
      <c r="F830" s="96" t="s">
        <v>23</v>
      </c>
      <c r="G830" s="96"/>
      <c r="H830" s="98"/>
      <c r="I830" s="98"/>
      <c r="J830" s="36" t="s">
        <v>33</v>
      </c>
      <c r="K830" s="100">
        <f>H829*P830</f>
        <v>1233561.446</v>
      </c>
      <c r="L830" s="160"/>
      <c r="M830" s="100">
        <f>H829*Q830</f>
        <v>68081.260000000009</v>
      </c>
      <c r="N830" s="100">
        <f t="shared" si="208"/>
        <v>1301642.706</v>
      </c>
      <c r="O830" s="160"/>
      <c r="P830" s="128">
        <v>382.31</v>
      </c>
      <c r="Q830" s="31">
        <v>21.1</v>
      </c>
      <c r="R830" s="97" t="s">
        <v>181</v>
      </c>
      <c r="S830" s="97" t="s">
        <v>426</v>
      </c>
    </row>
    <row r="831" spans="1:19" s="5" customFormat="1" ht="56.25" customHeight="1" x14ac:dyDescent="0.3">
      <c r="A831" s="96"/>
      <c r="B831" s="43"/>
      <c r="C831" s="96"/>
      <c r="D831" s="96"/>
      <c r="E831" s="97" t="s">
        <v>188</v>
      </c>
      <c r="F831" s="96" t="s">
        <v>23</v>
      </c>
      <c r="G831" s="96"/>
      <c r="H831" s="98"/>
      <c r="I831" s="98"/>
      <c r="J831" s="36" t="s">
        <v>24</v>
      </c>
      <c r="K831" s="100">
        <f>H829*P831</f>
        <v>287360.99599999998</v>
      </c>
      <c r="L831" s="160"/>
      <c r="M831" s="100">
        <f>H829*Q831</f>
        <v>45075.601999999999</v>
      </c>
      <c r="N831" s="100">
        <f t="shared" si="208"/>
        <v>332436.598</v>
      </c>
      <c r="O831" s="160"/>
      <c r="P831" s="31">
        <v>89.06</v>
      </c>
      <c r="Q831" s="31">
        <v>13.97</v>
      </c>
      <c r="R831" s="97" t="s">
        <v>181</v>
      </c>
      <c r="S831" s="97" t="s">
        <v>426</v>
      </c>
    </row>
    <row r="832" spans="1:19" s="5" customFormat="1" ht="56.25" customHeight="1" x14ac:dyDescent="0.3">
      <c r="A832" s="96"/>
      <c r="B832" s="43"/>
      <c r="C832" s="96"/>
      <c r="D832" s="96"/>
      <c r="E832" s="97" t="s">
        <v>188</v>
      </c>
      <c r="F832" s="96" t="s">
        <v>23</v>
      </c>
      <c r="G832" s="96"/>
      <c r="H832" s="98"/>
      <c r="I832" s="98"/>
      <c r="J832" s="36" t="s">
        <v>27</v>
      </c>
      <c r="K832" s="100">
        <f>H829*P832</f>
        <v>214762.49600000001</v>
      </c>
      <c r="L832" s="152"/>
      <c r="M832" s="100">
        <f>H829*Q832</f>
        <v>36783.24</v>
      </c>
      <c r="N832" s="100">
        <f t="shared" si="208"/>
        <v>251545.736</v>
      </c>
      <c r="O832" s="152"/>
      <c r="P832" s="50">
        <v>66.56</v>
      </c>
      <c r="Q832" s="51">
        <v>11.4</v>
      </c>
      <c r="R832" s="97" t="s">
        <v>181</v>
      </c>
      <c r="S832" s="97" t="s">
        <v>426</v>
      </c>
    </row>
    <row r="833" spans="1:33" s="5" customFormat="1" ht="37.5" customHeight="1" x14ac:dyDescent="0.3">
      <c r="A833" s="96">
        <v>11</v>
      </c>
      <c r="B833" s="43" t="s">
        <v>445</v>
      </c>
      <c r="C833" s="96">
        <v>1965</v>
      </c>
      <c r="D833" s="96" t="s">
        <v>22</v>
      </c>
      <c r="E833" s="97" t="s">
        <v>180</v>
      </c>
      <c r="F833" s="96" t="s">
        <v>23</v>
      </c>
      <c r="G833" s="96">
        <v>2</v>
      </c>
      <c r="H833" s="98">
        <v>866.46</v>
      </c>
      <c r="I833" s="98">
        <v>388.5</v>
      </c>
      <c r="J833" s="36" t="s">
        <v>30</v>
      </c>
      <c r="K833" s="100">
        <f>H833*P833</f>
        <v>394066.00800000003</v>
      </c>
      <c r="L833" s="151">
        <f>K833+K834+K835+K836</f>
        <v>955367.46059999999</v>
      </c>
      <c r="M833" s="100">
        <f>H833*Q833</f>
        <v>21765.475200000001</v>
      </c>
      <c r="N833" s="100">
        <f t="shared" si="208"/>
        <v>415831.48320000002</v>
      </c>
      <c r="O833" s="151">
        <f>N833+N834+N835+N836</f>
        <v>1030662.8345999999</v>
      </c>
      <c r="P833" s="128">
        <v>454.8</v>
      </c>
      <c r="Q833" s="31">
        <v>25.12</v>
      </c>
      <c r="R833" s="97" t="s">
        <v>181</v>
      </c>
      <c r="S833" s="97" t="s">
        <v>426</v>
      </c>
    </row>
    <row r="834" spans="1:33" ht="37.5" customHeight="1" x14ac:dyDescent="0.3">
      <c r="A834" s="96"/>
      <c r="B834" s="43"/>
      <c r="C834" s="96"/>
      <c r="D834" s="96"/>
      <c r="E834" s="97" t="s">
        <v>180</v>
      </c>
      <c r="F834" s="96" t="s">
        <v>23</v>
      </c>
      <c r="G834" s="96"/>
      <c r="H834" s="98"/>
      <c r="I834" s="98"/>
      <c r="J834" s="36" t="s">
        <v>33</v>
      </c>
      <c r="K834" s="100">
        <f>H833*P834</f>
        <v>398571.60000000003</v>
      </c>
      <c r="L834" s="160"/>
      <c r="M834" s="100">
        <f>H833*Q834</f>
        <v>21990.754799999999</v>
      </c>
      <c r="N834" s="100">
        <f t="shared" si="208"/>
        <v>420562.35480000003</v>
      </c>
      <c r="O834" s="160"/>
      <c r="P834" s="129">
        <v>460</v>
      </c>
      <c r="Q834" s="35">
        <v>25.38</v>
      </c>
      <c r="R834" s="97" t="s">
        <v>181</v>
      </c>
      <c r="S834" s="97" t="s">
        <v>426</v>
      </c>
    </row>
    <row r="835" spans="1:33" ht="56.25" customHeight="1" x14ac:dyDescent="0.3">
      <c r="A835" s="96"/>
      <c r="B835" s="43"/>
      <c r="C835" s="96"/>
      <c r="D835" s="96"/>
      <c r="E835" s="97" t="s">
        <v>180</v>
      </c>
      <c r="F835" s="96" t="s">
        <v>23</v>
      </c>
      <c r="G835" s="96"/>
      <c r="H835" s="98"/>
      <c r="I835" s="98"/>
      <c r="J835" s="36" t="s">
        <v>24</v>
      </c>
      <c r="K835" s="100">
        <f>H833*P835</f>
        <v>82972.209600000002</v>
      </c>
      <c r="L835" s="160"/>
      <c r="M835" s="100">
        <f>H833*Q835</f>
        <v>20673.7356</v>
      </c>
      <c r="N835" s="100">
        <f t="shared" si="208"/>
        <v>103645.9452</v>
      </c>
      <c r="O835" s="160"/>
      <c r="P835" s="128">
        <v>95.76</v>
      </c>
      <c r="Q835" s="31">
        <v>23.86</v>
      </c>
      <c r="R835" s="97" t="s">
        <v>181</v>
      </c>
      <c r="S835" s="97" t="s">
        <v>426</v>
      </c>
    </row>
    <row r="836" spans="1:33" ht="56.25" customHeight="1" x14ac:dyDescent="0.3">
      <c r="A836" s="96"/>
      <c r="B836" s="43"/>
      <c r="C836" s="96"/>
      <c r="D836" s="96"/>
      <c r="E836" s="97" t="s">
        <v>180</v>
      </c>
      <c r="F836" s="96" t="s">
        <v>23</v>
      </c>
      <c r="G836" s="96"/>
      <c r="H836" s="98"/>
      <c r="I836" s="98"/>
      <c r="J836" s="36" t="s">
        <v>27</v>
      </c>
      <c r="K836" s="100">
        <f>H833*P836</f>
        <v>79757.642999999996</v>
      </c>
      <c r="L836" s="152"/>
      <c r="M836" s="100">
        <f>H833*Q836</f>
        <v>10865.4084</v>
      </c>
      <c r="N836" s="100">
        <f t="shared" si="208"/>
        <v>90623.051399999997</v>
      </c>
      <c r="O836" s="152"/>
      <c r="P836" s="128">
        <v>92.05</v>
      </c>
      <c r="Q836" s="31">
        <v>12.54</v>
      </c>
      <c r="R836" s="97" t="s">
        <v>181</v>
      </c>
      <c r="S836" s="97" t="s">
        <v>426</v>
      </c>
    </row>
    <row r="837" spans="1:33" s="7" customFormat="1" ht="37.5" customHeight="1" x14ac:dyDescent="0.3">
      <c r="A837" s="96">
        <v>12</v>
      </c>
      <c r="B837" s="43" t="s">
        <v>446</v>
      </c>
      <c r="C837" s="96">
        <v>1982</v>
      </c>
      <c r="D837" s="96" t="s">
        <v>22</v>
      </c>
      <c r="E837" s="97" t="s">
        <v>188</v>
      </c>
      <c r="F837" s="96" t="s">
        <v>23</v>
      </c>
      <c r="G837" s="96">
        <v>3</v>
      </c>
      <c r="H837" s="98">
        <v>3103.5</v>
      </c>
      <c r="I837" s="98">
        <v>1520.1</v>
      </c>
      <c r="J837" s="36" t="s">
        <v>30</v>
      </c>
      <c r="K837" s="100">
        <f>H837*P837</f>
        <v>942998.47500000009</v>
      </c>
      <c r="L837" s="151">
        <f>K837+K838+K839+K840</f>
        <v>2612464.23</v>
      </c>
      <c r="M837" s="100">
        <f>H837*Q837</f>
        <v>64180.38</v>
      </c>
      <c r="N837" s="100">
        <f t="shared" si="208"/>
        <v>1007178.8550000001</v>
      </c>
      <c r="O837" s="151">
        <f>N837+N838+N839+N840</f>
        <v>2820864.2549999999</v>
      </c>
      <c r="P837" s="128">
        <v>303.85000000000002</v>
      </c>
      <c r="Q837" s="31">
        <v>20.68</v>
      </c>
      <c r="R837" s="97" t="s">
        <v>181</v>
      </c>
      <c r="S837" s="97" t="s">
        <v>426</v>
      </c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</row>
    <row r="838" spans="1:33" s="7" customFormat="1" ht="37.5" customHeight="1" x14ac:dyDescent="0.3">
      <c r="A838" s="96"/>
      <c r="B838" s="43"/>
      <c r="C838" s="96"/>
      <c r="D838" s="96"/>
      <c r="E838" s="97" t="s">
        <v>188</v>
      </c>
      <c r="F838" s="96" t="s">
        <v>23</v>
      </c>
      <c r="G838" s="96"/>
      <c r="H838" s="98"/>
      <c r="I838" s="98"/>
      <c r="J838" s="36" t="s">
        <v>33</v>
      </c>
      <c r="K838" s="100">
        <f>H837*P838</f>
        <v>1186499.085</v>
      </c>
      <c r="L838" s="160"/>
      <c r="M838" s="100">
        <f>H837*Q838</f>
        <v>65483.850000000006</v>
      </c>
      <c r="N838" s="100">
        <f t="shared" si="208"/>
        <v>1251982.9350000001</v>
      </c>
      <c r="O838" s="160"/>
      <c r="P838" s="128">
        <v>382.31</v>
      </c>
      <c r="Q838" s="31">
        <v>21.1</v>
      </c>
      <c r="R838" s="97" t="s">
        <v>181</v>
      </c>
      <c r="S838" s="97" t="s">
        <v>426</v>
      </c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</row>
    <row r="839" spans="1:33" s="7" customFormat="1" ht="56.25" customHeight="1" x14ac:dyDescent="0.3">
      <c r="A839" s="96"/>
      <c r="B839" s="43"/>
      <c r="C839" s="96"/>
      <c r="D839" s="96"/>
      <c r="E839" s="97" t="s">
        <v>188</v>
      </c>
      <c r="F839" s="96" t="s">
        <v>23</v>
      </c>
      <c r="G839" s="96"/>
      <c r="H839" s="98"/>
      <c r="I839" s="98"/>
      <c r="J839" s="36" t="s">
        <v>24</v>
      </c>
      <c r="K839" s="100">
        <f>H837*P839</f>
        <v>276397.71000000002</v>
      </c>
      <c r="L839" s="160"/>
      <c r="M839" s="100">
        <f>H837*Q839</f>
        <v>43355.895000000004</v>
      </c>
      <c r="N839" s="100">
        <f t="shared" si="208"/>
        <v>319753.60500000004</v>
      </c>
      <c r="O839" s="160"/>
      <c r="P839" s="31">
        <v>89.06</v>
      </c>
      <c r="Q839" s="31">
        <v>13.97</v>
      </c>
      <c r="R839" s="97" t="s">
        <v>181</v>
      </c>
      <c r="S839" s="97" t="s">
        <v>426</v>
      </c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</row>
    <row r="840" spans="1:33" s="7" customFormat="1" ht="56.25" customHeight="1" x14ac:dyDescent="0.3">
      <c r="A840" s="96"/>
      <c r="B840" s="43"/>
      <c r="C840" s="96"/>
      <c r="D840" s="96"/>
      <c r="E840" s="97" t="s">
        <v>188</v>
      </c>
      <c r="F840" s="96" t="s">
        <v>23</v>
      </c>
      <c r="G840" s="96"/>
      <c r="H840" s="98"/>
      <c r="I840" s="98"/>
      <c r="J840" s="36" t="s">
        <v>27</v>
      </c>
      <c r="K840" s="100">
        <f>H837*P840</f>
        <v>206568.96000000002</v>
      </c>
      <c r="L840" s="152"/>
      <c r="M840" s="100">
        <f>H837*Q840</f>
        <v>35379.9</v>
      </c>
      <c r="N840" s="100">
        <f t="shared" si="208"/>
        <v>241948.86000000002</v>
      </c>
      <c r="O840" s="152"/>
      <c r="P840" s="50">
        <v>66.56</v>
      </c>
      <c r="Q840" s="51">
        <v>11.4</v>
      </c>
      <c r="R840" s="97" t="s">
        <v>181</v>
      </c>
      <c r="S840" s="97" t="s">
        <v>426</v>
      </c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</row>
    <row r="841" spans="1:33" s="7" customFormat="1" ht="37.5" customHeight="1" x14ac:dyDescent="0.3">
      <c r="A841" s="96">
        <v>13</v>
      </c>
      <c r="B841" s="43" t="s">
        <v>447</v>
      </c>
      <c r="C841" s="96">
        <v>1957</v>
      </c>
      <c r="D841" s="96">
        <v>2009</v>
      </c>
      <c r="E841" s="97" t="s">
        <v>193</v>
      </c>
      <c r="F841" s="96" t="s">
        <v>326</v>
      </c>
      <c r="G841" s="96">
        <v>2</v>
      </c>
      <c r="H841" s="98">
        <v>497.3</v>
      </c>
      <c r="I841" s="98">
        <v>378.9</v>
      </c>
      <c r="J841" s="36" t="s">
        <v>33</v>
      </c>
      <c r="K841" s="100">
        <f>H841*P841</f>
        <v>258213.07900000003</v>
      </c>
      <c r="L841" s="151">
        <f>K841+K842</f>
        <v>305834.527</v>
      </c>
      <c r="M841" s="100">
        <f>H841*Q841</f>
        <v>14262.564</v>
      </c>
      <c r="N841" s="100">
        <f t="shared" si="208"/>
        <v>272475.64300000004</v>
      </c>
      <c r="O841" s="151">
        <f>N841+N842</f>
        <v>332957.26900000003</v>
      </c>
      <c r="P841" s="34">
        <v>519.23</v>
      </c>
      <c r="Q841" s="35">
        <v>28.68</v>
      </c>
      <c r="R841" s="97" t="s">
        <v>181</v>
      </c>
      <c r="S841" s="97" t="s">
        <v>426</v>
      </c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</row>
    <row r="842" spans="1:33" s="7" customFormat="1" ht="56.25" customHeight="1" x14ac:dyDescent="0.3">
      <c r="A842" s="96"/>
      <c r="B842" s="43"/>
      <c r="C842" s="96"/>
      <c r="D842" s="96"/>
      <c r="E842" s="97" t="s">
        <v>193</v>
      </c>
      <c r="F842" s="96" t="s">
        <v>326</v>
      </c>
      <c r="G842" s="96"/>
      <c r="H842" s="98"/>
      <c r="I842" s="98"/>
      <c r="J842" s="36" t="s">
        <v>24</v>
      </c>
      <c r="K842" s="100">
        <f>H841*P842</f>
        <v>47621.448000000004</v>
      </c>
      <c r="L842" s="160"/>
      <c r="M842" s="100">
        <f>H841*Q842</f>
        <v>12860.178</v>
      </c>
      <c r="N842" s="100">
        <f t="shared" si="208"/>
        <v>60481.626000000004</v>
      </c>
      <c r="O842" s="160"/>
      <c r="P842" s="128">
        <v>95.76</v>
      </c>
      <c r="Q842" s="31">
        <v>25.86</v>
      </c>
      <c r="R842" s="97" t="s">
        <v>181</v>
      </c>
      <c r="S842" s="97" t="s">
        <v>426</v>
      </c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</row>
    <row r="843" spans="1:33" s="7" customFormat="1" ht="56.25" customHeight="1" x14ac:dyDescent="0.3">
      <c r="A843" s="96">
        <v>14</v>
      </c>
      <c r="B843" s="43" t="s">
        <v>744</v>
      </c>
      <c r="C843" s="96">
        <v>1985</v>
      </c>
      <c r="D843" s="96" t="s">
        <v>22</v>
      </c>
      <c r="E843" s="97" t="s">
        <v>180</v>
      </c>
      <c r="F843" s="96" t="s">
        <v>23</v>
      </c>
      <c r="G843" s="96">
        <v>2</v>
      </c>
      <c r="H843" s="98">
        <v>2152</v>
      </c>
      <c r="I843" s="98">
        <v>861.2</v>
      </c>
      <c r="J843" s="69" t="s">
        <v>24</v>
      </c>
      <c r="K843" s="100">
        <f>H843*P843</f>
        <v>206075.52000000002</v>
      </c>
      <c r="L843" s="151">
        <f>K843+K844+K845+K846</f>
        <v>1296580</v>
      </c>
      <c r="M843" s="100">
        <f>H843*Q843</f>
        <v>51346.720000000001</v>
      </c>
      <c r="N843" s="100">
        <f t="shared" ref="N843:N858" si="209">M843+K843</f>
        <v>257422.24000000002</v>
      </c>
      <c r="O843" s="151">
        <f>N843+N844+N845+N846</f>
        <v>1442916.0000000002</v>
      </c>
      <c r="P843" s="128">
        <v>95.76</v>
      </c>
      <c r="Q843" s="31">
        <v>23.86</v>
      </c>
      <c r="R843" s="97" t="s">
        <v>181</v>
      </c>
      <c r="S843" s="97" t="s">
        <v>426</v>
      </c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</row>
    <row r="844" spans="1:33" s="7" customFormat="1" ht="56.25" customHeight="1" x14ac:dyDescent="0.3">
      <c r="A844" s="96"/>
      <c r="B844" s="43"/>
      <c r="C844" s="96"/>
      <c r="D844" s="96"/>
      <c r="E844" s="97"/>
      <c r="F844" s="96"/>
      <c r="G844" s="96"/>
      <c r="H844" s="98"/>
      <c r="I844" s="98"/>
      <c r="J844" s="36" t="s">
        <v>27</v>
      </c>
      <c r="K844" s="100">
        <f>H843*P844</f>
        <v>155761.75999999998</v>
      </c>
      <c r="L844" s="160"/>
      <c r="M844" s="100">
        <f>H843*Q844</f>
        <v>26986.079999999998</v>
      </c>
      <c r="N844" s="100">
        <f t="shared" si="209"/>
        <v>182747.83999999997</v>
      </c>
      <c r="O844" s="160"/>
      <c r="P844" s="100">
        <v>72.38</v>
      </c>
      <c r="Q844" s="31">
        <v>12.54</v>
      </c>
      <c r="R844" s="97" t="s">
        <v>181</v>
      </c>
      <c r="S844" s="97" t="s">
        <v>426</v>
      </c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</row>
    <row r="845" spans="1:33" s="7" customFormat="1" ht="37.5" customHeight="1" x14ac:dyDescent="0.3">
      <c r="A845" s="96"/>
      <c r="B845" s="43"/>
      <c r="C845" s="96"/>
      <c r="D845" s="96"/>
      <c r="E845" s="97"/>
      <c r="F845" s="96"/>
      <c r="G845" s="96"/>
      <c r="H845" s="98"/>
      <c r="I845" s="98"/>
      <c r="J845" s="36" t="s">
        <v>33</v>
      </c>
      <c r="K845" s="100">
        <f>H843*P845</f>
        <v>751392.32000000007</v>
      </c>
      <c r="L845" s="160"/>
      <c r="M845" s="100">
        <f>H843*Q845</f>
        <v>54617.759999999995</v>
      </c>
      <c r="N845" s="100">
        <f t="shared" si="209"/>
        <v>806010.08000000007</v>
      </c>
      <c r="O845" s="160"/>
      <c r="P845" s="100">
        <v>349.16</v>
      </c>
      <c r="Q845" s="31">
        <v>25.38</v>
      </c>
      <c r="R845" s="97" t="s">
        <v>181</v>
      </c>
      <c r="S845" s="97" t="s">
        <v>426</v>
      </c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</row>
    <row r="846" spans="1:33" s="7" customFormat="1" ht="32.25" customHeight="1" x14ac:dyDescent="0.3">
      <c r="A846" s="96"/>
      <c r="B846" s="43"/>
      <c r="C846" s="96"/>
      <c r="D846" s="96"/>
      <c r="E846" s="97"/>
      <c r="F846" s="96"/>
      <c r="G846" s="96"/>
      <c r="H846" s="98"/>
      <c r="I846" s="98"/>
      <c r="J846" s="36" t="s">
        <v>323</v>
      </c>
      <c r="K846" s="100">
        <f>H843*P846</f>
        <v>183350.39999999999</v>
      </c>
      <c r="L846" s="152"/>
      <c r="M846" s="100">
        <f>H843*Q846</f>
        <v>13385.439999999999</v>
      </c>
      <c r="N846" s="100">
        <f t="shared" si="209"/>
        <v>196735.84</v>
      </c>
      <c r="O846" s="152"/>
      <c r="P846" s="100">
        <v>85.2</v>
      </c>
      <c r="Q846" s="31">
        <v>6.22</v>
      </c>
      <c r="R846" s="97" t="s">
        <v>181</v>
      </c>
      <c r="S846" s="97" t="s">
        <v>426</v>
      </c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</row>
    <row r="847" spans="1:33" s="7" customFormat="1" ht="56.25" customHeight="1" x14ac:dyDescent="0.3">
      <c r="A847" s="96">
        <v>15</v>
      </c>
      <c r="B847" s="43" t="s">
        <v>745</v>
      </c>
      <c r="C847" s="96">
        <v>1986</v>
      </c>
      <c r="D847" s="96" t="s">
        <v>22</v>
      </c>
      <c r="E847" s="97" t="s">
        <v>180</v>
      </c>
      <c r="F847" s="96" t="s">
        <v>23</v>
      </c>
      <c r="G847" s="96">
        <v>2</v>
      </c>
      <c r="H847" s="98">
        <v>848</v>
      </c>
      <c r="I847" s="98">
        <v>322.7</v>
      </c>
      <c r="J847" s="69" t="s">
        <v>24</v>
      </c>
      <c r="K847" s="100">
        <f>H847*P847</f>
        <v>81204.48000000001</v>
      </c>
      <c r="L847" s="151">
        <f>K847+K848+K849+K850</f>
        <v>510920</v>
      </c>
      <c r="M847" s="100">
        <f>H847*Q847</f>
        <v>20233.28</v>
      </c>
      <c r="N847" s="100">
        <f t="shared" si="209"/>
        <v>101437.76000000001</v>
      </c>
      <c r="O847" s="151">
        <f>N847+N848+N849+N850</f>
        <v>568584</v>
      </c>
      <c r="P847" s="128">
        <v>95.76</v>
      </c>
      <c r="Q847" s="31">
        <v>23.86</v>
      </c>
      <c r="R847" s="97" t="s">
        <v>181</v>
      </c>
      <c r="S847" s="97" t="s">
        <v>426</v>
      </c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</row>
    <row r="848" spans="1:33" s="7" customFormat="1" ht="56.25" customHeight="1" x14ac:dyDescent="0.3">
      <c r="A848" s="96"/>
      <c r="B848" s="43"/>
      <c r="C848" s="96"/>
      <c r="D848" s="96"/>
      <c r="E848" s="97"/>
      <c r="F848" s="96"/>
      <c r="G848" s="96"/>
      <c r="H848" s="98"/>
      <c r="I848" s="98"/>
      <c r="J848" s="36" t="s">
        <v>27</v>
      </c>
      <c r="K848" s="100">
        <f>H847*P848</f>
        <v>61378.239999999998</v>
      </c>
      <c r="L848" s="160"/>
      <c r="M848" s="100">
        <f>H847*Q848</f>
        <v>10633.92</v>
      </c>
      <c r="N848" s="100">
        <f t="shared" si="209"/>
        <v>72012.160000000003</v>
      </c>
      <c r="O848" s="160"/>
      <c r="P848" s="100">
        <v>72.38</v>
      </c>
      <c r="Q848" s="31">
        <v>12.54</v>
      </c>
      <c r="R848" s="97" t="s">
        <v>181</v>
      </c>
      <c r="S848" s="97" t="s">
        <v>426</v>
      </c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</row>
    <row r="849" spans="1:33" s="7" customFormat="1" ht="37.5" customHeight="1" x14ac:dyDescent="0.3">
      <c r="A849" s="96"/>
      <c r="B849" s="43"/>
      <c r="C849" s="96"/>
      <c r="D849" s="96"/>
      <c r="E849" s="97"/>
      <c r="F849" s="96"/>
      <c r="G849" s="96"/>
      <c r="H849" s="98"/>
      <c r="I849" s="98"/>
      <c r="J849" s="36" t="s">
        <v>33</v>
      </c>
      <c r="K849" s="100">
        <f>H847*P849</f>
        <v>296087.67999999999</v>
      </c>
      <c r="L849" s="160"/>
      <c r="M849" s="100">
        <f>H847*Q849</f>
        <v>21522.239999999998</v>
      </c>
      <c r="N849" s="100">
        <f t="shared" si="209"/>
        <v>317609.92</v>
      </c>
      <c r="O849" s="160"/>
      <c r="P849" s="100">
        <v>349.16</v>
      </c>
      <c r="Q849" s="31">
        <v>25.38</v>
      </c>
      <c r="R849" s="97" t="s">
        <v>181</v>
      </c>
      <c r="S849" s="97" t="s">
        <v>426</v>
      </c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</row>
    <row r="850" spans="1:33" s="7" customFormat="1" ht="36.75" customHeight="1" x14ac:dyDescent="0.3">
      <c r="A850" s="96"/>
      <c r="B850" s="43"/>
      <c r="C850" s="96"/>
      <c r="D850" s="96"/>
      <c r="E850" s="97"/>
      <c r="F850" s="96"/>
      <c r="G850" s="96"/>
      <c r="H850" s="98"/>
      <c r="I850" s="98"/>
      <c r="J850" s="36" t="s">
        <v>323</v>
      </c>
      <c r="K850" s="100">
        <f>H847*P850</f>
        <v>72249.600000000006</v>
      </c>
      <c r="L850" s="152"/>
      <c r="M850" s="100">
        <f>H847*Q850</f>
        <v>5274.5599999999995</v>
      </c>
      <c r="N850" s="100">
        <f t="shared" si="209"/>
        <v>77524.160000000003</v>
      </c>
      <c r="O850" s="152"/>
      <c r="P850" s="100">
        <v>85.2</v>
      </c>
      <c r="Q850" s="31">
        <v>6.22</v>
      </c>
      <c r="R850" s="97" t="s">
        <v>181</v>
      </c>
      <c r="S850" s="97" t="s">
        <v>426</v>
      </c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</row>
    <row r="851" spans="1:33" s="7" customFormat="1" ht="56.25" customHeight="1" x14ac:dyDescent="0.3">
      <c r="A851" s="96">
        <v>16</v>
      </c>
      <c r="B851" s="43" t="s">
        <v>746</v>
      </c>
      <c r="C851" s="96">
        <v>1986</v>
      </c>
      <c r="D851" s="96" t="s">
        <v>22</v>
      </c>
      <c r="E851" s="97" t="s">
        <v>180</v>
      </c>
      <c r="F851" s="96" t="s">
        <v>23</v>
      </c>
      <c r="G851" s="96">
        <v>2</v>
      </c>
      <c r="H851" s="98">
        <v>1308</v>
      </c>
      <c r="I851" s="98">
        <v>470.8</v>
      </c>
      <c r="J851" s="69" t="s">
        <v>24</v>
      </c>
      <c r="K851" s="100">
        <f>H851*P851</f>
        <v>125254.08</v>
      </c>
      <c r="L851" s="151">
        <f>K851+K852+K853+K854</f>
        <v>788070</v>
      </c>
      <c r="M851" s="100">
        <f>H851*Q851</f>
        <v>31208.880000000001</v>
      </c>
      <c r="N851" s="100">
        <f t="shared" si="209"/>
        <v>156462.96</v>
      </c>
      <c r="O851" s="151">
        <f>N851+N852+N853+N854</f>
        <v>877013.99999999988</v>
      </c>
      <c r="P851" s="128">
        <v>95.76</v>
      </c>
      <c r="Q851" s="31">
        <v>23.86</v>
      </c>
      <c r="R851" s="97" t="s">
        <v>181</v>
      </c>
      <c r="S851" s="97" t="s">
        <v>426</v>
      </c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</row>
    <row r="852" spans="1:33" s="7" customFormat="1" ht="56.25" customHeight="1" x14ac:dyDescent="0.3">
      <c r="A852" s="96"/>
      <c r="B852" s="43"/>
      <c r="C852" s="96"/>
      <c r="D852" s="96"/>
      <c r="E852" s="97"/>
      <c r="F852" s="96"/>
      <c r="G852" s="96"/>
      <c r="H852" s="98"/>
      <c r="I852" s="98"/>
      <c r="J852" s="36" t="s">
        <v>27</v>
      </c>
      <c r="K852" s="100">
        <f>H851*P852</f>
        <v>94673.04</v>
      </c>
      <c r="L852" s="160"/>
      <c r="M852" s="100">
        <f>H851*Q852</f>
        <v>16402.32</v>
      </c>
      <c r="N852" s="100">
        <f t="shared" si="209"/>
        <v>111075.35999999999</v>
      </c>
      <c r="O852" s="160"/>
      <c r="P852" s="100">
        <v>72.38</v>
      </c>
      <c r="Q852" s="31">
        <v>12.54</v>
      </c>
      <c r="R852" s="97" t="s">
        <v>181</v>
      </c>
      <c r="S852" s="97" t="s">
        <v>426</v>
      </c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</row>
    <row r="853" spans="1:33" s="7" customFormat="1" ht="37.5" customHeight="1" x14ac:dyDescent="0.3">
      <c r="A853" s="96"/>
      <c r="B853" s="43"/>
      <c r="C853" s="96"/>
      <c r="D853" s="96"/>
      <c r="E853" s="97"/>
      <c r="F853" s="96"/>
      <c r="G853" s="96"/>
      <c r="H853" s="98"/>
      <c r="I853" s="98"/>
      <c r="J853" s="36" t="s">
        <v>33</v>
      </c>
      <c r="K853" s="100">
        <f>H851*P853</f>
        <v>456701.28</v>
      </c>
      <c r="L853" s="160"/>
      <c r="M853" s="100">
        <f>H851*Q853</f>
        <v>33197.040000000001</v>
      </c>
      <c r="N853" s="100">
        <f t="shared" si="209"/>
        <v>489898.32</v>
      </c>
      <c r="O853" s="160"/>
      <c r="P853" s="100">
        <v>349.16</v>
      </c>
      <c r="Q853" s="31">
        <v>25.38</v>
      </c>
      <c r="R853" s="97" t="s">
        <v>181</v>
      </c>
      <c r="S853" s="97" t="s">
        <v>426</v>
      </c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</row>
    <row r="854" spans="1:33" s="7" customFormat="1" ht="30.75" customHeight="1" x14ac:dyDescent="0.3">
      <c r="A854" s="96"/>
      <c r="B854" s="43"/>
      <c r="C854" s="96"/>
      <c r="D854" s="96"/>
      <c r="E854" s="97"/>
      <c r="F854" s="96"/>
      <c r="G854" s="96"/>
      <c r="H854" s="98"/>
      <c r="I854" s="98"/>
      <c r="J854" s="36" t="s">
        <v>323</v>
      </c>
      <c r="K854" s="100">
        <f>H851*P854</f>
        <v>111441.60000000001</v>
      </c>
      <c r="L854" s="152"/>
      <c r="M854" s="100">
        <f>H851*Q854</f>
        <v>8135.7599999999993</v>
      </c>
      <c r="N854" s="100">
        <f t="shared" si="209"/>
        <v>119577.36</v>
      </c>
      <c r="O854" s="152"/>
      <c r="P854" s="100">
        <v>85.2</v>
      </c>
      <c r="Q854" s="31">
        <v>6.22</v>
      </c>
      <c r="R854" s="97" t="s">
        <v>181</v>
      </c>
      <c r="S854" s="97" t="s">
        <v>426</v>
      </c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</row>
    <row r="855" spans="1:33" s="7" customFormat="1" ht="56.25" customHeight="1" x14ac:dyDescent="0.3">
      <c r="A855" s="96">
        <v>17</v>
      </c>
      <c r="B855" s="43" t="s">
        <v>748</v>
      </c>
      <c r="C855" s="96">
        <v>1989</v>
      </c>
      <c r="D855" s="96" t="s">
        <v>22</v>
      </c>
      <c r="E855" s="97" t="s">
        <v>180</v>
      </c>
      <c r="F855" s="96" t="s">
        <v>23</v>
      </c>
      <c r="G855" s="96">
        <v>2</v>
      </c>
      <c r="H855" s="98">
        <v>2208</v>
      </c>
      <c r="I855" s="98">
        <v>747</v>
      </c>
      <c r="J855" s="69" t="s">
        <v>24</v>
      </c>
      <c r="K855" s="100">
        <f>H855*P855</f>
        <v>211438.08000000002</v>
      </c>
      <c r="L855" s="151">
        <f>K855+K856+K857+K858</f>
        <v>1330320</v>
      </c>
      <c r="M855" s="100">
        <f>H855*Q855</f>
        <v>52682.879999999997</v>
      </c>
      <c r="N855" s="100">
        <f t="shared" si="209"/>
        <v>264120.96000000002</v>
      </c>
      <c r="O855" s="151">
        <f>N855+N856+N857+N858</f>
        <v>1480464.0000000002</v>
      </c>
      <c r="P855" s="128">
        <v>95.76</v>
      </c>
      <c r="Q855" s="31">
        <v>23.86</v>
      </c>
      <c r="R855" s="97" t="s">
        <v>181</v>
      </c>
      <c r="S855" s="97" t="s">
        <v>426</v>
      </c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</row>
    <row r="856" spans="1:33" s="7" customFormat="1" ht="56.25" customHeight="1" x14ac:dyDescent="0.3">
      <c r="A856" s="96"/>
      <c r="B856" s="43"/>
      <c r="C856" s="96"/>
      <c r="D856" s="96"/>
      <c r="E856" s="97"/>
      <c r="F856" s="96"/>
      <c r="G856" s="96"/>
      <c r="H856" s="98"/>
      <c r="I856" s="98"/>
      <c r="J856" s="36" t="s">
        <v>27</v>
      </c>
      <c r="K856" s="100">
        <f>H855*P856</f>
        <v>159815.03999999998</v>
      </c>
      <c r="L856" s="160"/>
      <c r="M856" s="100">
        <f>H855*Q856</f>
        <v>27688.32</v>
      </c>
      <c r="N856" s="100">
        <f t="shared" si="209"/>
        <v>187503.35999999999</v>
      </c>
      <c r="O856" s="160"/>
      <c r="P856" s="100">
        <v>72.38</v>
      </c>
      <c r="Q856" s="31">
        <v>12.54</v>
      </c>
      <c r="R856" s="97" t="s">
        <v>181</v>
      </c>
      <c r="S856" s="97" t="s">
        <v>426</v>
      </c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</row>
    <row r="857" spans="1:33" s="7" customFormat="1" ht="37.5" customHeight="1" x14ac:dyDescent="0.3">
      <c r="A857" s="96"/>
      <c r="B857" s="43"/>
      <c r="C857" s="96"/>
      <c r="D857" s="96"/>
      <c r="E857" s="97"/>
      <c r="F857" s="96"/>
      <c r="G857" s="96"/>
      <c r="H857" s="98"/>
      <c r="I857" s="98"/>
      <c r="J857" s="36" t="s">
        <v>33</v>
      </c>
      <c r="K857" s="100">
        <f>H855*P857</f>
        <v>770945.28</v>
      </c>
      <c r="L857" s="160"/>
      <c r="M857" s="100">
        <f>H855*Q857</f>
        <v>56039.040000000001</v>
      </c>
      <c r="N857" s="100">
        <f t="shared" si="209"/>
        <v>826984.32000000007</v>
      </c>
      <c r="O857" s="160"/>
      <c r="P857" s="100">
        <v>349.16</v>
      </c>
      <c r="Q857" s="31">
        <v>25.38</v>
      </c>
      <c r="R857" s="97" t="s">
        <v>181</v>
      </c>
      <c r="S857" s="97" t="s">
        <v>426</v>
      </c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</row>
    <row r="858" spans="1:33" s="7" customFormat="1" ht="54" customHeight="1" x14ac:dyDescent="0.3">
      <c r="A858" s="96"/>
      <c r="B858" s="43"/>
      <c r="C858" s="96"/>
      <c r="D858" s="96"/>
      <c r="E858" s="97"/>
      <c r="F858" s="96"/>
      <c r="G858" s="96"/>
      <c r="H858" s="98"/>
      <c r="I858" s="98"/>
      <c r="J858" s="36" t="s">
        <v>323</v>
      </c>
      <c r="K858" s="100">
        <f>H855*P858</f>
        <v>188121.60000000001</v>
      </c>
      <c r="L858" s="152"/>
      <c r="M858" s="100">
        <f>H855*Q858</f>
        <v>13733.76</v>
      </c>
      <c r="N858" s="100">
        <f t="shared" si="209"/>
        <v>201855.36000000002</v>
      </c>
      <c r="O858" s="152"/>
      <c r="P858" s="100">
        <v>85.2</v>
      </c>
      <c r="Q858" s="31">
        <v>6.22</v>
      </c>
      <c r="R858" s="97" t="s">
        <v>181</v>
      </c>
      <c r="S858" s="97" t="s">
        <v>426</v>
      </c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</row>
    <row r="859" spans="1:33" s="7" customFormat="1" ht="18.75" customHeight="1" x14ac:dyDescent="0.3">
      <c r="A859" s="28">
        <f>A878</f>
        <v>5</v>
      </c>
      <c r="B859" s="48" t="s">
        <v>41</v>
      </c>
      <c r="C859" s="28"/>
      <c r="D859" s="28"/>
      <c r="E859" s="97"/>
      <c r="F859" s="28"/>
      <c r="G859" s="28"/>
      <c r="H859" s="27">
        <f>SUM(H860:H883)</f>
        <v>17546.039999999997</v>
      </c>
      <c r="I859" s="24"/>
      <c r="J859" s="25"/>
      <c r="K859" s="27">
        <f t="shared" ref="K859:O859" si="210">SUM(K860:K883)</f>
        <v>35469871.478399999</v>
      </c>
      <c r="L859" s="27">
        <f t="shared" si="210"/>
        <v>35469871.478399992</v>
      </c>
      <c r="M859" s="27">
        <f t="shared" si="210"/>
        <v>1829247.5766000003</v>
      </c>
      <c r="N859" s="27">
        <f t="shared" si="210"/>
        <v>37299119.054999992</v>
      </c>
      <c r="O859" s="27">
        <f t="shared" si="210"/>
        <v>37299119.054999992</v>
      </c>
      <c r="P859" s="27"/>
      <c r="Q859" s="67"/>
      <c r="R859" s="97"/>
      <c r="S859" s="97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</row>
    <row r="860" spans="1:33" ht="37.5" customHeight="1" x14ac:dyDescent="0.3">
      <c r="A860" s="96">
        <v>1</v>
      </c>
      <c r="B860" s="43" t="s">
        <v>448</v>
      </c>
      <c r="C860" s="96">
        <v>1960</v>
      </c>
      <c r="D860" s="96" t="s">
        <v>22</v>
      </c>
      <c r="E860" s="97" t="s">
        <v>214</v>
      </c>
      <c r="F860" s="96" t="s">
        <v>23</v>
      </c>
      <c r="G860" s="96">
        <v>3</v>
      </c>
      <c r="H860" s="98">
        <v>4078.9</v>
      </c>
      <c r="I860" s="98">
        <v>2346.5</v>
      </c>
      <c r="J860" s="36" t="s">
        <v>30</v>
      </c>
      <c r="K860" s="100">
        <f>H860*P860</f>
        <v>1239373.7650000001</v>
      </c>
      <c r="L860" s="151">
        <f>K860+K861+K862+K863+K864</f>
        <v>8308107.4649999999</v>
      </c>
      <c r="M860" s="100">
        <f>H860*Q860</f>
        <v>84351.652000000002</v>
      </c>
      <c r="N860" s="100">
        <f t="shared" ref="N860:N883" si="211">K860+M860</f>
        <v>1323725.4170000001</v>
      </c>
      <c r="O860" s="151">
        <f>N860+N861+N862+N863+N864</f>
        <v>8712530.4000000004</v>
      </c>
      <c r="P860" s="128">
        <v>303.85000000000002</v>
      </c>
      <c r="Q860" s="31">
        <v>20.68</v>
      </c>
      <c r="R860" s="97" t="s">
        <v>181</v>
      </c>
      <c r="S860" s="97" t="s">
        <v>426</v>
      </c>
    </row>
    <row r="861" spans="1:33" ht="37.5" customHeight="1" x14ac:dyDescent="0.3">
      <c r="A861" s="96"/>
      <c r="B861" s="43"/>
      <c r="C861" s="96"/>
      <c r="D861" s="96"/>
      <c r="E861" s="97" t="s">
        <v>214</v>
      </c>
      <c r="F861" s="96" t="s">
        <v>23</v>
      </c>
      <c r="G861" s="96"/>
      <c r="H861" s="98"/>
      <c r="I861" s="98"/>
      <c r="J861" s="36" t="s">
        <v>33</v>
      </c>
      <c r="K861" s="100">
        <f>H860*P861</f>
        <v>1559404.2590000001</v>
      </c>
      <c r="L861" s="160"/>
      <c r="M861" s="100">
        <f>H860*Q861</f>
        <v>86064.790000000008</v>
      </c>
      <c r="N861" s="100">
        <f t="shared" si="211"/>
        <v>1645469.0490000001</v>
      </c>
      <c r="O861" s="160"/>
      <c r="P861" s="127">
        <v>382.31</v>
      </c>
      <c r="Q861" s="31">
        <v>21.1</v>
      </c>
      <c r="R861" s="97" t="s">
        <v>181</v>
      </c>
      <c r="S861" s="97" t="s">
        <v>426</v>
      </c>
    </row>
    <row r="862" spans="1:33" ht="56.25" customHeight="1" x14ac:dyDescent="0.3">
      <c r="A862" s="96"/>
      <c r="B862" s="43"/>
      <c r="C862" s="96"/>
      <c r="D862" s="96"/>
      <c r="E862" s="97" t="s">
        <v>214</v>
      </c>
      <c r="F862" s="96" t="s">
        <v>23</v>
      </c>
      <c r="G862" s="96"/>
      <c r="H862" s="98"/>
      <c r="I862" s="98"/>
      <c r="J862" s="36" t="s">
        <v>24</v>
      </c>
      <c r="K862" s="100">
        <f>H860*P862</f>
        <v>363266.83400000003</v>
      </c>
      <c r="L862" s="160"/>
      <c r="M862" s="100">
        <f>H860*Q862</f>
        <v>56982.233000000007</v>
      </c>
      <c r="N862" s="100">
        <f t="shared" si="211"/>
        <v>420249.06700000004</v>
      </c>
      <c r="O862" s="160"/>
      <c r="P862" s="128">
        <v>89.06</v>
      </c>
      <c r="Q862" s="31">
        <v>13.97</v>
      </c>
      <c r="R862" s="97" t="s">
        <v>181</v>
      </c>
      <c r="S862" s="97" t="s">
        <v>426</v>
      </c>
    </row>
    <row r="863" spans="1:33" ht="56.25" customHeight="1" x14ac:dyDescent="0.3">
      <c r="A863" s="96"/>
      <c r="B863" s="43"/>
      <c r="C863" s="96"/>
      <c r="D863" s="96"/>
      <c r="E863" s="97" t="s">
        <v>214</v>
      </c>
      <c r="F863" s="96" t="s">
        <v>23</v>
      </c>
      <c r="G863" s="96"/>
      <c r="H863" s="98"/>
      <c r="I863" s="98"/>
      <c r="J863" s="36" t="s">
        <v>27</v>
      </c>
      <c r="K863" s="100">
        <f>H860*P863</f>
        <v>271491.58400000003</v>
      </c>
      <c r="L863" s="160"/>
      <c r="M863" s="100">
        <f>H860*Q863</f>
        <v>46499.46</v>
      </c>
      <c r="N863" s="100">
        <f t="shared" si="211"/>
        <v>317991.04400000005</v>
      </c>
      <c r="O863" s="160"/>
      <c r="P863" s="128">
        <v>66.56</v>
      </c>
      <c r="Q863" s="31">
        <v>11.4</v>
      </c>
      <c r="R863" s="97" t="s">
        <v>181</v>
      </c>
      <c r="S863" s="97" t="s">
        <v>426</v>
      </c>
    </row>
    <row r="864" spans="1:33" ht="18.75" customHeight="1" x14ac:dyDescent="0.3">
      <c r="A864" s="96"/>
      <c r="B864" s="43"/>
      <c r="C864" s="96"/>
      <c r="D864" s="96"/>
      <c r="E864" s="97" t="s">
        <v>214</v>
      </c>
      <c r="F864" s="96" t="s">
        <v>23</v>
      </c>
      <c r="G864" s="96"/>
      <c r="H864" s="98"/>
      <c r="I864" s="98"/>
      <c r="J864" s="36" t="s">
        <v>152</v>
      </c>
      <c r="K864" s="100">
        <f>H860*P864</f>
        <v>4874571.023</v>
      </c>
      <c r="L864" s="152"/>
      <c r="M864" s="100">
        <f>H860*Q864</f>
        <v>130524.8</v>
      </c>
      <c r="N864" s="100">
        <f t="shared" si="211"/>
        <v>5005095.8229999999</v>
      </c>
      <c r="O864" s="152"/>
      <c r="P864" s="128">
        <v>1195.07</v>
      </c>
      <c r="Q864" s="31">
        <v>32</v>
      </c>
      <c r="R864" s="97" t="s">
        <v>181</v>
      </c>
      <c r="S864" s="97" t="s">
        <v>426</v>
      </c>
    </row>
    <row r="865" spans="1:33" ht="37.5" customHeight="1" x14ac:dyDescent="0.3">
      <c r="A865" s="96">
        <v>2</v>
      </c>
      <c r="B865" s="43" t="s">
        <v>702</v>
      </c>
      <c r="C865" s="96">
        <v>1966</v>
      </c>
      <c r="D865" s="96" t="s">
        <v>22</v>
      </c>
      <c r="E865" s="97" t="s">
        <v>214</v>
      </c>
      <c r="F865" s="96" t="s">
        <v>23</v>
      </c>
      <c r="G865" s="96">
        <v>4</v>
      </c>
      <c r="H865" s="70">
        <v>3932</v>
      </c>
      <c r="I865" s="71">
        <v>2828.8</v>
      </c>
      <c r="J865" s="36" t="s">
        <v>152</v>
      </c>
      <c r="K865" s="100">
        <f>H865*P865</f>
        <v>4699015.2399999993</v>
      </c>
      <c r="L865" s="151">
        <f>K865+K866+K867+K868+K869+K870</f>
        <v>8536411.3200000003</v>
      </c>
      <c r="M865" s="100">
        <f>H865*Q865</f>
        <v>125824</v>
      </c>
      <c r="N865" s="100">
        <f t="shared" si="211"/>
        <v>4824839.2399999993</v>
      </c>
      <c r="O865" s="151">
        <f>N865+N866+N867+N868+N869+N870</f>
        <v>9006835.7999999989</v>
      </c>
      <c r="P865" s="128">
        <v>1195.07</v>
      </c>
      <c r="Q865" s="31">
        <v>32</v>
      </c>
      <c r="R865" s="97" t="s">
        <v>181</v>
      </c>
      <c r="S865" s="97" t="s">
        <v>426</v>
      </c>
    </row>
    <row r="866" spans="1:33" ht="37.5" customHeight="1" x14ac:dyDescent="0.3">
      <c r="A866" s="96"/>
      <c r="B866" s="43"/>
      <c r="C866" s="96"/>
      <c r="D866" s="96"/>
      <c r="E866" s="97" t="s">
        <v>214</v>
      </c>
      <c r="F866" s="96" t="s">
        <v>23</v>
      </c>
      <c r="G866" s="96">
        <v>4</v>
      </c>
      <c r="H866" s="70"/>
      <c r="I866" s="98"/>
      <c r="J866" s="36" t="s">
        <v>30</v>
      </c>
      <c r="K866" s="100">
        <f>H865*P866</f>
        <v>1194738.2000000002</v>
      </c>
      <c r="L866" s="160"/>
      <c r="M866" s="100">
        <f>H865*Q866</f>
        <v>81313.759999999995</v>
      </c>
      <c r="N866" s="100">
        <f t="shared" si="211"/>
        <v>1276051.9600000002</v>
      </c>
      <c r="O866" s="160"/>
      <c r="P866" s="128">
        <v>303.85000000000002</v>
      </c>
      <c r="Q866" s="31">
        <v>20.68</v>
      </c>
      <c r="R866" s="97" t="s">
        <v>181</v>
      </c>
      <c r="S866" s="97" t="s">
        <v>426</v>
      </c>
    </row>
    <row r="867" spans="1:33" ht="37.5" customHeight="1" x14ac:dyDescent="0.3">
      <c r="A867" s="96"/>
      <c r="B867" s="43"/>
      <c r="C867" s="96"/>
      <c r="D867" s="96"/>
      <c r="E867" s="97" t="s">
        <v>214</v>
      </c>
      <c r="F867" s="96" t="s">
        <v>23</v>
      </c>
      <c r="G867" s="96"/>
      <c r="H867" s="70"/>
      <c r="I867" s="98"/>
      <c r="J867" s="36" t="s">
        <v>33</v>
      </c>
      <c r="K867" s="100">
        <f>H865*P867</f>
        <v>1503242.92</v>
      </c>
      <c r="L867" s="160"/>
      <c r="M867" s="100">
        <f>H865*Q867</f>
        <v>82965.200000000012</v>
      </c>
      <c r="N867" s="100">
        <f t="shared" si="211"/>
        <v>1586208.1199999999</v>
      </c>
      <c r="O867" s="160"/>
      <c r="P867" s="127">
        <v>382.31</v>
      </c>
      <c r="Q867" s="31">
        <v>21.1</v>
      </c>
      <c r="R867" s="97" t="s">
        <v>181</v>
      </c>
      <c r="S867" s="97" t="s">
        <v>426</v>
      </c>
    </row>
    <row r="868" spans="1:33" ht="56.25" customHeight="1" x14ac:dyDescent="0.3">
      <c r="A868" s="96"/>
      <c r="B868" s="43"/>
      <c r="C868" s="96"/>
      <c r="D868" s="96"/>
      <c r="E868" s="97" t="s">
        <v>214</v>
      </c>
      <c r="F868" s="96" t="s">
        <v>23</v>
      </c>
      <c r="G868" s="96"/>
      <c r="H868" s="70"/>
      <c r="I868" s="98"/>
      <c r="J868" s="36" t="s">
        <v>56</v>
      </c>
      <c r="K868" s="100">
        <f>H865*P868</f>
        <v>527517.12</v>
      </c>
      <c r="L868" s="160"/>
      <c r="M868" s="100">
        <f>H865*Q868</f>
        <v>80566.679999999993</v>
      </c>
      <c r="N868" s="100">
        <f t="shared" si="211"/>
        <v>608083.80000000005</v>
      </c>
      <c r="O868" s="160"/>
      <c r="P868" s="128">
        <v>134.16</v>
      </c>
      <c r="Q868" s="31">
        <v>20.49</v>
      </c>
      <c r="R868" s="97" t="s">
        <v>181</v>
      </c>
      <c r="S868" s="97" t="s">
        <v>426</v>
      </c>
    </row>
    <row r="869" spans="1:33" ht="56.25" customHeight="1" x14ac:dyDescent="0.3">
      <c r="A869" s="96"/>
      <c r="B869" s="43"/>
      <c r="C869" s="96"/>
      <c r="D869" s="96"/>
      <c r="E869" s="97" t="s">
        <v>214</v>
      </c>
      <c r="F869" s="96" t="s">
        <v>23</v>
      </c>
      <c r="G869" s="96"/>
      <c r="H869" s="70"/>
      <c r="I869" s="98"/>
      <c r="J869" s="36" t="s">
        <v>24</v>
      </c>
      <c r="K869" s="100">
        <f>H865*P869</f>
        <v>350183.92</v>
      </c>
      <c r="L869" s="160"/>
      <c r="M869" s="100">
        <f>H865*Q869</f>
        <v>54930.04</v>
      </c>
      <c r="N869" s="100">
        <f t="shared" si="211"/>
        <v>405113.95999999996</v>
      </c>
      <c r="O869" s="160"/>
      <c r="P869" s="128">
        <v>89.06</v>
      </c>
      <c r="Q869" s="31">
        <v>13.97</v>
      </c>
      <c r="R869" s="97" t="s">
        <v>181</v>
      </c>
      <c r="S869" s="97" t="s">
        <v>426</v>
      </c>
    </row>
    <row r="870" spans="1:33" ht="56.25" customHeight="1" x14ac:dyDescent="0.3">
      <c r="A870" s="96"/>
      <c r="B870" s="43"/>
      <c r="C870" s="96"/>
      <c r="D870" s="96"/>
      <c r="E870" s="97" t="s">
        <v>214</v>
      </c>
      <c r="F870" s="96" t="s">
        <v>23</v>
      </c>
      <c r="G870" s="96"/>
      <c r="H870" s="70"/>
      <c r="I870" s="98"/>
      <c r="J870" s="36" t="s">
        <v>27</v>
      </c>
      <c r="K870" s="100">
        <f>H865*P870</f>
        <v>261713.92000000001</v>
      </c>
      <c r="L870" s="152"/>
      <c r="M870" s="100">
        <f>H865*Q870</f>
        <v>44824.800000000003</v>
      </c>
      <c r="N870" s="100">
        <f t="shared" si="211"/>
        <v>306538.72000000003</v>
      </c>
      <c r="O870" s="152"/>
      <c r="P870" s="128">
        <v>66.56</v>
      </c>
      <c r="Q870" s="31">
        <v>11.4</v>
      </c>
      <c r="R870" s="97" t="s">
        <v>181</v>
      </c>
      <c r="S870" s="97" t="s">
        <v>426</v>
      </c>
    </row>
    <row r="871" spans="1:33" ht="56.25" customHeight="1" x14ac:dyDescent="0.3">
      <c r="A871" s="135">
        <v>3</v>
      </c>
      <c r="B871" s="134" t="s">
        <v>957</v>
      </c>
      <c r="C871" s="131">
        <v>1965</v>
      </c>
      <c r="D871" s="131" t="s">
        <v>22</v>
      </c>
      <c r="E871" s="131" t="s">
        <v>214</v>
      </c>
      <c r="F871" s="131" t="s">
        <v>23</v>
      </c>
      <c r="G871" s="131">
        <v>3</v>
      </c>
      <c r="H871" s="131">
        <v>2126.6999999999998</v>
      </c>
      <c r="I871" s="131">
        <v>1182.5999999999999</v>
      </c>
      <c r="J871" s="36" t="s">
        <v>152</v>
      </c>
      <c r="K871" s="137">
        <f>H871*P871</f>
        <v>2541555.3689999995</v>
      </c>
      <c r="L871" s="138">
        <f>K871</f>
        <v>2541555.3689999995</v>
      </c>
      <c r="M871" s="137">
        <f>H871*Q871</f>
        <v>68054.399999999994</v>
      </c>
      <c r="N871" s="137">
        <f>L871+M871</f>
        <v>2609609.7689999994</v>
      </c>
      <c r="O871" s="138">
        <f>N871</f>
        <v>2609609.7689999994</v>
      </c>
      <c r="P871" s="140">
        <v>1195.07</v>
      </c>
      <c r="Q871" s="140">
        <v>32</v>
      </c>
      <c r="R871" s="136" t="s">
        <v>181</v>
      </c>
      <c r="S871" s="136" t="s">
        <v>426</v>
      </c>
    </row>
    <row r="872" spans="1:33" ht="37.5" customHeight="1" x14ac:dyDescent="0.3">
      <c r="A872" s="96">
        <v>4</v>
      </c>
      <c r="B872" s="43" t="s">
        <v>721</v>
      </c>
      <c r="C872" s="96">
        <v>1965</v>
      </c>
      <c r="D872" s="96" t="s">
        <v>22</v>
      </c>
      <c r="E872" s="97" t="s">
        <v>214</v>
      </c>
      <c r="F872" s="96" t="s">
        <v>23</v>
      </c>
      <c r="G872" s="96">
        <v>3</v>
      </c>
      <c r="H872" s="70">
        <v>2355</v>
      </c>
      <c r="I872" s="71">
        <v>1354.5</v>
      </c>
      <c r="J872" s="36" t="s">
        <v>152</v>
      </c>
      <c r="K872" s="100">
        <f>H872*P872</f>
        <v>2814389.8499999996</v>
      </c>
      <c r="L872" s="151">
        <f>K872+K873+K874+K875+K876+K877</f>
        <v>5112728.5499999989</v>
      </c>
      <c r="M872" s="100">
        <f>H872*Q872</f>
        <v>75360</v>
      </c>
      <c r="N872" s="100">
        <f t="shared" si="211"/>
        <v>2889749.8499999996</v>
      </c>
      <c r="O872" s="151">
        <f>N872+N873+N874+N875+N876+N877</f>
        <v>5394480.75</v>
      </c>
      <c r="P872" s="128">
        <v>1195.07</v>
      </c>
      <c r="Q872" s="31">
        <v>32</v>
      </c>
      <c r="R872" s="97" t="s">
        <v>181</v>
      </c>
      <c r="S872" s="97" t="s">
        <v>426</v>
      </c>
    </row>
    <row r="873" spans="1:33" ht="37.5" customHeight="1" x14ac:dyDescent="0.3">
      <c r="A873" s="96"/>
      <c r="B873" s="43"/>
      <c r="C873" s="96"/>
      <c r="D873" s="96"/>
      <c r="E873" s="97" t="s">
        <v>214</v>
      </c>
      <c r="F873" s="96" t="s">
        <v>23</v>
      </c>
      <c r="G873" s="96">
        <v>3</v>
      </c>
      <c r="H873" s="70"/>
      <c r="I873" s="98"/>
      <c r="J873" s="36" t="s">
        <v>30</v>
      </c>
      <c r="K873" s="100">
        <f>H872*P873</f>
        <v>715566.75</v>
      </c>
      <c r="L873" s="160"/>
      <c r="M873" s="100">
        <f>H872*Q873</f>
        <v>48701.4</v>
      </c>
      <c r="N873" s="100">
        <f t="shared" si="211"/>
        <v>764268.15</v>
      </c>
      <c r="O873" s="160"/>
      <c r="P873" s="128">
        <v>303.85000000000002</v>
      </c>
      <c r="Q873" s="31">
        <v>20.68</v>
      </c>
      <c r="R873" s="97" t="s">
        <v>181</v>
      </c>
      <c r="S873" s="97" t="s">
        <v>426</v>
      </c>
    </row>
    <row r="874" spans="1:33" ht="37.5" customHeight="1" x14ac:dyDescent="0.3">
      <c r="A874" s="96"/>
      <c r="B874" s="43"/>
      <c r="C874" s="96"/>
      <c r="D874" s="96"/>
      <c r="E874" s="97" t="s">
        <v>214</v>
      </c>
      <c r="F874" s="96" t="s">
        <v>23</v>
      </c>
      <c r="G874" s="96"/>
      <c r="H874" s="70"/>
      <c r="I874" s="98"/>
      <c r="J874" s="36" t="s">
        <v>33</v>
      </c>
      <c r="K874" s="100">
        <f>H872*P874</f>
        <v>900340.05</v>
      </c>
      <c r="L874" s="160"/>
      <c r="M874" s="100">
        <f>H872*Q874</f>
        <v>49690.5</v>
      </c>
      <c r="N874" s="100">
        <f t="shared" si="211"/>
        <v>950030.55</v>
      </c>
      <c r="O874" s="160"/>
      <c r="P874" s="127">
        <v>382.31</v>
      </c>
      <c r="Q874" s="31">
        <v>21.1</v>
      </c>
      <c r="R874" s="97" t="s">
        <v>181</v>
      </c>
      <c r="S874" s="97" t="s">
        <v>426</v>
      </c>
    </row>
    <row r="875" spans="1:33" ht="56.25" customHeight="1" x14ac:dyDescent="0.3">
      <c r="A875" s="96"/>
      <c r="B875" s="43"/>
      <c r="C875" s="96"/>
      <c r="D875" s="96"/>
      <c r="E875" s="97" t="s">
        <v>214</v>
      </c>
      <c r="F875" s="96" t="s">
        <v>23</v>
      </c>
      <c r="G875" s="96"/>
      <c r="H875" s="70"/>
      <c r="I875" s="98"/>
      <c r="J875" s="36" t="s">
        <v>56</v>
      </c>
      <c r="K875" s="100">
        <f>H872*P875</f>
        <v>315946.8</v>
      </c>
      <c r="L875" s="160"/>
      <c r="M875" s="100">
        <f>H872*Q875</f>
        <v>48253.95</v>
      </c>
      <c r="N875" s="100">
        <f t="shared" si="211"/>
        <v>364200.75</v>
      </c>
      <c r="O875" s="160"/>
      <c r="P875" s="128">
        <v>134.16</v>
      </c>
      <c r="Q875" s="31">
        <v>20.49</v>
      </c>
      <c r="R875" s="97" t="s">
        <v>181</v>
      </c>
      <c r="S875" s="97" t="s">
        <v>426</v>
      </c>
    </row>
    <row r="876" spans="1:33" ht="56.25" customHeight="1" x14ac:dyDescent="0.3">
      <c r="A876" s="96"/>
      <c r="B876" s="43"/>
      <c r="C876" s="96"/>
      <c r="D876" s="96"/>
      <c r="E876" s="97" t="s">
        <v>214</v>
      </c>
      <c r="F876" s="96" t="s">
        <v>23</v>
      </c>
      <c r="G876" s="96"/>
      <c r="H876" s="70"/>
      <c r="I876" s="98"/>
      <c r="J876" s="36" t="s">
        <v>24</v>
      </c>
      <c r="K876" s="100">
        <f>H872*P876</f>
        <v>209736.30000000002</v>
      </c>
      <c r="L876" s="160"/>
      <c r="M876" s="100">
        <f>H872*Q876</f>
        <v>32899.35</v>
      </c>
      <c r="N876" s="100">
        <f t="shared" si="211"/>
        <v>242635.65000000002</v>
      </c>
      <c r="O876" s="160"/>
      <c r="P876" s="128">
        <v>89.06</v>
      </c>
      <c r="Q876" s="31">
        <v>13.97</v>
      </c>
      <c r="R876" s="97" t="s">
        <v>181</v>
      </c>
      <c r="S876" s="97" t="s">
        <v>426</v>
      </c>
    </row>
    <row r="877" spans="1:33" ht="56.25" customHeight="1" x14ac:dyDescent="0.3">
      <c r="A877" s="96"/>
      <c r="B877" s="43"/>
      <c r="C877" s="96"/>
      <c r="D877" s="96"/>
      <c r="E877" s="97" t="s">
        <v>214</v>
      </c>
      <c r="F877" s="96" t="s">
        <v>23</v>
      </c>
      <c r="G877" s="96"/>
      <c r="H877" s="70"/>
      <c r="I877" s="98"/>
      <c r="J877" s="36" t="s">
        <v>27</v>
      </c>
      <c r="K877" s="100">
        <f>H872*P877</f>
        <v>156748.80000000002</v>
      </c>
      <c r="L877" s="152"/>
      <c r="M877" s="100">
        <f>H872*Q877</f>
        <v>26847</v>
      </c>
      <c r="N877" s="100">
        <f t="shared" si="211"/>
        <v>183595.80000000002</v>
      </c>
      <c r="O877" s="152"/>
      <c r="P877" s="128">
        <v>66.56</v>
      </c>
      <c r="Q877" s="31">
        <v>11.4</v>
      </c>
      <c r="R877" s="97" t="s">
        <v>181</v>
      </c>
      <c r="S877" s="97" t="s">
        <v>426</v>
      </c>
    </row>
    <row r="878" spans="1:33" s="7" customFormat="1" ht="37.5" customHeight="1" x14ac:dyDescent="0.3">
      <c r="A878" s="96">
        <v>5</v>
      </c>
      <c r="B878" s="43" t="s">
        <v>449</v>
      </c>
      <c r="C878" s="96">
        <v>1983</v>
      </c>
      <c r="D878" s="96" t="s">
        <v>22</v>
      </c>
      <c r="E878" s="97" t="s">
        <v>214</v>
      </c>
      <c r="F878" s="96" t="s">
        <v>23</v>
      </c>
      <c r="G878" s="96">
        <v>5</v>
      </c>
      <c r="H878" s="70">
        <v>5053.4399999999996</v>
      </c>
      <c r="I878" s="98">
        <v>3292</v>
      </c>
      <c r="J878" s="36" t="s">
        <v>30</v>
      </c>
      <c r="K878" s="100">
        <f>H878*P878</f>
        <v>1535487.7439999999</v>
      </c>
      <c r="L878" s="151">
        <f>K878+K879+K880+K881+K883+K882</f>
        <v>10971068.7744</v>
      </c>
      <c r="M878" s="100">
        <f>H878*Q878</f>
        <v>104505.13919999999</v>
      </c>
      <c r="N878" s="100">
        <f t="shared" si="211"/>
        <v>1639992.8832</v>
      </c>
      <c r="O878" s="151">
        <f>N878+N879+N880+N881+N883+N882</f>
        <v>11575662.335999999</v>
      </c>
      <c r="P878" s="128">
        <v>303.85000000000002</v>
      </c>
      <c r="Q878" s="31">
        <v>20.68</v>
      </c>
      <c r="R878" s="97" t="s">
        <v>181</v>
      </c>
      <c r="S878" s="97" t="s">
        <v>426</v>
      </c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</row>
    <row r="879" spans="1:33" s="7" customFormat="1" ht="56.25" customHeight="1" x14ac:dyDescent="0.3">
      <c r="A879" s="96"/>
      <c r="B879" s="43"/>
      <c r="C879" s="96"/>
      <c r="D879" s="96"/>
      <c r="E879" s="97" t="s">
        <v>214</v>
      </c>
      <c r="F879" s="96" t="s">
        <v>23</v>
      </c>
      <c r="G879" s="96"/>
      <c r="H879" s="98"/>
      <c r="I879" s="98"/>
      <c r="J879" s="36" t="s">
        <v>56</v>
      </c>
      <c r="K879" s="100">
        <f>H878*P879</f>
        <v>677969.51039999991</v>
      </c>
      <c r="L879" s="160"/>
      <c r="M879" s="100">
        <f>H878*Q879</f>
        <v>103544.98559999999</v>
      </c>
      <c r="N879" s="100">
        <f t="shared" si="211"/>
        <v>781514.49599999993</v>
      </c>
      <c r="O879" s="160"/>
      <c r="P879" s="128">
        <v>134.16</v>
      </c>
      <c r="Q879" s="31">
        <v>20.49</v>
      </c>
      <c r="R879" s="97" t="s">
        <v>181</v>
      </c>
      <c r="S879" s="97" t="s">
        <v>426</v>
      </c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</row>
    <row r="880" spans="1:33" s="7" customFormat="1" ht="56.25" customHeight="1" x14ac:dyDescent="0.3">
      <c r="A880" s="96"/>
      <c r="B880" s="43"/>
      <c r="C880" s="96"/>
      <c r="D880" s="96"/>
      <c r="E880" s="97" t="s">
        <v>214</v>
      </c>
      <c r="F880" s="96" t="s">
        <v>23</v>
      </c>
      <c r="G880" s="96"/>
      <c r="H880" s="98"/>
      <c r="I880" s="98"/>
      <c r="J880" s="36" t="s">
        <v>27</v>
      </c>
      <c r="K880" s="100">
        <f>H878*P880</f>
        <v>336356.96639999998</v>
      </c>
      <c r="L880" s="160"/>
      <c r="M880" s="100">
        <f>H878*Q880</f>
        <v>57609.216</v>
      </c>
      <c r="N880" s="100">
        <f t="shared" si="211"/>
        <v>393966.18239999999</v>
      </c>
      <c r="O880" s="160"/>
      <c r="P880" s="128">
        <v>66.56</v>
      </c>
      <c r="Q880" s="31">
        <v>11.4</v>
      </c>
      <c r="R880" s="97" t="s">
        <v>181</v>
      </c>
      <c r="S880" s="97" t="s">
        <v>426</v>
      </c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</row>
    <row r="881" spans="1:33" s="7" customFormat="1" ht="37.5" customHeight="1" x14ac:dyDescent="0.3">
      <c r="A881" s="96"/>
      <c r="B881" s="43"/>
      <c r="C881" s="96"/>
      <c r="D881" s="96"/>
      <c r="E881" s="97" t="s">
        <v>214</v>
      </c>
      <c r="F881" s="96" t="s">
        <v>23</v>
      </c>
      <c r="G881" s="96"/>
      <c r="H881" s="98"/>
      <c r="I881" s="98"/>
      <c r="J881" s="36" t="s">
        <v>33</v>
      </c>
      <c r="K881" s="100">
        <f>H878*P881</f>
        <v>1931980.6464</v>
      </c>
      <c r="L881" s="160"/>
      <c r="M881" s="100">
        <f>H878*Q881</f>
        <v>106627.584</v>
      </c>
      <c r="N881" s="100">
        <f t="shared" si="211"/>
        <v>2038608.2304</v>
      </c>
      <c r="O881" s="160"/>
      <c r="P881" s="127">
        <v>382.31</v>
      </c>
      <c r="Q881" s="31">
        <v>21.1</v>
      </c>
      <c r="R881" s="97" t="s">
        <v>181</v>
      </c>
      <c r="S881" s="97" t="s">
        <v>426</v>
      </c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</row>
    <row r="882" spans="1:33" s="7" customFormat="1" ht="57" customHeight="1" x14ac:dyDescent="0.3">
      <c r="A882" s="123"/>
      <c r="B882" s="43"/>
      <c r="C882" s="123"/>
      <c r="D882" s="123"/>
      <c r="E882" s="126" t="s">
        <v>214</v>
      </c>
      <c r="F882" s="125" t="s">
        <v>23</v>
      </c>
      <c r="G882" s="123"/>
      <c r="H882" s="122"/>
      <c r="I882" s="122"/>
      <c r="J882" s="36" t="s">
        <v>24</v>
      </c>
      <c r="K882" s="128">
        <f>H878*P882</f>
        <v>450059.3664</v>
      </c>
      <c r="L882" s="160"/>
      <c r="M882" s="124">
        <f>H878*Q882</f>
        <v>70596.556799999991</v>
      </c>
      <c r="N882" s="124">
        <f>K882+M882</f>
        <v>520655.92319999996</v>
      </c>
      <c r="O882" s="160"/>
      <c r="P882" s="128">
        <v>89.06</v>
      </c>
      <c r="Q882" s="31">
        <v>13.97</v>
      </c>
      <c r="R882" s="126" t="s">
        <v>181</v>
      </c>
      <c r="S882" s="126" t="s">
        <v>426</v>
      </c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</row>
    <row r="883" spans="1:33" s="7" customFormat="1" ht="32.25" customHeight="1" x14ac:dyDescent="0.3">
      <c r="A883" s="96"/>
      <c r="B883" s="43"/>
      <c r="C883" s="96"/>
      <c r="D883" s="96"/>
      <c r="E883" s="97" t="s">
        <v>214</v>
      </c>
      <c r="F883" s="96" t="s">
        <v>23</v>
      </c>
      <c r="G883" s="96"/>
      <c r="H883" s="98"/>
      <c r="I883" s="98"/>
      <c r="J883" s="36" t="s">
        <v>152</v>
      </c>
      <c r="K883" s="100">
        <f>H878*P883</f>
        <v>6039214.5407999996</v>
      </c>
      <c r="L883" s="152"/>
      <c r="M883" s="100">
        <f>H878*Q883</f>
        <v>161710.07999999999</v>
      </c>
      <c r="N883" s="100">
        <f t="shared" si="211"/>
        <v>6200924.6207999997</v>
      </c>
      <c r="O883" s="152"/>
      <c r="P883" s="128">
        <v>1195.07</v>
      </c>
      <c r="Q883" s="31">
        <v>32</v>
      </c>
      <c r="R883" s="97" t="s">
        <v>181</v>
      </c>
      <c r="S883" s="97" t="s">
        <v>426</v>
      </c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</row>
    <row r="884" spans="1:33" s="7" customFormat="1" ht="18.75" customHeight="1" x14ac:dyDescent="0.3">
      <c r="A884" s="28">
        <f>A899</f>
        <v>15</v>
      </c>
      <c r="B884" s="48" t="s">
        <v>47</v>
      </c>
      <c r="C884" s="28"/>
      <c r="D884" s="28"/>
      <c r="E884" s="97"/>
      <c r="F884" s="96"/>
      <c r="G884" s="28"/>
      <c r="H884" s="27">
        <f>SUM(H885:H899)</f>
        <v>30764.820000000003</v>
      </c>
      <c r="I884" s="24"/>
      <c r="J884" s="25"/>
      <c r="K884" s="27">
        <f t="shared" ref="K884:O884" si="212">SUM(K885:K899)</f>
        <v>27043250.479400005</v>
      </c>
      <c r="L884" s="27">
        <f t="shared" si="212"/>
        <v>27043250.479400005</v>
      </c>
      <c r="M884" s="27">
        <f t="shared" si="212"/>
        <v>799464.92099999997</v>
      </c>
      <c r="N884" s="27">
        <f t="shared" si="212"/>
        <v>27842715.40039999</v>
      </c>
      <c r="O884" s="27">
        <f t="shared" si="212"/>
        <v>27842715.40039999</v>
      </c>
      <c r="P884" s="27"/>
      <c r="Q884" s="67"/>
      <c r="R884" s="97"/>
      <c r="S884" s="97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</row>
    <row r="885" spans="1:33" ht="37.5" customHeight="1" x14ac:dyDescent="0.3">
      <c r="A885" s="96">
        <v>1</v>
      </c>
      <c r="B885" s="43" t="s">
        <v>450</v>
      </c>
      <c r="C885" s="96">
        <v>1974</v>
      </c>
      <c r="D885" s="96" t="s">
        <v>22</v>
      </c>
      <c r="E885" s="97" t="s">
        <v>227</v>
      </c>
      <c r="F885" s="96" t="s">
        <v>23</v>
      </c>
      <c r="G885" s="96">
        <v>2</v>
      </c>
      <c r="H885" s="98">
        <v>1473.4</v>
      </c>
      <c r="I885" s="98">
        <v>586.4</v>
      </c>
      <c r="J885" s="36" t="s">
        <v>30</v>
      </c>
      <c r="K885" s="100">
        <f t="shared" ref="K885:K899" si="213">H885*P885</f>
        <v>629436.48</v>
      </c>
      <c r="L885" s="100">
        <f t="shared" ref="L885:L899" si="214">K885</f>
        <v>629436.48</v>
      </c>
      <c r="M885" s="100">
        <f t="shared" ref="M885:M899" si="215">H885*Q885</f>
        <v>42905.408000000003</v>
      </c>
      <c r="N885" s="100">
        <f t="shared" ref="N885:N899" si="216">K885+M885</f>
        <v>672341.88800000004</v>
      </c>
      <c r="O885" s="100">
        <f t="shared" ref="O885:O899" si="217">N885</f>
        <v>672341.88800000004</v>
      </c>
      <c r="P885" s="128">
        <v>427.2</v>
      </c>
      <c r="Q885" s="31">
        <v>29.12</v>
      </c>
      <c r="R885" s="97" t="s">
        <v>181</v>
      </c>
      <c r="S885" s="97" t="s">
        <v>426</v>
      </c>
    </row>
    <row r="886" spans="1:33" ht="37.5" customHeight="1" x14ac:dyDescent="0.3">
      <c r="A886" s="96">
        <v>2</v>
      </c>
      <c r="B886" s="43" t="s">
        <v>451</v>
      </c>
      <c r="C886" s="96">
        <v>1976</v>
      </c>
      <c r="D886" s="96" t="s">
        <v>22</v>
      </c>
      <c r="E886" s="97" t="s">
        <v>227</v>
      </c>
      <c r="F886" s="96" t="s">
        <v>23</v>
      </c>
      <c r="G886" s="96">
        <v>2</v>
      </c>
      <c r="H886" s="98">
        <v>1148.7</v>
      </c>
      <c r="I886" s="98">
        <v>608.4</v>
      </c>
      <c r="J886" s="36" t="s">
        <v>30</v>
      </c>
      <c r="K886" s="100">
        <f t="shared" si="213"/>
        <v>490724.64</v>
      </c>
      <c r="L886" s="100">
        <f t="shared" si="214"/>
        <v>490724.64</v>
      </c>
      <c r="M886" s="100">
        <f t="shared" si="215"/>
        <v>33450.144</v>
      </c>
      <c r="N886" s="100">
        <f t="shared" si="216"/>
        <v>524174.78399999999</v>
      </c>
      <c r="O886" s="100">
        <f t="shared" si="217"/>
        <v>524174.78399999999</v>
      </c>
      <c r="P886" s="128">
        <v>427.2</v>
      </c>
      <c r="Q886" s="31">
        <v>29.12</v>
      </c>
      <c r="R886" s="97" t="s">
        <v>181</v>
      </c>
      <c r="S886" s="97" t="s">
        <v>426</v>
      </c>
    </row>
    <row r="887" spans="1:33" ht="37.5" customHeight="1" x14ac:dyDescent="0.3">
      <c r="A887" s="96">
        <v>3</v>
      </c>
      <c r="B887" s="43" t="s">
        <v>452</v>
      </c>
      <c r="C887" s="96">
        <v>1991</v>
      </c>
      <c r="D887" s="96" t="s">
        <v>22</v>
      </c>
      <c r="E887" s="97" t="s">
        <v>188</v>
      </c>
      <c r="F887" s="96" t="s">
        <v>23</v>
      </c>
      <c r="G887" s="96">
        <v>3</v>
      </c>
      <c r="H887" s="98">
        <v>2392.7399999999998</v>
      </c>
      <c r="I887" s="98">
        <v>1199.69</v>
      </c>
      <c r="J887" s="36" t="s">
        <v>152</v>
      </c>
      <c r="K887" s="100">
        <f t="shared" si="213"/>
        <v>2859491.7917999998</v>
      </c>
      <c r="L887" s="100">
        <f t="shared" si="214"/>
        <v>2859491.7917999998</v>
      </c>
      <c r="M887" s="100">
        <f t="shared" si="215"/>
        <v>76567.679999999993</v>
      </c>
      <c r="N887" s="100">
        <f t="shared" si="216"/>
        <v>2936059.4717999999</v>
      </c>
      <c r="O887" s="100">
        <f t="shared" si="217"/>
        <v>2936059.4717999999</v>
      </c>
      <c r="P887" s="128">
        <v>1195.07</v>
      </c>
      <c r="Q887" s="31">
        <v>32</v>
      </c>
      <c r="R887" s="97" t="s">
        <v>181</v>
      </c>
      <c r="S887" s="97" t="s">
        <v>426</v>
      </c>
    </row>
    <row r="888" spans="1:33" ht="37.5" customHeight="1" x14ac:dyDescent="0.3">
      <c r="A888" s="96">
        <v>4</v>
      </c>
      <c r="B888" s="43" t="s">
        <v>453</v>
      </c>
      <c r="C888" s="96">
        <v>1999</v>
      </c>
      <c r="D888" s="96" t="s">
        <v>22</v>
      </c>
      <c r="E888" s="97" t="s">
        <v>188</v>
      </c>
      <c r="F888" s="96" t="s">
        <v>23</v>
      </c>
      <c r="G888" s="96">
        <v>4</v>
      </c>
      <c r="H888" s="98">
        <v>4876.3999999999996</v>
      </c>
      <c r="I888" s="98">
        <v>2627.4</v>
      </c>
      <c r="J888" s="36" t="s">
        <v>152</v>
      </c>
      <c r="K888" s="100">
        <f t="shared" si="213"/>
        <v>5827639.3479999993</v>
      </c>
      <c r="L888" s="100">
        <f t="shared" si="214"/>
        <v>5827639.3479999993</v>
      </c>
      <c r="M888" s="100">
        <f t="shared" si="215"/>
        <v>156044.79999999999</v>
      </c>
      <c r="N888" s="100">
        <f t="shared" si="216"/>
        <v>5983684.1479999991</v>
      </c>
      <c r="O888" s="100">
        <f t="shared" si="217"/>
        <v>5983684.1479999991</v>
      </c>
      <c r="P888" s="128">
        <v>1195.07</v>
      </c>
      <c r="Q888" s="31">
        <v>32</v>
      </c>
      <c r="R888" s="97" t="s">
        <v>181</v>
      </c>
      <c r="S888" s="97" t="s">
        <v>426</v>
      </c>
    </row>
    <row r="889" spans="1:33" ht="37.5" customHeight="1" x14ac:dyDescent="0.3">
      <c r="A889" s="96">
        <v>5</v>
      </c>
      <c r="B889" s="43" t="s">
        <v>454</v>
      </c>
      <c r="C889" s="96">
        <v>1977</v>
      </c>
      <c r="D889" s="96" t="s">
        <v>22</v>
      </c>
      <c r="E889" s="57" t="s">
        <v>197</v>
      </c>
      <c r="F889" s="96" t="s">
        <v>40</v>
      </c>
      <c r="G889" s="96">
        <v>2</v>
      </c>
      <c r="H889" s="98">
        <v>860</v>
      </c>
      <c r="I889" s="98">
        <v>545.9</v>
      </c>
      <c r="J889" s="36" t="s">
        <v>323</v>
      </c>
      <c r="K889" s="100">
        <f t="shared" si="213"/>
        <v>76436.800000000003</v>
      </c>
      <c r="L889" s="100">
        <f t="shared" si="214"/>
        <v>76436.800000000003</v>
      </c>
      <c r="M889" s="100">
        <f t="shared" si="215"/>
        <v>5564.2</v>
      </c>
      <c r="N889" s="100">
        <f t="shared" si="216"/>
        <v>82001</v>
      </c>
      <c r="O889" s="100">
        <f t="shared" si="217"/>
        <v>82001</v>
      </c>
      <c r="P889" s="100">
        <v>88.88</v>
      </c>
      <c r="Q889" s="31">
        <v>6.47</v>
      </c>
      <c r="R889" s="97" t="s">
        <v>181</v>
      </c>
      <c r="S889" s="97" t="s">
        <v>426</v>
      </c>
    </row>
    <row r="890" spans="1:33" ht="37.5" customHeight="1" x14ac:dyDescent="0.3">
      <c r="A890" s="96">
        <v>6</v>
      </c>
      <c r="B890" s="43" t="s">
        <v>455</v>
      </c>
      <c r="C890" s="96">
        <v>1977</v>
      </c>
      <c r="D890" s="96" t="s">
        <v>22</v>
      </c>
      <c r="E890" s="57" t="s">
        <v>197</v>
      </c>
      <c r="F890" s="96" t="s">
        <v>40</v>
      </c>
      <c r="G890" s="96">
        <v>2</v>
      </c>
      <c r="H890" s="98">
        <v>861.9</v>
      </c>
      <c r="I890" s="98">
        <v>545.5</v>
      </c>
      <c r="J890" s="36" t="s">
        <v>323</v>
      </c>
      <c r="K890" s="100">
        <f t="shared" si="213"/>
        <v>76605.671999999991</v>
      </c>
      <c r="L890" s="100">
        <f t="shared" si="214"/>
        <v>76605.671999999991</v>
      </c>
      <c r="M890" s="100">
        <f t="shared" si="215"/>
        <v>5576.4929999999995</v>
      </c>
      <c r="N890" s="100">
        <f t="shared" si="216"/>
        <v>82182.164999999994</v>
      </c>
      <c r="O890" s="100">
        <f t="shared" si="217"/>
        <v>82182.164999999994</v>
      </c>
      <c r="P890" s="128">
        <v>88.88</v>
      </c>
      <c r="Q890" s="31">
        <v>6.47</v>
      </c>
      <c r="R890" s="97" t="s">
        <v>181</v>
      </c>
      <c r="S890" s="97" t="s">
        <v>426</v>
      </c>
    </row>
    <row r="891" spans="1:33" ht="37.5" customHeight="1" x14ac:dyDescent="0.3">
      <c r="A891" s="96">
        <v>7</v>
      </c>
      <c r="B891" s="43" t="s">
        <v>456</v>
      </c>
      <c r="C891" s="96">
        <v>1977</v>
      </c>
      <c r="D891" s="96" t="s">
        <v>22</v>
      </c>
      <c r="E891" s="57" t="s">
        <v>197</v>
      </c>
      <c r="F891" s="96" t="s">
        <v>40</v>
      </c>
      <c r="G891" s="96">
        <v>2</v>
      </c>
      <c r="H891" s="98">
        <v>842</v>
      </c>
      <c r="I891" s="98">
        <v>522</v>
      </c>
      <c r="J891" s="36" t="s">
        <v>323</v>
      </c>
      <c r="K891" s="100">
        <f t="shared" si="213"/>
        <v>74836.959999999992</v>
      </c>
      <c r="L891" s="100">
        <f t="shared" si="214"/>
        <v>74836.959999999992</v>
      </c>
      <c r="M891" s="100">
        <f t="shared" si="215"/>
        <v>5447.74</v>
      </c>
      <c r="N891" s="100">
        <f t="shared" si="216"/>
        <v>80284.7</v>
      </c>
      <c r="O891" s="100">
        <f t="shared" si="217"/>
        <v>80284.7</v>
      </c>
      <c r="P891" s="128">
        <v>88.88</v>
      </c>
      <c r="Q891" s="31">
        <v>6.47</v>
      </c>
      <c r="R891" s="97" t="s">
        <v>181</v>
      </c>
      <c r="S891" s="97" t="s">
        <v>426</v>
      </c>
    </row>
    <row r="892" spans="1:33" ht="37.5" customHeight="1" x14ac:dyDescent="0.3">
      <c r="A892" s="96">
        <v>8</v>
      </c>
      <c r="B892" s="43" t="s">
        <v>457</v>
      </c>
      <c r="C892" s="96">
        <v>1983</v>
      </c>
      <c r="D892" s="96" t="s">
        <v>22</v>
      </c>
      <c r="E892" s="57" t="s">
        <v>214</v>
      </c>
      <c r="F892" s="96" t="s">
        <v>55</v>
      </c>
      <c r="G892" s="96">
        <v>3</v>
      </c>
      <c r="H892" s="98">
        <v>2361.1799999999998</v>
      </c>
      <c r="I892" s="98">
        <v>1268.25</v>
      </c>
      <c r="J892" s="36" t="s">
        <v>36</v>
      </c>
      <c r="K892" s="100">
        <f t="shared" si="213"/>
        <v>2821775.3825999997</v>
      </c>
      <c r="L892" s="100">
        <f t="shared" si="214"/>
        <v>2821775.3825999997</v>
      </c>
      <c r="M892" s="100">
        <f t="shared" si="215"/>
        <v>75557.759999999995</v>
      </c>
      <c r="N892" s="100">
        <f t="shared" si="216"/>
        <v>2897333.1425999994</v>
      </c>
      <c r="O892" s="100">
        <f t="shared" si="217"/>
        <v>2897333.1425999994</v>
      </c>
      <c r="P892" s="128">
        <v>1195.07</v>
      </c>
      <c r="Q892" s="31">
        <v>32</v>
      </c>
      <c r="R892" s="97" t="s">
        <v>181</v>
      </c>
      <c r="S892" s="97" t="s">
        <v>426</v>
      </c>
    </row>
    <row r="893" spans="1:33" ht="37.5" customHeight="1" x14ac:dyDescent="0.3">
      <c r="A893" s="96">
        <v>9</v>
      </c>
      <c r="B893" s="43" t="s">
        <v>458</v>
      </c>
      <c r="C893" s="96">
        <v>1977</v>
      </c>
      <c r="D893" s="96" t="s">
        <v>22</v>
      </c>
      <c r="E893" s="57" t="s">
        <v>214</v>
      </c>
      <c r="F893" s="96" t="s">
        <v>23</v>
      </c>
      <c r="G893" s="96">
        <v>3</v>
      </c>
      <c r="H893" s="98">
        <v>1814.5</v>
      </c>
      <c r="I893" s="98">
        <v>1002.3</v>
      </c>
      <c r="J893" s="36" t="s">
        <v>323</v>
      </c>
      <c r="K893" s="100">
        <f t="shared" si="213"/>
        <v>55741.439999999995</v>
      </c>
      <c r="L893" s="100">
        <f t="shared" si="214"/>
        <v>55741.439999999995</v>
      </c>
      <c r="M893" s="100">
        <f t="shared" si="215"/>
        <v>9507.98</v>
      </c>
      <c r="N893" s="100">
        <f t="shared" si="216"/>
        <v>65249.42</v>
      </c>
      <c r="O893" s="100">
        <f t="shared" si="217"/>
        <v>65249.42</v>
      </c>
      <c r="P893" s="100">
        <v>30.72</v>
      </c>
      <c r="Q893" s="31">
        <v>5.24</v>
      </c>
      <c r="R893" s="97" t="s">
        <v>181</v>
      </c>
      <c r="S893" s="97" t="s">
        <v>426</v>
      </c>
    </row>
    <row r="894" spans="1:33" ht="37.5" customHeight="1" x14ac:dyDescent="0.3">
      <c r="A894" s="96">
        <v>10</v>
      </c>
      <c r="B894" s="43" t="s">
        <v>459</v>
      </c>
      <c r="C894" s="96">
        <v>1985</v>
      </c>
      <c r="D894" s="96" t="s">
        <v>22</v>
      </c>
      <c r="E894" s="97" t="s">
        <v>214</v>
      </c>
      <c r="F894" s="96" t="s">
        <v>23</v>
      </c>
      <c r="G894" s="96">
        <v>3</v>
      </c>
      <c r="H894" s="98">
        <v>2370.9</v>
      </c>
      <c r="I894" s="98">
        <v>1287.7</v>
      </c>
      <c r="J894" s="36" t="s">
        <v>323</v>
      </c>
      <c r="K894" s="100">
        <f t="shared" si="213"/>
        <v>72834.047999999995</v>
      </c>
      <c r="L894" s="100">
        <f t="shared" si="214"/>
        <v>72834.047999999995</v>
      </c>
      <c r="M894" s="100">
        <f t="shared" si="215"/>
        <v>12423.516000000001</v>
      </c>
      <c r="N894" s="100">
        <f t="shared" si="216"/>
        <v>85257.563999999998</v>
      </c>
      <c r="O894" s="100">
        <f t="shared" si="217"/>
        <v>85257.563999999998</v>
      </c>
      <c r="P894" s="128">
        <v>30.72</v>
      </c>
      <c r="Q894" s="31">
        <v>5.24</v>
      </c>
      <c r="R894" s="97" t="s">
        <v>181</v>
      </c>
      <c r="S894" s="97" t="s">
        <v>426</v>
      </c>
    </row>
    <row r="895" spans="1:33" ht="37.5" customHeight="1" x14ac:dyDescent="0.3">
      <c r="A895" s="96">
        <v>11</v>
      </c>
      <c r="B895" s="43" t="s">
        <v>460</v>
      </c>
      <c r="C895" s="96">
        <v>1983</v>
      </c>
      <c r="D895" s="96" t="s">
        <v>22</v>
      </c>
      <c r="E895" s="97" t="s">
        <v>214</v>
      </c>
      <c r="F895" s="96" t="s">
        <v>23</v>
      </c>
      <c r="G895" s="96">
        <v>3</v>
      </c>
      <c r="H895" s="98">
        <v>2380.9</v>
      </c>
      <c r="I895" s="98">
        <v>1275.0999999999999</v>
      </c>
      <c r="J895" s="36" t="s">
        <v>152</v>
      </c>
      <c r="K895" s="100">
        <f t="shared" si="213"/>
        <v>2845342.1630000002</v>
      </c>
      <c r="L895" s="100">
        <f t="shared" si="214"/>
        <v>2845342.1630000002</v>
      </c>
      <c r="M895" s="100">
        <f t="shared" si="215"/>
        <v>76188.800000000003</v>
      </c>
      <c r="N895" s="100">
        <f t="shared" si="216"/>
        <v>2921530.963</v>
      </c>
      <c r="O895" s="100">
        <f t="shared" si="217"/>
        <v>2921530.963</v>
      </c>
      <c r="P895" s="128">
        <v>1195.07</v>
      </c>
      <c r="Q895" s="31">
        <v>32</v>
      </c>
      <c r="R895" s="97" t="s">
        <v>181</v>
      </c>
      <c r="S895" s="97" t="s">
        <v>426</v>
      </c>
    </row>
    <row r="896" spans="1:33" ht="37.5" customHeight="1" x14ac:dyDescent="0.3">
      <c r="A896" s="96">
        <v>12</v>
      </c>
      <c r="B896" s="43" t="s">
        <v>693</v>
      </c>
      <c r="C896" s="96">
        <v>1985</v>
      </c>
      <c r="D896" s="96" t="s">
        <v>22</v>
      </c>
      <c r="E896" s="97" t="s">
        <v>214</v>
      </c>
      <c r="F896" s="96" t="s">
        <v>23</v>
      </c>
      <c r="G896" s="96">
        <v>3</v>
      </c>
      <c r="H896" s="98">
        <v>2383.6999999999998</v>
      </c>
      <c r="I896" s="98">
        <v>1156.3</v>
      </c>
      <c r="J896" s="36" t="s">
        <v>152</v>
      </c>
      <c r="K896" s="100">
        <f t="shared" si="213"/>
        <v>2848688.3589999997</v>
      </c>
      <c r="L896" s="100">
        <f t="shared" si="214"/>
        <v>2848688.3589999997</v>
      </c>
      <c r="M896" s="100">
        <f t="shared" si="215"/>
        <v>76278.399999999994</v>
      </c>
      <c r="N896" s="100">
        <f t="shared" si="216"/>
        <v>2924966.7589999996</v>
      </c>
      <c r="O896" s="100">
        <f t="shared" si="217"/>
        <v>2924966.7589999996</v>
      </c>
      <c r="P896" s="128">
        <v>1195.07</v>
      </c>
      <c r="Q896" s="31">
        <v>32</v>
      </c>
      <c r="R896" s="97" t="s">
        <v>181</v>
      </c>
      <c r="S896" s="97" t="s">
        <v>426</v>
      </c>
    </row>
    <row r="897" spans="1:930" ht="37.5" customHeight="1" x14ac:dyDescent="0.3">
      <c r="A897" s="96">
        <v>13</v>
      </c>
      <c r="B897" s="43" t="s">
        <v>694</v>
      </c>
      <c r="C897" s="96">
        <v>1988</v>
      </c>
      <c r="D897" s="96" t="s">
        <v>22</v>
      </c>
      <c r="E897" s="97" t="s">
        <v>214</v>
      </c>
      <c r="F897" s="96" t="s">
        <v>23</v>
      </c>
      <c r="G897" s="96">
        <v>3</v>
      </c>
      <c r="H897" s="98">
        <v>2348.8000000000002</v>
      </c>
      <c r="I897" s="98">
        <v>1271.5999999999999</v>
      </c>
      <c r="J897" s="36" t="s">
        <v>152</v>
      </c>
      <c r="K897" s="100">
        <f t="shared" si="213"/>
        <v>2806980.4160000002</v>
      </c>
      <c r="L897" s="100">
        <f t="shared" si="214"/>
        <v>2806980.4160000002</v>
      </c>
      <c r="M897" s="100">
        <f t="shared" si="215"/>
        <v>75161.600000000006</v>
      </c>
      <c r="N897" s="100">
        <f t="shared" si="216"/>
        <v>2882142.0160000003</v>
      </c>
      <c r="O897" s="100">
        <f t="shared" si="217"/>
        <v>2882142.0160000003</v>
      </c>
      <c r="P897" s="128">
        <v>1195.07</v>
      </c>
      <c r="Q897" s="31">
        <v>32</v>
      </c>
      <c r="R897" s="97" t="s">
        <v>181</v>
      </c>
      <c r="S897" s="97" t="s">
        <v>426</v>
      </c>
    </row>
    <row r="898" spans="1:930" s="7" customFormat="1" ht="37.5" customHeight="1" x14ac:dyDescent="0.3">
      <c r="A898" s="96">
        <v>14</v>
      </c>
      <c r="B898" s="43" t="s">
        <v>461</v>
      </c>
      <c r="C898" s="96">
        <v>1983</v>
      </c>
      <c r="D898" s="96" t="s">
        <v>22</v>
      </c>
      <c r="E898" s="97" t="s">
        <v>214</v>
      </c>
      <c r="F898" s="96" t="s">
        <v>23</v>
      </c>
      <c r="G898" s="96">
        <v>3</v>
      </c>
      <c r="H898" s="98">
        <v>2365.9</v>
      </c>
      <c r="I898" s="98">
        <v>1247.9000000000001</v>
      </c>
      <c r="J898" s="36" t="s">
        <v>152</v>
      </c>
      <c r="K898" s="100">
        <f t="shared" si="213"/>
        <v>2827416.1129999999</v>
      </c>
      <c r="L898" s="100">
        <f t="shared" si="214"/>
        <v>2827416.1129999999</v>
      </c>
      <c r="M898" s="100">
        <f t="shared" si="215"/>
        <v>75708.800000000003</v>
      </c>
      <c r="N898" s="100">
        <f t="shared" si="216"/>
        <v>2903124.9129999997</v>
      </c>
      <c r="O898" s="100">
        <f t="shared" si="217"/>
        <v>2903124.9129999997</v>
      </c>
      <c r="P898" s="128">
        <v>1195.07</v>
      </c>
      <c r="Q898" s="31">
        <v>32</v>
      </c>
      <c r="R898" s="97" t="s">
        <v>181</v>
      </c>
      <c r="S898" s="97" t="s">
        <v>426</v>
      </c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</row>
    <row r="899" spans="1:930" s="7" customFormat="1" ht="37.5" customHeight="1" x14ac:dyDescent="0.3">
      <c r="A899" s="96">
        <v>15</v>
      </c>
      <c r="B899" s="43" t="s">
        <v>462</v>
      </c>
      <c r="C899" s="96">
        <v>1987</v>
      </c>
      <c r="D899" s="96" t="s">
        <v>22</v>
      </c>
      <c r="E899" s="97" t="s">
        <v>214</v>
      </c>
      <c r="F899" s="96" t="s">
        <v>23</v>
      </c>
      <c r="G899" s="96">
        <v>3</v>
      </c>
      <c r="H899" s="98">
        <v>2283.8000000000002</v>
      </c>
      <c r="I899" s="98">
        <v>1242.7</v>
      </c>
      <c r="J899" s="36" t="s">
        <v>152</v>
      </c>
      <c r="K899" s="100">
        <f t="shared" si="213"/>
        <v>2729300.8659999999</v>
      </c>
      <c r="L899" s="100">
        <f t="shared" si="214"/>
        <v>2729300.8659999999</v>
      </c>
      <c r="M899" s="100">
        <f t="shared" si="215"/>
        <v>73081.600000000006</v>
      </c>
      <c r="N899" s="100">
        <f t="shared" si="216"/>
        <v>2802382.466</v>
      </c>
      <c r="O899" s="100">
        <f t="shared" si="217"/>
        <v>2802382.466</v>
      </c>
      <c r="P899" s="128">
        <v>1195.07</v>
      </c>
      <c r="Q899" s="31">
        <v>32</v>
      </c>
      <c r="R899" s="97" t="s">
        <v>181</v>
      </c>
      <c r="S899" s="97" t="s">
        <v>426</v>
      </c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</row>
    <row r="900" spans="1:930" s="7" customFormat="1" ht="18.75" customHeight="1" x14ac:dyDescent="0.3">
      <c r="A900" s="22">
        <f>A1046</f>
        <v>66</v>
      </c>
      <c r="B900" s="48" t="s">
        <v>49</v>
      </c>
      <c r="C900" s="28"/>
      <c r="D900" s="28"/>
      <c r="E900" s="97"/>
      <c r="F900" s="28"/>
      <c r="G900" s="28"/>
      <c r="H900" s="27">
        <f>H901+H902+H906+H907+H908+H903+H904+H905+H909+H911+H913+H914+H916+H918+H920+H921+H922+H923+H924+H925+H929+H930+H963+H968+H969+H946+H941+H986+H988+H989+H991+H993+H995+H997+H1001+H1003+H1006+H1009+H1010+H931+H936+H1012+H1014+H1016+H1017+H1019+H1021+H1022+H1024+H1025+H1027+H1028+H1030+H1031+H1032+H1038+H1044+H1046+H951+H955+H958+H965+H972+H977+H982</f>
        <v>123470.06999999996</v>
      </c>
      <c r="I900" s="24"/>
      <c r="J900" s="25"/>
      <c r="K900" s="27">
        <f>SUM(K901:K1046)</f>
        <v>144047587.44840008</v>
      </c>
      <c r="L900" s="27">
        <f>SUM(L901:L1046)</f>
        <v>144047587.44840002</v>
      </c>
      <c r="M900" s="27">
        <f>SUM(M901:M1046)</f>
        <v>7378074.7818000037</v>
      </c>
      <c r="N900" s="27">
        <f>SUM(N901:N1046)</f>
        <v>151425662.23019996</v>
      </c>
      <c r="O900" s="27">
        <f>SUM(O901:O1046)</f>
        <v>151425662.23019999</v>
      </c>
      <c r="P900" s="27"/>
      <c r="Q900" s="67"/>
      <c r="R900" s="97"/>
      <c r="S900" s="97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</row>
    <row r="901" spans="1:930" s="5" customFormat="1" ht="37.5" customHeight="1" x14ac:dyDescent="0.3">
      <c r="A901" s="96">
        <v>1</v>
      </c>
      <c r="B901" s="43" t="s">
        <v>463</v>
      </c>
      <c r="C901" s="96">
        <v>1972</v>
      </c>
      <c r="D901" s="96" t="s">
        <v>22</v>
      </c>
      <c r="E901" s="97" t="s">
        <v>227</v>
      </c>
      <c r="F901" s="96" t="s">
        <v>23</v>
      </c>
      <c r="G901" s="96">
        <v>2</v>
      </c>
      <c r="H901" s="98">
        <v>598.1</v>
      </c>
      <c r="I901" s="98">
        <v>398.1</v>
      </c>
      <c r="J901" s="36" t="s">
        <v>30</v>
      </c>
      <c r="K901" s="100">
        <f t="shared" ref="K901:K909" si="218">H901*P901</f>
        <v>255508.32</v>
      </c>
      <c r="L901" s="100">
        <f t="shared" ref="L901:L908" si="219">K901</f>
        <v>255508.32</v>
      </c>
      <c r="M901" s="100">
        <f t="shared" ref="M901:M909" si="220">H901*Q901</f>
        <v>17416.672000000002</v>
      </c>
      <c r="N901" s="100">
        <f t="shared" ref="N901:N937" si="221">K901+M901</f>
        <v>272924.99200000003</v>
      </c>
      <c r="O901" s="100">
        <f t="shared" ref="O901:O908" si="222">N901</f>
        <v>272924.99200000003</v>
      </c>
      <c r="P901" s="128">
        <v>427.2</v>
      </c>
      <c r="Q901" s="31">
        <v>29.12</v>
      </c>
      <c r="R901" s="97" t="s">
        <v>181</v>
      </c>
      <c r="S901" s="97" t="s">
        <v>426</v>
      </c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IP901" s="1"/>
      <c r="IQ901" s="1"/>
      <c r="IR901" s="1"/>
      <c r="IS901" s="1"/>
      <c r="IT901" s="1"/>
      <c r="IU901" s="1"/>
      <c r="IV901" s="1"/>
      <c r="IW901" s="1"/>
      <c r="IX901" s="1"/>
      <c r="IY901" s="1"/>
      <c r="IZ901" s="1"/>
      <c r="JA901" s="1"/>
      <c r="JB901" s="1"/>
      <c r="JC901" s="1"/>
      <c r="JD901" s="1"/>
      <c r="JE901" s="1"/>
      <c r="JF901" s="1"/>
      <c r="JG901" s="1"/>
      <c r="JH901" s="1"/>
      <c r="JI901" s="1"/>
      <c r="JJ901" s="1"/>
      <c r="JK901" s="1"/>
      <c r="JL901" s="1"/>
      <c r="JM901" s="1"/>
      <c r="JN901" s="1"/>
      <c r="JO901" s="1"/>
      <c r="JP901" s="1"/>
      <c r="JQ901" s="1"/>
      <c r="JR901" s="1"/>
      <c r="JS901" s="1"/>
      <c r="JT901" s="1"/>
      <c r="JU901" s="1"/>
      <c r="JV901" s="1"/>
      <c r="JW901" s="1"/>
      <c r="JX901" s="1"/>
      <c r="JY901" s="1"/>
      <c r="JZ901" s="1"/>
      <c r="KA901" s="1"/>
      <c r="KB901" s="1"/>
      <c r="KC901" s="1"/>
      <c r="KD901" s="1"/>
      <c r="KE901" s="1"/>
      <c r="KF901" s="1"/>
      <c r="KG901" s="1"/>
      <c r="KH901" s="1"/>
      <c r="KI901" s="1"/>
      <c r="KJ901" s="1"/>
      <c r="KK901" s="1"/>
      <c r="KL901" s="1"/>
      <c r="KM901" s="1"/>
      <c r="KN901" s="1"/>
      <c r="KO901" s="1"/>
      <c r="KP901" s="1"/>
      <c r="KQ901" s="1"/>
      <c r="KR901" s="1"/>
      <c r="KS901" s="1"/>
      <c r="KT901" s="1"/>
      <c r="KU901" s="1"/>
      <c r="KV901" s="1"/>
      <c r="KW901" s="1"/>
      <c r="KX901" s="1"/>
      <c r="KY901" s="1"/>
      <c r="KZ901" s="1"/>
      <c r="LA901" s="1"/>
      <c r="LB901" s="1"/>
      <c r="LC901" s="1"/>
      <c r="LD901" s="1"/>
      <c r="LE901" s="1"/>
      <c r="LF901" s="1"/>
      <c r="LG901" s="1"/>
      <c r="LH901" s="1"/>
      <c r="LI901" s="1"/>
      <c r="LJ901" s="1"/>
      <c r="LK901" s="1"/>
      <c r="LL901" s="1"/>
      <c r="LM901" s="1"/>
      <c r="LN901" s="1"/>
      <c r="LO901" s="1"/>
      <c r="LP901" s="1"/>
      <c r="LQ901" s="1"/>
      <c r="LR901" s="1"/>
      <c r="LS901" s="1"/>
      <c r="LT901" s="1"/>
      <c r="LU901" s="1"/>
      <c r="LV901" s="1"/>
      <c r="LW901" s="1"/>
      <c r="LX901" s="1"/>
      <c r="LY901" s="1"/>
      <c r="LZ901" s="1"/>
      <c r="MA901" s="1"/>
      <c r="MB901" s="1"/>
      <c r="MC901" s="1"/>
      <c r="MD901" s="1"/>
      <c r="ME901" s="1"/>
      <c r="MF901" s="1"/>
      <c r="MG901" s="1"/>
      <c r="MH901" s="1"/>
      <c r="MI901" s="1"/>
      <c r="MJ901" s="1"/>
      <c r="MK901" s="1"/>
      <c r="ML901" s="1"/>
      <c r="MM901" s="1"/>
      <c r="MN901" s="1"/>
      <c r="MO901" s="1"/>
      <c r="MP901" s="1"/>
      <c r="MQ901" s="1"/>
      <c r="MR901" s="1"/>
      <c r="MS901" s="1"/>
      <c r="MT901" s="1"/>
      <c r="MU901" s="1"/>
      <c r="MV901" s="1"/>
      <c r="MW901" s="1"/>
      <c r="MX901" s="1"/>
      <c r="MY901" s="1"/>
      <c r="MZ901" s="1"/>
      <c r="NA901" s="1"/>
      <c r="NB901" s="1"/>
      <c r="NC901" s="1"/>
      <c r="ND901" s="1"/>
      <c r="NE901" s="1"/>
      <c r="NF901" s="1"/>
      <c r="NG901" s="1"/>
      <c r="NH901" s="1"/>
      <c r="NI901" s="1"/>
      <c r="NJ901" s="1"/>
      <c r="NK901" s="1"/>
      <c r="NL901" s="1"/>
      <c r="NM901" s="1"/>
      <c r="NN901" s="1"/>
      <c r="NO901" s="1"/>
      <c r="NP901" s="1"/>
      <c r="NQ901" s="1"/>
      <c r="NR901" s="1"/>
      <c r="NS901" s="1"/>
      <c r="NT901" s="1"/>
      <c r="NU901" s="1"/>
      <c r="NV901" s="1"/>
      <c r="NW901" s="1"/>
      <c r="NX901" s="1"/>
      <c r="NY901" s="1"/>
      <c r="NZ901" s="1"/>
      <c r="OA901" s="1"/>
      <c r="OB901" s="1"/>
      <c r="OC901" s="1"/>
      <c r="OD901" s="1"/>
      <c r="OE901" s="1"/>
      <c r="OF901" s="1"/>
      <c r="OG901" s="1"/>
      <c r="OH901" s="1"/>
      <c r="OI901" s="1"/>
      <c r="OJ901" s="1"/>
      <c r="OK901" s="1"/>
      <c r="OL901" s="1"/>
      <c r="OM901" s="1"/>
      <c r="ON901" s="1"/>
      <c r="OO901" s="1"/>
      <c r="OP901" s="1"/>
      <c r="OQ901" s="1"/>
      <c r="OR901" s="1"/>
      <c r="OS901" s="1"/>
      <c r="OT901" s="1"/>
      <c r="OU901" s="1"/>
      <c r="OV901" s="1"/>
      <c r="OW901" s="1"/>
      <c r="OX901" s="1"/>
      <c r="OY901" s="1"/>
      <c r="OZ901" s="1"/>
      <c r="PA901" s="1"/>
      <c r="PB901" s="1"/>
      <c r="PC901" s="1"/>
      <c r="PD901" s="1"/>
      <c r="PE901" s="1"/>
      <c r="PF901" s="1"/>
      <c r="PG901" s="1"/>
      <c r="PH901" s="1"/>
      <c r="PI901" s="1"/>
      <c r="PJ901" s="1"/>
      <c r="PK901" s="1"/>
      <c r="PL901" s="1"/>
      <c r="PM901" s="1"/>
      <c r="PN901" s="1"/>
      <c r="PO901" s="1"/>
      <c r="PP901" s="1"/>
      <c r="PQ901" s="1"/>
      <c r="PR901" s="1"/>
      <c r="PS901" s="1"/>
      <c r="PT901" s="1"/>
      <c r="PU901" s="1"/>
      <c r="PV901" s="1"/>
      <c r="PW901" s="1"/>
      <c r="PX901" s="1"/>
      <c r="PY901" s="1"/>
      <c r="PZ901" s="1"/>
      <c r="QA901" s="1"/>
      <c r="QB901" s="1"/>
      <c r="QC901" s="1"/>
      <c r="QD901" s="1"/>
      <c r="QE901" s="1"/>
      <c r="QF901" s="1"/>
      <c r="QG901" s="1"/>
      <c r="QH901" s="1"/>
      <c r="QI901" s="1"/>
      <c r="QJ901" s="1"/>
      <c r="QK901" s="1"/>
      <c r="QL901" s="1"/>
      <c r="QM901" s="1"/>
      <c r="QN901" s="1"/>
      <c r="QO901" s="1"/>
      <c r="QP901" s="1"/>
      <c r="QQ901" s="1"/>
      <c r="QR901" s="1"/>
      <c r="QS901" s="1"/>
      <c r="QT901" s="1"/>
      <c r="QU901" s="1"/>
      <c r="QV901" s="1"/>
      <c r="QW901" s="1"/>
      <c r="QX901" s="1"/>
      <c r="QY901" s="1"/>
      <c r="QZ901" s="1"/>
      <c r="RA901" s="1"/>
      <c r="RB901" s="1"/>
      <c r="RC901" s="1"/>
      <c r="RD901" s="1"/>
      <c r="RE901" s="1"/>
      <c r="RF901" s="1"/>
      <c r="RG901" s="1"/>
      <c r="RH901" s="1"/>
      <c r="RI901" s="1"/>
      <c r="RJ901" s="1"/>
      <c r="RK901" s="1"/>
      <c r="RL901" s="1"/>
      <c r="RM901" s="1"/>
      <c r="RN901" s="1"/>
      <c r="RO901" s="1"/>
      <c r="RP901" s="1"/>
      <c r="RQ901" s="1"/>
      <c r="RR901" s="1"/>
      <c r="RS901" s="1"/>
      <c r="RT901" s="1"/>
      <c r="RU901" s="1"/>
      <c r="RV901" s="1"/>
      <c r="RW901" s="1"/>
      <c r="RX901" s="1"/>
      <c r="RY901" s="1"/>
      <c r="RZ901" s="1"/>
      <c r="SA901" s="1"/>
      <c r="SB901" s="1"/>
      <c r="SC901" s="1"/>
      <c r="SD901" s="1"/>
      <c r="SE901" s="1"/>
      <c r="SF901" s="1"/>
      <c r="SG901" s="1"/>
      <c r="SH901" s="1"/>
      <c r="SI901" s="1"/>
      <c r="SJ901" s="1"/>
      <c r="SK901" s="1"/>
      <c r="SL901" s="1"/>
      <c r="SM901" s="1"/>
      <c r="SN901" s="1"/>
      <c r="SO901" s="1"/>
      <c r="SP901" s="1"/>
      <c r="SQ901" s="1"/>
      <c r="SR901" s="1"/>
      <c r="SS901" s="1"/>
      <c r="ST901" s="1"/>
      <c r="SU901" s="1"/>
      <c r="SV901" s="1"/>
      <c r="SW901" s="1"/>
      <c r="SX901" s="1"/>
      <c r="SY901" s="1"/>
      <c r="SZ901" s="1"/>
      <c r="TA901" s="1"/>
      <c r="TB901" s="1"/>
      <c r="TC901" s="1"/>
      <c r="TD901" s="1"/>
      <c r="TE901" s="1"/>
      <c r="TF901" s="1"/>
      <c r="TG901" s="1"/>
      <c r="TH901" s="1"/>
      <c r="TI901" s="1"/>
      <c r="TJ901" s="1"/>
      <c r="TK901" s="1"/>
      <c r="TL901" s="1"/>
      <c r="TM901" s="1"/>
      <c r="TN901" s="1"/>
      <c r="TO901" s="1"/>
      <c r="TP901" s="1"/>
      <c r="TQ901" s="1"/>
      <c r="TR901" s="1"/>
      <c r="TS901" s="1"/>
      <c r="TT901" s="1"/>
      <c r="TU901" s="1"/>
      <c r="TV901" s="1"/>
      <c r="TW901" s="1"/>
      <c r="TX901" s="1"/>
      <c r="TY901" s="1"/>
      <c r="TZ901" s="1"/>
      <c r="UA901" s="1"/>
      <c r="UB901" s="1"/>
      <c r="UC901" s="1"/>
      <c r="UD901" s="1"/>
      <c r="UE901" s="1"/>
      <c r="UF901" s="1"/>
      <c r="UG901" s="1"/>
      <c r="UH901" s="1"/>
      <c r="UI901" s="1"/>
      <c r="UJ901" s="1"/>
      <c r="UK901" s="1"/>
      <c r="UL901" s="1"/>
      <c r="UM901" s="1"/>
      <c r="UN901" s="1"/>
      <c r="UO901" s="1"/>
      <c r="UP901" s="1"/>
      <c r="UQ901" s="1"/>
      <c r="UR901" s="1"/>
      <c r="US901" s="1"/>
      <c r="UT901" s="1"/>
      <c r="UU901" s="1"/>
      <c r="UV901" s="1"/>
      <c r="UW901" s="1"/>
      <c r="UX901" s="1"/>
      <c r="UY901" s="1"/>
      <c r="UZ901" s="1"/>
      <c r="VA901" s="1"/>
      <c r="VB901" s="1"/>
      <c r="VC901" s="1"/>
      <c r="VD901" s="1"/>
      <c r="VE901" s="1"/>
      <c r="VF901" s="1"/>
      <c r="VG901" s="1"/>
      <c r="VH901" s="1"/>
      <c r="VI901" s="1"/>
      <c r="VJ901" s="1"/>
      <c r="VK901" s="1"/>
      <c r="VL901" s="1"/>
      <c r="VM901" s="1"/>
      <c r="VN901" s="1"/>
      <c r="VO901" s="1"/>
      <c r="VP901" s="1"/>
      <c r="VQ901" s="1"/>
      <c r="VR901" s="1"/>
      <c r="VS901" s="1"/>
      <c r="VT901" s="1"/>
      <c r="VU901" s="1"/>
      <c r="VV901" s="1"/>
      <c r="VW901" s="1"/>
      <c r="VX901" s="1"/>
      <c r="VY901" s="1"/>
      <c r="VZ901" s="1"/>
      <c r="WA901" s="1"/>
      <c r="WB901" s="1"/>
      <c r="WC901" s="1"/>
      <c r="WD901" s="1"/>
      <c r="WE901" s="1"/>
      <c r="WF901" s="1"/>
      <c r="WG901" s="1"/>
      <c r="WH901" s="1"/>
      <c r="WI901" s="1"/>
      <c r="WJ901" s="1"/>
      <c r="WK901" s="1"/>
      <c r="WL901" s="1"/>
      <c r="WM901" s="1"/>
      <c r="WN901" s="1"/>
      <c r="WO901" s="1"/>
      <c r="WP901" s="1"/>
      <c r="WQ901" s="1"/>
      <c r="WR901" s="1"/>
      <c r="WS901" s="1"/>
      <c r="WT901" s="1"/>
      <c r="WU901" s="1"/>
      <c r="WV901" s="1"/>
      <c r="WW901" s="1"/>
      <c r="WX901" s="1"/>
      <c r="WY901" s="1"/>
      <c r="WZ901" s="1"/>
      <c r="XA901" s="1"/>
      <c r="XB901" s="1"/>
      <c r="XC901" s="1"/>
      <c r="XD901" s="1"/>
      <c r="XE901" s="1"/>
      <c r="XF901" s="1"/>
      <c r="XG901" s="1"/>
      <c r="XH901" s="1"/>
      <c r="XI901" s="1"/>
      <c r="XJ901" s="1"/>
      <c r="XK901" s="1"/>
      <c r="XL901" s="1"/>
      <c r="XM901" s="1"/>
      <c r="XN901" s="1"/>
      <c r="XO901" s="1"/>
      <c r="XP901" s="1"/>
      <c r="XQ901" s="1"/>
      <c r="XR901" s="1"/>
      <c r="XS901" s="1"/>
      <c r="XT901" s="1"/>
      <c r="XU901" s="1"/>
      <c r="XV901" s="1"/>
      <c r="XW901" s="1"/>
      <c r="XX901" s="1"/>
      <c r="XY901" s="1"/>
      <c r="XZ901" s="1"/>
      <c r="YA901" s="1"/>
      <c r="YB901" s="1"/>
      <c r="YC901" s="1"/>
      <c r="YD901" s="1"/>
      <c r="YE901" s="1"/>
      <c r="YF901" s="1"/>
      <c r="YG901" s="1"/>
      <c r="YH901" s="1"/>
      <c r="YI901" s="1"/>
      <c r="YJ901" s="1"/>
      <c r="YK901" s="1"/>
      <c r="YL901" s="1"/>
      <c r="YM901" s="1"/>
      <c r="YN901" s="1"/>
      <c r="YO901" s="1"/>
      <c r="YP901" s="1"/>
      <c r="YQ901" s="1"/>
      <c r="YR901" s="1"/>
      <c r="YS901" s="1"/>
      <c r="YT901" s="1"/>
      <c r="YU901" s="1"/>
      <c r="YV901" s="1"/>
      <c r="YW901" s="1"/>
      <c r="YX901" s="1"/>
      <c r="YY901" s="1"/>
      <c r="YZ901" s="1"/>
      <c r="ZA901" s="1"/>
      <c r="ZB901" s="1"/>
      <c r="ZC901" s="1"/>
      <c r="ZD901" s="1"/>
      <c r="ZE901" s="1"/>
      <c r="ZF901" s="1"/>
      <c r="ZG901" s="1"/>
      <c r="ZH901" s="1"/>
      <c r="ZI901" s="1"/>
      <c r="ZJ901" s="1"/>
      <c r="ZK901" s="1"/>
      <c r="ZL901" s="1"/>
      <c r="ZM901" s="1"/>
      <c r="ZN901" s="1"/>
      <c r="ZO901" s="1"/>
      <c r="ZP901" s="1"/>
      <c r="ZQ901" s="1"/>
      <c r="ZR901" s="1"/>
      <c r="ZS901" s="1"/>
      <c r="ZT901" s="1"/>
      <c r="ZU901" s="1"/>
      <c r="ZV901" s="1"/>
      <c r="ZW901" s="1"/>
      <c r="ZX901" s="1"/>
      <c r="ZY901" s="1"/>
      <c r="ZZ901" s="1"/>
      <c r="AAA901" s="1"/>
      <c r="AAB901" s="1"/>
      <c r="AAC901" s="1"/>
      <c r="AAD901" s="1"/>
      <c r="AAE901" s="1"/>
      <c r="AAF901" s="1"/>
      <c r="AAG901" s="1"/>
      <c r="AAH901" s="1"/>
      <c r="AAI901" s="1"/>
      <c r="AAJ901" s="1"/>
      <c r="AAK901" s="1"/>
      <c r="AAL901" s="1"/>
      <c r="AAM901" s="1"/>
      <c r="AAN901" s="1"/>
      <c r="AAO901" s="1"/>
      <c r="AAP901" s="1"/>
      <c r="AAQ901" s="1"/>
      <c r="AAR901" s="1"/>
      <c r="AAS901" s="1"/>
      <c r="AAT901" s="1"/>
      <c r="AAU901" s="1"/>
      <c r="AAV901" s="1"/>
      <c r="AAW901" s="1"/>
      <c r="AAX901" s="1"/>
      <c r="AAY901" s="1"/>
      <c r="AAZ901" s="1"/>
      <c r="ABA901" s="1"/>
      <c r="ABB901" s="1"/>
      <c r="ABC901" s="1"/>
      <c r="ABD901" s="1"/>
      <c r="ABE901" s="1"/>
      <c r="ABF901" s="1"/>
      <c r="ABG901" s="1"/>
      <c r="ABH901" s="1"/>
      <c r="ABI901" s="1"/>
      <c r="ABJ901" s="1"/>
      <c r="ABK901" s="1"/>
      <c r="ABL901" s="1"/>
      <c r="ABM901" s="1"/>
      <c r="ABN901" s="1"/>
      <c r="ABO901" s="1"/>
      <c r="ABP901" s="1"/>
      <c r="ABQ901" s="1"/>
      <c r="ABR901" s="1"/>
      <c r="ABS901" s="1"/>
      <c r="ABT901" s="1"/>
      <c r="ABU901" s="1"/>
      <c r="ABV901" s="1"/>
      <c r="ABW901" s="1"/>
      <c r="ABX901" s="1"/>
      <c r="ABY901" s="1"/>
      <c r="ABZ901" s="1"/>
      <c r="ACA901" s="1"/>
      <c r="ACB901" s="1"/>
      <c r="ACC901" s="1"/>
      <c r="ACD901" s="1"/>
      <c r="ACE901" s="1"/>
      <c r="ACF901" s="1"/>
      <c r="ACG901" s="1"/>
      <c r="ACH901" s="1"/>
      <c r="ACI901" s="1"/>
      <c r="ACJ901" s="1"/>
      <c r="ACK901" s="1"/>
      <c r="ACL901" s="1"/>
      <c r="ACM901" s="1"/>
      <c r="ACN901" s="1"/>
      <c r="ACO901" s="1"/>
      <c r="ACP901" s="1"/>
      <c r="ACQ901" s="1"/>
      <c r="ACR901" s="1"/>
      <c r="ACS901" s="1"/>
      <c r="ACT901" s="1"/>
      <c r="ACU901" s="1"/>
      <c r="ACV901" s="1"/>
      <c r="ACW901" s="1"/>
      <c r="ACX901" s="1"/>
      <c r="ACY901" s="1"/>
      <c r="ACZ901" s="1"/>
      <c r="ADA901" s="1"/>
      <c r="ADB901" s="1"/>
      <c r="ADC901" s="1"/>
      <c r="ADD901" s="1"/>
      <c r="ADE901" s="1"/>
      <c r="ADF901" s="1"/>
      <c r="ADG901" s="1"/>
      <c r="ADH901" s="1"/>
      <c r="ADI901" s="1"/>
      <c r="ADJ901" s="1"/>
      <c r="ADK901" s="1"/>
      <c r="ADL901" s="1"/>
      <c r="ADM901" s="1"/>
      <c r="ADN901" s="1"/>
      <c r="ADO901" s="1"/>
      <c r="ADP901" s="1"/>
      <c r="ADQ901" s="1"/>
      <c r="ADR901" s="1"/>
      <c r="ADS901" s="1"/>
      <c r="ADT901" s="1"/>
      <c r="ADU901" s="1"/>
      <c r="ADV901" s="1"/>
      <c r="ADW901" s="1"/>
      <c r="ADX901" s="1"/>
      <c r="ADY901" s="1"/>
      <c r="ADZ901" s="1"/>
      <c r="AEA901" s="1"/>
      <c r="AEB901" s="1"/>
      <c r="AEC901" s="1"/>
      <c r="AED901" s="1"/>
      <c r="AEE901" s="1"/>
      <c r="AEF901" s="1"/>
      <c r="AEG901" s="1"/>
      <c r="AEH901" s="1"/>
      <c r="AEI901" s="1"/>
      <c r="AEJ901" s="1"/>
      <c r="AEK901" s="1"/>
      <c r="AEL901" s="1"/>
      <c r="AEM901" s="1"/>
      <c r="AEN901" s="1"/>
      <c r="AEO901" s="1"/>
      <c r="AEP901" s="1"/>
      <c r="AEQ901" s="1"/>
      <c r="AER901" s="1"/>
      <c r="AES901" s="1"/>
      <c r="AET901" s="1"/>
      <c r="AEU901" s="1"/>
      <c r="AEV901" s="1"/>
      <c r="AEW901" s="1"/>
      <c r="AEX901" s="1"/>
      <c r="AEY901" s="1"/>
      <c r="AEZ901" s="1"/>
      <c r="AFA901" s="1"/>
      <c r="AFB901" s="1"/>
      <c r="AFC901" s="1"/>
      <c r="AFD901" s="1"/>
      <c r="AFE901" s="1"/>
      <c r="AFF901" s="1"/>
      <c r="AFG901" s="1"/>
      <c r="AFH901" s="1"/>
      <c r="AFI901" s="1"/>
      <c r="AFJ901" s="1"/>
      <c r="AFK901" s="1"/>
      <c r="AFL901" s="1"/>
      <c r="AFM901" s="1"/>
      <c r="AFN901" s="1"/>
      <c r="AFO901" s="1"/>
      <c r="AFP901" s="1"/>
      <c r="AFQ901" s="1"/>
      <c r="AFR901" s="1"/>
      <c r="AFS901" s="1"/>
      <c r="AFT901" s="1"/>
      <c r="AFU901" s="1"/>
      <c r="AFV901" s="1"/>
      <c r="AFW901" s="1"/>
      <c r="AFX901" s="1"/>
      <c r="AFY901" s="1"/>
      <c r="AFZ901" s="1"/>
      <c r="AGA901" s="1"/>
      <c r="AGB901" s="1"/>
      <c r="AGC901" s="1"/>
      <c r="AGD901" s="1"/>
      <c r="AGE901" s="1"/>
      <c r="AGF901" s="1"/>
      <c r="AGG901" s="1"/>
      <c r="AGH901" s="1"/>
      <c r="AGI901" s="1"/>
      <c r="AGJ901" s="1"/>
      <c r="AGK901" s="1"/>
      <c r="AGL901" s="1"/>
      <c r="AGM901" s="1"/>
      <c r="AGN901" s="1"/>
      <c r="AGO901" s="1"/>
      <c r="AGP901" s="1"/>
      <c r="AGQ901" s="1"/>
      <c r="AGR901" s="1"/>
      <c r="AGS901" s="1"/>
      <c r="AGT901" s="1"/>
      <c r="AGU901" s="1"/>
      <c r="AGV901" s="1"/>
      <c r="AGW901" s="1"/>
      <c r="AGX901" s="1"/>
      <c r="AGY901" s="1"/>
      <c r="AGZ901" s="1"/>
      <c r="AHA901" s="1"/>
      <c r="AHB901" s="1"/>
      <c r="AHC901" s="1"/>
      <c r="AHD901" s="1"/>
      <c r="AHE901" s="1"/>
      <c r="AHF901" s="1"/>
      <c r="AHG901" s="1"/>
      <c r="AHH901" s="1"/>
      <c r="AHI901" s="1"/>
      <c r="AHJ901" s="1"/>
      <c r="AHK901" s="1"/>
      <c r="AHL901" s="1"/>
      <c r="AHM901" s="1"/>
      <c r="AHN901" s="1"/>
      <c r="AHO901" s="1"/>
      <c r="AHP901" s="1"/>
      <c r="AHQ901" s="1"/>
      <c r="AHR901" s="1"/>
      <c r="AHS901" s="1"/>
      <c r="AHT901" s="1"/>
      <c r="AHU901" s="1"/>
      <c r="AHV901" s="1"/>
      <c r="AHW901" s="1"/>
      <c r="AHX901" s="1"/>
      <c r="AHY901" s="1"/>
      <c r="AHZ901" s="1"/>
      <c r="AIA901" s="1"/>
      <c r="AIB901" s="1"/>
      <c r="AIC901" s="1"/>
      <c r="AID901" s="1"/>
      <c r="AIE901" s="1"/>
      <c r="AIF901" s="1"/>
      <c r="AIG901" s="1"/>
      <c r="AIH901" s="1"/>
      <c r="AII901" s="1"/>
      <c r="AIJ901" s="1"/>
      <c r="AIK901" s="1"/>
      <c r="AIL901" s="1"/>
      <c r="AIM901" s="1"/>
      <c r="AIN901" s="1"/>
      <c r="AIO901" s="1"/>
      <c r="AIP901" s="1"/>
      <c r="AIQ901" s="1"/>
      <c r="AIR901" s="1"/>
      <c r="AIS901" s="1"/>
      <c r="AIT901" s="1"/>
    </row>
    <row r="902" spans="1:930" s="5" customFormat="1" ht="56.25" customHeight="1" x14ac:dyDescent="0.3">
      <c r="A902" s="96">
        <v>2</v>
      </c>
      <c r="B902" s="43" t="s">
        <v>889</v>
      </c>
      <c r="C902" s="96">
        <v>1990</v>
      </c>
      <c r="D902" s="96" t="s">
        <v>22</v>
      </c>
      <c r="E902" s="57" t="s">
        <v>180</v>
      </c>
      <c r="F902" s="96" t="s">
        <v>23</v>
      </c>
      <c r="G902" s="96">
        <v>2</v>
      </c>
      <c r="H902" s="98">
        <v>2141.6</v>
      </c>
      <c r="I902" s="98">
        <v>932.5</v>
      </c>
      <c r="J902" s="36" t="s">
        <v>27</v>
      </c>
      <c r="K902" s="100">
        <f t="shared" si="218"/>
        <v>197134.28</v>
      </c>
      <c r="L902" s="100">
        <f t="shared" si="219"/>
        <v>197134.28</v>
      </c>
      <c r="M902" s="100">
        <f t="shared" si="220"/>
        <v>26855.663999999997</v>
      </c>
      <c r="N902" s="100">
        <f t="shared" si="221"/>
        <v>223989.94399999999</v>
      </c>
      <c r="O902" s="100">
        <f t="shared" si="222"/>
        <v>223989.94399999999</v>
      </c>
      <c r="P902" s="128">
        <v>92.05</v>
      </c>
      <c r="Q902" s="31">
        <v>12.54</v>
      </c>
      <c r="R902" s="97" t="s">
        <v>181</v>
      </c>
      <c r="S902" s="97" t="s">
        <v>426</v>
      </c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IP902" s="1"/>
      <c r="IQ902" s="1"/>
      <c r="IR902" s="1"/>
      <c r="IS902" s="1"/>
      <c r="IT902" s="1"/>
      <c r="IU902" s="1"/>
      <c r="IV902" s="1"/>
      <c r="IW902" s="1"/>
      <c r="IX902" s="1"/>
      <c r="IY902" s="1"/>
      <c r="IZ902" s="1"/>
      <c r="JA902" s="1"/>
      <c r="JB902" s="1"/>
      <c r="JC902" s="1"/>
      <c r="JD902" s="1"/>
      <c r="JE902" s="1"/>
      <c r="JF902" s="1"/>
      <c r="JG902" s="1"/>
      <c r="JH902" s="1"/>
      <c r="JI902" s="1"/>
      <c r="JJ902" s="1"/>
      <c r="JK902" s="1"/>
      <c r="JL902" s="1"/>
      <c r="JM902" s="1"/>
      <c r="JN902" s="1"/>
      <c r="JO902" s="1"/>
      <c r="JP902" s="1"/>
      <c r="JQ902" s="1"/>
      <c r="JR902" s="1"/>
      <c r="JS902" s="1"/>
      <c r="JT902" s="1"/>
      <c r="JU902" s="1"/>
      <c r="JV902" s="1"/>
      <c r="JW902" s="1"/>
      <c r="JX902" s="1"/>
      <c r="JY902" s="1"/>
      <c r="JZ902" s="1"/>
      <c r="KA902" s="1"/>
      <c r="KB902" s="1"/>
      <c r="KC902" s="1"/>
      <c r="KD902" s="1"/>
      <c r="KE902" s="1"/>
      <c r="KF902" s="1"/>
      <c r="KG902" s="1"/>
      <c r="KH902" s="1"/>
      <c r="KI902" s="1"/>
      <c r="KJ902" s="1"/>
      <c r="KK902" s="1"/>
      <c r="KL902" s="1"/>
      <c r="KM902" s="1"/>
      <c r="KN902" s="1"/>
      <c r="KO902" s="1"/>
      <c r="KP902" s="1"/>
      <c r="KQ902" s="1"/>
      <c r="KR902" s="1"/>
      <c r="KS902" s="1"/>
      <c r="KT902" s="1"/>
      <c r="KU902" s="1"/>
      <c r="KV902" s="1"/>
      <c r="KW902" s="1"/>
      <c r="KX902" s="1"/>
      <c r="KY902" s="1"/>
      <c r="KZ902" s="1"/>
      <c r="LA902" s="1"/>
      <c r="LB902" s="1"/>
      <c r="LC902" s="1"/>
      <c r="LD902" s="1"/>
      <c r="LE902" s="1"/>
      <c r="LF902" s="1"/>
      <c r="LG902" s="1"/>
      <c r="LH902" s="1"/>
      <c r="LI902" s="1"/>
      <c r="LJ902" s="1"/>
      <c r="LK902" s="1"/>
      <c r="LL902" s="1"/>
      <c r="LM902" s="1"/>
      <c r="LN902" s="1"/>
      <c r="LO902" s="1"/>
      <c r="LP902" s="1"/>
      <c r="LQ902" s="1"/>
      <c r="LR902" s="1"/>
      <c r="LS902" s="1"/>
      <c r="LT902" s="1"/>
      <c r="LU902" s="1"/>
      <c r="LV902" s="1"/>
      <c r="LW902" s="1"/>
      <c r="LX902" s="1"/>
      <c r="LY902" s="1"/>
      <c r="LZ902" s="1"/>
      <c r="MA902" s="1"/>
      <c r="MB902" s="1"/>
      <c r="MC902" s="1"/>
      <c r="MD902" s="1"/>
      <c r="ME902" s="1"/>
      <c r="MF902" s="1"/>
      <c r="MG902" s="1"/>
      <c r="MH902" s="1"/>
      <c r="MI902" s="1"/>
      <c r="MJ902" s="1"/>
      <c r="MK902" s="1"/>
      <c r="ML902" s="1"/>
      <c r="MM902" s="1"/>
      <c r="MN902" s="1"/>
      <c r="MO902" s="1"/>
      <c r="MP902" s="1"/>
      <c r="MQ902" s="1"/>
      <c r="MR902" s="1"/>
      <c r="MS902" s="1"/>
      <c r="MT902" s="1"/>
      <c r="MU902" s="1"/>
      <c r="MV902" s="1"/>
      <c r="MW902" s="1"/>
      <c r="MX902" s="1"/>
      <c r="MY902" s="1"/>
      <c r="MZ902" s="1"/>
      <c r="NA902" s="1"/>
      <c r="NB902" s="1"/>
      <c r="NC902" s="1"/>
      <c r="ND902" s="1"/>
      <c r="NE902" s="1"/>
      <c r="NF902" s="1"/>
      <c r="NG902" s="1"/>
      <c r="NH902" s="1"/>
      <c r="NI902" s="1"/>
      <c r="NJ902" s="1"/>
      <c r="NK902" s="1"/>
      <c r="NL902" s="1"/>
      <c r="NM902" s="1"/>
      <c r="NN902" s="1"/>
      <c r="NO902" s="1"/>
      <c r="NP902" s="1"/>
      <c r="NQ902" s="1"/>
      <c r="NR902" s="1"/>
      <c r="NS902" s="1"/>
      <c r="NT902" s="1"/>
      <c r="NU902" s="1"/>
      <c r="NV902" s="1"/>
      <c r="NW902" s="1"/>
      <c r="NX902" s="1"/>
      <c r="NY902" s="1"/>
      <c r="NZ902" s="1"/>
      <c r="OA902" s="1"/>
      <c r="OB902" s="1"/>
      <c r="OC902" s="1"/>
      <c r="OD902" s="1"/>
      <c r="OE902" s="1"/>
      <c r="OF902" s="1"/>
      <c r="OG902" s="1"/>
      <c r="OH902" s="1"/>
      <c r="OI902" s="1"/>
      <c r="OJ902" s="1"/>
      <c r="OK902" s="1"/>
      <c r="OL902" s="1"/>
      <c r="OM902" s="1"/>
      <c r="ON902" s="1"/>
      <c r="OO902" s="1"/>
      <c r="OP902" s="1"/>
      <c r="OQ902" s="1"/>
      <c r="OR902" s="1"/>
      <c r="OS902" s="1"/>
      <c r="OT902" s="1"/>
      <c r="OU902" s="1"/>
      <c r="OV902" s="1"/>
      <c r="OW902" s="1"/>
      <c r="OX902" s="1"/>
      <c r="OY902" s="1"/>
      <c r="OZ902" s="1"/>
      <c r="PA902" s="1"/>
      <c r="PB902" s="1"/>
      <c r="PC902" s="1"/>
      <c r="PD902" s="1"/>
      <c r="PE902" s="1"/>
      <c r="PF902" s="1"/>
      <c r="PG902" s="1"/>
      <c r="PH902" s="1"/>
      <c r="PI902" s="1"/>
      <c r="PJ902" s="1"/>
      <c r="PK902" s="1"/>
      <c r="PL902" s="1"/>
      <c r="PM902" s="1"/>
      <c r="PN902" s="1"/>
      <c r="PO902" s="1"/>
      <c r="PP902" s="1"/>
      <c r="PQ902" s="1"/>
      <c r="PR902" s="1"/>
      <c r="PS902" s="1"/>
      <c r="PT902" s="1"/>
      <c r="PU902" s="1"/>
      <c r="PV902" s="1"/>
      <c r="PW902" s="1"/>
      <c r="PX902" s="1"/>
      <c r="PY902" s="1"/>
      <c r="PZ902" s="1"/>
      <c r="QA902" s="1"/>
      <c r="QB902" s="1"/>
      <c r="QC902" s="1"/>
      <c r="QD902" s="1"/>
      <c r="QE902" s="1"/>
      <c r="QF902" s="1"/>
      <c r="QG902" s="1"/>
      <c r="QH902" s="1"/>
      <c r="QI902" s="1"/>
      <c r="QJ902" s="1"/>
      <c r="QK902" s="1"/>
      <c r="QL902" s="1"/>
      <c r="QM902" s="1"/>
      <c r="QN902" s="1"/>
      <c r="QO902" s="1"/>
      <c r="QP902" s="1"/>
      <c r="QQ902" s="1"/>
      <c r="QR902" s="1"/>
      <c r="QS902" s="1"/>
      <c r="QT902" s="1"/>
      <c r="QU902" s="1"/>
      <c r="QV902" s="1"/>
      <c r="QW902" s="1"/>
      <c r="QX902" s="1"/>
      <c r="QY902" s="1"/>
      <c r="QZ902" s="1"/>
      <c r="RA902" s="1"/>
      <c r="RB902" s="1"/>
      <c r="RC902" s="1"/>
      <c r="RD902" s="1"/>
      <c r="RE902" s="1"/>
      <c r="RF902" s="1"/>
      <c r="RG902" s="1"/>
      <c r="RH902" s="1"/>
      <c r="RI902" s="1"/>
      <c r="RJ902" s="1"/>
      <c r="RK902" s="1"/>
      <c r="RL902" s="1"/>
      <c r="RM902" s="1"/>
      <c r="RN902" s="1"/>
      <c r="RO902" s="1"/>
      <c r="RP902" s="1"/>
      <c r="RQ902" s="1"/>
      <c r="RR902" s="1"/>
      <c r="RS902" s="1"/>
      <c r="RT902" s="1"/>
      <c r="RU902" s="1"/>
      <c r="RV902" s="1"/>
      <c r="RW902" s="1"/>
      <c r="RX902" s="1"/>
      <c r="RY902" s="1"/>
      <c r="RZ902" s="1"/>
      <c r="SA902" s="1"/>
      <c r="SB902" s="1"/>
      <c r="SC902" s="1"/>
      <c r="SD902" s="1"/>
      <c r="SE902" s="1"/>
      <c r="SF902" s="1"/>
      <c r="SG902" s="1"/>
      <c r="SH902" s="1"/>
      <c r="SI902" s="1"/>
      <c r="SJ902" s="1"/>
      <c r="SK902" s="1"/>
      <c r="SL902" s="1"/>
      <c r="SM902" s="1"/>
      <c r="SN902" s="1"/>
      <c r="SO902" s="1"/>
      <c r="SP902" s="1"/>
      <c r="SQ902" s="1"/>
      <c r="SR902" s="1"/>
      <c r="SS902" s="1"/>
      <c r="ST902" s="1"/>
      <c r="SU902" s="1"/>
      <c r="SV902" s="1"/>
      <c r="SW902" s="1"/>
      <c r="SX902" s="1"/>
      <c r="SY902" s="1"/>
      <c r="SZ902" s="1"/>
      <c r="TA902" s="1"/>
      <c r="TB902" s="1"/>
      <c r="TC902" s="1"/>
      <c r="TD902" s="1"/>
      <c r="TE902" s="1"/>
      <c r="TF902" s="1"/>
      <c r="TG902" s="1"/>
      <c r="TH902" s="1"/>
      <c r="TI902" s="1"/>
      <c r="TJ902" s="1"/>
      <c r="TK902" s="1"/>
      <c r="TL902" s="1"/>
      <c r="TM902" s="1"/>
      <c r="TN902" s="1"/>
      <c r="TO902" s="1"/>
      <c r="TP902" s="1"/>
      <c r="TQ902" s="1"/>
      <c r="TR902" s="1"/>
      <c r="TS902" s="1"/>
      <c r="TT902" s="1"/>
      <c r="TU902" s="1"/>
      <c r="TV902" s="1"/>
      <c r="TW902" s="1"/>
      <c r="TX902" s="1"/>
      <c r="TY902" s="1"/>
      <c r="TZ902" s="1"/>
      <c r="UA902" s="1"/>
      <c r="UB902" s="1"/>
      <c r="UC902" s="1"/>
      <c r="UD902" s="1"/>
      <c r="UE902" s="1"/>
      <c r="UF902" s="1"/>
      <c r="UG902" s="1"/>
      <c r="UH902" s="1"/>
      <c r="UI902" s="1"/>
      <c r="UJ902" s="1"/>
      <c r="UK902" s="1"/>
      <c r="UL902" s="1"/>
      <c r="UM902" s="1"/>
      <c r="UN902" s="1"/>
      <c r="UO902" s="1"/>
      <c r="UP902" s="1"/>
      <c r="UQ902" s="1"/>
      <c r="UR902" s="1"/>
      <c r="US902" s="1"/>
      <c r="UT902" s="1"/>
      <c r="UU902" s="1"/>
      <c r="UV902" s="1"/>
      <c r="UW902" s="1"/>
      <c r="UX902" s="1"/>
      <c r="UY902" s="1"/>
      <c r="UZ902" s="1"/>
      <c r="VA902" s="1"/>
      <c r="VB902" s="1"/>
      <c r="VC902" s="1"/>
      <c r="VD902" s="1"/>
      <c r="VE902" s="1"/>
      <c r="VF902" s="1"/>
      <c r="VG902" s="1"/>
      <c r="VH902" s="1"/>
      <c r="VI902" s="1"/>
      <c r="VJ902" s="1"/>
      <c r="VK902" s="1"/>
      <c r="VL902" s="1"/>
      <c r="VM902" s="1"/>
      <c r="VN902" s="1"/>
      <c r="VO902" s="1"/>
      <c r="VP902" s="1"/>
      <c r="VQ902" s="1"/>
      <c r="VR902" s="1"/>
      <c r="VS902" s="1"/>
      <c r="VT902" s="1"/>
      <c r="VU902" s="1"/>
      <c r="VV902" s="1"/>
      <c r="VW902" s="1"/>
      <c r="VX902" s="1"/>
      <c r="VY902" s="1"/>
      <c r="VZ902" s="1"/>
      <c r="WA902" s="1"/>
      <c r="WB902" s="1"/>
      <c r="WC902" s="1"/>
      <c r="WD902" s="1"/>
      <c r="WE902" s="1"/>
      <c r="WF902" s="1"/>
      <c r="WG902" s="1"/>
      <c r="WH902" s="1"/>
      <c r="WI902" s="1"/>
      <c r="WJ902" s="1"/>
      <c r="WK902" s="1"/>
      <c r="WL902" s="1"/>
      <c r="WM902" s="1"/>
      <c r="WN902" s="1"/>
      <c r="WO902" s="1"/>
      <c r="WP902" s="1"/>
      <c r="WQ902" s="1"/>
      <c r="WR902" s="1"/>
      <c r="WS902" s="1"/>
      <c r="WT902" s="1"/>
      <c r="WU902" s="1"/>
      <c r="WV902" s="1"/>
      <c r="WW902" s="1"/>
      <c r="WX902" s="1"/>
      <c r="WY902" s="1"/>
      <c r="WZ902" s="1"/>
      <c r="XA902" s="1"/>
      <c r="XB902" s="1"/>
      <c r="XC902" s="1"/>
      <c r="XD902" s="1"/>
      <c r="XE902" s="1"/>
      <c r="XF902" s="1"/>
      <c r="XG902" s="1"/>
      <c r="XH902" s="1"/>
      <c r="XI902" s="1"/>
      <c r="XJ902" s="1"/>
      <c r="XK902" s="1"/>
      <c r="XL902" s="1"/>
      <c r="XM902" s="1"/>
      <c r="XN902" s="1"/>
      <c r="XO902" s="1"/>
      <c r="XP902" s="1"/>
      <c r="XQ902" s="1"/>
      <c r="XR902" s="1"/>
      <c r="XS902" s="1"/>
      <c r="XT902" s="1"/>
      <c r="XU902" s="1"/>
      <c r="XV902" s="1"/>
      <c r="XW902" s="1"/>
      <c r="XX902" s="1"/>
      <c r="XY902" s="1"/>
      <c r="XZ902" s="1"/>
      <c r="YA902" s="1"/>
      <c r="YB902" s="1"/>
      <c r="YC902" s="1"/>
      <c r="YD902" s="1"/>
      <c r="YE902" s="1"/>
      <c r="YF902" s="1"/>
      <c r="YG902" s="1"/>
      <c r="YH902" s="1"/>
      <c r="YI902" s="1"/>
      <c r="YJ902" s="1"/>
      <c r="YK902" s="1"/>
      <c r="YL902" s="1"/>
      <c r="YM902" s="1"/>
      <c r="YN902" s="1"/>
      <c r="YO902" s="1"/>
      <c r="YP902" s="1"/>
      <c r="YQ902" s="1"/>
      <c r="YR902" s="1"/>
      <c r="YS902" s="1"/>
      <c r="YT902" s="1"/>
      <c r="YU902" s="1"/>
      <c r="YV902" s="1"/>
      <c r="YW902" s="1"/>
      <c r="YX902" s="1"/>
      <c r="YY902" s="1"/>
      <c r="YZ902" s="1"/>
      <c r="ZA902" s="1"/>
      <c r="ZB902" s="1"/>
      <c r="ZC902" s="1"/>
      <c r="ZD902" s="1"/>
      <c r="ZE902" s="1"/>
      <c r="ZF902" s="1"/>
      <c r="ZG902" s="1"/>
      <c r="ZH902" s="1"/>
      <c r="ZI902" s="1"/>
      <c r="ZJ902" s="1"/>
      <c r="ZK902" s="1"/>
      <c r="ZL902" s="1"/>
      <c r="ZM902" s="1"/>
      <c r="ZN902" s="1"/>
      <c r="ZO902" s="1"/>
      <c r="ZP902" s="1"/>
      <c r="ZQ902" s="1"/>
      <c r="ZR902" s="1"/>
      <c r="ZS902" s="1"/>
      <c r="ZT902" s="1"/>
      <c r="ZU902" s="1"/>
      <c r="ZV902" s="1"/>
      <c r="ZW902" s="1"/>
      <c r="ZX902" s="1"/>
      <c r="ZY902" s="1"/>
      <c r="ZZ902" s="1"/>
      <c r="AAA902" s="1"/>
      <c r="AAB902" s="1"/>
      <c r="AAC902" s="1"/>
      <c r="AAD902" s="1"/>
      <c r="AAE902" s="1"/>
      <c r="AAF902" s="1"/>
      <c r="AAG902" s="1"/>
      <c r="AAH902" s="1"/>
      <c r="AAI902" s="1"/>
      <c r="AAJ902" s="1"/>
      <c r="AAK902" s="1"/>
      <c r="AAL902" s="1"/>
      <c r="AAM902" s="1"/>
      <c r="AAN902" s="1"/>
      <c r="AAO902" s="1"/>
      <c r="AAP902" s="1"/>
      <c r="AAQ902" s="1"/>
      <c r="AAR902" s="1"/>
      <c r="AAS902" s="1"/>
      <c r="AAT902" s="1"/>
      <c r="AAU902" s="1"/>
      <c r="AAV902" s="1"/>
      <c r="AAW902" s="1"/>
      <c r="AAX902" s="1"/>
      <c r="AAY902" s="1"/>
      <c r="AAZ902" s="1"/>
      <c r="ABA902" s="1"/>
      <c r="ABB902" s="1"/>
      <c r="ABC902" s="1"/>
      <c r="ABD902" s="1"/>
      <c r="ABE902" s="1"/>
      <c r="ABF902" s="1"/>
      <c r="ABG902" s="1"/>
      <c r="ABH902" s="1"/>
      <c r="ABI902" s="1"/>
      <c r="ABJ902" s="1"/>
      <c r="ABK902" s="1"/>
      <c r="ABL902" s="1"/>
      <c r="ABM902" s="1"/>
      <c r="ABN902" s="1"/>
      <c r="ABO902" s="1"/>
      <c r="ABP902" s="1"/>
      <c r="ABQ902" s="1"/>
      <c r="ABR902" s="1"/>
      <c r="ABS902" s="1"/>
      <c r="ABT902" s="1"/>
      <c r="ABU902" s="1"/>
      <c r="ABV902" s="1"/>
      <c r="ABW902" s="1"/>
      <c r="ABX902" s="1"/>
      <c r="ABY902" s="1"/>
      <c r="ABZ902" s="1"/>
      <c r="ACA902" s="1"/>
      <c r="ACB902" s="1"/>
      <c r="ACC902" s="1"/>
      <c r="ACD902" s="1"/>
      <c r="ACE902" s="1"/>
      <c r="ACF902" s="1"/>
      <c r="ACG902" s="1"/>
      <c r="ACH902" s="1"/>
      <c r="ACI902" s="1"/>
      <c r="ACJ902" s="1"/>
      <c r="ACK902" s="1"/>
      <c r="ACL902" s="1"/>
      <c r="ACM902" s="1"/>
      <c r="ACN902" s="1"/>
      <c r="ACO902" s="1"/>
      <c r="ACP902" s="1"/>
      <c r="ACQ902" s="1"/>
      <c r="ACR902" s="1"/>
      <c r="ACS902" s="1"/>
      <c r="ACT902" s="1"/>
      <c r="ACU902" s="1"/>
      <c r="ACV902" s="1"/>
      <c r="ACW902" s="1"/>
      <c r="ACX902" s="1"/>
      <c r="ACY902" s="1"/>
      <c r="ACZ902" s="1"/>
      <c r="ADA902" s="1"/>
      <c r="ADB902" s="1"/>
      <c r="ADC902" s="1"/>
      <c r="ADD902" s="1"/>
      <c r="ADE902" s="1"/>
      <c r="ADF902" s="1"/>
      <c r="ADG902" s="1"/>
      <c r="ADH902" s="1"/>
      <c r="ADI902" s="1"/>
      <c r="ADJ902" s="1"/>
      <c r="ADK902" s="1"/>
      <c r="ADL902" s="1"/>
      <c r="ADM902" s="1"/>
      <c r="ADN902" s="1"/>
      <c r="ADO902" s="1"/>
      <c r="ADP902" s="1"/>
      <c r="ADQ902" s="1"/>
      <c r="ADR902" s="1"/>
      <c r="ADS902" s="1"/>
      <c r="ADT902" s="1"/>
      <c r="ADU902" s="1"/>
      <c r="ADV902" s="1"/>
      <c r="ADW902" s="1"/>
      <c r="ADX902" s="1"/>
      <c r="ADY902" s="1"/>
      <c r="ADZ902" s="1"/>
      <c r="AEA902" s="1"/>
      <c r="AEB902" s="1"/>
      <c r="AEC902" s="1"/>
      <c r="AED902" s="1"/>
      <c r="AEE902" s="1"/>
      <c r="AEF902" s="1"/>
      <c r="AEG902" s="1"/>
      <c r="AEH902" s="1"/>
      <c r="AEI902" s="1"/>
      <c r="AEJ902" s="1"/>
      <c r="AEK902" s="1"/>
      <c r="AEL902" s="1"/>
      <c r="AEM902" s="1"/>
      <c r="AEN902" s="1"/>
      <c r="AEO902" s="1"/>
      <c r="AEP902" s="1"/>
      <c r="AEQ902" s="1"/>
      <c r="AER902" s="1"/>
      <c r="AES902" s="1"/>
      <c r="AET902" s="1"/>
      <c r="AEU902" s="1"/>
      <c r="AEV902" s="1"/>
      <c r="AEW902" s="1"/>
      <c r="AEX902" s="1"/>
      <c r="AEY902" s="1"/>
      <c r="AEZ902" s="1"/>
      <c r="AFA902" s="1"/>
      <c r="AFB902" s="1"/>
      <c r="AFC902" s="1"/>
      <c r="AFD902" s="1"/>
      <c r="AFE902" s="1"/>
      <c r="AFF902" s="1"/>
      <c r="AFG902" s="1"/>
      <c r="AFH902" s="1"/>
      <c r="AFI902" s="1"/>
      <c r="AFJ902" s="1"/>
      <c r="AFK902" s="1"/>
      <c r="AFL902" s="1"/>
      <c r="AFM902" s="1"/>
      <c r="AFN902" s="1"/>
      <c r="AFO902" s="1"/>
      <c r="AFP902" s="1"/>
      <c r="AFQ902" s="1"/>
      <c r="AFR902" s="1"/>
      <c r="AFS902" s="1"/>
      <c r="AFT902" s="1"/>
      <c r="AFU902" s="1"/>
      <c r="AFV902" s="1"/>
      <c r="AFW902" s="1"/>
      <c r="AFX902" s="1"/>
      <c r="AFY902" s="1"/>
      <c r="AFZ902" s="1"/>
      <c r="AGA902" s="1"/>
      <c r="AGB902" s="1"/>
      <c r="AGC902" s="1"/>
      <c r="AGD902" s="1"/>
      <c r="AGE902" s="1"/>
      <c r="AGF902" s="1"/>
      <c r="AGG902" s="1"/>
      <c r="AGH902" s="1"/>
      <c r="AGI902" s="1"/>
      <c r="AGJ902" s="1"/>
      <c r="AGK902" s="1"/>
      <c r="AGL902" s="1"/>
      <c r="AGM902" s="1"/>
      <c r="AGN902" s="1"/>
      <c r="AGO902" s="1"/>
      <c r="AGP902" s="1"/>
      <c r="AGQ902" s="1"/>
      <c r="AGR902" s="1"/>
      <c r="AGS902" s="1"/>
      <c r="AGT902" s="1"/>
      <c r="AGU902" s="1"/>
      <c r="AGV902" s="1"/>
      <c r="AGW902" s="1"/>
      <c r="AGX902" s="1"/>
      <c r="AGY902" s="1"/>
      <c r="AGZ902" s="1"/>
      <c r="AHA902" s="1"/>
      <c r="AHB902" s="1"/>
      <c r="AHC902" s="1"/>
      <c r="AHD902" s="1"/>
      <c r="AHE902" s="1"/>
      <c r="AHF902" s="1"/>
      <c r="AHG902" s="1"/>
      <c r="AHH902" s="1"/>
      <c r="AHI902" s="1"/>
      <c r="AHJ902" s="1"/>
      <c r="AHK902" s="1"/>
      <c r="AHL902" s="1"/>
      <c r="AHM902" s="1"/>
      <c r="AHN902" s="1"/>
      <c r="AHO902" s="1"/>
      <c r="AHP902" s="1"/>
      <c r="AHQ902" s="1"/>
      <c r="AHR902" s="1"/>
      <c r="AHS902" s="1"/>
      <c r="AHT902" s="1"/>
      <c r="AHU902" s="1"/>
      <c r="AHV902" s="1"/>
      <c r="AHW902" s="1"/>
      <c r="AHX902" s="1"/>
      <c r="AHY902" s="1"/>
      <c r="AHZ902" s="1"/>
      <c r="AIA902" s="1"/>
      <c r="AIB902" s="1"/>
      <c r="AIC902" s="1"/>
      <c r="AID902" s="1"/>
      <c r="AIE902" s="1"/>
      <c r="AIF902" s="1"/>
      <c r="AIG902" s="1"/>
      <c r="AIH902" s="1"/>
      <c r="AII902" s="1"/>
      <c r="AIJ902" s="1"/>
      <c r="AIK902" s="1"/>
      <c r="AIL902" s="1"/>
      <c r="AIM902" s="1"/>
      <c r="AIN902" s="1"/>
      <c r="AIO902" s="1"/>
      <c r="AIP902" s="1"/>
      <c r="AIQ902" s="1"/>
      <c r="AIR902" s="1"/>
      <c r="AIS902" s="1"/>
      <c r="AIT902" s="1"/>
    </row>
    <row r="903" spans="1:930" s="5" customFormat="1" ht="37.5" customHeight="1" x14ac:dyDescent="0.3">
      <c r="A903" s="96">
        <v>3</v>
      </c>
      <c r="B903" s="43" t="s">
        <v>467</v>
      </c>
      <c r="C903" s="96">
        <v>1970</v>
      </c>
      <c r="D903" s="96" t="s">
        <v>22</v>
      </c>
      <c r="E903" s="97" t="s">
        <v>193</v>
      </c>
      <c r="F903" s="96" t="s">
        <v>23</v>
      </c>
      <c r="G903" s="96">
        <v>2</v>
      </c>
      <c r="H903" s="98">
        <v>1742.7</v>
      </c>
      <c r="I903" s="98">
        <v>976.4</v>
      </c>
      <c r="J903" s="36" t="s">
        <v>30</v>
      </c>
      <c r="K903" s="100">
        <f t="shared" si="218"/>
        <v>744481.44</v>
      </c>
      <c r="L903" s="100">
        <f t="shared" si="219"/>
        <v>744481.44</v>
      </c>
      <c r="M903" s="100">
        <f t="shared" si="220"/>
        <v>50747.424000000006</v>
      </c>
      <c r="N903" s="100">
        <f t="shared" si="221"/>
        <v>795228.86399999994</v>
      </c>
      <c r="O903" s="100">
        <f t="shared" si="222"/>
        <v>795228.86399999994</v>
      </c>
      <c r="P903" s="128">
        <v>427.2</v>
      </c>
      <c r="Q903" s="31">
        <v>29.12</v>
      </c>
      <c r="R903" s="97" t="s">
        <v>181</v>
      </c>
      <c r="S903" s="97" t="s">
        <v>426</v>
      </c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IP903" s="1"/>
      <c r="IQ903" s="1"/>
      <c r="IR903" s="1"/>
      <c r="IS903" s="1"/>
      <c r="IT903" s="1"/>
      <c r="IU903" s="1"/>
      <c r="IV903" s="1"/>
      <c r="IW903" s="1"/>
      <c r="IX903" s="1"/>
      <c r="IY903" s="1"/>
      <c r="IZ903" s="1"/>
      <c r="JA903" s="1"/>
      <c r="JB903" s="1"/>
      <c r="JC903" s="1"/>
      <c r="JD903" s="1"/>
      <c r="JE903" s="1"/>
      <c r="JF903" s="1"/>
      <c r="JG903" s="1"/>
      <c r="JH903" s="1"/>
      <c r="JI903" s="1"/>
      <c r="JJ903" s="1"/>
      <c r="JK903" s="1"/>
      <c r="JL903" s="1"/>
      <c r="JM903" s="1"/>
      <c r="JN903" s="1"/>
      <c r="JO903" s="1"/>
      <c r="JP903" s="1"/>
      <c r="JQ903" s="1"/>
      <c r="JR903" s="1"/>
      <c r="JS903" s="1"/>
      <c r="JT903" s="1"/>
      <c r="JU903" s="1"/>
      <c r="JV903" s="1"/>
      <c r="JW903" s="1"/>
      <c r="JX903" s="1"/>
      <c r="JY903" s="1"/>
      <c r="JZ903" s="1"/>
      <c r="KA903" s="1"/>
      <c r="KB903" s="1"/>
      <c r="KC903" s="1"/>
      <c r="KD903" s="1"/>
      <c r="KE903" s="1"/>
      <c r="KF903" s="1"/>
      <c r="KG903" s="1"/>
      <c r="KH903" s="1"/>
      <c r="KI903" s="1"/>
      <c r="KJ903" s="1"/>
      <c r="KK903" s="1"/>
      <c r="KL903" s="1"/>
      <c r="KM903" s="1"/>
      <c r="KN903" s="1"/>
      <c r="KO903" s="1"/>
      <c r="KP903" s="1"/>
      <c r="KQ903" s="1"/>
      <c r="KR903" s="1"/>
      <c r="KS903" s="1"/>
      <c r="KT903" s="1"/>
      <c r="KU903" s="1"/>
      <c r="KV903" s="1"/>
      <c r="KW903" s="1"/>
      <c r="KX903" s="1"/>
      <c r="KY903" s="1"/>
      <c r="KZ903" s="1"/>
      <c r="LA903" s="1"/>
      <c r="LB903" s="1"/>
      <c r="LC903" s="1"/>
      <c r="LD903" s="1"/>
      <c r="LE903" s="1"/>
      <c r="LF903" s="1"/>
      <c r="LG903" s="1"/>
      <c r="LH903" s="1"/>
      <c r="LI903" s="1"/>
      <c r="LJ903" s="1"/>
      <c r="LK903" s="1"/>
      <c r="LL903" s="1"/>
      <c r="LM903" s="1"/>
      <c r="LN903" s="1"/>
      <c r="LO903" s="1"/>
      <c r="LP903" s="1"/>
      <c r="LQ903" s="1"/>
      <c r="LR903" s="1"/>
      <c r="LS903" s="1"/>
      <c r="LT903" s="1"/>
      <c r="LU903" s="1"/>
      <c r="LV903" s="1"/>
      <c r="LW903" s="1"/>
      <c r="LX903" s="1"/>
      <c r="LY903" s="1"/>
      <c r="LZ903" s="1"/>
      <c r="MA903" s="1"/>
      <c r="MB903" s="1"/>
      <c r="MC903" s="1"/>
      <c r="MD903" s="1"/>
      <c r="ME903" s="1"/>
      <c r="MF903" s="1"/>
      <c r="MG903" s="1"/>
      <c r="MH903" s="1"/>
      <c r="MI903" s="1"/>
      <c r="MJ903" s="1"/>
      <c r="MK903" s="1"/>
      <c r="ML903" s="1"/>
      <c r="MM903" s="1"/>
      <c r="MN903" s="1"/>
      <c r="MO903" s="1"/>
      <c r="MP903" s="1"/>
      <c r="MQ903" s="1"/>
      <c r="MR903" s="1"/>
      <c r="MS903" s="1"/>
      <c r="MT903" s="1"/>
      <c r="MU903" s="1"/>
      <c r="MV903" s="1"/>
      <c r="MW903" s="1"/>
      <c r="MX903" s="1"/>
      <c r="MY903" s="1"/>
      <c r="MZ903" s="1"/>
      <c r="NA903" s="1"/>
      <c r="NB903" s="1"/>
      <c r="NC903" s="1"/>
      <c r="ND903" s="1"/>
      <c r="NE903" s="1"/>
      <c r="NF903" s="1"/>
      <c r="NG903" s="1"/>
      <c r="NH903" s="1"/>
      <c r="NI903" s="1"/>
      <c r="NJ903" s="1"/>
      <c r="NK903" s="1"/>
      <c r="NL903" s="1"/>
      <c r="NM903" s="1"/>
      <c r="NN903" s="1"/>
      <c r="NO903" s="1"/>
      <c r="NP903" s="1"/>
      <c r="NQ903" s="1"/>
      <c r="NR903" s="1"/>
      <c r="NS903" s="1"/>
      <c r="NT903" s="1"/>
      <c r="NU903" s="1"/>
      <c r="NV903" s="1"/>
      <c r="NW903" s="1"/>
      <c r="NX903" s="1"/>
      <c r="NY903" s="1"/>
      <c r="NZ903" s="1"/>
      <c r="OA903" s="1"/>
      <c r="OB903" s="1"/>
      <c r="OC903" s="1"/>
      <c r="OD903" s="1"/>
      <c r="OE903" s="1"/>
      <c r="OF903" s="1"/>
      <c r="OG903" s="1"/>
      <c r="OH903" s="1"/>
      <c r="OI903" s="1"/>
      <c r="OJ903" s="1"/>
      <c r="OK903" s="1"/>
      <c r="OL903" s="1"/>
      <c r="OM903" s="1"/>
      <c r="ON903" s="1"/>
      <c r="OO903" s="1"/>
      <c r="OP903" s="1"/>
      <c r="OQ903" s="1"/>
      <c r="OR903" s="1"/>
      <c r="OS903" s="1"/>
      <c r="OT903" s="1"/>
      <c r="OU903" s="1"/>
      <c r="OV903" s="1"/>
      <c r="OW903" s="1"/>
      <c r="OX903" s="1"/>
      <c r="OY903" s="1"/>
      <c r="OZ903" s="1"/>
      <c r="PA903" s="1"/>
      <c r="PB903" s="1"/>
      <c r="PC903" s="1"/>
      <c r="PD903" s="1"/>
      <c r="PE903" s="1"/>
      <c r="PF903" s="1"/>
      <c r="PG903" s="1"/>
      <c r="PH903" s="1"/>
      <c r="PI903" s="1"/>
      <c r="PJ903" s="1"/>
      <c r="PK903" s="1"/>
      <c r="PL903" s="1"/>
      <c r="PM903" s="1"/>
      <c r="PN903" s="1"/>
      <c r="PO903" s="1"/>
      <c r="PP903" s="1"/>
      <c r="PQ903" s="1"/>
      <c r="PR903" s="1"/>
      <c r="PS903" s="1"/>
      <c r="PT903" s="1"/>
      <c r="PU903" s="1"/>
      <c r="PV903" s="1"/>
      <c r="PW903" s="1"/>
      <c r="PX903" s="1"/>
      <c r="PY903" s="1"/>
      <c r="PZ903" s="1"/>
      <c r="QA903" s="1"/>
      <c r="QB903" s="1"/>
      <c r="QC903" s="1"/>
      <c r="QD903" s="1"/>
      <c r="QE903" s="1"/>
      <c r="QF903" s="1"/>
      <c r="QG903" s="1"/>
      <c r="QH903" s="1"/>
      <c r="QI903" s="1"/>
      <c r="QJ903" s="1"/>
      <c r="QK903" s="1"/>
      <c r="QL903" s="1"/>
      <c r="QM903" s="1"/>
      <c r="QN903" s="1"/>
      <c r="QO903" s="1"/>
      <c r="QP903" s="1"/>
      <c r="QQ903" s="1"/>
      <c r="QR903" s="1"/>
      <c r="QS903" s="1"/>
      <c r="QT903" s="1"/>
      <c r="QU903" s="1"/>
      <c r="QV903" s="1"/>
      <c r="QW903" s="1"/>
      <c r="QX903" s="1"/>
      <c r="QY903" s="1"/>
      <c r="QZ903" s="1"/>
      <c r="RA903" s="1"/>
      <c r="RB903" s="1"/>
      <c r="RC903" s="1"/>
      <c r="RD903" s="1"/>
      <c r="RE903" s="1"/>
      <c r="RF903" s="1"/>
      <c r="RG903" s="1"/>
      <c r="RH903" s="1"/>
      <c r="RI903" s="1"/>
      <c r="RJ903" s="1"/>
      <c r="RK903" s="1"/>
      <c r="RL903" s="1"/>
      <c r="RM903" s="1"/>
      <c r="RN903" s="1"/>
      <c r="RO903" s="1"/>
      <c r="RP903" s="1"/>
      <c r="RQ903" s="1"/>
      <c r="RR903" s="1"/>
      <c r="RS903" s="1"/>
      <c r="RT903" s="1"/>
      <c r="RU903" s="1"/>
      <c r="RV903" s="1"/>
      <c r="RW903" s="1"/>
      <c r="RX903" s="1"/>
      <c r="RY903" s="1"/>
      <c r="RZ903" s="1"/>
      <c r="SA903" s="1"/>
      <c r="SB903" s="1"/>
      <c r="SC903" s="1"/>
      <c r="SD903" s="1"/>
      <c r="SE903" s="1"/>
      <c r="SF903" s="1"/>
      <c r="SG903" s="1"/>
      <c r="SH903" s="1"/>
      <c r="SI903" s="1"/>
      <c r="SJ903" s="1"/>
      <c r="SK903" s="1"/>
      <c r="SL903" s="1"/>
      <c r="SM903" s="1"/>
      <c r="SN903" s="1"/>
      <c r="SO903" s="1"/>
      <c r="SP903" s="1"/>
      <c r="SQ903" s="1"/>
      <c r="SR903" s="1"/>
      <c r="SS903" s="1"/>
      <c r="ST903" s="1"/>
      <c r="SU903" s="1"/>
      <c r="SV903" s="1"/>
      <c r="SW903" s="1"/>
      <c r="SX903" s="1"/>
      <c r="SY903" s="1"/>
      <c r="SZ903" s="1"/>
      <c r="TA903" s="1"/>
      <c r="TB903" s="1"/>
      <c r="TC903" s="1"/>
      <c r="TD903" s="1"/>
      <c r="TE903" s="1"/>
      <c r="TF903" s="1"/>
      <c r="TG903" s="1"/>
      <c r="TH903" s="1"/>
      <c r="TI903" s="1"/>
      <c r="TJ903" s="1"/>
      <c r="TK903" s="1"/>
      <c r="TL903" s="1"/>
      <c r="TM903" s="1"/>
      <c r="TN903" s="1"/>
      <c r="TO903" s="1"/>
      <c r="TP903" s="1"/>
      <c r="TQ903" s="1"/>
      <c r="TR903" s="1"/>
      <c r="TS903" s="1"/>
      <c r="TT903" s="1"/>
      <c r="TU903" s="1"/>
      <c r="TV903" s="1"/>
      <c r="TW903" s="1"/>
      <c r="TX903" s="1"/>
      <c r="TY903" s="1"/>
      <c r="TZ903" s="1"/>
      <c r="UA903" s="1"/>
      <c r="UB903" s="1"/>
      <c r="UC903" s="1"/>
      <c r="UD903" s="1"/>
      <c r="UE903" s="1"/>
      <c r="UF903" s="1"/>
      <c r="UG903" s="1"/>
      <c r="UH903" s="1"/>
      <c r="UI903" s="1"/>
      <c r="UJ903" s="1"/>
      <c r="UK903" s="1"/>
      <c r="UL903" s="1"/>
      <c r="UM903" s="1"/>
      <c r="UN903" s="1"/>
      <c r="UO903" s="1"/>
      <c r="UP903" s="1"/>
      <c r="UQ903" s="1"/>
      <c r="UR903" s="1"/>
      <c r="US903" s="1"/>
      <c r="UT903" s="1"/>
      <c r="UU903" s="1"/>
      <c r="UV903" s="1"/>
      <c r="UW903" s="1"/>
      <c r="UX903" s="1"/>
      <c r="UY903" s="1"/>
      <c r="UZ903" s="1"/>
      <c r="VA903" s="1"/>
      <c r="VB903" s="1"/>
      <c r="VC903" s="1"/>
      <c r="VD903" s="1"/>
      <c r="VE903" s="1"/>
      <c r="VF903" s="1"/>
      <c r="VG903" s="1"/>
      <c r="VH903" s="1"/>
      <c r="VI903" s="1"/>
      <c r="VJ903" s="1"/>
      <c r="VK903" s="1"/>
      <c r="VL903" s="1"/>
      <c r="VM903" s="1"/>
      <c r="VN903" s="1"/>
      <c r="VO903" s="1"/>
      <c r="VP903" s="1"/>
      <c r="VQ903" s="1"/>
      <c r="VR903" s="1"/>
      <c r="VS903" s="1"/>
      <c r="VT903" s="1"/>
      <c r="VU903" s="1"/>
      <c r="VV903" s="1"/>
      <c r="VW903" s="1"/>
      <c r="VX903" s="1"/>
      <c r="VY903" s="1"/>
      <c r="VZ903" s="1"/>
      <c r="WA903" s="1"/>
      <c r="WB903" s="1"/>
      <c r="WC903" s="1"/>
      <c r="WD903" s="1"/>
      <c r="WE903" s="1"/>
      <c r="WF903" s="1"/>
      <c r="WG903" s="1"/>
      <c r="WH903" s="1"/>
      <c r="WI903" s="1"/>
      <c r="WJ903" s="1"/>
      <c r="WK903" s="1"/>
      <c r="WL903" s="1"/>
      <c r="WM903" s="1"/>
      <c r="WN903" s="1"/>
      <c r="WO903" s="1"/>
      <c r="WP903" s="1"/>
      <c r="WQ903" s="1"/>
      <c r="WR903" s="1"/>
      <c r="WS903" s="1"/>
      <c r="WT903" s="1"/>
      <c r="WU903" s="1"/>
      <c r="WV903" s="1"/>
      <c r="WW903" s="1"/>
      <c r="WX903" s="1"/>
      <c r="WY903" s="1"/>
      <c r="WZ903" s="1"/>
      <c r="XA903" s="1"/>
      <c r="XB903" s="1"/>
      <c r="XC903" s="1"/>
      <c r="XD903" s="1"/>
      <c r="XE903" s="1"/>
      <c r="XF903" s="1"/>
      <c r="XG903" s="1"/>
      <c r="XH903" s="1"/>
      <c r="XI903" s="1"/>
      <c r="XJ903" s="1"/>
      <c r="XK903" s="1"/>
      <c r="XL903" s="1"/>
      <c r="XM903" s="1"/>
      <c r="XN903" s="1"/>
      <c r="XO903" s="1"/>
      <c r="XP903" s="1"/>
      <c r="XQ903" s="1"/>
      <c r="XR903" s="1"/>
      <c r="XS903" s="1"/>
      <c r="XT903" s="1"/>
      <c r="XU903" s="1"/>
      <c r="XV903" s="1"/>
      <c r="XW903" s="1"/>
      <c r="XX903" s="1"/>
      <c r="XY903" s="1"/>
      <c r="XZ903" s="1"/>
      <c r="YA903" s="1"/>
      <c r="YB903" s="1"/>
      <c r="YC903" s="1"/>
      <c r="YD903" s="1"/>
      <c r="YE903" s="1"/>
      <c r="YF903" s="1"/>
      <c r="YG903" s="1"/>
      <c r="YH903" s="1"/>
      <c r="YI903" s="1"/>
      <c r="YJ903" s="1"/>
      <c r="YK903" s="1"/>
      <c r="YL903" s="1"/>
      <c r="YM903" s="1"/>
      <c r="YN903" s="1"/>
      <c r="YO903" s="1"/>
      <c r="YP903" s="1"/>
      <c r="YQ903" s="1"/>
      <c r="YR903" s="1"/>
      <c r="YS903" s="1"/>
      <c r="YT903" s="1"/>
      <c r="YU903" s="1"/>
      <c r="YV903" s="1"/>
      <c r="YW903" s="1"/>
      <c r="YX903" s="1"/>
      <c r="YY903" s="1"/>
      <c r="YZ903" s="1"/>
      <c r="ZA903" s="1"/>
      <c r="ZB903" s="1"/>
      <c r="ZC903" s="1"/>
      <c r="ZD903" s="1"/>
      <c r="ZE903" s="1"/>
      <c r="ZF903" s="1"/>
      <c r="ZG903" s="1"/>
      <c r="ZH903" s="1"/>
      <c r="ZI903" s="1"/>
      <c r="ZJ903" s="1"/>
      <c r="ZK903" s="1"/>
      <c r="ZL903" s="1"/>
      <c r="ZM903" s="1"/>
      <c r="ZN903" s="1"/>
      <c r="ZO903" s="1"/>
      <c r="ZP903" s="1"/>
      <c r="ZQ903" s="1"/>
      <c r="ZR903" s="1"/>
      <c r="ZS903" s="1"/>
      <c r="ZT903" s="1"/>
      <c r="ZU903" s="1"/>
      <c r="ZV903" s="1"/>
      <c r="ZW903" s="1"/>
      <c r="ZX903" s="1"/>
      <c r="ZY903" s="1"/>
      <c r="ZZ903" s="1"/>
      <c r="AAA903" s="1"/>
      <c r="AAB903" s="1"/>
      <c r="AAC903" s="1"/>
      <c r="AAD903" s="1"/>
      <c r="AAE903" s="1"/>
      <c r="AAF903" s="1"/>
      <c r="AAG903" s="1"/>
      <c r="AAH903" s="1"/>
      <c r="AAI903" s="1"/>
      <c r="AAJ903" s="1"/>
      <c r="AAK903" s="1"/>
      <c r="AAL903" s="1"/>
      <c r="AAM903" s="1"/>
      <c r="AAN903" s="1"/>
      <c r="AAO903" s="1"/>
      <c r="AAP903" s="1"/>
      <c r="AAQ903" s="1"/>
      <c r="AAR903" s="1"/>
      <c r="AAS903" s="1"/>
      <c r="AAT903" s="1"/>
      <c r="AAU903" s="1"/>
      <c r="AAV903" s="1"/>
      <c r="AAW903" s="1"/>
      <c r="AAX903" s="1"/>
      <c r="AAY903" s="1"/>
      <c r="AAZ903" s="1"/>
      <c r="ABA903" s="1"/>
      <c r="ABB903" s="1"/>
      <c r="ABC903" s="1"/>
      <c r="ABD903" s="1"/>
      <c r="ABE903" s="1"/>
      <c r="ABF903" s="1"/>
      <c r="ABG903" s="1"/>
      <c r="ABH903" s="1"/>
      <c r="ABI903" s="1"/>
      <c r="ABJ903" s="1"/>
      <c r="ABK903" s="1"/>
      <c r="ABL903" s="1"/>
      <c r="ABM903" s="1"/>
      <c r="ABN903" s="1"/>
      <c r="ABO903" s="1"/>
      <c r="ABP903" s="1"/>
      <c r="ABQ903" s="1"/>
      <c r="ABR903" s="1"/>
      <c r="ABS903" s="1"/>
      <c r="ABT903" s="1"/>
      <c r="ABU903" s="1"/>
      <c r="ABV903" s="1"/>
      <c r="ABW903" s="1"/>
      <c r="ABX903" s="1"/>
      <c r="ABY903" s="1"/>
      <c r="ABZ903" s="1"/>
      <c r="ACA903" s="1"/>
      <c r="ACB903" s="1"/>
      <c r="ACC903" s="1"/>
      <c r="ACD903" s="1"/>
      <c r="ACE903" s="1"/>
      <c r="ACF903" s="1"/>
      <c r="ACG903" s="1"/>
      <c r="ACH903" s="1"/>
      <c r="ACI903" s="1"/>
      <c r="ACJ903" s="1"/>
      <c r="ACK903" s="1"/>
      <c r="ACL903" s="1"/>
      <c r="ACM903" s="1"/>
      <c r="ACN903" s="1"/>
      <c r="ACO903" s="1"/>
      <c r="ACP903" s="1"/>
      <c r="ACQ903" s="1"/>
      <c r="ACR903" s="1"/>
      <c r="ACS903" s="1"/>
      <c r="ACT903" s="1"/>
      <c r="ACU903" s="1"/>
      <c r="ACV903" s="1"/>
      <c r="ACW903" s="1"/>
      <c r="ACX903" s="1"/>
      <c r="ACY903" s="1"/>
      <c r="ACZ903" s="1"/>
      <c r="ADA903" s="1"/>
      <c r="ADB903" s="1"/>
      <c r="ADC903" s="1"/>
      <c r="ADD903" s="1"/>
      <c r="ADE903" s="1"/>
      <c r="ADF903" s="1"/>
      <c r="ADG903" s="1"/>
      <c r="ADH903" s="1"/>
      <c r="ADI903" s="1"/>
      <c r="ADJ903" s="1"/>
      <c r="ADK903" s="1"/>
      <c r="ADL903" s="1"/>
      <c r="ADM903" s="1"/>
      <c r="ADN903" s="1"/>
      <c r="ADO903" s="1"/>
      <c r="ADP903" s="1"/>
      <c r="ADQ903" s="1"/>
      <c r="ADR903" s="1"/>
      <c r="ADS903" s="1"/>
      <c r="ADT903" s="1"/>
      <c r="ADU903" s="1"/>
      <c r="ADV903" s="1"/>
      <c r="ADW903" s="1"/>
      <c r="ADX903" s="1"/>
      <c r="ADY903" s="1"/>
      <c r="ADZ903" s="1"/>
      <c r="AEA903" s="1"/>
      <c r="AEB903" s="1"/>
      <c r="AEC903" s="1"/>
      <c r="AED903" s="1"/>
      <c r="AEE903" s="1"/>
      <c r="AEF903" s="1"/>
      <c r="AEG903" s="1"/>
      <c r="AEH903" s="1"/>
      <c r="AEI903" s="1"/>
      <c r="AEJ903" s="1"/>
      <c r="AEK903" s="1"/>
      <c r="AEL903" s="1"/>
      <c r="AEM903" s="1"/>
      <c r="AEN903" s="1"/>
      <c r="AEO903" s="1"/>
      <c r="AEP903" s="1"/>
      <c r="AEQ903" s="1"/>
      <c r="AER903" s="1"/>
      <c r="AES903" s="1"/>
      <c r="AET903" s="1"/>
      <c r="AEU903" s="1"/>
      <c r="AEV903" s="1"/>
      <c r="AEW903" s="1"/>
      <c r="AEX903" s="1"/>
      <c r="AEY903" s="1"/>
      <c r="AEZ903" s="1"/>
      <c r="AFA903" s="1"/>
      <c r="AFB903" s="1"/>
      <c r="AFC903" s="1"/>
      <c r="AFD903" s="1"/>
      <c r="AFE903" s="1"/>
      <c r="AFF903" s="1"/>
      <c r="AFG903" s="1"/>
      <c r="AFH903" s="1"/>
      <c r="AFI903" s="1"/>
      <c r="AFJ903" s="1"/>
      <c r="AFK903" s="1"/>
      <c r="AFL903" s="1"/>
      <c r="AFM903" s="1"/>
      <c r="AFN903" s="1"/>
      <c r="AFO903" s="1"/>
      <c r="AFP903" s="1"/>
      <c r="AFQ903" s="1"/>
      <c r="AFR903" s="1"/>
      <c r="AFS903" s="1"/>
      <c r="AFT903" s="1"/>
      <c r="AFU903" s="1"/>
      <c r="AFV903" s="1"/>
      <c r="AFW903" s="1"/>
      <c r="AFX903" s="1"/>
      <c r="AFY903" s="1"/>
      <c r="AFZ903" s="1"/>
      <c r="AGA903" s="1"/>
      <c r="AGB903" s="1"/>
      <c r="AGC903" s="1"/>
      <c r="AGD903" s="1"/>
      <c r="AGE903" s="1"/>
      <c r="AGF903" s="1"/>
      <c r="AGG903" s="1"/>
      <c r="AGH903" s="1"/>
      <c r="AGI903" s="1"/>
      <c r="AGJ903" s="1"/>
      <c r="AGK903" s="1"/>
      <c r="AGL903" s="1"/>
      <c r="AGM903" s="1"/>
      <c r="AGN903" s="1"/>
      <c r="AGO903" s="1"/>
      <c r="AGP903" s="1"/>
      <c r="AGQ903" s="1"/>
      <c r="AGR903" s="1"/>
      <c r="AGS903" s="1"/>
      <c r="AGT903" s="1"/>
      <c r="AGU903" s="1"/>
      <c r="AGV903" s="1"/>
      <c r="AGW903" s="1"/>
      <c r="AGX903" s="1"/>
      <c r="AGY903" s="1"/>
      <c r="AGZ903" s="1"/>
      <c r="AHA903" s="1"/>
      <c r="AHB903" s="1"/>
      <c r="AHC903" s="1"/>
      <c r="AHD903" s="1"/>
      <c r="AHE903" s="1"/>
      <c r="AHF903" s="1"/>
      <c r="AHG903" s="1"/>
      <c r="AHH903" s="1"/>
      <c r="AHI903" s="1"/>
      <c r="AHJ903" s="1"/>
      <c r="AHK903" s="1"/>
      <c r="AHL903" s="1"/>
      <c r="AHM903" s="1"/>
      <c r="AHN903" s="1"/>
      <c r="AHO903" s="1"/>
      <c r="AHP903" s="1"/>
      <c r="AHQ903" s="1"/>
      <c r="AHR903" s="1"/>
      <c r="AHS903" s="1"/>
      <c r="AHT903" s="1"/>
      <c r="AHU903" s="1"/>
      <c r="AHV903" s="1"/>
      <c r="AHW903" s="1"/>
      <c r="AHX903" s="1"/>
      <c r="AHY903" s="1"/>
      <c r="AHZ903" s="1"/>
      <c r="AIA903" s="1"/>
      <c r="AIB903" s="1"/>
      <c r="AIC903" s="1"/>
      <c r="AID903" s="1"/>
      <c r="AIE903" s="1"/>
      <c r="AIF903" s="1"/>
      <c r="AIG903" s="1"/>
      <c r="AIH903" s="1"/>
      <c r="AII903" s="1"/>
      <c r="AIJ903" s="1"/>
      <c r="AIK903" s="1"/>
      <c r="AIL903" s="1"/>
      <c r="AIM903" s="1"/>
      <c r="AIN903" s="1"/>
      <c r="AIO903" s="1"/>
      <c r="AIP903" s="1"/>
      <c r="AIQ903" s="1"/>
      <c r="AIR903" s="1"/>
      <c r="AIS903" s="1"/>
      <c r="AIT903" s="1"/>
    </row>
    <row r="904" spans="1:930" s="5" customFormat="1" ht="37.5" customHeight="1" x14ac:dyDescent="0.3">
      <c r="A904" s="96">
        <v>4</v>
      </c>
      <c r="B904" s="43" t="s">
        <v>468</v>
      </c>
      <c r="C904" s="96">
        <v>1990</v>
      </c>
      <c r="D904" s="96" t="s">
        <v>22</v>
      </c>
      <c r="E904" s="97" t="s">
        <v>188</v>
      </c>
      <c r="F904" s="96" t="s">
        <v>23</v>
      </c>
      <c r="G904" s="96">
        <v>3</v>
      </c>
      <c r="H904" s="98">
        <v>1790.4</v>
      </c>
      <c r="I904" s="98">
        <v>888.3</v>
      </c>
      <c r="J904" s="36" t="s">
        <v>30</v>
      </c>
      <c r="K904" s="100">
        <f t="shared" si="218"/>
        <v>544013.04</v>
      </c>
      <c r="L904" s="100">
        <f t="shared" si="219"/>
        <v>544013.04</v>
      </c>
      <c r="M904" s="100">
        <f t="shared" si="220"/>
        <v>37025.472000000002</v>
      </c>
      <c r="N904" s="100">
        <f t="shared" si="221"/>
        <v>581038.51199999999</v>
      </c>
      <c r="O904" s="100">
        <f t="shared" si="222"/>
        <v>581038.51199999999</v>
      </c>
      <c r="P904" s="128">
        <v>303.85000000000002</v>
      </c>
      <c r="Q904" s="31">
        <v>20.68</v>
      </c>
      <c r="R904" s="97" t="s">
        <v>181</v>
      </c>
      <c r="S904" s="97" t="s">
        <v>426</v>
      </c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IP904" s="1"/>
      <c r="IQ904" s="1"/>
      <c r="IR904" s="1"/>
      <c r="IS904" s="1"/>
      <c r="IT904" s="1"/>
      <c r="IU904" s="1"/>
      <c r="IV904" s="1"/>
      <c r="IW904" s="1"/>
      <c r="IX904" s="1"/>
      <c r="IY904" s="1"/>
      <c r="IZ904" s="1"/>
      <c r="JA904" s="1"/>
      <c r="JB904" s="1"/>
      <c r="JC904" s="1"/>
      <c r="JD904" s="1"/>
      <c r="JE904" s="1"/>
      <c r="JF904" s="1"/>
      <c r="JG904" s="1"/>
      <c r="JH904" s="1"/>
      <c r="JI904" s="1"/>
      <c r="JJ904" s="1"/>
      <c r="JK904" s="1"/>
      <c r="JL904" s="1"/>
      <c r="JM904" s="1"/>
      <c r="JN904" s="1"/>
      <c r="JO904" s="1"/>
      <c r="JP904" s="1"/>
      <c r="JQ904" s="1"/>
      <c r="JR904" s="1"/>
      <c r="JS904" s="1"/>
      <c r="JT904" s="1"/>
      <c r="JU904" s="1"/>
      <c r="JV904" s="1"/>
      <c r="JW904" s="1"/>
      <c r="JX904" s="1"/>
      <c r="JY904" s="1"/>
      <c r="JZ904" s="1"/>
      <c r="KA904" s="1"/>
      <c r="KB904" s="1"/>
      <c r="KC904" s="1"/>
      <c r="KD904" s="1"/>
      <c r="KE904" s="1"/>
      <c r="KF904" s="1"/>
      <c r="KG904" s="1"/>
      <c r="KH904" s="1"/>
      <c r="KI904" s="1"/>
      <c r="KJ904" s="1"/>
      <c r="KK904" s="1"/>
      <c r="KL904" s="1"/>
      <c r="KM904" s="1"/>
      <c r="KN904" s="1"/>
      <c r="KO904" s="1"/>
      <c r="KP904" s="1"/>
      <c r="KQ904" s="1"/>
      <c r="KR904" s="1"/>
      <c r="KS904" s="1"/>
      <c r="KT904" s="1"/>
      <c r="KU904" s="1"/>
      <c r="KV904" s="1"/>
      <c r="KW904" s="1"/>
      <c r="KX904" s="1"/>
      <c r="KY904" s="1"/>
      <c r="KZ904" s="1"/>
      <c r="LA904" s="1"/>
      <c r="LB904" s="1"/>
      <c r="LC904" s="1"/>
      <c r="LD904" s="1"/>
      <c r="LE904" s="1"/>
      <c r="LF904" s="1"/>
      <c r="LG904" s="1"/>
      <c r="LH904" s="1"/>
      <c r="LI904" s="1"/>
      <c r="LJ904" s="1"/>
      <c r="LK904" s="1"/>
      <c r="LL904" s="1"/>
      <c r="LM904" s="1"/>
      <c r="LN904" s="1"/>
      <c r="LO904" s="1"/>
      <c r="LP904" s="1"/>
      <c r="LQ904" s="1"/>
      <c r="LR904" s="1"/>
      <c r="LS904" s="1"/>
      <c r="LT904" s="1"/>
      <c r="LU904" s="1"/>
      <c r="LV904" s="1"/>
      <c r="LW904" s="1"/>
      <c r="LX904" s="1"/>
      <c r="LY904" s="1"/>
      <c r="LZ904" s="1"/>
      <c r="MA904" s="1"/>
      <c r="MB904" s="1"/>
      <c r="MC904" s="1"/>
      <c r="MD904" s="1"/>
      <c r="ME904" s="1"/>
      <c r="MF904" s="1"/>
      <c r="MG904" s="1"/>
      <c r="MH904" s="1"/>
      <c r="MI904" s="1"/>
      <c r="MJ904" s="1"/>
      <c r="MK904" s="1"/>
      <c r="ML904" s="1"/>
      <c r="MM904" s="1"/>
      <c r="MN904" s="1"/>
      <c r="MO904" s="1"/>
      <c r="MP904" s="1"/>
      <c r="MQ904" s="1"/>
      <c r="MR904" s="1"/>
      <c r="MS904" s="1"/>
      <c r="MT904" s="1"/>
      <c r="MU904" s="1"/>
      <c r="MV904" s="1"/>
      <c r="MW904" s="1"/>
      <c r="MX904" s="1"/>
      <c r="MY904" s="1"/>
      <c r="MZ904" s="1"/>
      <c r="NA904" s="1"/>
      <c r="NB904" s="1"/>
      <c r="NC904" s="1"/>
      <c r="ND904" s="1"/>
      <c r="NE904" s="1"/>
      <c r="NF904" s="1"/>
      <c r="NG904" s="1"/>
      <c r="NH904" s="1"/>
      <c r="NI904" s="1"/>
      <c r="NJ904" s="1"/>
      <c r="NK904" s="1"/>
      <c r="NL904" s="1"/>
      <c r="NM904" s="1"/>
      <c r="NN904" s="1"/>
      <c r="NO904" s="1"/>
      <c r="NP904" s="1"/>
      <c r="NQ904" s="1"/>
      <c r="NR904" s="1"/>
      <c r="NS904" s="1"/>
      <c r="NT904" s="1"/>
      <c r="NU904" s="1"/>
      <c r="NV904" s="1"/>
      <c r="NW904" s="1"/>
      <c r="NX904" s="1"/>
      <c r="NY904" s="1"/>
      <c r="NZ904" s="1"/>
      <c r="OA904" s="1"/>
      <c r="OB904" s="1"/>
      <c r="OC904" s="1"/>
      <c r="OD904" s="1"/>
      <c r="OE904" s="1"/>
      <c r="OF904" s="1"/>
      <c r="OG904" s="1"/>
      <c r="OH904" s="1"/>
      <c r="OI904" s="1"/>
      <c r="OJ904" s="1"/>
      <c r="OK904" s="1"/>
      <c r="OL904" s="1"/>
      <c r="OM904" s="1"/>
      <c r="ON904" s="1"/>
      <c r="OO904" s="1"/>
      <c r="OP904" s="1"/>
      <c r="OQ904" s="1"/>
      <c r="OR904" s="1"/>
      <c r="OS904" s="1"/>
      <c r="OT904" s="1"/>
      <c r="OU904" s="1"/>
      <c r="OV904" s="1"/>
      <c r="OW904" s="1"/>
      <c r="OX904" s="1"/>
      <c r="OY904" s="1"/>
      <c r="OZ904" s="1"/>
      <c r="PA904" s="1"/>
      <c r="PB904" s="1"/>
      <c r="PC904" s="1"/>
      <c r="PD904" s="1"/>
      <c r="PE904" s="1"/>
      <c r="PF904" s="1"/>
      <c r="PG904" s="1"/>
      <c r="PH904" s="1"/>
      <c r="PI904" s="1"/>
      <c r="PJ904" s="1"/>
      <c r="PK904" s="1"/>
      <c r="PL904" s="1"/>
      <c r="PM904" s="1"/>
      <c r="PN904" s="1"/>
      <c r="PO904" s="1"/>
      <c r="PP904" s="1"/>
      <c r="PQ904" s="1"/>
      <c r="PR904" s="1"/>
      <c r="PS904" s="1"/>
      <c r="PT904" s="1"/>
      <c r="PU904" s="1"/>
      <c r="PV904" s="1"/>
      <c r="PW904" s="1"/>
      <c r="PX904" s="1"/>
      <c r="PY904" s="1"/>
      <c r="PZ904" s="1"/>
      <c r="QA904" s="1"/>
      <c r="QB904" s="1"/>
      <c r="QC904" s="1"/>
      <c r="QD904" s="1"/>
      <c r="QE904" s="1"/>
      <c r="QF904" s="1"/>
      <c r="QG904" s="1"/>
      <c r="QH904" s="1"/>
      <c r="QI904" s="1"/>
      <c r="QJ904" s="1"/>
      <c r="QK904" s="1"/>
      <c r="QL904" s="1"/>
      <c r="QM904" s="1"/>
      <c r="QN904" s="1"/>
      <c r="QO904" s="1"/>
      <c r="QP904" s="1"/>
      <c r="QQ904" s="1"/>
      <c r="QR904" s="1"/>
      <c r="QS904" s="1"/>
      <c r="QT904" s="1"/>
      <c r="QU904" s="1"/>
      <c r="QV904" s="1"/>
      <c r="QW904" s="1"/>
      <c r="QX904" s="1"/>
      <c r="QY904" s="1"/>
      <c r="QZ904" s="1"/>
      <c r="RA904" s="1"/>
      <c r="RB904" s="1"/>
      <c r="RC904" s="1"/>
      <c r="RD904" s="1"/>
      <c r="RE904" s="1"/>
      <c r="RF904" s="1"/>
      <c r="RG904" s="1"/>
      <c r="RH904" s="1"/>
      <c r="RI904" s="1"/>
      <c r="RJ904" s="1"/>
      <c r="RK904" s="1"/>
      <c r="RL904" s="1"/>
      <c r="RM904" s="1"/>
      <c r="RN904" s="1"/>
      <c r="RO904" s="1"/>
      <c r="RP904" s="1"/>
      <c r="RQ904" s="1"/>
      <c r="RR904" s="1"/>
      <c r="RS904" s="1"/>
      <c r="RT904" s="1"/>
      <c r="RU904" s="1"/>
      <c r="RV904" s="1"/>
      <c r="RW904" s="1"/>
      <c r="RX904" s="1"/>
      <c r="RY904" s="1"/>
      <c r="RZ904" s="1"/>
      <c r="SA904" s="1"/>
      <c r="SB904" s="1"/>
      <c r="SC904" s="1"/>
      <c r="SD904" s="1"/>
      <c r="SE904" s="1"/>
      <c r="SF904" s="1"/>
      <c r="SG904" s="1"/>
      <c r="SH904" s="1"/>
      <c r="SI904" s="1"/>
      <c r="SJ904" s="1"/>
      <c r="SK904" s="1"/>
      <c r="SL904" s="1"/>
      <c r="SM904" s="1"/>
      <c r="SN904" s="1"/>
      <c r="SO904" s="1"/>
      <c r="SP904" s="1"/>
      <c r="SQ904" s="1"/>
      <c r="SR904" s="1"/>
      <c r="SS904" s="1"/>
      <c r="ST904" s="1"/>
      <c r="SU904" s="1"/>
      <c r="SV904" s="1"/>
      <c r="SW904" s="1"/>
      <c r="SX904" s="1"/>
      <c r="SY904" s="1"/>
      <c r="SZ904" s="1"/>
      <c r="TA904" s="1"/>
      <c r="TB904" s="1"/>
      <c r="TC904" s="1"/>
      <c r="TD904" s="1"/>
      <c r="TE904" s="1"/>
      <c r="TF904" s="1"/>
      <c r="TG904" s="1"/>
      <c r="TH904" s="1"/>
      <c r="TI904" s="1"/>
      <c r="TJ904" s="1"/>
      <c r="TK904" s="1"/>
      <c r="TL904" s="1"/>
      <c r="TM904" s="1"/>
      <c r="TN904" s="1"/>
      <c r="TO904" s="1"/>
      <c r="TP904" s="1"/>
      <c r="TQ904" s="1"/>
      <c r="TR904" s="1"/>
      <c r="TS904" s="1"/>
      <c r="TT904" s="1"/>
      <c r="TU904" s="1"/>
      <c r="TV904" s="1"/>
      <c r="TW904" s="1"/>
      <c r="TX904" s="1"/>
      <c r="TY904" s="1"/>
      <c r="TZ904" s="1"/>
      <c r="UA904" s="1"/>
      <c r="UB904" s="1"/>
      <c r="UC904" s="1"/>
      <c r="UD904" s="1"/>
      <c r="UE904" s="1"/>
      <c r="UF904" s="1"/>
      <c r="UG904" s="1"/>
      <c r="UH904" s="1"/>
      <c r="UI904" s="1"/>
      <c r="UJ904" s="1"/>
      <c r="UK904" s="1"/>
      <c r="UL904" s="1"/>
      <c r="UM904" s="1"/>
      <c r="UN904" s="1"/>
      <c r="UO904" s="1"/>
      <c r="UP904" s="1"/>
      <c r="UQ904" s="1"/>
      <c r="UR904" s="1"/>
      <c r="US904" s="1"/>
      <c r="UT904" s="1"/>
      <c r="UU904" s="1"/>
      <c r="UV904" s="1"/>
      <c r="UW904" s="1"/>
      <c r="UX904" s="1"/>
      <c r="UY904" s="1"/>
      <c r="UZ904" s="1"/>
      <c r="VA904" s="1"/>
      <c r="VB904" s="1"/>
      <c r="VC904" s="1"/>
      <c r="VD904" s="1"/>
      <c r="VE904" s="1"/>
      <c r="VF904" s="1"/>
      <c r="VG904" s="1"/>
      <c r="VH904" s="1"/>
      <c r="VI904" s="1"/>
      <c r="VJ904" s="1"/>
      <c r="VK904" s="1"/>
      <c r="VL904" s="1"/>
      <c r="VM904" s="1"/>
      <c r="VN904" s="1"/>
      <c r="VO904" s="1"/>
      <c r="VP904" s="1"/>
      <c r="VQ904" s="1"/>
      <c r="VR904" s="1"/>
      <c r="VS904" s="1"/>
      <c r="VT904" s="1"/>
      <c r="VU904" s="1"/>
      <c r="VV904" s="1"/>
      <c r="VW904" s="1"/>
      <c r="VX904" s="1"/>
      <c r="VY904" s="1"/>
      <c r="VZ904" s="1"/>
      <c r="WA904" s="1"/>
      <c r="WB904" s="1"/>
      <c r="WC904" s="1"/>
      <c r="WD904" s="1"/>
      <c r="WE904" s="1"/>
      <c r="WF904" s="1"/>
      <c r="WG904" s="1"/>
      <c r="WH904" s="1"/>
      <c r="WI904" s="1"/>
      <c r="WJ904" s="1"/>
      <c r="WK904" s="1"/>
      <c r="WL904" s="1"/>
      <c r="WM904" s="1"/>
      <c r="WN904" s="1"/>
      <c r="WO904" s="1"/>
      <c r="WP904" s="1"/>
      <c r="WQ904" s="1"/>
      <c r="WR904" s="1"/>
      <c r="WS904" s="1"/>
      <c r="WT904" s="1"/>
      <c r="WU904" s="1"/>
      <c r="WV904" s="1"/>
      <c r="WW904" s="1"/>
      <c r="WX904" s="1"/>
      <c r="WY904" s="1"/>
      <c r="WZ904" s="1"/>
      <c r="XA904" s="1"/>
      <c r="XB904" s="1"/>
      <c r="XC904" s="1"/>
      <c r="XD904" s="1"/>
      <c r="XE904" s="1"/>
      <c r="XF904" s="1"/>
      <c r="XG904" s="1"/>
      <c r="XH904" s="1"/>
      <c r="XI904" s="1"/>
      <c r="XJ904" s="1"/>
      <c r="XK904" s="1"/>
      <c r="XL904" s="1"/>
      <c r="XM904" s="1"/>
      <c r="XN904" s="1"/>
      <c r="XO904" s="1"/>
      <c r="XP904" s="1"/>
      <c r="XQ904" s="1"/>
      <c r="XR904" s="1"/>
      <c r="XS904" s="1"/>
      <c r="XT904" s="1"/>
      <c r="XU904" s="1"/>
      <c r="XV904" s="1"/>
      <c r="XW904" s="1"/>
      <c r="XX904" s="1"/>
      <c r="XY904" s="1"/>
      <c r="XZ904" s="1"/>
      <c r="YA904" s="1"/>
      <c r="YB904" s="1"/>
      <c r="YC904" s="1"/>
      <c r="YD904" s="1"/>
      <c r="YE904" s="1"/>
      <c r="YF904" s="1"/>
      <c r="YG904" s="1"/>
      <c r="YH904" s="1"/>
      <c r="YI904" s="1"/>
      <c r="YJ904" s="1"/>
      <c r="YK904" s="1"/>
      <c r="YL904" s="1"/>
      <c r="YM904" s="1"/>
      <c r="YN904" s="1"/>
      <c r="YO904" s="1"/>
      <c r="YP904" s="1"/>
      <c r="YQ904" s="1"/>
      <c r="YR904" s="1"/>
      <c r="YS904" s="1"/>
      <c r="YT904" s="1"/>
      <c r="YU904" s="1"/>
      <c r="YV904" s="1"/>
      <c r="YW904" s="1"/>
      <c r="YX904" s="1"/>
      <c r="YY904" s="1"/>
      <c r="YZ904" s="1"/>
      <c r="ZA904" s="1"/>
      <c r="ZB904" s="1"/>
      <c r="ZC904" s="1"/>
      <c r="ZD904" s="1"/>
      <c r="ZE904" s="1"/>
      <c r="ZF904" s="1"/>
      <c r="ZG904" s="1"/>
      <c r="ZH904" s="1"/>
      <c r="ZI904" s="1"/>
      <c r="ZJ904" s="1"/>
      <c r="ZK904" s="1"/>
      <c r="ZL904" s="1"/>
      <c r="ZM904" s="1"/>
      <c r="ZN904" s="1"/>
      <c r="ZO904" s="1"/>
      <c r="ZP904" s="1"/>
      <c r="ZQ904" s="1"/>
      <c r="ZR904" s="1"/>
      <c r="ZS904" s="1"/>
      <c r="ZT904" s="1"/>
      <c r="ZU904" s="1"/>
      <c r="ZV904" s="1"/>
      <c r="ZW904" s="1"/>
      <c r="ZX904" s="1"/>
      <c r="ZY904" s="1"/>
      <c r="ZZ904" s="1"/>
      <c r="AAA904" s="1"/>
      <c r="AAB904" s="1"/>
      <c r="AAC904" s="1"/>
      <c r="AAD904" s="1"/>
      <c r="AAE904" s="1"/>
      <c r="AAF904" s="1"/>
      <c r="AAG904" s="1"/>
      <c r="AAH904" s="1"/>
      <c r="AAI904" s="1"/>
      <c r="AAJ904" s="1"/>
      <c r="AAK904" s="1"/>
      <c r="AAL904" s="1"/>
      <c r="AAM904" s="1"/>
      <c r="AAN904" s="1"/>
      <c r="AAO904" s="1"/>
      <c r="AAP904" s="1"/>
      <c r="AAQ904" s="1"/>
      <c r="AAR904" s="1"/>
      <c r="AAS904" s="1"/>
      <c r="AAT904" s="1"/>
      <c r="AAU904" s="1"/>
      <c r="AAV904" s="1"/>
      <c r="AAW904" s="1"/>
      <c r="AAX904" s="1"/>
      <c r="AAY904" s="1"/>
      <c r="AAZ904" s="1"/>
      <c r="ABA904" s="1"/>
      <c r="ABB904" s="1"/>
      <c r="ABC904" s="1"/>
      <c r="ABD904" s="1"/>
      <c r="ABE904" s="1"/>
      <c r="ABF904" s="1"/>
      <c r="ABG904" s="1"/>
      <c r="ABH904" s="1"/>
      <c r="ABI904" s="1"/>
      <c r="ABJ904" s="1"/>
      <c r="ABK904" s="1"/>
      <c r="ABL904" s="1"/>
      <c r="ABM904" s="1"/>
      <c r="ABN904" s="1"/>
      <c r="ABO904" s="1"/>
      <c r="ABP904" s="1"/>
      <c r="ABQ904" s="1"/>
      <c r="ABR904" s="1"/>
      <c r="ABS904" s="1"/>
      <c r="ABT904" s="1"/>
      <c r="ABU904" s="1"/>
      <c r="ABV904" s="1"/>
      <c r="ABW904" s="1"/>
      <c r="ABX904" s="1"/>
      <c r="ABY904" s="1"/>
      <c r="ABZ904" s="1"/>
      <c r="ACA904" s="1"/>
      <c r="ACB904" s="1"/>
      <c r="ACC904" s="1"/>
      <c r="ACD904" s="1"/>
      <c r="ACE904" s="1"/>
      <c r="ACF904" s="1"/>
      <c r="ACG904" s="1"/>
      <c r="ACH904" s="1"/>
      <c r="ACI904" s="1"/>
      <c r="ACJ904" s="1"/>
      <c r="ACK904" s="1"/>
      <c r="ACL904" s="1"/>
      <c r="ACM904" s="1"/>
      <c r="ACN904" s="1"/>
      <c r="ACO904" s="1"/>
      <c r="ACP904" s="1"/>
      <c r="ACQ904" s="1"/>
      <c r="ACR904" s="1"/>
      <c r="ACS904" s="1"/>
      <c r="ACT904" s="1"/>
      <c r="ACU904" s="1"/>
      <c r="ACV904" s="1"/>
      <c r="ACW904" s="1"/>
      <c r="ACX904" s="1"/>
      <c r="ACY904" s="1"/>
      <c r="ACZ904" s="1"/>
      <c r="ADA904" s="1"/>
      <c r="ADB904" s="1"/>
      <c r="ADC904" s="1"/>
      <c r="ADD904" s="1"/>
      <c r="ADE904" s="1"/>
      <c r="ADF904" s="1"/>
      <c r="ADG904" s="1"/>
      <c r="ADH904" s="1"/>
      <c r="ADI904" s="1"/>
      <c r="ADJ904" s="1"/>
      <c r="ADK904" s="1"/>
      <c r="ADL904" s="1"/>
      <c r="ADM904" s="1"/>
      <c r="ADN904" s="1"/>
      <c r="ADO904" s="1"/>
      <c r="ADP904" s="1"/>
      <c r="ADQ904" s="1"/>
      <c r="ADR904" s="1"/>
      <c r="ADS904" s="1"/>
      <c r="ADT904" s="1"/>
      <c r="ADU904" s="1"/>
      <c r="ADV904" s="1"/>
      <c r="ADW904" s="1"/>
      <c r="ADX904" s="1"/>
      <c r="ADY904" s="1"/>
      <c r="ADZ904" s="1"/>
      <c r="AEA904" s="1"/>
      <c r="AEB904" s="1"/>
      <c r="AEC904" s="1"/>
      <c r="AED904" s="1"/>
      <c r="AEE904" s="1"/>
      <c r="AEF904" s="1"/>
      <c r="AEG904" s="1"/>
      <c r="AEH904" s="1"/>
      <c r="AEI904" s="1"/>
      <c r="AEJ904" s="1"/>
      <c r="AEK904" s="1"/>
      <c r="AEL904" s="1"/>
      <c r="AEM904" s="1"/>
      <c r="AEN904" s="1"/>
      <c r="AEO904" s="1"/>
      <c r="AEP904" s="1"/>
      <c r="AEQ904" s="1"/>
      <c r="AER904" s="1"/>
      <c r="AES904" s="1"/>
      <c r="AET904" s="1"/>
      <c r="AEU904" s="1"/>
      <c r="AEV904" s="1"/>
      <c r="AEW904" s="1"/>
      <c r="AEX904" s="1"/>
      <c r="AEY904" s="1"/>
      <c r="AEZ904" s="1"/>
      <c r="AFA904" s="1"/>
      <c r="AFB904" s="1"/>
      <c r="AFC904" s="1"/>
      <c r="AFD904" s="1"/>
      <c r="AFE904" s="1"/>
      <c r="AFF904" s="1"/>
      <c r="AFG904" s="1"/>
      <c r="AFH904" s="1"/>
      <c r="AFI904" s="1"/>
      <c r="AFJ904" s="1"/>
      <c r="AFK904" s="1"/>
      <c r="AFL904" s="1"/>
      <c r="AFM904" s="1"/>
      <c r="AFN904" s="1"/>
      <c r="AFO904" s="1"/>
      <c r="AFP904" s="1"/>
      <c r="AFQ904" s="1"/>
      <c r="AFR904" s="1"/>
      <c r="AFS904" s="1"/>
      <c r="AFT904" s="1"/>
      <c r="AFU904" s="1"/>
      <c r="AFV904" s="1"/>
      <c r="AFW904" s="1"/>
      <c r="AFX904" s="1"/>
      <c r="AFY904" s="1"/>
      <c r="AFZ904" s="1"/>
      <c r="AGA904" s="1"/>
      <c r="AGB904" s="1"/>
      <c r="AGC904" s="1"/>
      <c r="AGD904" s="1"/>
      <c r="AGE904" s="1"/>
      <c r="AGF904" s="1"/>
      <c r="AGG904" s="1"/>
      <c r="AGH904" s="1"/>
      <c r="AGI904" s="1"/>
      <c r="AGJ904" s="1"/>
      <c r="AGK904" s="1"/>
      <c r="AGL904" s="1"/>
      <c r="AGM904" s="1"/>
      <c r="AGN904" s="1"/>
      <c r="AGO904" s="1"/>
      <c r="AGP904" s="1"/>
      <c r="AGQ904" s="1"/>
      <c r="AGR904" s="1"/>
      <c r="AGS904" s="1"/>
      <c r="AGT904" s="1"/>
      <c r="AGU904" s="1"/>
      <c r="AGV904" s="1"/>
      <c r="AGW904" s="1"/>
      <c r="AGX904" s="1"/>
      <c r="AGY904" s="1"/>
      <c r="AGZ904" s="1"/>
      <c r="AHA904" s="1"/>
      <c r="AHB904" s="1"/>
      <c r="AHC904" s="1"/>
      <c r="AHD904" s="1"/>
      <c r="AHE904" s="1"/>
      <c r="AHF904" s="1"/>
      <c r="AHG904" s="1"/>
      <c r="AHH904" s="1"/>
      <c r="AHI904" s="1"/>
      <c r="AHJ904" s="1"/>
      <c r="AHK904" s="1"/>
      <c r="AHL904" s="1"/>
      <c r="AHM904" s="1"/>
      <c r="AHN904" s="1"/>
      <c r="AHO904" s="1"/>
      <c r="AHP904" s="1"/>
      <c r="AHQ904" s="1"/>
      <c r="AHR904" s="1"/>
      <c r="AHS904" s="1"/>
      <c r="AHT904" s="1"/>
      <c r="AHU904" s="1"/>
      <c r="AHV904" s="1"/>
      <c r="AHW904" s="1"/>
      <c r="AHX904" s="1"/>
      <c r="AHY904" s="1"/>
      <c r="AHZ904" s="1"/>
      <c r="AIA904" s="1"/>
      <c r="AIB904" s="1"/>
      <c r="AIC904" s="1"/>
      <c r="AID904" s="1"/>
      <c r="AIE904" s="1"/>
      <c r="AIF904" s="1"/>
      <c r="AIG904" s="1"/>
      <c r="AIH904" s="1"/>
      <c r="AII904" s="1"/>
      <c r="AIJ904" s="1"/>
      <c r="AIK904" s="1"/>
      <c r="AIL904" s="1"/>
      <c r="AIM904" s="1"/>
      <c r="AIN904" s="1"/>
      <c r="AIO904" s="1"/>
      <c r="AIP904" s="1"/>
      <c r="AIQ904" s="1"/>
      <c r="AIR904" s="1"/>
      <c r="AIS904" s="1"/>
      <c r="AIT904" s="1"/>
    </row>
    <row r="905" spans="1:930" s="5" customFormat="1" ht="37.5" customHeight="1" x14ac:dyDescent="0.3">
      <c r="A905" s="96">
        <v>5</v>
      </c>
      <c r="B905" s="43" t="s">
        <v>469</v>
      </c>
      <c r="C905" s="96">
        <v>1986</v>
      </c>
      <c r="D905" s="96" t="s">
        <v>22</v>
      </c>
      <c r="E905" s="97" t="s">
        <v>188</v>
      </c>
      <c r="F905" s="96" t="s">
        <v>23</v>
      </c>
      <c r="G905" s="96">
        <v>3</v>
      </c>
      <c r="H905" s="98">
        <v>1943.9</v>
      </c>
      <c r="I905" s="98">
        <v>1041.5999999999999</v>
      </c>
      <c r="J905" s="36" t="s">
        <v>30</v>
      </c>
      <c r="K905" s="100">
        <f t="shared" si="218"/>
        <v>590654.01500000001</v>
      </c>
      <c r="L905" s="100">
        <f t="shared" si="219"/>
        <v>590654.01500000001</v>
      </c>
      <c r="M905" s="100">
        <f t="shared" si="220"/>
        <v>40199.851999999999</v>
      </c>
      <c r="N905" s="100">
        <f t="shared" si="221"/>
        <v>630853.86699999997</v>
      </c>
      <c r="O905" s="100">
        <f t="shared" si="222"/>
        <v>630853.86699999997</v>
      </c>
      <c r="P905" s="128">
        <v>303.85000000000002</v>
      </c>
      <c r="Q905" s="31">
        <v>20.68</v>
      </c>
      <c r="R905" s="97" t="s">
        <v>181</v>
      </c>
      <c r="S905" s="97" t="s">
        <v>426</v>
      </c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IP905" s="1"/>
      <c r="IQ905" s="1"/>
      <c r="IR905" s="1"/>
      <c r="IS905" s="1"/>
      <c r="IT905" s="1"/>
      <c r="IU905" s="1"/>
      <c r="IV905" s="1"/>
      <c r="IW905" s="1"/>
      <c r="IX905" s="1"/>
      <c r="IY905" s="1"/>
      <c r="IZ905" s="1"/>
      <c r="JA905" s="1"/>
      <c r="JB905" s="1"/>
      <c r="JC905" s="1"/>
      <c r="JD905" s="1"/>
      <c r="JE905" s="1"/>
      <c r="JF905" s="1"/>
      <c r="JG905" s="1"/>
      <c r="JH905" s="1"/>
      <c r="JI905" s="1"/>
      <c r="JJ905" s="1"/>
      <c r="JK905" s="1"/>
      <c r="JL905" s="1"/>
      <c r="JM905" s="1"/>
      <c r="JN905" s="1"/>
      <c r="JO905" s="1"/>
      <c r="JP905" s="1"/>
      <c r="JQ905" s="1"/>
      <c r="JR905" s="1"/>
      <c r="JS905" s="1"/>
      <c r="JT905" s="1"/>
      <c r="JU905" s="1"/>
      <c r="JV905" s="1"/>
      <c r="JW905" s="1"/>
      <c r="JX905" s="1"/>
      <c r="JY905" s="1"/>
      <c r="JZ905" s="1"/>
      <c r="KA905" s="1"/>
      <c r="KB905" s="1"/>
      <c r="KC905" s="1"/>
      <c r="KD905" s="1"/>
      <c r="KE905" s="1"/>
      <c r="KF905" s="1"/>
      <c r="KG905" s="1"/>
      <c r="KH905" s="1"/>
      <c r="KI905" s="1"/>
      <c r="KJ905" s="1"/>
      <c r="KK905" s="1"/>
      <c r="KL905" s="1"/>
      <c r="KM905" s="1"/>
      <c r="KN905" s="1"/>
      <c r="KO905" s="1"/>
      <c r="KP905" s="1"/>
      <c r="KQ905" s="1"/>
      <c r="KR905" s="1"/>
      <c r="KS905" s="1"/>
      <c r="KT905" s="1"/>
      <c r="KU905" s="1"/>
      <c r="KV905" s="1"/>
      <c r="KW905" s="1"/>
      <c r="KX905" s="1"/>
      <c r="KY905" s="1"/>
      <c r="KZ905" s="1"/>
      <c r="LA905" s="1"/>
      <c r="LB905" s="1"/>
      <c r="LC905" s="1"/>
      <c r="LD905" s="1"/>
      <c r="LE905" s="1"/>
      <c r="LF905" s="1"/>
      <c r="LG905" s="1"/>
      <c r="LH905" s="1"/>
      <c r="LI905" s="1"/>
      <c r="LJ905" s="1"/>
      <c r="LK905" s="1"/>
      <c r="LL905" s="1"/>
      <c r="LM905" s="1"/>
      <c r="LN905" s="1"/>
      <c r="LO905" s="1"/>
      <c r="LP905" s="1"/>
      <c r="LQ905" s="1"/>
      <c r="LR905" s="1"/>
      <c r="LS905" s="1"/>
      <c r="LT905" s="1"/>
      <c r="LU905" s="1"/>
      <c r="LV905" s="1"/>
      <c r="LW905" s="1"/>
      <c r="LX905" s="1"/>
      <c r="LY905" s="1"/>
      <c r="LZ905" s="1"/>
      <c r="MA905" s="1"/>
      <c r="MB905" s="1"/>
      <c r="MC905" s="1"/>
      <c r="MD905" s="1"/>
      <c r="ME905" s="1"/>
      <c r="MF905" s="1"/>
      <c r="MG905" s="1"/>
      <c r="MH905" s="1"/>
      <c r="MI905" s="1"/>
      <c r="MJ905" s="1"/>
      <c r="MK905" s="1"/>
      <c r="ML905" s="1"/>
      <c r="MM905" s="1"/>
      <c r="MN905" s="1"/>
      <c r="MO905" s="1"/>
      <c r="MP905" s="1"/>
      <c r="MQ905" s="1"/>
      <c r="MR905" s="1"/>
      <c r="MS905" s="1"/>
      <c r="MT905" s="1"/>
      <c r="MU905" s="1"/>
      <c r="MV905" s="1"/>
      <c r="MW905" s="1"/>
      <c r="MX905" s="1"/>
      <c r="MY905" s="1"/>
      <c r="MZ905" s="1"/>
      <c r="NA905" s="1"/>
      <c r="NB905" s="1"/>
      <c r="NC905" s="1"/>
      <c r="ND905" s="1"/>
      <c r="NE905" s="1"/>
      <c r="NF905" s="1"/>
      <c r="NG905" s="1"/>
      <c r="NH905" s="1"/>
      <c r="NI905" s="1"/>
      <c r="NJ905" s="1"/>
      <c r="NK905" s="1"/>
      <c r="NL905" s="1"/>
      <c r="NM905" s="1"/>
      <c r="NN905" s="1"/>
      <c r="NO905" s="1"/>
      <c r="NP905" s="1"/>
      <c r="NQ905" s="1"/>
      <c r="NR905" s="1"/>
      <c r="NS905" s="1"/>
      <c r="NT905" s="1"/>
      <c r="NU905" s="1"/>
      <c r="NV905" s="1"/>
      <c r="NW905" s="1"/>
      <c r="NX905" s="1"/>
      <c r="NY905" s="1"/>
      <c r="NZ905" s="1"/>
      <c r="OA905" s="1"/>
      <c r="OB905" s="1"/>
      <c r="OC905" s="1"/>
      <c r="OD905" s="1"/>
      <c r="OE905" s="1"/>
      <c r="OF905" s="1"/>
      <c r="OG905" s="1"/>
      <c r="OH905" s="1"/>
      <c r="OI905" s="1"/>
      <c r="OJ905" s="1"/>
      <c r="OK905" s="1"/>
      <c r="OL905" s="1"/>
      <c r="OM905" s="1"/>
      <c r="ON905" s="1"/>
      <c r="OO905" s="1"/>
      <c r="OP905" s="1"/>
      <c r="OQ905" s="1"/>
      <c r="OR905" s="1"/>
      <c r="OS905" s="1"/>
      <c r="OT905" s="1"/>
      <c r="OU905" s="1"/>
      <c r="OV905" s="1"/>
      <c r="OW905" s="1"/>
      <c r="OX905" s="1"/>
      <c r="OY905" s="1"/>
      <c r="OZ905" s="1"/>
      <c r="PA905" s="1"/>
      <c r="PB905" s="1"/>
      <c r="PC905" s="1"/>
      <c r="PD905" s="1"/>
      <c r="PE905" s="1"/>
      <c r="PF905" s="1"/>
      <c r="PG905" s="1"/>
      <c r="PH905" s="1"/>
      <c r="PI905" s="1"/>
      <c r="PJ905" s="1"/>
      <c r="PK905" s="1"/>
      <c r="PL905" s="1"/>
      <c r="PM905" s="1"/>
      <c r="PN905" s="1"/>
      <c r="PO905" s="1"/>
      <c r="PP905" s="1"/>
      <c r="PQ905" s="1"/>
      <c r="PR905" s="1"/>
      <c r="PS905" s="1"/>
      <c r="PT905" s="1"/>
      <c r="PU905" s="1"/>
      <c r="PV905" s="1"/>
      <c r="PW905" s="1"/>
      <c r="PX905" s="1"/>
      <c r="PY905" s="1"/>
      <c r="PZ905" s="1"/>
      <c r="QA905" s="1"/>
      <c r="QB905" s="1"/>
      <c r="QC905" s="1"/>
      <c r="QD905" s="1"/>
      <c r="QE905" s="1"/>
      <c r="QF905" s="1"/>
      <c r="QG905" s="1"/>
      <c r="QH905" s="1"/>
      <c r="QI905" s="1"/>
      <c r="QJ905" s="1"/>
      <c r="QK905" s="1"/>
      <c r="QL905" s="1"/>
      <c r="QM905" s="1"/>
      <c r="QN905" s="1"/>
      <c r="QO905" s="1"/>
      <c r="QP905" s="1"/>
      <c r="QQ905" s="1"/>
      <c r="QR905" s="1"/>
      <c r="QS905" s="1"/>
      <c r="QT905" s="1"/>
      <c r="QU905" s="1"/>
      <c r="QV905" s="1"/>
      <c r="QW905" s="1"/>
      <c r="QX905" s="1"/>
      <c r="QY905" s="1"/>
      <c r="QZ905" s="1"/>
      <c r="RA905" s="1"/>
      <c r="RB905" s="1"/>
      <c r="RC905" s="1"/>
      <c r="RD905" s="1"/>
      <c r="RE905" s="1"/>
      <c r="RF905" s="1"/>
      <c r="RG905" s="1"/>
      <c r="RH905" s="1"/>
      <c r="RI905" s="1"/>
      <c r="RJ905" s="1"/>
      <c r="RK905" s="1"/>
      <c r="RL905" s="1"/>
      <c r="RM905" s="1"/>
      <c r="RN905" s="1"/>
      <c r="RO905" s="1"/>
      <c r="RP905" s="1"/>
      <c r="RQ905" s="1"/>
      <c r="RR905" s="1"/>
      <c r="RS905" s="1"/>
      <c r="RT905" s="1"/>
      <c r="RU905" s="1"/>
      <c r="RV905" s="1"/>
      <c r="RW905" s="1"/>
      <c r="RX905" s="1"/>
      <c r="RY905" s="1"/>
      <c r="RZ905" s="1"/>
      <c r="SA905" s="1"/>
      <c r="SB905" s="1"/>
      <c r="SC905" s="1"/>
      <c r="SD905" s="1"/>
      <c r="SE905" s="1"/>
      <c r="SF905" s="1"/>
      <c r="SG905" s="1"/>
      <c r="SH905" s="1"/>
      <c r="SI905" s="1"/>
      <c r="SJ905" s="1"/>
      <c r="SK905" s="1"/>
      <c r="SL905" s="1"/>
      <c r="SM905" s="1"/>
      <c r="SN905" s="1"/>
      <c r="SO905" s="1"/>
      <c r="SP905" s="1"/>
      <c r="SQ905" s="1"/>
      <c r="SR905" s="1"/>
      <c r="SS905" s="1"/>
      <c r="ST905" s="1"/>
      <c r="SU905" s="1"/>
      <c r="SV905" s="1"/>
      <c r="SW905" s="1"/>
      <c r="SX905" s="1"/>
      <c r="SY905" s="1"/>
      <c r="SZ905" s="1"/>
      <c r="TA905" s="1"/>
      <c r="TB905" s="1"/>
      <c r="TC905" s="1"/>
      <c r="TD905" s="1"/>
      <c r="TE905" s="1"/>
      <c r="TF905" s="1"/>
      <c r="TG905" s="1"/>
      <c r="TH905" s="1"/>
      <c r="TI905" s="1"/>
      <c r="TJ905" s="1"/>
      <c r="TK905" s="1"/>
      <c r="TL905" s="1"/>
      <c r="TM905" s="1"/>
      <c r="TN905" s="1"/>
      <c r="TO905" s="1"/>
      <c r="TP905" s="1"/>
      <c r="TQ905" s="1"/>
      <c r="TR905" s="1"/>
      <c r="TS905" s="1"/>
      <c r="TT905" s="1"/>
      <c r="TU905" s="1"/>
      <c r="TV905" s="1"/>
      <c r="TW905" s="1"/>
      <c r="TX905" s="1"/>
      <c r="TY905" s="1"/>
      <c r="TZ905" s="1"/>
      <c r="UA905" s="1"/>
      <c r="UB905" s="1"/>
      <c r="UC905" s="1"/>
      <c r="UD905" s="1"/>
      <c r="UE905" s="1"/>
      <c r="UF905" s="1"/>
      <c r="UG905" s="1"/>
      <c r="UH905" s="1"/>
      <c r="UI905" s="1"/>
      <c r="UJ905" s="1"/>
      <c r="UK905" s="1"/>
      <c r="UL905" s="1"/>
      <c r="UM905" s="1"/>
      <c r="UN905" s="1"/>
      <c r="UO905" s="1"/>
      <c r="UP905" s="1"/>
      <c r="UQ905" s="1"/>
      <c r="UR905" s="1"/>
      <c r="US905" s="1"/>
      <c r="UT905" s="1"/>
      <c r="UU905" s="1"/>
      <c r="UV905" s="1"/>
      <c r="UW905" s="1"/>
      <c r="UX905" s="1"/>
      <c r="UY905" s="1"/>
      <c r="UZ905" s="1"/>
      <c r="VA905" s="1"/>
      <c r="VB905" s="1"/>
      <c r="VC905" s="1"/>
      <c r="VD905" s="1"/>
      <c r="VE905" s="1"/>
      <c r="VF905" s="1"/>
      <c r="VG905" s="1"/>
      <c r="VH905" s="1"/>
      <c r="VI905" s="1"/>
      <c r="VJ905" s="1"/>
      <c r="VK905" s="1"/>
      <c r="VL905" s="1"/>
      <c r="VM905" s="1"/>
      <c r="VN905" s="1"/>
      <c r="VO905" s="1"/>
      <c r="VP905" s="1"/>
      <c r="VQ905" s="1"/>
      <c r="VR905" s="1"/>
      <c r="VS905" s="1"/>
      <c r="VT905" s="1"/>
      <c r="VU905" s="1"/>
      <c r="VV905" s="1"/>
      <c r="VW905" s="1"/>
      <c r="VX905" s="1"/>
      <c r="VY905" s="1"/>
      <c r="VZ905" s="1"/>
      <c r="WA905" s="1"/>
      <c r="WB905" s="1"/>
      <c r="WC905" s="1"/>
      <c r="WD905" s="1"/>
      <c r="WE905" s="1"/>
      <c r="WF905" s="1"/>
      <c r="WG905" s="1"/>
      <c r="WH905" s="1"/>
      <c r="WI905" s="1"/>
      <c r="WJ905" s="1"/>
      <c r="WK905" s="1"/>
      <c r="WL905" s="1"/>
      <c r="WM905" s="1"/>
      <c r="WN905" s="1"/>
      <c r="WO905" s="1"/>
      <c r="WP905" s="1"/>
      <c r="WQ905" s="1"/>
      <c r="WR905" s="1"/>
      <c r="WS905" s="1"/>
      <c r="WT905" s="1"/>
      <c r="WU905" s="1"/>
      <c r="WV905" s="1"/>
      <c r="WW905" s="1"/>
      <c r="WX905" s="1"/>
      <c r="WY905" s="1"/>
      <c r="WZ905" s="1"/>
      <c r="XA905" s="1"/>
      <c r="XB905" s="1"/>
      <c r="XC905" s="1"/>
      <c r="XD905" s="1"/>
      <c r="XE905" s="1"/>
      <c r="XF905" s="1"/>
      <c r="XG905" s="1"/>
      <c r="XH905" s="1"/>
      <c r="XI905" s="1"/>
      <c r="XJ905" s="1"/>
      <c r="XK905" s="1"/>
      <c r="XL905" s="1"/>
      <c r="XM905" s="1"/>
      <c r="XN905" s="1"/>
      <c r="XO905" s="1"/>
      <c r="XP905" s="1"/>
      <c r="XQ905" s="1"/>
      <c r="XR905" s="1"/>
      <c r="XS905" s="1"/>
      <c r="XT905" s="1"/>
      <c r="XU905" s="1"/>
      <c r="XV905" s="1"/>
      <c r="XW905" s="1"/>
      <c r="XX905" s="1"/>
      <c r="XY905" s="1"/>
      <c r="XZ905" s="1"/>
      <c r="YA905" s="1"/>
      <c r="YB905" s="1"/>
      <c r="YC905" s="1"/>
      <c r="YD905" s="1"/>
      <c r="YE905" s="1"/>
      <c r="YF905" s="1"/>
      <c r="YG905" s="1"/>
      <c r="YH905" s="1"/>
      <c r="YI905" s="1"/>
      <c r="YJ905" s="1"/>
      <c r="YK905" s="1"/>
      <c r="YL905" s="1"/>
      <c r="YM905" s="1"/>
      <c r="YN905" s="1"/>
      <c r="YO905" s="1"/>
      <c r="YP905" s="1"/>
      <c r="YQ905" s="1"/>
      <c r="YR905" s="1"/>
      <c r="YS905" s="1"/>
      <c r="YT905" s="1"/>
      <c r="YU905" s="1"/>
      <c r="YV905" s="1"/>
      <c r="YW905" s="1"/>
      <c r="YX905" s="1"/>
      <c r="YY905" s="1"/>
      <c r="YZ905" s="1"/>
      <c r="ZA905" s="1"/>
      <c r="ZB905" s="1"/>
      <c r="ZC905" s="1"/>
      <c r="ZD905" s="1"/>
      <c r="ZE905" s="1"/>
      <c r="ZF905" s="1"/>
      <c r="ZG905" s="1"/>
      <c r="ZH905" s="1"/>
      <c r="ZI905" s="1"/>
      <c r="ZJ905" s="1"/>
      <c r="ZK905" s="1"/>
      <c r="ZL905" s="1"/>
      <c r="ZM905" s="1"/>
      <c r="ZN905" s="1"/>
      <c r="ZO905" s="1"/>
      <c r="ZP905" s="1"/>
      <c r="ZQ905" s="1"/>
      <c r="ZR905" s="1"/>
      <c r="ZS905" s="1"/>
      <c r="ZT905" s="1"/>
      <c r="ZU905" s="1"/>
      <c r="ZV905" s="1"/>
      <c r="ZW905" s="1"/>
      <c r="ZX905" s="1"/>
      <c r="ZY905" s="1"/>
      <c r="ZZ905" s="1"/>
      <c r="AAA905" s="1"/>
      <c r="AAB905" s="1"/>
      <c r="AAC905" s="1"/>
      <c r="AAD905" s="1"/>
      <c r="AAE905" s="1"/>
      <c r="AAF905" s="1"/>
      <c r="AAG905" s="1"/>
      <c r="AAH905" s="1"/>
      <c r="AAI905" s="1"/>
      <c r="AAJ905" s="1"/>
      <c r="AAK905" s="1"/>
      <c r="AAL905" s="1"/>
      <c r="AAM905" s="1"/>
      <c r="AAN905" s="1"/>
      <c r="AAO905" s="1"/>
      <c r="AAP905" s="1"/>
      <c r="AAQ905" s="1"/>
      <c r="AAR905" s="1"/>
      <c r="AAS905" s="1"/>
      <c r="AAT905" s="1"/>
      <c r="AAU905" s="1"/>
      <c r="AAV905" s="1"/>
      <c r="AAW905" s="1"/>
      <c r="AAX905" s="1"/>
      <c r="AAY905" s="1"/>
      <c r="AAZ905" s="1"/>
      <c r="ABA905" s="1"/>
      <c r="ABB905" s="1"/>
      <c r="ABC905" s="1"/>
      <c r="ABD905" s="1"/>
      <c r="ABE905" s="1"/>
      <c r="ABF905" s="1"/>
      <c r="ABG905" s="1"/>
      <c r="ABH905" s="1"/>
      <c r="ABI905" s="1"/>
      <c r="ABJ905" s="1"/>
      <c r="ABK905" s="1"/>
      <c r="ABL905" s="1"/>
      <c r="ABM905" s="1"/>
      <c r="ABN905" s="1"/>
      <c r="ABO905" s="1"/>
      <c r="ABP905" s="1"/>
      <c r="ABQ905" s="1"/>
      <c r="ABR905" s="1"/>
      <c r="ABS905" s="1"/>
      <c r="ABT905" s="1"/>
      <c r="ABU905" s="1"/>
      <c r="ABV905" s="1"/>
      <c r="ABW905" s="1"/>
      <c r="ABX905" s="1"/>
      <c r="ABY905" s="1"/>
      <c r="ABZ905" s="1"/>
      <c r="ACA905" s="1"/>
      <c r="ACB905" s="1"/>
      <c r="ACC905" s="1"/>
      <c r="ACD905" s="1"/>
      <c r="ACE905" s="1"/>
      <c r="ACF905" s="1"/>
      <c r="ACG905" s="1"/>
      <c r="ACH905" s="1"/>
      <c r="ACI905" s="1"/>
      <c r="ACJ905" s="1"/>
      <c r="ACK905" s="1"/>
      <c r="ACL905" s="1"/>
      <c r="ACM905" s="1"/>
      <c r="ACN905" s="1"/>
      <c r="ACO905" s="1"/>
      <c r="ACP905" s="1"/>
      <c r="ACQ905" s="1"/>
      <c r="ACR905" s="1"/>
      <c r="ACS905" s="1"/>
      <c r="ACT905" s="1"/>
      <c r="ACU905" s="1"/>
      <c r="ACV905" s="1"/>
      <c r="ACW905" s="1"/>
      <c r="ACX905" s="1"/>
      <c r="ACY905" s="1"/>
      <c r="ACZ905" s="1"/>
      <c r="ADA905" s="1"/>
      <c r="ADB905" s="1"/>
      <c r="ADC905" s="1"/>
      <c r="ADD905" s="1"/>
      <c r="ADE905" s="1"/>
      <c r="ADF905" s="1"/>
      <c r="ADG905" s="1"/>
      <c r="ADH905" s="1"/>
      <c r="ADI905" s="1"/>
      <c r="ADJ905" s="1"/>
      <c r="ADK905" s="1"/>
      <c r="ADL905" s="1"/>
      <c r="ADM905" s="1"/>
      <c r="ADN905" s="1"/>
      <c r="ADO905" s="1"/>
      <c r="ADP905" s="1"/>
      <c r="ADQ905" s="1"/>
      <c r="ADR905" s="1"/>
      <c r="ADS905" s="1"/>
      <c r="ADT905" s="1"/>
      <c r="ADU905" s="1"/>
      <c r="ADV905" s="1"/>
      <c r="ADW905" s="1"/>
      <c r="ADX905" s="1"/>
      <c r="ADY905" s="1"/>
      <c r="ADZ905" s="1"/>
      <c r="AEA905" s="1"/>
      <c r="AEB905" s="1"/>
      <c r="AEC905" s="1"/>
      <c r="AED905" s="1"/>
      <c r="AEE905" s="1"/>
      <c r="AEF905" s="1"/>
      <c r="AEG905" s="1"/>
      <c r="AEH905" s="1"/>
      <c r="AEI905" s="1"/>
      <c r="AEJ905" s="1"/>
      <c r="AEK905" s="1"/>
      <c r="AEL905" s="1"/>
      <c r="AEM905" s="1"/>
      <c r="AEN905" s="1"/>
      <c r="AEO905" s="1"/>
      <c r="AEP905" s="1"/>
      <c r="AEQ905" s="1"/>
      <c r="AER905" s="1"/>
      <c r="AES905" s="1"/>
      <c r="AET905" s="1"/>
      <c r="AEU905" s="1"/>
      <c r="AEV905" s="1"/>
      <c r="AEW905" s="1"/>
      <c r="AEX905" s="1"/>
      <c r="AEY905" s="1"/>
      <c r="AEZ905" s="1"/>
      <c r="AFA905" s="1"/>
      <c r="AFB905" s="1"/>
      <c r="AFC905" s="1"/>
      <c r="AFD905" s="1"/>
      <c r="AFE905" s="1"/>
      <c r="AFF905" s="1"/>
      <c r="AFG905" s="1"/>
      <c r="AFH905" s="1"/>
      <c r="AFI905" s="1"/>
      <c r="AFJ905" s="1"/>
      <c r="AFK905" s="1"/>
      <c r="AFL905" s="1"/>
      <c r="AFM905" s="1"/>
      <c r="AFN905" s="1"/>
      <c r="AFO905" s="1"/>
      <c r="AFP905" s="1"/>
      <c r="AFQ905" s="1"/>
      <c r="AFR905" s="1"/>
      <c r="AFS905" s="1"/>
      <c r="AFT905" s="1"/>
      <c r="AFU905" s="1"/>
      <c r="AFV905" s="1"/>
      <c r="AFW905" s="1"/>
      <c r="AFX905" s="1"/>
      <c r="AFY905" s="1"/>
      <c r="AFZ905" s="1"/>
      <c r="AGA905" s="1"/>
      <c r="AGB905" s="1"/>
      <c r="AGC905" s="1"/>
      <c r="AGD905" s="1"/>
      <c r="AGE905" s="1"/>
      <c r="AGF905" s="1"/>
      <c r="AGG905" s="1"/>
      <c r="AGH905" s="1"/>
      <c r="AGI905" s="1"/>
      <c r="AGJ905" s="1"/>
      <c r="AGK905" s="1"/>
      <c r="AGL905" s="1"/>
      <c r="AGM905" s="1"/>
      <c r="AGN905" s="1"/>
      <c r="AGO905" s="1"/>
      <c r="AGP905" s="1"/>
      <c r="AGQ905" s="1"/>
      <c r="AGR905" s="1"/>
      <c r="AGS905" s="1"/>
      <c r="AGT905" s="1"/>
      <c r="AGU905" s="1"/>
      <c r="AGV905" s="1"/>
      <c r="AGW905" s="1"/>
      <c r="AGX905" s="1"/>
      <c r="AGY905" s="1"/>
      <c r="AGZ905" s="1"/>
      <c r="AHA905" s="1"/>
      <c r="AHB905" s="1"/>
      <c r="AHC905" s="1"/>
      <c r="AHD905" s="1"/>
      <c r="AHE905" s="1"/>
      <c r="AHF905" s="1"/>
      <c r="AHG905" s="1"/>
      <c r="AHH905" s="1"/>
      <c r="AHI905" s="1"/>
      <c r="AHJ905" s="1"/>
      <c r="AHK905" s="1"/>
      <c r="AHL905" s="1"/>
      <c r="AHM905" s="1"/>
      <c r="AHN905" s="1"/>
      <c r="AHO905" s="1"/>
      <c r="AHP905" s="1"/>
      <c r="AHQ905" s="1"/>
      <c r="AHR905" s="1"/>
      <c r="AHS905" s="1"/>
      <c r="AHT905" s="1"/>
      <c r="AHU905" s="1"/>
      <c r="AHV905" s="1"/>
      <c r="AHW905" s="1"/>
      <c r="AHX905" s="1"/>
      <c r="AHY905" s="1"/>
      <c r="AHZ905" s="1"/>
      <c r="AIA905" s="1"/>
      <c r="AIB905" s="1"/>
      <c r="AIC905" s="1"/>
      <c r="AID905" s="1"/>
      <c r="AIE905" s="1"/>
      <c r="AIF905" s="1"/>
      <c r="AIG905" s="1"/>
      <c r="AIH905" s="1"/>
      <c r="AII905" s="1"/>
      <c r="AIJ905" s="1"/>
      <c r="AIK905" s="1"/>
      <c r="AIL905" s="1"/>
      <c r="AIM905" s="1"/>
      <c r="AIN905" s="1"/>
      <c r="AIO905" s="1"/>
      <c r="AIP905" s="1"/>
      <c r="AIQ905" s="1"/>
      <c r="AIR905" s="1"/>
      <c r="AIS905" s="1"/>
      <c r="AIT905" s="1"/>
    </row>
    <row r="906" spans="1:930" s="5" customFormat="1" ht="37.5" customHeight="1" x14ac:dyDescent="0.3">
      <c r="A906" s="96">
        <v>6</v>
      </c>
      <c r="B906" s="43" t="s">
        <v>464</v>
      </c>
      <c r="C906" s="96">
        <v>1970</v>
      </c>
      <c r="D906" s="96" t="s">
        <v>22</v>
      </c>
      <c r="E906" s="97" t="s">
        <v>180</v>
      </c>
      <c r="F906" s="96" t="s">
        <v>40</v>
      </c>
      <c r="G906" s="96">
        <v>2</v>
      </c>
      <c r="H906" s="98">
        <v>769.2</v>
      </c>
      <c r="I906" s="98">
        <v>363.2</v>
      </c>
      <c r="J906" s="36" t="s">
        <v>30</v>
      </c>
      <c r="K906" s="100">
        <f t="shared" si="218"/>
        <v>349832.16000000003</v>
      </c>
      <c r="L906" s="100">
        <f t="shared" si="219"/>
        <v>349832.16000000003</v>
      </c>
      <c r="M906" s="100">
        <f t="shared" si="220"/>
        <v>19322.304000000004</v>
      </c>
      <c r="N906" s="100">
        <f t="shared" si="221"/>
        <v>369154.46400000004</v>
      </c>
      <c r="O906" s="100">
        <f t="shared" si="222"/>
        <v>369154.46400000004</v>
      </c>
      <c r="P906" s="128">
        <v>454.8</v>
      </c>
      <c r="Q906" s="31">
        <v>25.12</v>
      </c>
      <c r="R906" s="97" t="s">
        <v>181</v>
      </c>
      <c r="S906" s="97" t="s">
        <v>426</v>
      </c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IP906" s="1"/>
      <c r="IQ906" s="1"/>
      <c r="IR906" s="1"/>
      <c r="IS906" s="1"/>
      <c r="IT906" s="1"/>
      <c r="IU906" s="1"/>
      <c r="IV906" s="1"/>
      <c r="IW906" s="1"/>
      <c r="IX906" s="1"/>
      <c r="IY906" s="1"/>
      <c r="IZ906" s="1"/>
      <c r="JA906" s="1"/>
      <c r="JB906" s="1"/>
      <c r="JC906" s="1"/>
      <c r="JD906" s="1"/>
      <c r="JE906" s="1"/>
      <c r="JF906" s="1"/>
      <c r="JG906" s="1"/>
      <c r="JH906" s="1"/>
      <c r="JI906" s="1"/>
      <c r="JJ906" s="1"/>
      <c r="JK906" s="1"/>
      <c r="JL906" s="1"/>
      <c r="JM906" s="1"/>
      <c r="JN906" s="1"/>
      <c r="JO906" s="1"/>
      <c r="JP906" s="1"/>
      <c r="JQ906" s="1"/>
      <c r="JR906" s="1"/>
      <c r="JS906" s="1"/>
      <c r="JT906" s="1"/>
      <c r="JU906" s="1"/>
      <c r="JV906" s="1"/>
      <c r="JW906" s="1"/>
      <c r="JX906" s="1"/>
      <c r="JY906" s="1"/>
      <c r="JZ906" s="1"/>
      <c r="KA906" s="1"/>
      <c r="KB906" s="1"/>
      <c r="KC906" s="1"/>
      <c r="KD906" s="1"/>
      <c r="KE906" s="1"/>
      <c r="KF906" s="1"/>
      <c r="KG906" s="1"/>
      <c r="KH906" s="1"/>
      <c r="KI906" s="1"/>
      <c r="KJ906" s="1"/>
      <c r="KK906" s="1"/>
      <c r="KL906" s="1"/>
      <c r="KM906" s="1"/>
      <c r="KN906" s="1"/>
      <c r="KO906" s="1"/>
      <c r="KP906" s="1"/>
      <c r="KQ906" s="1"/>
      <c r="KR906" s="1"/>
      <c r="KS906" s="1"/>
      <c r="KT906" s="1"/>
      <c r="KU906" s="1"/>
      <c r="KV906" s="1"/>
      <c r="KW906" s="1"/>
      <c r="KX906" s="1"/>
      <c r="KY906" s="1"/>
      <c r="KZ906" s="1"/>
      <c r="LA906" s="1"/>
      <c r="LB906" s="1"/>
      <c r="LC906" s="1"/>
      <c r="LD906" s="1"/>
      <c r="LE906" s="1"/>
      <c r="LF906" s="1"/>
      <c r="LG906" s="1"/>
      <c r="LH906" s="1"/>
      <c r="LI906" s="1"/>
      <c r="LJ906" s="1"/>
      <c r="LK906" s="1"/>
      <c r="LL906" s="1"/>
      <c r="LM906" s="1"/>
      <c r="LN906" s="1"/>
      <c r="LO906" s="1"/>
      <c r="LP906" s="1"/>
      <c r="LQ906" s="1"/>
      <c r="LR906" s="1"/>
      <c r="LS906" s="1"/>
      <c r="LT906" s="1"/>
      <c r="LU906" s="1"/>
      <c r="LV906" s="1"/>
      <c r="LW906" s="1"/>
      <c r="LX906" s="1"/>
      <c r="LY906" s="1"/>
      <c r="LZ906" s="1"/>
      <c r="MA906" s="1"/>
      <c r="MB906" s="1"/>
      <c r="MC906" s="1"/>
      <c r="MD906" s="1"/>
      <c r="ME906" s="1"/>
      <c r="MF906" s="1"/>
      <c r="MG906" s="1"/>
      <c r="MH906" s="1"/>
      <c r="MI906" s="1"/>
      <c r="MJ906" s="1"/>
      <c r="MK906" s="1"/>
      <c r="ML906" s="1"/>
      <c r="MM906" s="1"/>
      <c r="MN906" s="1"/>
      <c r="MO906" s="1"/>
      <c r="MP906" s="1"/>
      <c r="MQ906" s="1"/>
      <c r="MR906" s="1"/>
      <c r="MS906" s="1"/>
      <c r="MT906" s="1"/>
      <c r="MU906" s="1"/>
      <c r="MV906" s="1"/>
      <c r="MW906" s="1"/>
      <c r="MX906" s="1"/>
      <c r="MY906" s="1"/>
      <c r="MZ906" s="1"/>
      <c r="NA906" s="1"/>
      <c r="NB906" s="1"/>
      <c r="NC906" s="1"/>
      <c r="ND906" s="1"/>
      <c r="NE906" s="1"/>
      <c r="NF906" s="1"/>
      <c r="NG906" s="1"/>
      <c r="NH906" s="1"/>
      <c r="NI906" s="1"/>
      <c r="NJ906" s="1"/>
      <c r="NK906" s="1"/>
      <c r="NL906" s="1"/>
      <c r="NM906" s="1"/>
      <c r="NN906" s="1"/>
      <c r="NO906" s="1"/>
      <c r="NP906" s="1"/>
      <c r="NQ906" s="1"/>
      <c r="NR906" s="1"/>
      <c r="NS906" s="1"/>
      <c r="NT906" s="1"/>
      <c r="NU906" s="1"/>
      <c r="NV906" s="1"/>
      <c r="NW906" s="1"/>
      <c r="NX906" s="1"/>
      <c r="NY906" s="1"/>
      <c r="NZ906" s="1"/>
      <c r="OA906" s="1"/>
      <c r="OB906" s="1"/>
      <c r="OC906" s="1"/>
      <c r="OD906" s="1"/>
      <c r="OE906" s="1"/>
      <c r="OF906" s="1"/>
      <c r="OG906" s="1"/>
      <c r="OH906" s="1"/>
      <c r="OI906" s="1"/>
      <c r="OJ906" s="1"/>
      <c r="OK906" s="1"/>
      <c r="OL906" s="1"/>
      <c r="OM906" s="1"/>
      <c r="ON906" s="1"/>
      <c r="OO906" s="1"/>
      <c r="OP906" s="1"/>
      <c r="OQ906" s="1"/>
      <c r="OR906" s="1"/>
      <c r="OS906" s="1"/>
      <c r="OT906" s="1"/>
      <c r="OU906" s="1"/>
      <c r="OV906" s="1"/>
      <c r="OW906" s="1"/>
      <c r="OX906" s="1"/>
      <c r="OY906" s="1"/>
      <c r="OZ906" s="1"/>
      <c r="PA906" s="1"/>
      <c r="PB906" s="1"/>
      <c r="PC906" s="1"/>
      <c r="PD906" s="1"/>
      <c r="PE906" s="1"/>
      <c r="PF906" s="1"/>
      <c r="PG906" s="1"/>
      <c r="PH906" s="1"/>
      <c r="PI906" s="1"/>
      <c r="PJ906" s="1"/>
      <c r="PK906" s="1"/>
      <c r="PL906" s="1"/>
      <c r="PM906" s="1"/>
      <c r="PN906" s="1"/>
      <c r="PO906" s="1"/>
      <c r="PP906" s="1"/>
      <c r="PQ906" s="1"/>
      <c r="PR906" s="1"/>
      <c r="PS906" s="1"/>
      <c r="PT906" s="1"/>
      <c r="PU906" s="1"/>
      <c r="PV906" s="1"/>
      <c r="PW906" s="1"/>
      <c r="PX906" s="1"/>
      <c r="PY906" s="1"/>
      <c r="PZ906" s="1"/>
      <c r="QA906" s="1"/>
      <c r="QB906" s="1"/>
      <c r="QC906" s="1"/>
      <c r="QD906" s="1"/>
      <c r="QE906" s="1"/>
      <c r="QF906" s="1"/>
      <c r="QG906" s="1"/>
      <c r="QH906" s="1"/>
      <c r="QI906" s="1"/>
      <c r="QJ906" s="1"/>
      <c r="QK906" s="1"/>
      <c r="QL906" s="1"/>
      <c r="QM906" s="1"/>
      <c r="QN906" s="1"/>
      <c r="QO906" s="1"/>
      <c r="QP906" s="1"/>
      <c r="QQ906" s="1"/>
      <c r="QR906" s="1"/>
      <c r="QS906" s="1"/>
      <c r="QT906" s="1"/>
      <c r="QU906" s="1"/>
      <c r="QV906" s="1"/>
      <c r="QW906" s="1"/>
      <c r="QX906" s="1"/>
      <c r="QY906" s="1"/>
      <c r="QZ906" s="1"/>
      <c r="RA906" s="1"/>
      <c r="RB906" s="1"/>
      <c r="RC906" s="1"/>
      <c r="RD906" s="1"/>
      <c r="RE906" s="1"/>
      <c r="RF906" s="1"/>
      <c r="RG906" s="1"/>
      <c r="RH906" s="1"/>
      <c r="RI906" s="1"/>
      <c r="RJ906" s="1"/>
      <c r="RK906" s="1"/>
      <c r="RL906" s="1"/>
      <c r="RM906" s="1"/>
      <c r="RN906" s="1"/>
      <c r="RO906" s="1"/>
      <c r="RP906" s="1"/>
      <c r="RQ906" s="1"/>
      <c r="RR906" s="1"/>
      <c r="RS906" s="1"/>
      <c r="RT906" s="1"/>
      <c r="RU906" s="1"/>
      <c r="RV906" s="1"/>
      <c r="RW906" s="1"/>
      <c r="RX906" s="1"/>
      <c r="RY906" s="1"/>
      <c r="RZ906" s="1"/>
      <c r="SA906" s="1"/>
      <c r="SB906" s="1"/>
      <c r="SC906" s="1"/>
      <c r="SD906" s="1"/>
      <c r="SE906" s="1"/>
      <c r="SF906" s="1"/>
      <c r="SG906" s="1"/>
      <c r="SH906" s="1"/>
      <c r="SI906" s="1"/>
      <c r="SJ906" s="1"/>
      <c r="SK906" s="1"/>
      <c r="SL906" s="1"/>
      <c r="SM906" s="1"/>
      <c r="SN906" s="1"/>
      <c r="SO906" s="1"/>
      <c r="SP906" s="1"/>
      <c r="SQ906" s="1"/>
      <c r="SR906" s="1"/>
      <c r="SS906" s="1"/>
      <c r="ST906" s="1"/>
      <c r="SU906" s="1"/>
      <c r="SV906" s="1"/>
      <c r="SW906" s="1"/>
      <c r="SX906" s="1"/>
      <c r="SY906" s="1"/>
      <c r="SZ906" s="1"/>
      <c r="TA906" s="1"/>
      <c r="TB906" s="1"/>
      <c r="TC906" s="1"/>
      <c r="TD906" s="1"/>
      <c r="TE906" s="1"/>
      <c r="TF906" s="1"/>
      <c r="TG906" s="1"/>
      <c r="TH906" s="1"/>
      <c r="TI906" s="1"/>
      <c r="TJ906" s="1"/>
      <c r="TK906" s="1"/>
      <c r="TL906" s="1"/>
      <c r="TM906" s="1"/>
      <c r="TN906" s="1"/>
      <c r="TO906" s="1"/>
      <c r="TP906" s="1"/>
      <c r="TQ906" s="1"/>
      <c r="TR906" s="1"/>
      <c r="TS906" s="1"/>
      <c r="TT906" s="1"/>
      <c r="TU906" s="1"/>
      <c r="TV906" s="1"/>
      <c r="TW906" s="1"/>
      <c r="TX906" s="1"/>
      <c r="TY906" s="1"/>
      <c r="TZ906" s="1"/>
      <c r="UA906" s="1"/>
      <c r="UB906" s="1"/>
      <c r="UC906" s="1"/>
      <c r="UD906" s="1"/>
      <c r="UE906" s="1"/>
      <c r="UF906" s="1"/>
      <c r="UG906" s="1"/>
      <c r="UH906" s="1"/>
      <c r="UI906" s="1"/>
      <c r="UJ906" s="1"/>
      <c r="UK906" s="1"/>
      <c r="UL906" s="1"/>
      <c r="UM906" s="1"/>
      <c r="UN906" s="1"/>
      <c r="UO906" s="1"/>
      <c r="UP906" s="1"/>
      <c r="UQ906" s="1"/>
      <c r="UR906" s="1"/>
      <c r="US906" s="1"/>
      <c r="UT906" s="1"/>
      <c r="UU906" s="1"/>
      <c r="UV906" s="1"/>
      <c r="UW906" s="1"/>
      <c r="UX906" s="1"/>
      <c r="UY906" s="1"/>
      <c r="UZ906" s="1"/>
      <c r="VA906" s="1"/>
      <c r="VB906" s="1"/>
      <c r="VC906" s="1"/>
      <c r="VD906" s="1"/>
      <c r="VE906" s="1"/>
      <c r="VF906" s="1"/>
      <c r="VG906" s="1"/>
      <c r="VH906" s="1"/>
      <c r="VI906" s="1"/>
      <c r="VJ906" s="1"/>
      <c r="VK906" s="1"/>
      <c r="VL906" s="1"/>
      <c r="VM906" s="1"/>
      <c r="VN906" s="1"/>
      <c r="VO906" s="1"/>
      <c r="VP906" s="1"/>
      <c r="VQ906" s="1"/>
      <c r="VR906" s="1"/>
      <c r="VS906" s="1"/>
      <c r="VT906" s="1"/>
      <c r="VU906" s="1"/>
      <c r="VV906" s="1"/>
      <c r="VW906" s="1"/>
      <c r="VX906" s="1"/>
      <c r="VY906" s="1"/>
      <c r="VZ906" s="1"/>
      <c r="WA906" s="1"/>
      <c r="WB906" s="1"/>
      <c r="WC906" s="1"/>
      <c r="WD906" s="1"/>
      <c r="WE906" s="1"/>
      <c r="WF906" s="1"/>
      <c r="WG906" s="1"/>
      <c r="WH906" s="1"/>
      <c r="WI906" s="1"/>
      <c r="WJ906" s="1"/>
      <c r="WK906" s="1"/>
      <c r="WL906" s="1"/>
      <c r="WM906" s="1"/>
      <c r="WN906" s="1"/>
      <c r="WO906" s="1"/>
      <c r="WP906" s="1"/>
      <c r="WQ906" s="1"/>
      <c r="WR906" s="1"/>
      <c r="WS906" s="1"/>
      <c r="WT906" s="1"/>
      <c r="WU906" s="1"/>
      <c r="WV906" s="1"/>
      <c r="WW906" s="1"/>
      <c r="WX906" s="1"/>
      <c r="WY906" s="1"/>
      <c r="WZ906" s="1"/>
      <c r="XA906" s="1"/>
      <c r="XB906" s="1"/>
      <c r="XC906" s="1"/>
      <c r="XD906" s="1"/>
      <c r="XE906" s="1"/>
      <c r="XF906" s="1"/>
      <c r="XG906" s="1"/>
      <c r="XH906" s="1"/>
      <c r="XI906" s="1"/>
      <c r="XJ906" s="1"/>
      <c r="XK906" s="1"/>
      <c r="XL906" s="1"/>
      <c r="XM906" s="1"/>
      <c r="XN906" s="1"/>
      <c r="XO906" s="1"/>
      <c r="XP906" s="1"/>
      <c r="XQ906" s="1"/>
      <c r="XR906" s="1"/>
      <c r="XS906" s="1"/>
      <c r="XT906" s="1"/>
      <c r="XU906" s="1"/>
      <c r="XV906" s="1"/>
      <c r="XW906" s="1"/>
      <c r="XX906" s="1"/>
      <c r="XY906" s="1"/>
      <c r="XZ906" s="1"/>
      <c r="YA906" s="1"/>
      <c r="YB906" s="1"/>
      <c r="YC906" s="1"/>
      <c r="YD906" s="1"/>
      <c r="YE906" s="1"/>
      <c r="YF906" s="1"/>
      <c r="YG906" s="1"/>
      <c r="YH906" s="1"/>
      <c r="YI906" s="1"/>
      <c r="YJ906" s="1"/>
      <c r="YK906" s="1"/>
      <c r="YL906" s="1"/>
      <c r="YM906" s="1"/>
      <c r="YN906" s="1"/>
      <c r="YO906" s="1"/>
      <c r="YP906" s="1"/>
      <c r="YQ906" s="1"/>
      <c r="YR906" s="1"/>
      <c r="YS906" s="1"/>
      <c r="YT906" s="1"/>
      <c r="YU906" s="1"/>
      <c r="YV906" s="1"/>
      <c r="YW906" s="1"/>
      <c r="YX906" s="1"/>
      <c r="YY906" s="1"/>
      <c r="YZ906" s="1"/>
      <c r="ZA906" s="1"/>
      <c r="ZB906" s="1"/>
      <c r="ZC906" s="1"/>
      <c r="ZD906" s="1"/>
      <c r="ZE906" s="1"/>
      <c r="ZF906" s="1"/>
      <c r="ZG906" s="1"/>
      <c r="ZH906" s="1"/>
      <c r="ZI906" s="1"/>
      <c r="ZJ906" s="1"/>
      <c r="ZK906" s="1"/>
      <c r="ZL906" s="1"/>
      <c r="ZM906" s="1"/>
      <c r="ZN906" s="1"/>
      <c r="ZO906" s="1"/>
      <c r="ZP906" s="1"/>
      <c r="ZQ906" s="1"/>
      <c r="ZR906" s="1"/>
      <c r="ZS906" s="1"/>
      <c r="ZT906" s="1"/>
      <c r="ZU906" s="1"/>
      <c r="ZV906" s="1"/>
      <c r="ZW906" s="1"/>
      <c r="ZX906" s="1"/>
      <c r="ZY906" s="1"/>
      <c r="ZZ906" s="1"/>
      <c r="AAA906" s="1"/>
      <c r="AAB906" s="1"/>
      <c r="AAC906" s="1"/>
      <c r="AAD906" s="1"/>
      <c r="AAE906" s="1"/>
      <c r="AAF906" s="1"/>
      <c r="AAG906" s="1"/>
      <c r="AAH906" s="1"/>
      <c r="AAI906" s="1"/>
      <c r="AAJ906" s="1"/>
      <c r="AAK906" s="1"/>
      <c r="AAL906" s="1"/>
      <c r="AAM906" s="1"/>
      <c r="AAN906" s="1"/>
      <c r="AAO906" s="1"/>
      <c r="AAP906" s="1"/>
      <c r="AAQ906" s="1"/>
      <c r="AAR906" s="1"/>
      <c r="AAS906" s="1"/>
      <c r="AAT906" s="1"/>
      <c r="AAU906" s="1"/>
      <c r="AAV906" s="1"/>
      <c r="AAW906" s="1"/>
      <c r="AAX906" s="1"/>
      <c r="AAY906" s="1"/>
      <c r="AAZ906" s="1"/>
      <c r="ABA906" s="1"/>
      <c r="ABB906" s="1"/>
      <c r="ABC906" s="1"/>
      <c r="ABD906" s="1"/>
      <c r="ABE906" s="1"/>
      <c r="ABF906" s="1"/>
      <c r="ABG906" s="1"/>
      <c r="ABH906" s="1"/>
      <c r="ABI906" s="1"/>
      <c r="ABJ906" s="1"/>
      <c r="ABK906" s="1"/>
      <c r="ABL906" s="1"/>
      <c r="ABM906" s="1"/>
      <c r="ABN906" s="1"/>
      <c r="ABO906" s="1"/>
      <c r="ABP906" s="1"/>
      <c r="ABQ906" s="1"/>
      <c r="ABR906" s="1"/>
      <c r="ABS906" s="1"/>
      <c r="ABT906" s="1"/>
      <c r="ABU906" s="1"/>
      <c r="ABV906" s="1"/>
      <c r="ABW906" s="1"/>
      <c r="ABX906" s="1"/>
      <c r="ABY906" s="1"/>
      <c r="ABZ906" s="1"/>
      <c r="ACA906" s="1"/>
      <c r="ACB906" s="1"/>
      <c r="ACC906" s="1"/>
      <c r="ACD906" s="1"/>
      <c r="ACE906" s="1"/>
      <c r="ACF906" s="1"/>
      <c r="ACG906" s="1"/>
      <c r="ACH906" s="1"/>
      <c r="ACI906" s="1"/>
      <c r="ACJ906" s="1"/>
      <c r="ACK906" s="1"/>
      <c r="ACL906" s="1"/>
      <c r="ACM906" s="1"/>
      <c r="ACN906" s="1"/>
      <c r="ACO906" s="1"/>
      <c r="ACP906" s="1"/>
      <c r="ACQ906" s="1"/>
      <c r="ACR906" s="1"/>
      <c r="ACS906" s="1"/>
      <c r="ACT906" s="1"/>
      <c r="ACU906" s="1"/>
      <c r="ACV906" s="1"/>
      <c r="ACW906" s="1"/>
      <c r="ACX906" s="1"/>
      <c r="ACY906" s="1"/>
      <c r="ACZ906" s="1"/>
      <c r="ADA906" s="1"/>
      <c r="ADB906" s="1"/>
      <c r="ADC906" s="1"/>
      <c r="ADD906" s="1"/>
      <c r="ADE906" s="1"/>
      <c r="ADF906" s="1"/>
      <c r="ADG906" s="1"/>
      <c r="ADH906" s="1"/>
      <c r="ADI906" s="1"/>
      <c r="ADJ906" s="1"/>
      <c r="ADK906" s="1"/>
      <c r="ADL906" s="1"/>
      <c r="ADM906" s="1"/>
      <c r="ADN906" s="1"/>
      <c r="ADO906" s="1"/>
      <c r="ADP906" s="1"/>
      <c r="ADQ906" s="1"/>
      <c r="ADR906" s="1"/>
      <c r="ADS906" s="1"/>
      <c r="ADT906" s="1"/>
      <c r="ADU906" s="1"/>
      <c r="ADV906" s="1"/>
      <c r="ADW906" s="1"/>
      <c r="ADX906" s="1"/>
      <c r="ADY906" s="1"/>
      <c r="ADZ906" s="1"/>
      <c r="AEA906" s="1"/>
      <c r="AEB906" s="1"/>
      <c r="AEC906" s="1"/>
      <c r="AED906" s="1"/>
      <c r="AEE906" s="1"/>
      <c r="AEF906" s="1"/>
      <c r="AEG906" s="1"/>
      <c r="AEH906" s="1"/>
      <c r="AEI906" s="1"/>
      <c r="AEJ906" s="1"/>
      <c r="AEK906" s="1"/>
      <c r="AEL906" s="1"/>
      <c r="AEM906" s="1"/>
      <c r="AEN906" s="1"/>
      <c r="AEO906" s="1"/>
      <c r="AEP906" s="1"/>
      <c r="AEQ906" s="1"/>
      <c r="AER906" s="1"/>
      <c r="AES906" s="1"/>
      <c r="AET906" s="1"/>
      <c r="AEU906" s="1"/>
      <c r="AEV906" s="1"/>
      <c r="AEW906" s="1"/>
      <c r="AEX906" s="1"/>
      <c r="AEY906" s="1"/>
      <c r="AEZ906" s="1"/>
      <c r="AFA906" s="1"/>
      <c r="AFB906" s="1"/>
      <c r="AFC906" s="1"/>
      <c r="AFD906" s="1"/>
      <c r="AFE906" s="1"/>
      <c r="AFF906" s="1"/>
      <c r="AFG906" s="1"/>
      <c r="AFH906" s="1"/>
      <c r="AFI906" s="1"/>
      <c r="AFJ906" s="1"/>
      <c r="AFK906" s="1"/>
      <c r="AFL906" s="1"/>
      <c r="AFM906" s="1"/>
      <c r="AFN906" s="1"/>
      <c r="AFO906" s="1"/>
      <c r="AFP906" s="1"/>
      <c r="AFQ906" s="1"/>
      <c r="AFR906" s="1"/>
      <c r="AFS906" s="1"/>
      <c r="AFT906" s="1"/>
      <c r="AFU906" s="1"/>
      <c r="AFV906" s="1"/>
      <c r="AFW906" s="1"/>
      <c r="AFX906" s="1"/>
      <c r="AFY906" s="1"/>
      <c r="AFZ906" s="1"/>
      <c r="AGA906" s="1"/>
      <c r="AGB906" s="1"/>
      <c r="AGC906" s="1"/>
      <c r="AGD906" s="1"/>
      <c r="AGE906" s="1"/>
      <c r="AGF906" s="1"/>
      <c r="AGG906" s="1"/>
      <c r="AGH906" s="1"/>
      <c r="AGI906" s="1"/>
      <c r="AGJ906" s="1"/>
      <c r="AGK906" s="1"/>
      <c r="AGL906" s="1"/>
      <c r="AGM906" s="1"/>
      <c r="AGN906" s="1"/>
      <c r="AGO906" s="1"/>
      <c r="AGP906" s="1"/>
      <c r="AGQ906" s="1"/>
      <c r="AGR906" s="1"/>
      <c r="AGS906" s="1"/>
      <c r="AGT906" s="1"/>
      <c r="AGU906" s="1"/>
      <c r="AGV906" s="1"/>
      <c r="AGW906" s="1"/>
      <c r="AGX906" s="1"/>
      <c r="AGY906" s="1"/>
      <c r="AGZ906" s="1"/>
      <c r="AHA906" s="1"/>
      <c r="AHB906" s="1"/>
      <c r="AHC906" s="1"/>
      <c r="AHD906" s="1"/>
      <c r="AHE906" s="1"/>
      <c r="AHF906" s="1"/>
      <c r="AHG906" s="1"/>
      <c r="AHH906" s="1"/>
      <c r="AHI906" s="1"/>
      <c r="AHJ906" s="1"/>
      <c r="AHK906" s="1"/>
      <c r="AHL906" s="1"/>
      <c r="AHM906" s="1"/>
      <c r="AHN906" s="1"/>
      <c r="AHO906" s="1"/>
      <c r="AHP906" s="1"/>
      <c r="AHQ906" s="1"/>
      <c r="AHR906" s="1"/>
      <c r="AHS906" s="1"/>
      <c r="AHT906" s="1"/>
      <c r="AHU906" s="1"/>
      <c r="AHV906" s="1"/>
      <c r="AHW906" s="1"/>
      <c r="AHX906" s="1"/>
      <c r="AHY906" s="1"/>
      <c r="AHZ906" s="1"/>
      <c r="AIA906" s="1"/>
      <c r="AIB906" s="1"/>
      <c r="AIC906" s="1"/>
      <c r="AID906" s="1"/>
      <c r="AIE906" s="1"/>
      <c r="AIF906" s="1"/>
      <c r="AIG906" s="1"/>
      <c r="AIH906" s="1"/>
      <c r="AII906" s="1"/>
      <c r="AIJ906" s="1"/>
      <c r="AIK906" s="1"/>
      <c r="AIL906" s="1"/>
      <c r="AIM906" s="1"/>
      <c r="AIN906" s="1"/>
      <c r="AIO906" s="1"/>
      <c r="AIP906" s="1"/>
      <c r="AIQ906" s="1"/>
      <c r="AIR906" s="1"/>
      <c r="AIS906" s="1"/>
      <c r="AIT906" s="1"/>
    </row>
    <row r="907" spans="1:930" s="5" customFormat="1" ht="37.5" customHeight="1" x14ac:dyDescent="0.3">
      <c r="A907" s="96">
        <v>7</v>
      </c>
      <c r="B907" s="43" t="s">
        <v>465</v>
      </c>
      <c r="C907" s="96">
        <v>1971</v>
      </c>
      <c r="D907" s="96" t="s">
        <v>22</v>
      </c>
      <c r="E907" s="97" t="s">
        <v>180</v>
      </c>
      <c r="F907" s="96" t="s">
        <v>40</v>
      </c>
      <c r="G907" s="96">
        <v>2</v>
      </c>
      <c r="H907" s="98">
        <v>857.1</v>
      </c>
      <c r="I907" s="98">
        <v>447.3</v>
      </c>
      <c r="J907" s="36" t="s">
        <v>30</v>
      </c>
      <c r="K907" s="100">
        <f t="shared" si="218"/>
        <v>389809.08</v>
      </c>
      <c r="L907" s="100">
        <f t="shared" si="219"/>
        <v>389809.08</v>
      </c>
      <c r="M907" s="100">
        <f t="shared" si="220"/>
        <v>21530.352000000003</v>
      </c>
      <c r="N907" s="100">
        <f t="shared" si="221"/>
        <v>411339.43200000003</v>
      </c>
      <c r="O907" s="100">
        <f t="shared" si="222"/>
        <v>411339.43200000003</v>
      </c>
      <c r="P907" s="128">
        <v>454.8</v>
      </c>
      <c r="Q907" s="31">
        <v>25.12</v>
      </c>
      <c r="R907" s="97" t="s">
        <v>181</v>
      </c>
      <c r="S907" s="97" t="s">
        <v>426</v>
      </c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IP907" s="1"/>
      <c r="IQ907" s="1"/>
      <c r="IR907" s="1"/>
      <c r="IS907" s="1"/>
      <c r="IT907" s="1"/>
      <c r="IU907" s="1"/>
      <c r="IV907" s="1"/>
      <c r="IW907" s="1"/>
      <c r="IX907" s="1"/>
      <c r="IY907" s="1"/>
      <c r="IZ907" s="1"/>
      <c r="JA907" s="1"/>
      <c r="JB907" s="1"/>
      <c r="JC907" s="1"/>
      <c r="JD907" s="1"/>
      <c r="JE907" s="1"/>
      <c r="JF907" s="1"/>
      <c r="JG907" s="1"/>
      <c r="JH907" s="1"/>
      <c r="JI907" s="1"/>
      <c r="JJ907" s="1"/>
      <c r="JK907" s="1"/>
      <c r="JL907" s="1"/>
      <c r="JM907" s="1"/>
      <c r="JN907" s="1"/>
      <c r="JO907" s="1"/>
      <c r="JP907" s="1"/>
      <c r="JQ907" s="1"/>
      <c r="JR907" s="1"/>
      <c r="JS907" s="1"/>
      <c r="JT907" s="1"/>
      <c r="JU907" s="1"/>
      <c r="JV907" s="1"/>
      <c r="JW907" s="1"/>
      <c r="JX907" s="1"/>
      <c r="JY907" s="1"/>
      <c r="JZ907" s="1"/>
      <c r="KA907" s="1"/>
      <c r="KB907" s="1"/>
      <c r="KC907" s="1"/>
      <c r="KD907" s="1"/>
      <c r="KE907" s="1"/>
      <c r="KF907" s="1"/>
      <c r="KG907" s="1"/>
      <c r="KH907" s="1"/>
      <c r="KI907" s="1"/>
      <c r="KJ907" s="1"/>
      <c r="KK907" s="1"/>
      <c r="KL907" s="1"/>
      <c r="KM907" s="1"/>
      <c r="KN907" s="1"/>
      <c r="KO907" s="1"/>
      <c r="KP907" s="1"/>
      <c r="KQ907" s="1"/>
      <c r="KR907" s="1"/>
      <c r="KS907" s="1"/>
      <c r="KT907" s="1"/>
      <c r="KU907" s="1"/>
      <c r="KV907" s="1"/>
      <c r="KW907" s="1"/>
      <c r="KX907" s="1"/>
      <c r="KY907" s="1"/>
      <c r="KZ907" s="1"/>
      <c r="LA907" s="1"/>
      <c r="LB907" s="1"/>
      <c r="LC907" s="1"/>
      <c r="LD907" s="1"/>
      <c r="LE907" s="1"/>
      <c r="LF907" s="1"/>
      <c r="LG907" s="1"/>
      <c r="LH907" s="1"/>
      <c r="LI907" s="1"/>
      <c r="LJ907" s="1"/>
      <c r="LK907" s="1"/>
      <c r="LL907" s="1"/>
      <c r="LM907" s="1"/>
      <c r="LN907" s="1"/>
      <c r="LO907" s="1"/>
      <c r="LP907" s="1"/>
      <c r="LQ907" s="1"/>
      <c r="LR907" s="1"/>
      <c r="LS907" s="1"/>
      <c r="LT907" s="1"/>
      <c r="LU907" s="1"/>
      <c r="LV907" s="1"/>
      <c r="LW907" s="1"/>
      <c r="LX907" s="1"/>
      <c r="LY907" s="1"/>
      <c r="LZ907" s="1"/>
      <c r="MA907" s="1"/>
      <c r="MB907" s="1"/>
      <c r="MC907" s="1"/>
      <c r="MD907" s="1"/>
      <c r="ME907" s="1"/>
      <c r="MF907" s="1"/>
      <c r="MG907" s="1"/>
      <c r="MH907" s="1"/>
      <c r="MI907" s="1"/>
      <c r="MJ907" s="1"/>
      <c r="MK907" s="1"/>
      <c r="ML907" s="1"/>
      <c r="MM907" s="1"/>
      <c r="MN907" s="1"/>
      <c r="MO907" s="1"/>
      <c r="MP907" s="1"/>
      <c r="MQ907" s="1"/>
      <c r="MR907" s="1"/>
      <c r="MS907" s="1"/>
      <c r="MT907" s="1"/>
      <c r="MU907" s="1"/>
      <c r="MV907" s="1"/>
      <c r="MW907" s="1"/>
      <c r="MX907" s="1"/>
      <c r="MY907" s="1"/>
      <c r="MZ907" s="1"/>
      <c r="NA907" s="1"/>
      <c r="NB907" s="1"/>
      <c r="NC907" s="1"/>
      <c r="ND907" s="1"/>
      <c r="NE907" s="1"/>
      <c r="NF907" s="1"/>
      <c r="NG907" s="1"/>
      <c r="NH907" s="1"/>
      <c r="NI907" s="1"/>
      <c r="NJ907" s="1"/>
      <c r="NK907" s="1"/>
      <c r="NL907" s="1"/>
      <c r="NM907" s="1"/>
      <c r="NN907" s="1"/>
      <c r="NO907" s="1"/>
      <c r="NP907" s="1"/>
      <c r="NQ907" s="1"/>
      <c r="NR907" s="1"/>
      <c r="NS907" s="1"/>
      <c r="NT907" s="1"/>
      <c r="NU907" s="1"/>
      <c r="NV907" s="1"/>
      <c r="NW907" s="1"/>
      <c r="NX907" s="1"/>
      <c r="NY907" s="1"/>
      <c r="NZ907" s="1"/>
      <c r="OA907" s="1"/>
      <c r="OB907" s="1"/>
      <c r="OC907" s="1"/>
      <c r="OD907" s="1"/>
      <c r="OE907" s="1"/>
      <c r="OF907" s="1"/>
      <c r="OG907" s="1"/>
      <c r="OH907" s="1"/>
      <c r="OI907" s="1"/>
      <c r="OJ907" s="1"/>
      <c r="OK907" s="1"/>
      <c r="OL907" s="1"/>
      <c r="OM907" s="1"/>
      <c r="ON907" s="1"/>
      <c r="OO907" s="1"/>
      <c r="OP907" s="1"/>
      <c r="OQ907" s="1"/>
      <c r="OR907" s="1"/>
      <c r="OS907" s="1"/>
      <c r="OT907" s="1"/>
      <c r="OU907" s="1"/>
      <c r="OV907" s="1"/>
      <c r="OW907" s="1"/>
      <c r="OX907" s="1"/>
      <c r="OY907" s="1"/>
      <c r="OZ907" s="1"/>
      <c r="PA907" s="1"/>
      <c r="PB907" s="1"/>
      <c r="PC907" s="1"/>
      <c r="PD907" s="1"/>
      <c r="PE907" s="1"/>
      <c r="PF907" s="1"/>
      <c r="PG907" s="1"/>
      <c r="PH907" s="1"/>
      <c r="PI907" s="1"/>
      <c r="PJ907" s="1"/>
      <c r="PK907" s="1"/>
      <c r="PL907" s="1"/>
      <c r="PM907" s="1"/>
      <c r="PN907" s="1"/>
      <c r="PO907" s="1"/>
      <c r="PP907" s="1"/>
      <c r="PQ907" s="1"/>
      <c r="PR907" s="1"/>
      <c r="PS907" s="1"/>
      <c r="PT907" s="1"/>
      <c r="PU907" s="1"/>
      <c r="PV907" s="1"/>
      <c r="PW907" s="1"/>
      <c r="PX907" s="1"/>
      <c r="PY907" s="1"/>
      <c r="PZ907" s="1"/>
      <c r="QA907" s="1"/>
      <c r="QB907" s="1"/>
      <c r="QC907" s="1"/>
      <c r="QD907" s="1"/>
      <c r="QE907" s="1"/>
      <c r="QF907" s="1"/>
      <c r="QG907" s="1"/>
      <c r="QH907" s="1"/>
      <c r="QI907" s="1"/>
      <c r="QJ907" s="1"/>
      <c r="QK907" s="1"/>
      <c r="QL907" s="1"/>
      <c r="QM907" s="1"/>
      <c r="QN907" s="1"/>
      <c r="QO907" s="1"/>
      <c r="QP907" s="1"/>
      <c r="QQ907" s="1"/>
      <c r="QR907" s="1"/>
      <c r="QS907" s="1"/>
      <c r="QT907" s="1"/>
      <c r="QU907" s="1"/>
      <c r="QV907" s="1"/>
      <c r="QW907" s="1"/>
      <c r="QX907" s="1"/>
      <c r="QY907" s="1"/>
      <c r="QZ907" s="1"/>
      <c r="RA907" s="1"/>
      <c r="RB907" s="1"/>
      <c r="RC907" s="1"/>
      <c r="RD907" s="1"/>
      <c r="RE907" s="1"/>
      <c r="RF907" s="1"/>
      <c r="RG907" s="1"/>
      <c r="RH907" s="1"/>
      <c r="RI907" s="1"/>
      <c r="RJ907" s="1"/>
      <c r="RK907" s="1"/>
      <c r="RL907" s="1"/>
      <c r="RM907" s="1"/>
      <c r="RN907" s="1"/>
      <c r="RO907" s="1"/>
      <c r="RP907" s="1"/>
      <c r="RQ907" s="1"/>
      <c r="RR907" s="1"/>
      <c r="RS907" s="1"/>
      <c r="RT907" s="1"/>
      <c r="RU907" s="1"/>
      <c r="RV907" s="1"/>
      <c r="RW907" s="1"/>
      <c r="RX907" s="1"/>
      <c r="RY907" s="1"/>
      <c r="RZ907" s="1"/>
      <c r="SA907" s="1"/>
      <c r="SB907" s="1"/>
      <c r="SC907" s="1"/>
      <c r="SD907" s="1"/>
      <c r="SE907" s="1"/>
      <c r="SF907" s="1"/>
      <c r="SG907" s="1"/>
      <c r="SH907" s="1"/>
      <c r="SI907" s="1"/>
      <c r="SJ907" s="1"/>
      <c r="SK907" s="1"/>
      <c r="SL907" s="1"/>
      <c r="SM907" s="1"/>
      <c r="SN907" s="1"/>
      <c r="SO907" s="1"/>
      <c r="SP907" s="1"/>
      <c r="SQ907" s="1"/>
      <c r="SR907" s="1"/>
      <c r="SS907" s="1"/>
      <c r="ST907" s="1"/>
      <c r="SU907" s="1"/>
      <c r="SV907" s="1"/>
      <c r="SW907" s="1"/>
      <c r="SX907" s="1"/>
      <c r="SY907" s="1"/>
      <c r="SZ907" s="1"/>
      <c r="TA907" s="1"/>
      <c r="TB907" s="1"/>
      <c r="TC907" s="1"/>
      <c r="TD907" s="1"/>
      <c r="TE907" s="1"/>
      <c r="TF907" s="1"/>
      <c r="TG907" s="1"/>
      <c r="TH907" s="1"/>
      <c r="TI907" s="1"/>
      <c r="TJ907" s="1"/>
      <c r="TK907" s="1"/>
      <c r="TL907" s="1"/>
      <c r="TM907" s="1"/>
      <c r="TN907" s="1"/>
      <c r="TO907" s="1"/>
      <c r="TP907" s="1"/>
      <c r="TQ907" s="1"/>
      <c r="TR907" s="1"/>
      <c r="TS907" s="1"/>
      <c r="TT907" s="1"/>
      <c r="TU907" s="1"/>
      <c r="TV907" s="1"/>
      <c r="TW907" s="1"/>
      <c r="TX907" s="1"/>
      <c r="TY907" s="1"/>
      <c r="TZ907" s="1"/>
      <c r="UA907" s="1"/>
      <c r="UB907" s="1"/>
      <c r="UC907" s="1"/>
      <c r="UD907" s="1"/>
      <c r="UE907" s="1"/>
      <c r="UF907" s="1"/>
      <c r="UG907" s="1"/>
      <c r="UH907" s="1"/>
      <c r="UI907" s="1"/>
      <c r="UJ907" s="1"/>
      <c r="UK907" s="1"/>
      <c r="UL907" s="1"/>
      <c r="UM907" s="1"/>
      <c r="UN907" s="1"/>
      <c r="UO907" s="1"/>
      <c r="UP907" s="1"/>
      <c r="UQ907" s="1"/>
      <c r="UR907" s="1"/>
      <c r="US907" s="1"/>
      <c r="UT907" s="1"/>
      <c r="UU907" s="1"/>
      <c r="UV907" s="1"/>
      <c r="UW907" s="1"/>
      <c r="UX907" s="1"/>
      <c r="UY907" s="1"/>
      <c r="UZ907" s="1"/>
      <c r="VA907" s="1"/>
      <c r="VB907" s="1"/>
      <c r="VC907" s="1"/>
      <c r="VD907" s="1"/>
      <c r="VE907" s="1"/>
      <c r="VF907" s="1"/>
      <c r="VG907" s="1"/>
      <c r="VH907" s="1"/>
      <c r="VI907" s="1"/>
      <c r="VJ907" s="1"/>
      <c r="VK907" s="1"/>
      <c r="VL907" s="1"/>
      <c r="VM907" s="1"/>
      <c r="VN907" s="1"/>
      <c r="VO907" s="1"/>
      <c r="VP907" s="1"/>
      <c r="VQ907" s="1"/>
      <c r="VR907" s="1"/>
      <c r="VS907" s="1"/>
      <c r="VT907" s="1"/>
      <c r="VU907" s="1"/>
      <c r="VV907" s="1"/>
      <c r="VW907" s="1"/>
      <c r="VX907" s="1"/>
      <c r="VY907" s="1"/>
      <c r="VZ907" s="1"/>
      <c r="WA907" s="1"/>
      <c r="WB907" s="1"/>
      <c r="WC907" s="1"/>
      <c r="WD907" s="1"/>
      <c r="WE907" s="1"/>
      <c r="WF907" s="1"/>
      <c r="WG907" s="1"/>
      <c r="WH907" s="1"/>
      <c r="WI907" s="1"/>
      <c r="WJ907" s="1"/>
      <c r="WK907" s="1"/>
      <c r="WL907" s="1"/>
      <c r="WM907" s="1"/>
      <c r="WN907" s="1"/>
      <c r="WO907" s="1"/>
      <c r="WP907" s="1"/>
      <c r="WQ907" s="1"/>
      <c r="WR907" s="1"/>
      <c r="WS907" s="1"/>
      <c r="WT907" s="1"/>
      <c r="WU907" s="1"/>
      <c r="WV907" s="1"/>
      <c r="WW907" s="1"/>
      <c r="WX907" s="1"/>
      <c r="WY907" s="1"/>
      <c r="WZ907" s="1"/>
      <c r="XA907" s="1"/>
      <c r="XB907" s="1"/>
      <c r="XC907" s="1"/>
      <c r="XD907" s="1"/>
      <c r="XE907" s="1"/>
      <c r="XF907" s="1"/>
      <c r="XG907" s="1"/>
      <c r="XH907" s="1"/>
      <c r="XI907" s="1"/>
      <c r="XJ907" s="1"/>
      <c r="XK907" s="1"/>
      <c r="XL907" s="1"/>
      <c r="XM907" s="1"/>
      <c r="XN907" s="1"/>
      <c r="XO907" s="1"/>
      <c r="XP907" s="1"/>
      <c r="XQ907" s="1"/>
      <c r="XR907" s="1"/>
      <c r="XS907" s="1"/>
      <c r="XT907" s="1"/>
      <c r="XU907" s="1"/>
      <c r="XV907" s="1"/>
      <c r="XW907" s="1"/>
      <c r="XX907" s="1"/>
      <c r="XY907" s="1"/>
      <c r="XZ907" s="1"/>
      <c r="YA907" s="1"/>
      <c r="YB907" s="1"/>
      <c r="YC907" s="1"/>
      <c r="YD907" s="1"/>
      <c r="YE907" s="1"/>
      <c r="YF907" s="1"/>
      <c r="YG907" s="1"/>
      <c r="YH907" s="1"/>
      <c r="YI907" s="1"/>
      <c r="YJ907" s="1"/>
      <c r="YK907" s="1"/>
      <c r="YL907" s="1"/>
      <c r="YM907" s="1"/>
      <c r="YN907" s="1"/>
      <c r="YO907" s="1"/>
      <c r="YP907" s="1"/>
      <c r="YQ907" s="1"/>
      <c r="YR907" s="1"/>
      <c r="YS907" s="1"/>
      <c r="YT907" s="1"/>
      <c r="YU907" s="1"/>
      <c r="YV907" s="1"/>
      <c r="YW907" s="1"/>
      <c r="YX907" s="1"/>
      <c r="YY907" s="1"/>
      <c r="YZ907" s="1"/>
      <c r="ZA907" s="1"/>
      <c r="ZB907" s="1"/>
      <c r="ZC907" s="1"/>
      <c r="ZD907" s="1"/>
      <c r="ZE907" s="1"/>
      <c r="ZF907" s="1"/>
      <c r="ZG907" s="1"/>
      <c r="ZH907" s="1"/>
      <c r="ZI907" s="1"/>
      <c r="ZJ907" s="1"/>
      <c r="ZK907" s="1"/>
      <c r="ZL907" s="1"/>
      <c r="ZM907" s="1"/>
      <c r="ZN907" s="1"/>
      <c r="ZO907" s="1"/>
      <c r="ZP907" s="1"/>
      <c r="ZQ907" s="1"/>
      <c r="ZR907" s="1"/>
      <c r="ZS907" s="1"/>
      <c r="ZT907" s="1"/>
      <c r="ZU907" s="1"/>
      <c r="ZV907" s="1"/>
      <c r="ZW907" s="1"/>
      <c r="ZX907" s="1"/>
      <c r="ZY907" s="1"/>
      <c r="ZZ907" s="1"/>
      <c r="AAA907" s="1"/>
      <c r="AAB907" s="1"/>
      <c r="AAC907" s="1"/>
      <c r="AAD907" s="1"/>
      <c r="AAE907" s="1"/>
      <c r="AAF907" s="1"/>
      <c r="AAG907" s="1"/>
      <c r="AAH907" s="1"/>
      <c r="AAI907" s="1"/>
      <c r="AAJ907" s="1"/>
      <c r="AAK907" s="1"/>
      <c r="AAL907" s="1"/>
      <c r="AAM907" s="1"/>
      <c r="AAN907" s="1"/>
      <c r="AAO907" s="1"/>
      <c r="AAP907" s="1"/>
      <c r="AAQ907" s="1"/>
      <c r="AAR907" s="1"/>
      <c r="AAS907" s="1"/>
      <c r="AAT907" s="1"/>
      <c r="AAU907" s="1"/>
      <c r="AAV907" s="1"/>
      <c r="AAW907" s="1"/>
      <c r="AAX907" s="1"/>
      <c r="AAY907" s="1"/>
      <c r="AAZ907" s="1"/>
      <c r="ABA907" s="1"/>
      <c r="ABB907" s="1"/>
      <c r="ABC907" s="1"/>
      <c r="ABD907" s="1"/>
      <c r="ABE907" s="1"/>
      <c r="ABF907" s="1"/>
      <c r="ABG907" s="1"/>
      <c r="ABH907" s="1"/>
      <c r="ABI907" s="1"/>
      <c r="ABJ907" s="1"/>
      <c r="ABK907" s="1"/>
      <c r="ABL907" s="1"/>
      <c r="ABM907" s="1"/>
      <c r="ABN907" s="1"/>
      <c r="ABO907" s="1"/>
      <c r="ABP907" s="1"/>
      <c r="ABQ907" s="1"/>
      <c r="ABR907" s="1"/>
      <c r="ABS907" s="1"/>
      <c r="ABT907" s="1"/>
      <c r="ABU907" s="1"/>
      <c r="ABV907" s="1"/>
      <c r="ABW907" s="1"/>
      <c r="ABX907" s="1"/>
      <c r="ABY907" s="1"/>
      <c r="ABZ907" s="1"/>
      <c r="ACA907" s="1"/>
      <c r="ACB907" s="1"/>
      <c r="ACC907" s="1"/>
      <c r="ACD907" s="1"/>
      <c r="ACE907" s="1"/>
      <c r="ACF907" s="1"/>
      <c r="ACG907" s="1"/>
      <c r="ACH907" s="1"/>
      <c r="ACI907" s="1"/>
      <c r="ACJ907" s="1"/>
      <c r="ACK907" s="1"/>
      <c r="ACL907" s="1"/>
      <c r="ACM907" s="1"/>
      <c r="ACN907" s="1"/>
      <c r="ACO907" s="1"/>
      <c r="ACP907" s="1"/>
      <c r="ACQ907" s="1"/>
      <c r="ACR907" s="1"/>
      <c r="ACS907" s="1"/>
      <c r="ACT907" s="1"/>
      <c r="ACU907" s="1"/>
      <c r="ACV907" s="1"/>
      <c r="ACW907" s="1"/>
      <c r="ACX907" s="1"/>
      <c r="ACY907" s="1"/>
      <c r="ACZ907" s="1"/>
      <c r="ADA907" s="1"/>
      <c r="ADB907" s="1"/>
      <c r="ADC907" s="1"/>
      <c r="ADD907" s="1"/>
      <c r="ADE907" s="1"/>
      <c r="ADF907" s="1"/>
      <c r="ADG907" s="1"/>
      <c r="ADH907" s="1"/>
      <c r="ADI907" s="1"/>
      <c r="ADJ907" s="1"/>
      <c r="ADK907" s="1"/>
      <c r="ADL907" s="1"/>
      <c r="ADM907" s="1"/>
      <c r="ADN907" s="1"/>
      <c r="ADO907" s="1"/>
      <c r="ADP907" s="1"/>
      <c r="ADQ907" s="1"/>
      <c r="ADR907" s="1"/>
      <c r="ADS907" s="1"/>
      <c r="ADT907" s="1"/>
      <c r="ADU907" s="1"/>
      <c r="ADV907" s="1"/>
      <c r="ADW907" s="1"/>
      <c r="ADX907" s="1"/>
      <c r="ADY907" s="1"/>
      <c r="ADZ907" s="1"/>
      <c r="AEA907" s="1"/>
      <c r="AEB907" s="1"/>
      <c r="AEC907" s="1"/>
      <c r="AED907" s="1"/>
      <c r="AEE907" s="1"/>
      <c r="AEF907" s="1"/>
      <c r="AEG907" s="1"/>
      <c r="AEH907" s="1"/>
      <c r="AEI907" s="1"/>
      <c r="AEJ907" s="1"/>
      <c r="AEK907" s="1"/>
      <c r="AEL907" s="1"/>
      <c r="AEM907" s="1"/>
      <c r="AEN907" s="1"/>
      <c r="AEO907" s="1"/>
      <c r="AEP907" s="1"/>
      <c r="AEQ907" s="1"/>
      <c r="AER907" s="1"/>
      <c r="AES907" s="1"/>
      <c r="AET907" s="1"/>
      <c r="AEU907" s="1"/>
      <c r="AEV907" s="1"/>
      <c r="AEW907" s="1"/>
      <c r="AEX907" s="1"/>
      <c r="AEY907" s="1"/>
      <c r="AEZ907" s="1"/>
      <c r="AFA907" s="1"/>
      <c r="AFB907" s="1"/>
      <c r="AFC907" s="1"/>
      <c r="AFD907" s="1"/>
      <c r="AFE907" s="1"/>
      <c r="AFF907" s="1"/>
      <c r="AFG907" s="1"/>
      <c r="AFH907" s="1"/>
      <c r="AFI907" s="1"/>
      <c r="AFJ907" s="1"/>
      <c r="AFK907" s="1"/>
      <c r="AFL907" s="1"/>
      <c r="AFM907" s="1"/>
      <c r="AFN907" s="1"/>
      <c r="AFO907" s="1"/>
      <c r="AFP907" s="1"/>
      <c r="AFQ907" s="1"/>
      <c r="AFR907" s="1"/>
      <c r="AFS907" s="1"/>
      <c r="AFT907" s="1"/>
      <c r="AFU907" s="1"/>
      <c r="AFV907" s="1"/>
      <c r="AFW907" s="1"/>
      <c r="AFX907" s="1"/>
      <c r="AFY907" s="1"/>
      <c r="AFZ907" s="1"/>
      <c r="AGA907" s="1"/>
      <c r="AGB907" s="1"/>
      <c r="AGC907" s="1"/>
      <c r="AGD907" s="1"/>
      <c r="AGE907" s="1"/>
      <c r="AGF907" s="1"/>
      <c r="AGG907" s="1"/>
      <c r="AGH907" s="1"/>
      <c r="AGI907" s="1"/>
      <c r="AGJ907" s="1"/>
      <c r="AGK907" s="1"/>
      <c r="AGL907" s="1"/>
      <c r="AGM907" s="1"/>
      <c r="AGN907" s="1"/>
      <c r="AGO907" s="1"/>
      <c r="AGP907" s="1"/>
      <c r="AGQ907" s="1"/>
      <c r="AGR907" s="1"/>
      <c r="AGS907" s="1"/>
      <c r="AGT907" s="1"/>
      <c r="AGU907" s="1"/>
      <c r="AGV907" s="1"/>
      <c r="AGW907" s="1"/>
      <c r="AGX907" s="1"/>
      <c r="AGY907" s="1"/>
      <c r="AGZ907" s="1"/>
      <c r="AHA907" s="1"/>
      <c r="AHB907" s="1"/>
      <c r="AHC907" s="1"/>
      <c r="AHD907" s="1"/>
      <c r="AHE907" s="1"/>
      <c r="AHF907" s="1"/>
      <c r="AHG907" s="1"/>
      <c r="AHH907" s="1"/>
      <c r="AHI907" s="1"/>
      <c r="AHJ907" s="1"/>
      <c r="AHK907" s="1"/>
      <c r="AHL907" s="1"/>
      <c r="AHM907" s="1"/>
      <c r="AHN907" s="1"/>
      <c r="AHO907" s="1"/>
      <c r="AHP907" s="1"/>
      <c r="AHQ907" s="1"/>
      <c r="AHR907" s="1"/>
      <c r="AHS907" s="1"/>
      <c r="AHT907" s="1"/>
      <c r="AHU907" s="1"/>
      <c r="AHV907" s="1"/>
      <c r="AHW907" s="1"/>
      <c r="AHX907" s="1"/>
      <c r="AHY907" s="1"/>
      <c r="AHZ907" s="1"/>
      <c r="AIA907" s="1"/>
      <c r="AIB907" s="1"/>
      <c r="AIC907" s="1"/>
      <c r="AID907" s="1"/>
      <c r="AIE907" s="1"/>
      <c r="AIF907" s="1"/>
      <c r="AIG907" s="1"/>
      <c r="AIH907" s="1"/>
      <c r="AII907" s="1"/>
      <c r="AIJ907" s="1"/>
      <c r="AIK907" s="1"/>
      <c r="AIL907" s="1"/>
      <c r="AIM907" s="1"/>
      <c r="AIN907" s="1"/>
      <c r="AIO907" s="1"/>
      <c r="AIP907" s="1"/>
      <c r="AIQ907" s="1"/>
      <c r="AIR907" s="1"/>
      <c r="AIS907" s="1"/>
      <c r="AIT907" s="1"/>
    </row>
    <row r="908" spans="1:930" s="5" customFormat="1" ht="37.5" customHeight="1" x14ac:dyDescent="0.3">
      <c r="A908" s="96">
        <v>8</v>
      </c>
      <c r="B908" s="43" t="s">
        <v>466</v>
      </c>
      <c r="C908" s="96">
        <v>1972</v>
      </c>
      <c r="D908" s="96" t="s">
        <v>22</v>
      </c>
      <c r="E908" s="97" t="s">
        <v>180</v>
      </c>
      <c r="F908" s="96" t="s">
        <v>40</v>
      </c>
      <c r="G908" s="96">
        <v>2</v>
      </c>
      <c r="H908" s="98">
        <v>912</v>
      </c>
      <c r="I908" s="98">
        <v>503.2</v>
      </c>
      <c r="J908" s="36" t="s">
        <v>30</v>
      </c>
      <c r="K908" s="100">
        <f t="shared" si="218"/>
        <v>414777.60000000003</v>
      </c>
      <c r="L908" s="100">
        <f t="shared" si="219"/>
        <v>414777.60000000003</v>
      </c>
      <c r="M908" s="100">
        <f t="shared" si="220"/>
        <v>22909.440000000002</v>
      </c>
      <c r="N908" s="100">
        <f t="shared" si="221"/>
        <v>437687.04000000004</v>
      </c>
      <c r="O908" s="100">
        <f t="shared" si="222"/>
        <v>437687.04000000004</v>
      </c>
      <c r="P908" s="128">
        <v>454.8</v>
      </c>
      <c r="Q908" s="31">
        <v>25.12</v>
      </c>
      <c r="R908" s="97" t="s">
        <v>181</v>
      </c>
      <c r="S908" s="97" t="s">
        <v>426</v>
      </c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IP908" s="1"/>
      <c r="IQ908" s="1"/>
      <c r="IR908" s="1"/>
      <c r="IS908" s="1"/>
      <c r="IT908" s="1"/>
      <c r="IU908" s="1"/>
      <c r="IV908" s="1"/>
      <c r="IW908" s="1"/>
      <c r="IX908" s="1"/>
      <c r="IY908" s="1"/>
      <c r="IZ908" s="1"/>
      <c r="JA908" s="1"/>
      <c r="JB908" s="1"/>
      <c r="JC908" s="1"/>
      <c r="JD908" s="1"/>
      <c r="JE908" s="1"/>
      <c r="JF908" s="1"/>
      <c r="JG908" s="1"/>
      <c r="JH908" s="1"/>
      <c r="JI908" s="1"/>
      <c r="JJ908" s="1"/>
      <c r="JK908" s="1"/>
      <c r="JL908" s="1"/>
      <c r="JM908" s="1"/>
      <c r="JN908" s="1"/>
      <c r="JO908" s="1"/>
      <c r="JP908" s="1"/>
      <c r="JQ908" s="1"/>
      <c r="JR908" s="1"/>
      <c r="JS908" s="1"/>
      <c r="JT908" s="1"/>
      <c r="JU908" s="1"/>
      <c r="JV908" s="1"/>
      <c r="JW908" s="1"/>
      <c r="JX908" s="1"/>
      <c r="JY908" s="1"/>
      <c r="JZ908" s="1"/>
      <c r="KA908" s="1"/>
      <c r="KB908" s="1"/>
      <c r="KC908" s="1"/>
      <c r="KD908" s="1"/>
      <c r="KE908" s="1"/>
      <c r="KF908" s="1"/>
      <c r="KG908" s="1"/>
      <c r="KH908" s="1"/>
      <c r="KI908" s="1"/>
      <c r="KJ908" s="1"/>
      <c r="KK908" s="1"/>
      <c r="KL908" s="1"/>
      <c r="KM908" s="1"/>
      <c r="KN908" s="1"/>
      <c r="KO908" s="1"/>
      <c r="KP908" s="1"/>
      <c r="KQ908" s="1"/>
      <c r="KR908" s="1"/>
      <c r="KS908" s="1"/>
      <c r="KT908" s="1"/>
      <c r="KU908" s="1"/>
      <c r="KV908" s="1"/>
      <c r="KW908" s="1"/>
      <c r="KX908" s="1"/>
      <c r="KY908" s="1"/>
      <c r="KZ908" s="1"/>
      <c r="LA908" s="1"/>
      <c r="LB908" s="1"/>
      <c r="LC908" s="1"/>
      <c r="LD908" s="1"/>
      <c r="LE908" s="1"/>
      <c r="LF908" s="1"/>
      <c r="LG908" s="1"/>
      <c r="LH908" s="1"/>
      <c r="LI908" s="1"/>
      <c r="LJ908" s="1"/>
      <c r="LK908" s="1"/>
      <c r="LL908" s="1"/>
      <c r="LM908" s="1"/>
      <c r="LN908" s="1"/>
      <c r="LO908" s="1"/>
      <c r="LP908" s="1"/>
      <c r="LQ908" s="1"/>
      <c r="LR908" s="1"/>
      <c r="LS908" s="1"/>
      <c r="LT908" s="1"/>
      <c r="LU908" s="1"/>
      <c r="LV908" s="1"/>
      <c r="LW908" s="1"/>
      <c r="LX908" s="1"/>
      <c r="LY908" s="1"/>
      <c r="LZ908" s="1"/>
      <c r="MA908" s="1"/>
      <c r="MB908" s="1"/>
      <c r="MC908" s="1"/>
      <c r="MD908" s="1"/>
      <c r="ME908" s="1"/>
      <c r="MF908" s="1"/>
      <c r="MG908" s="1"/>
      <c r="MH908" s="1"/>
      <c r="MI908" s="1"/>
      <c r="MJ908" s="1"/>
      <c r="MK908" s="1"/>
      <c r="ML908" s="1"/>
      <c r="MM908" s="1"/>
      <c r="MN908" s="1"/>
      <c r="MO908" s="1"/>
      <c r="MP908" s="1"/>
      <c r="MQ908" s="1"/>
      <c r="MR908" s="1"/>
      <c r="MS908" s="1"/>
      <c r="MT908" s="1"/>
      <c r="MU908" s="1"/>
      <c r="MV908" s="1"/>
      <c r="MW908" s="1"/>
      <c r="MX908" s="1"/>
      <c r="MY908" s="1"/>
      <c r="MZ908" s="1"/>
      <c r="NA908" s="1"/>
      <c r="NB908" s="1"/>
      <c r="NC908" s="1"/>
      <c r="ND908" s="1"/>
      <c r="NE908" s="1"/>
      <c r="NF908" s="1"/>
      <c r="NG908" s="1"/>
      <c r="NH908" s="1"/>
      <c r="NI908" s="1"/>
      <c r="NJ908" s="1"/>
      <c r="NK908" s="1"/>
      <c r="NL908" s="1"/>
      <c r="NM908" s="1"/>
      <c r="NN908" s="1"/>
      <c r="NO908" s="1"/>
      <c r="NP908" s="1"/>
      <c r="NQ908" s="1"/>
      <c r="NR908" s="1"/>
      <c r="NS908" s="1"/>
      <c r="NT908" s="1"/>
      <c r="NU908" s="1"/>
      <c r="NV908" s="1"/>
      <c r="NW908" s="1"/>
      <c r="NX908" s="1"/>
      <c r="NY908" s="1"/>
      <c r="NZ908" s="1"/>
      <c r="OA908" s="1"/>
      <c r="OB908" s="1"/>
      <c r="OC908" s="1"/>
      <c r="OD908" s="1"/>
      <c r="OE908" s="1"/>
      <c r="OF908" s="1"/>
      <c r="OG908" s="1"/>
      <c r="OH908" s="1"/>
      <c r="OI908" s="1"/>
      <c r="OJ908" s="1"/>
      <c r="OK908" s="1"/>
      <c r="OL908" s="1"/>
      <c r="OM908" s="1"/>
      <c r="ON908" s="1"/>
      <c r="OO908" s="1"/>
      <c r="OP908" s="1"/>
      <c r="OQ908" s="1"/>
      <c r="OR908" s="1"/>
      <c r="OS908" s="1"/>
      <c r="OT908" s="1"/>
      <c r="OU908" s="1"/>
      <c r="OV908" s="1"/>
      <c r="OW908" s="1"/>
      <c r="OX908" s="1"/>
      <c r="OY908" s="1"/>
      <c r="OZ908" s="1"/>
      <c r="PA908" s="1"/>
      <c r="PB908" s="1"/>
      <c r="PC908" s="1"/>
      <c r="PD908" s="1"/>
      <c r="PE908" s="1"/>
      <c r="PF908" s="1"/>
      <c r="PG908" s="1"/>
      <c r="PH908" s="1"/>
      <c r="PI908" s="1"/>
      <c r="PJ908" s="1"/>
      <c r="PK908" s="1"/>
      <c r="PL908" s="1"/>
      <c r="PM908" s="1"/>
      <c r="PN908" s="1"/>
      <c r="PO908" s="1"/>
      <c r="PP908" s="1"/>
      <c r="PQ908" s="1"/>
      <c r="PR908" s="1"/>
      <c r="PS908" s="1"/>
      <c r="PT908" s="1"/>
      <c r="PU908" s="1"/>
      <c r="PV908" s="1"/>
      <c r="PW908" s="1"/>
      <c r="PX908" s="1"/>
      <c r="PY908" s="1"/>
      <c r="PZ908" s="1"/>
      <c r="QA908" s="1"/>
      <c r="QB908" s="1"/>
      <c r="QC908" s="1"/>
      <c r="QD908" s="1"/>
      <c r="QE908" s="1"/>
      <c r="QF908" s="1"/>
      <c r="QG908" s="1"/>
      <c r="QH908" s="1"/>
      <c r="QI908" s="1"/>
      <c r="QJ908" s="1"/>
      <c r="QK908" s="1"/>
      <c r="QL908" s="1"/>
      <c r="QM908" s="1"/>
      <c r="QN908" s="1"/>
      <c r="QO908" s="1"/>
      <c r="QP908" s="1"/>
      <c r="QQ908" s="1"/>
      <c r="QR908" s="1"/>
      <c r="QS908" s="1"/>
      <c r="QT908" s="1"/>
      <c r="QU908" s="1"/>
      <c r="QV908" s="1"/>
      <c r="QW908" s="1"/>
      <c r="QX908" s="1"/>
      <c r="QY908" s="1"/>
      <c r="QZ908" s="1"/>
      <c r="RA908" s="1"/>
      <c r="RB908" s="1"/>
      <c r="RC908" s="1"/>
      <c r="RD908" s="1"/>
      <c r="RE908" s="1"/>
      <c r="RF908" s="1"/>
      <c r="RG908" s="1"/>
      <c r="RH908" s="1"/>
      <c r="RI908" s="1"/>
      <c r="RJ908" s="1"/>
      <c r="RK908" s="1"/>
      <c r="RL908" s="1"/>
      <c r="RM908" s="1"/>
      <c r="RN908" s="1"/>
      <c r="RO908" s="1"/>
      <c r="RP908" s="1"/>
      <c r="RQ908" s="1"/>
      <c r="RR908" s="1"/>
      <c r="RS908" s="1"/>
      <c r="RT908" s="1"/>
      <c r="RU908" s="1"/>
      <c r="RV908" s="1"/>
      <c r="RW908" s="1"/>
      <c r="RX908" s="1"/>
      <c r="RY908" s="1"/>
      <c r="RZ908" s="1"/>
      <c r="SA908" s="1"/>
      <c r="SB908" s="1"/>
      <c r="SC908" s="1"/>
      <c r="SD908" s="1"/>
      <c r="SE908" s="1"/>
      <c r="SF908" s="1"/>
      <c r="SG908" s="1"/>
      <c r="SH908" s="1"/>
      <c r="SI908" s="1"/>
      <c r="SJ908" s="1"/>
      <c r="SK908" s="1"/>
      <c r="SL908" s="1"/>
      <c r="SM908" s="1"/>
      <c r="SN908" s="1"/>
      <c r="SO908" s="1"/>
      <c r="SP908" s="1"/>
      <c r="SQ908" s="1"/>
      <c r="SR908" s="1"/>
      <c r="SS908" s="1"/>
      <c r="ST908" s="1"/>
      <c r="SU908" s="1"/>
      <c r="SV908" s="1"/>
      <c r="SW908" s="1"/>
      <c r="SX908" s="1"/>
      <c r="SY908" s="1"/>
      <c r="SZ908" s="1"/>
      <c r="TA908" s="1"/>
      <c r="TB908" s="1"/>
      <c r="TC908" s="1"/>
      <c r="TD908" s="1"/>
      <c r="TE908" s="1"/>
      <c r="TF908" s="1"/>
      <c r="TG908" s="1"/>
      <c r="TH908" s="1"/>
      <c r="TI908" s="1"/>
      <c r="TJ908" s="1"/>
      <c r="TK908" s="1"/>
      <c r="TL908" s="1"/>
      <c r="TM908" s="1"/>
      <c r="TN908" s="1"/>
      <c r="TO908" s="1"/>
      <c r="TP908" s="1"/>
      <c r="TQ908" s="1"/>
      <c r="TR908" s="1"/>
      <c r="TS908" s="1"/>
      <c r="TT908" s="1"/>
      <c r="TU908" s="1"/>
      <c r="TV908" s="1"/>
      <c r="TW908" s="1"/>
      <c r="TX908" s="1"/>
      <c r="TY908" s="1"/>
      <c r="TZ908" s="1"/>
      <c r="UA908" s="1"/>
      <c r="UB908" s="1"/>
      <c r="UC908" s="1"/>
      <c r="UD908" s="1"/>
      <c r="UE908" s="1"/>
      <c r="UF908" s="1"/>
      <c r="UG908" s="1"/>
      <c r="UH908" s="1"/>
      <c r="UI908" s="1"/>
      <c r="UJ908" s="1"/>
      <c r="UK908" s="1"/>
      <c r="UL908" s="1"/>
      <c r="UM908" s="1"/>
      <c r="UN908" s="1"/>
      <c r="UO908" s="1"/>
      <c r="UP908" s="1"/>
      <c r="UQ908" s="1"/>
      <c r="UR908" s="1"/>
      <c r="US908" s="1"/>
      <c r="UT908" s="1"/>
      <c r="UU908" s="1"/>
      <c r="UV908" s="1"/>
      <c r="UW908" s="1"/>
      <c r="UX908" s="1"/>
      <c r="UY908" s="1"/>
      <c r="UZ908" s="1"/>
      <c r="VA908" s="1"/>
      <c r="VB908" s="1"/>
      <c r="VC908" s="1"/>
      <c r="VD908" s="1"/>
      <c r="VE908" s="1"/>
      <c r="VF908" s="1"/>
      <c r="VG908" s="1"/>
      <c r="VH908" s="1"/>
      <c r="VI908" s="1"/>
      <c r="VJ908" s="1"/>
      <c r="VK908" s="1"/>
      <c r="VL908" s="1"/>
      <c r="VM908" s="1"/>
      <c r="VN908" s="1"/>
      <c r="VO908" s="1"/>
      <c r="VP908" s="1"/>
      <c r="VQ908" s="1"/>
      <c r="VR908" s="1"/>
      <c r="VS908" s="1"/>
      <c r="VT908" s="1"/>
      <c r="VU908" s="1"/>
      <c r="VV908" s="1"/>
      <c r="VW908" s="1"/>
      <c r="VX908" s="1"/>
      <c r="VY908" s="1"/>
      <c r="VZ908" s="1"/>
      <c r="WA908" s="1"/>
      <c r="WB908" s="1"/>
      <c r="WC908" s="1"/>
      <c r="WD908" s="1"/>
      <c r="WE908" s="1"/>
      <c r="WF908" s="1"/>
      <c r="WG908" s="1"/>
      <c r="WH908" s="1"/>
      <c r="WI908" s="1"/>
      <c r="WJ908" s="1"/>
      <c r="WK908" s="1"/>
      <c r="WL908" s="1"/>
      <c r="WM908" s="1"/>
      <c r="WN908" s="1"/>
      <c r="WO908" s="1"/>
      <c r="WP908" s="1"/>
      <c r="WQ908" s="1"/>
      <c r="WR908" s="1"/>
      <c r="WS908" s="1"/>
      <c r="WT908" s="1"/>
      <c r="WU908" s="1"/>
      <c r="WV908" s="1"/>
      <c r="WW908" s="1"/>
      <c r="WX908" s="1"/>
      <c r="WY908" s="1"/>
      <c r="WZ908" s="1"/>
      <c r="XA908" s="1"/>
      <c r="XB908" s="1"/>
      <c r="XC908" s="1"/>
      <c r="XD908" s="1"/>
      <c r="XE908" s="1"/>
      <c r="XF908" s="1"/>
      <c r="XG908" s="1"/>
      <c r="XH908" s="1"/>
      <c r="XI908" s="1"/>
      <c r="XJ908" s="1"/>
      <c r="XK908" s="1"/>
      <c r="XL908" s="1"/>
      <c r="XM908" s="1"/>
      <c r="XN908" s="1"/>
      <c r="XO908" s="1"/>
      <c r="XP908" s="1"/>
      <c r="XQ908" s="1"/>
      <c r="XR908" s="1"/>
      <c r="XS908" s="1"/>
      <c r="XT908" s="1"/>
      <c r="XU908" s="1"/>
      <c r="XV908" s="1"/>
      <c r="XW908" s="1"/>
      <c r="XX908" s="1"/>
      <c r="XY908" s="1"/>
      <c r="XZ908" s="1"/>
      <c r="YA908" s="1"/>
      <c r="YB908" s="1"/>
      <c r="YC908" s="1"/>
      <c r="YD908" s="1"/>
      <c r="YE908" s="1"/>
      <c r="YF908" s="1"/>
      <c r="YG908" s="1"/>
      <c r="YH908" s="1"/>
      <c r="YI908" s="1"/>
      <c r="YJ908" s="1"/>
      <c r="YK908" s="1"/>
      <c r="YL908" s="1"/>
      <c r="YM908" s="1"/>
      <c r="YN908" s="1"/>
      <c r="YO908" s="1"/>
      <c r="YP908" s="1"/>
      <c r="YQ908" s="1"/>
      <c r="YR908" s="1"/>
      <c r="YS908" s="1"/>
      <c r="YT908" s="1"/>
      <c r="YU908" s="1"/>
      <c r="YV908" s="1"/>
      <c r="YW908" s="1"/>
      <c r="YX908" s="1"/>
      <c r="YY908" s="1"/>
      <c r="YZ908" s="1"/>
      <c r="ZA908" s="1"/>
      <c r="ZB908" s="1"/>
      <c r="ZC908" s="1"/>
      <c r="ZD908" s="1"/>
      <c r="ZE908" s="1"/>
      <c r="ZF908" s="1"/>
      <c r="ZG908" s="1"/>
      <c r="ZH908" s="1"/>
      <c r="ZI908" s="1"/>
      <c r="ZJ908" s="1"/>
      <c r="ZK908" s="1"/>
      <c r="ZL908" s="1"/>
      <c r="ZM908" s="1"/>
      <c r="ZN908" s="1"/>
      <c r="ZO908" s="1"/>
      <c r="ZP908" s="1"/>
      <c r="ZQ908" s="1"/>
      <c r="ZR908" s="1"/>
      <c r="ZS908" s="1"/>
      <c r="ZT908" s="1"/>
      <c r="ZU908" s="1"/>
      <c r="ZV908" s="1"/>
      <c r="ZW908" s="1"/>
      <c r="ZX908" s="1"/>
      <c r="ZY908" s="1"/>
      <c r="ZZ908" s="1"/>
      <c r="AAA908" s="1"/>
      <c r="AAB908" s="1"/>
      <c r="AAC908" s="1"/>
      <c r="AAD908" s="1"/>
      <c r="AAE908" s="1"/>
      <c r="AAF908" s="1"/>
      <c r="AAG908" s="1"/>
      <c r="AAH908" s="1"/>
      <c r="AAI908" s="1"/>
      <c r="AAJ908" s="1"/>
      <c r="AAK908" s="1"/>
      <c r="AAL908" s="1"/>
      <c r="AAM908" s="1"/>
      <c r="AAN908" s="1"/>
      <c r="AAO908" s="1"/>
      <c r="AAP908" s="1"/>
      <c r="AAQ908" s="1"/>
      <c r="AAR908" s="1"/>
      <c r="AAS908" s="1"/>
      <c r="AAT908" s="1"/>
      <c r="AAU908" s="1"/>
      <c r="AAV908" s="1"/>
      <c r="AAW908" s="1"/>
      <c r="AAX908" s="1"/>
      <c r="AAY908" s="1"/>
      <c r="AAZ908" s="1"/>
      <c r="ABA908" s="1"/>
      <c r="ABB908" s="1"/>
      <c r="ABC908" s="1"/>
      <c r="ABD908" s="1"/>
      <c r="ABE908" s="1"/>
      <c r="ABF908" s="1"/>
      <c r="ABG908" s="1"/>
      <c r="ABH908" s="1"/>
      <c r="ABI908" s="1"/>
      <c r="ABJ908" s="1"/>
      <c r="ABK908" s="1"/>
      <c r="ABL908" s="1"/>
      <c r="ABM908" s="1"/>
      <c r="ABN908" s="1"/>
      <c r="ABO908" s="1"/>
      <c r="ABP908" s="1"/>
      <c r="ABQ908" s="1"/>
      <c r="ABR908" s="1"/>
      <c r="ABS908" s="1"/>
      <c r="ABT908" s="1"/>
      <c r="ABU908" s="1"/>
      <c r="ABV908" s="1"/>
      <c r="ABW908" s="1"/>
      <c r="ABX908" s="1"/>
      <c r="ABY908" s="1"/>
      <c r="ABZ908" s="1"/>
      <c r="ACA908" s="1"/>
      <c r="ACB908" s="1"/>
      <c r="ACC908" s="1"/>
      <c r="ACD908" s="1"/>
      <c r="ACE908" s="1"/>
      <c r="ACF908" s="1"/>
      <c r="ACG908" s="1"/>
      <c r="ACH908" s="1"/>
      <c r="ACI908" s="1"/>
      <c r="ACJ908" s="1"/>
      <c r="ACK908" s="1"/>
      <c r="ACL908" s="1"/>
      <c r="ACM908" s="1"/>
      <c r="ACN908" s="1"/>
      <c r="ACO908" s="1"/>
      <c r="ACP908" s="1"/>
      <c r="ACQ908" s="1"/>
      <c r="ACR908" s="1"/>
      <c r="ACS908" s="1"/>
      <c r="ACT908" s="1"/>
      <c r="ACU908" s="1"/>
      <c r="ACV908" s="1"/>
      <c r="ACW908" s="1"/>
      <c r="ACX908" s="1"/>
      <c r="ACY908" s="1"/>
      <c r="ACZ908" s="1"/>
      <c r="ADA908" s="1"/>
      <c r="ADB908" s="1"/>
      <c r="ADC908" s="1"/>
      <c r="ADD908" s="1"/>
      <c r="ADE908" s="1"/>
      <c r="ADF908" s="1"/>
      <c r="ADG908" s="1"/>
      <c r="ADH908" s="1"/>
      <c r="ADI908" s="1"/>
      <c r="ADJ908" s="1"/>
      <c r="ADK908" s="1"/>
      <c r="ADL908" s="1"/>
      <c r="ADM908" s="1"/>
      <c r="ADN908" s="1"/>
      <c r="ADO908" s="1"/>
      <c r="ADP908" s="1"/>
      <c r="ADQ908" s="1"/>
      <c r="ADR908" s="1"/>
      <c r="ADS908" s="1"/>
      <c r="ADT908" s="1"/>
      <c r="ADU908" s="1"/>
      <c r="ADV908" s="1"/>
      <c r="ADW908" s="1"/>
      <c r="ADX908" s="1"/>
      <c r="ADY908" s="1"/>
      <c r="ADZ908" s="1"/>
      <c r="AEA908" s="1"/>
      <c r="AEB908" s="1"/>
      <c r="AEC908" s="1"/>
      <c r="AED908" s="1"/>
      <c r="AEE908" s="1"/>
      <c r="AEF908" s="1"/>
      <c r="AEG908" s="1"/>
      <c r="AEH908" s="1"/>
      <c r="AEI908" s="1"/>
      <c r="AEJ908" s="1"/>
      <c r="AEK908" s="1"/>
      <c r="AEL908" s="1"/>
      <c r="AEM908" s="1"/>
      <c r="AEN908" s="1"/>
      <c r="AEO908" s="1"/>
      <c r="AEP908" s="1"/>
      <c r="AEQ908" s="1"/>
      <c r="AER908" s="1"/>
      <c r="AES908" s="1"/>
      <c r="AET908" s="1"/>
      <c r="AEU908" s="1"/>
      <c r="AEV908" s="1"/>
      <c r="AEW908" s="1"/>
      <c r="AEX908" s="1"/>
      <c r="AEY908" s="1"/>
      <c r="AEZ908" s="1"/>
      <c r="AFA908" s="1"/>
      <c r="AFB908" s="1"/>
      <c r="AFC908" s="1"/>
      <c r="AFD908" s="1"/>
      <c r="AFE908" s="1"/>
      <c r="AFF908" s="1"/>
      <c r="AFG908" s="1"/>
      <c r="AFH908" s="1"/>
      <c r="AFI908" s="1"/>
      <c r="AFJ908" s="1"/>
      <c r="AFK908" s="1"/>
      <c r="AFL908" s="1"/>
      <c r="AFM908" s="1"/>
      <c r="AFN908" s="1"/>
      <c r="AFO908" s="1"/>
      <c r="AFP908" s="1"/>
      <c r="AFQ908" s="1"/>
      <c r="AFR908" s="1"/>
      <c r="AFS908" s="1"/>
      <c r="AFT908" s="1"/>
      <c r="AFU908" s="1"/>
      <c r="AFV908" s="1"/>
      <c r="AFW908" s="1"/>
      <c r="AFX908" s="1"/>
      <c r="AFY908" s="1"/>
      <c r="AFZ908" s="1"/>
      <c r="AGA908" s="1"/>
      <c r="AGB908" s="1"/>
      <c r="AGC908" s="1"/>
      <c r="AGD908" s="1"/>
      <c r="AGE908" s="1"/>
      <c r="AGF908" s="1"/>
      <c r="AGG908" s="1"/>
      <c r="AGH908" s="1"/>
      <c r="AGI908" s="1"/>
      <c r="AGJ908" s="1"/>
      <c r="AGK908" s="1"/>
      <c r="AGL908" s="1"/>
      <c r="AGM908" s="1"/>
      <c r="AGN908" s="1"/>
      <c r="AGO908" s="1"/>
      <c r="AGP908" s="1"/>
      <c r="AGQ908" s="1"/>
      <c r="AGR908" s="1"/>
      <c r="AGS908" s="1"/>
      <c r="AGT908" s="1"/>
      <c r="AGU908" s="1"/>
      <c r="AGV908" s="1"/>
      <c r="AGW908" s="1"/>
      <c r="AGX908" s="1"/>
      <c r="AGY908" s="1"/>
      <c r="AGZ908" s="1"/>
      <c r="AHA908" s="1"/>
      <c r="AHB908" s="1"/>
      <c r="AHC908" s="1"/>
      <c r="AHD908" s="1"/>
      <c r="AHE908" s="1"/>
      <c r="AHF908" s="1"/>
      <c r="AHG908" s="1"/>
      <c r="AHH908" s="1"/>
      <c r="AHI908" s="1"/>
      <c r="AHJ908" s="1"/>
      <c r="AHK908" s="1"/>
      <c r="AHL908" s="1"/>
      <c r="AHM908" s="1"/>
      <c r="AHN908" s="1"/>
      <c r="AHO908" s="1"/>
      <c r="AHP908" s="1"/>
      <c r="AHQ908" s="1"/>
      <c r="AHR908" s="1"/>
      <c r="AHS908" s="1"/>
      <c r="AHT908" s="1"/>
      <c r="AHU908" s="1"/>
      <c r="AHV908" s="1"/>
      <c r="AHW908" s="1"/>
      <c r="AHX908" s="1"/>
      <c r="AHY908" s="1"/>
      <c r="AHZ908" s="1"/>
      <c r="AIA908" s="1"/>
      <c r="AIB908" s="1"/>
      <c r="AIC908" s="1"/>
      <c r="AID908" s="1"/>
      <c r="AIE908" s="1"/>
      <c r="AIF908" s="1"/>
      <c r="AIG908" s="1"/>
      <c r="AIH908" s="1"/>
      <c r="AII908" s="1"/>
      <c r="AIJ908" s="1"/>
      <c r="AIK908" s="1"/>
      <c r="AIL908" s="1"/>
      <c r="AIM908" s="1"/>
      <c r="AIN908" s="1"/>
      <c r="AIO908" s="1"/>
      <c r="AIP908" s="1"/>
      <c r="AIQ908" s="1"/>
      <c r="AIR908" s="1"/>
      <c r="AIS908" s="1"/>
      <c r="AIT908" s="1"/>
    </row>
    <row r="909" spans="1:930" s="5" customFormat="1" ht="37.5" customHeight="1" x14ac:dyDescent="0.3">
      <c r="A909" s="96">
        <v>9</v>
      </c>
      <c r="B909" s="43" t="s">
        <v>470</v>
      </c>
      <c r="C909" s="96">
        <v>1955</v>
      </c>
      <c r="D909" s="96" t="s">
        <v>22</v>
      </c>
      <c r="E909" s="97" t="s">
        <v>193</v>
      </c>
      <c r="F909" s="96" t="s">
        <v>40</v>
      </c>
      <c r="G909" s="96">
        <v>2</v>
      </c>
      <c r="H909" s="98">
        <v>1007.7</v>
      </c>
      <c r="I909" s="98">
        <v>569.70000000000005</v>
      </c>
      <c r="J909" s="36" t="s">
        <v>30</v>
      </c>
      <c r="K909" s="100">
        <f t="shared" si="218"/>
        <v>430489.44</v>
      </c>
      <c r="L909" s="151">
        <f>K909+K910</f>
        <v>2339174.0100000002</v>
      </c>
      <c r="M909" s="100">
        <f t="shared" si="220"/>
        <v>29344.224000000002</v>
      </c>
      <c r="N909" s="100">
        <f t="shared" si="221"/>
        <v>459833.66399999999</v>
      </c>
      <c r="O909" s="151">
        <f>N909+N910</f>
        <v>2458707.3840000001</v>
      </c>
      <c r="P909" s="128">
        <v>427.2</v>
      </c>
      <c r="Q909" s="31">
        <v>29.12</v>
      </c>
      <c r="R909" s="97" t="s">
        <v>181</v>
      </c>
      <c r="S909" s="97" t="s">
        <v>426</v>
      </c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IP909" s="1"/>
      <c r="IQ909" s="1"/>
      <c r="IR909" s="1"/>
      <c r="IS909" s="1"/>
      <c r="IT909" s="1"/>
      <c r="IU909" s="1"/>
      <c r="IV909" s="1"/>
      <c r="IW909" s="1"/>
      <c r="IX909" s="1"/>
      <c r="IY909" s="1"/>
      <c r="IZ909" s="1"/>
      <c r="JA909" s="1"/>
      <c r="JB909" s="1"/>
      <c r="JC909" s="1"/>
      <c r="JD909" s="1"/>
      <c r="JE909" s="1"/>
      <c r="JF909" s="1"/>
      <c r="JG909" s="1"/>
      <c r="JH909" s="1"/>
      <c r="JI909" s="1"/>
      <c r="JJ909" s="1"/>
      <c r="JK909" s="1"/>
      <c r="JL909" s="1"/>
      <c r="JM909" s="1"/>
      <c r="JN909" s="1"/>
      <c r="JO909" s="1"/>
      <c r="JP909" s="1"/>
      <c r="JQ909" s="1"/>
      <c r="JR909" s="1"/>
      <c r="JS909" s="1"/>
      <c r="JT909" s="1"/>
      <c r="JU909" s="1"/>
      <c r="JV909" s="1"/>
      <c r="JW909" s="1"/>
      <c r="JX909" s="1"/>
      <c r="JY909" s="1"/>
      <c r="JZ909" s="1"/>
      <c r="KA909" s="1"/>
      <c r="KB909" s="1"/>
      <c r="KC909" s="1"/>
      <c r="KD909" s="1"/>
      <c r="KE909" s="1"/>
      <c r="KF909" s="1"/>
      <c r="KG909" s="1"/>
      <c r="KH909" s="1"/>
      <c r="KI909" s="1"/>
      <c r="KJ909" s="1"/>
      <c r="KK909" s="1"/>
      <c r="KL909" s="1"/>
      <c r="KM909" s="1"/>
      <c r="KN909" s="1"/>
      <c r="KO909" s="1"/>
      <c r="KP909" s="1"/>
      <c r="KQ909" s="1"/>
      <c r="KR909" s="1"/>
      <c r="KS909" s="1"/>
      <c r="KT909" s="1"/>
      <c r="KU909" s="1"/>
      <c r="KV909" s="1"/>
      <c r="KW909" s="1"/>
      <c r="KX909" s="1"/>
      <c r="KY909" s="1"/>
      <c r="KZ909" s="1"/>
      <c r="LA909" s="1"/>
      <c r="LB909" s="1"/>
      <c r="LC909" s="1"/>
      <c r="LD909" s="1"/>
      <c r="LE909" s="1"/>
      <c r="LF909" s="1"/>
      <c r="LG909" s="1"/>
      <c r="LH909" s="1"/>
      <c r="LI909" s="1"/>
      <c r="LJ909" s="1"/>
      <c r="LK909" s="1"/>
      <c r="LL909" s="1"/>
      <c r="LM909" s="1"/>
      <c r="LN909" s="1"/>
      <c r="LO909" s="1"/>
      <c r="LP909" s="1"/>
      <c r="LQ909" s="1"/>
      <c r="LR909" s="1"/>
      <c r="LS909" s="1"/>
      <c r="LT909" s="1"/>
      <c r="LU909" s="1"/>
      <c r="LV909" s="1"/>
      <c r="LW909" s="1"/>
      <c r="LX909" s="1"/>
      <c r="LY909" s="1"/>
      <c r="LZ909" s="1"/>
      <c r="MA909" s="1"/>
      <c r="MB909" s="1"/>
      <c r="MC909" s="1"/>
      <c r="MD909" s="1"/>
      <c r="ME909" s="1"/>
      <c r="MF909" s="1"/>
      <c r="MG909" s="1"/>
      <c r="MH909" s="1"/>
      <c r="MI909" s="1"/>
      <c r="MJ909" s="1"/>
      <c r="MK909" s="1"/>
      <c r="ML909" s="1"/>
      <c r="MM909" s="1"/>
      <c r="MN909" s="1"/>
      <c r="MO909" s="1"/>
      <c r="MP909" s="1"/>
      <c r="MQ909" s="1"/>
      <c r="MR909" s="1"/>
      <c r="MS909" s="1"/>
      <c r="MT909" s="1"/>
      <c r="MU909" s="1"/>
      <c r="MV909" s="1"/>
      <c r="MW909" s="1"/>
      <c r="MX909" s="1"/>
      <c r="MY909" s="1"/>
      <c r="MZ909" s="1"/>
      <c r="NA909" s="1"/>
      <c r="NB909" s="1"/>
      <c r="NC909" s="1"/>
      <c r="ND909" s="1"/>
      <c r="NE909" s="1"/>
      <c r="NF909" s="1"/>
      <c r="NG909" s="1"/>
      <c r="NH909" s="1"/>
      <c r="NI909" s="1"/>
      <c r="NJ909" s="1"/>
      <c r="NK909" s="1"/>
      <c r="NL909" s="1"/>
      <c r="NM909" s="1"/>
      <c r="NN909" s="1"/>
      <c r="NO909" s="1"/>
      <c r="NP909" s="1"/>
      <c r="NQ909" s="1"/>
      <c r="NR909" s="1"/>
      <c r="NS909" s="1"/>
      <c r="NT909" s="1"/>
      <c r="NU909" s="1"/>
      <c r="NV909" s="1"/>
      <c r="NW909" s="1"/>
      <c r="NX909" s="1"/>
      <c r="NY909" s="1"/>
      <c r="NZ909" s="1"/>
      <c r="OA909" s="1"/>
      <c r="OB909" s="1"/>
      <c r="OC909" s="1"/>
      <c r="OD909" s="1"/>
      <c r="OE909" s="1"/>
      <c r="OF909" s="1"/>
      <c r="OG909" s="1"/>
      <c r="OH909" s="1"/>
      <c r="OI909" s="1"/>
      <c r="OJ909" s="1"/>
      <c r="OK909" s="1"/>
      <c r="OL909" s="1"/>
      <c r="OM909" s="1"/>
      <c r="ON909" s="1"/>
      <c r="OO909" s="1"/>
      <c r="OP909" s="1"/>
      <c r="OQ909" s="1"/>
      <c r="OR909" s="1"/>
      <c r="OS909" s="1"/>
      <c r="OT909" s="1"/>
      <c r="OU909" s="1"/>
      <c r="OV909" s="1"/>
      <c r="OW909" s="1"/>
      <c r="OX909" s="1"/>
      <c r="OY909" s="1"/>
      <c r="OZ909" s="1"/>
      <c r="PA909" s="1"/>
      <c r="PB909" s="1"/>
      <c r="PC909" s="1"/>
      <c r="PD909" s="1"/>
      <c r="PE909" s="1"/>
      <c r="PF909" s="1"/>
      <c r="PG909" s="1"/>
      <c r="PH909" s="1"/>
      <c r="PI909" s="1"/>
      <c r="PJ909" s="1"/>
      <c r="PK909" s="1"/>
      <c r="PL909" s="1"/>
      <c r="PM909" s="1"/>
      <c r="PN909" s="1"/>
      <c r="PO909" s="1"/>
      <c r="PP909" s="1"/>
      <c r="PQ909" s="1"/>
      <c r="PR909" s="1"/>
      <c r="PS909" s="1"/>
      <c r="PT909" s="1"/>
      <c r="PU909" s="1"/>
      <c r="PV909" s="1"/>
      <c r="PW909" s="1"/>
      <c r="PX909" s="1"/>
      <c r="PY909" s="1"/>
      <c r="PZ909" s="1"/>
      <c r="QA909" s="1"/>
      <c r="QB909" s="1"/>
      <c r="QC909" s="1"/>
      <c r="QD909" s="1"/>
      <c r="QE909" s="1"/>
      <c r="QF909" s="1"/>
      <c r="QG909" s="1"/>
      <c r="QH909" s="1"/>
      <c r="QI909" s="1"/>
      <c r="QJ909" s="1"/>
      <c r="QK909" s="1"/>
      <c r="QL909" s="1"/>
      <c r="QM909" s="1"/>
      <c r="QN909" s="1"/>
      <c r="QO909" s="1"/>
      <c r="QP909" s="1"/>
      <c r="QQ909" s="1"/>
      <c r="QR909" s="1"/>
      <c r="QS909" s="1"/>
      <c r="QT909" s="1"/>
      <c r="QU909" s="1"/>
      <c r="QV909" s="1"/>
      <c r="QW909" s="1"/>
      <c r="QX909" s="1"/>
      <c r="QY909" s="1"/>
      <c r="QZ909" s="1"/>
      <c r="RA909" s="1"/>
      <c r="RB909" s="1"/>
      <c r="RC909" s="1"/>
      <c r="RD909" s="1"/>
      <c r="RE909" s="1"/>
      <c r="RF909" s="1"/>
      <c r="RG909" s="1"/>
      <c r="RH909" s="1"/>
      <c r="RI909" s="1"/>
      <c r="RJ909" s="1"/>
      <c r="RK909" s="1"/>
      <c r="RL909" s="1"/>
      <c r="RM909" s="1"/>
      <c r="RN909" s="1"/>
      <c r="RO909" s="1"/>
      <c r="RP909" s="1"/>
      <c r="RQ909" s="1"/>
      <c r="RR909" s="1"/>
      <c r="RS909" s="1"/>
      <c r="RT909" s="1"/>
      <c r="RU909" s="1"/>
      <c r="RV909" s="1"/>
      <c r="RW909" s="1"/>
      <c r="RX909" s="1"/>
      <c r="RY909" s="1"/>
      <c r="RZ909" s="1"/>
      <c r="SA909" s="1"/>
      <c r="SB909" s="1"/>
      <c r="SC909" s="1"/>
      <c r="SD909" s="1"/>
      <c r="SE909" s="1"/>
      <c r="SF909" s="1"/>
      <c r="SG909" s="1"/>
      <c r="SH909" s="1"/>
      <c r="SI909" s="1"/>
      <c r="SJ909" s="1"/>
      <c r="SK909" s="1"/>
      <c r="SL909" s="1"/>
      <c r="SM909" s="1"/>
      <c r="SN909" s="1"/>
      <c r="SO909" s="1"/>
      <c r="SP909" s="1"/>
      <c r="SQ909" s="1"/>
      <c r="SR909" s="1"/>
      <c r="SS909" s="1"/>
      <c r="ST909" s="1"/>
      <c r="SU909" s="1"/>
      <c r="SV909" s="1"/>
      <c r="SW909" s="1"/>
      <c r="SX909" s="1"/>
      <c r="SY909" s="1"/>
      <c r="SZ909" s="1"/>
      <c r="TA909" s="1"/>
      <c r="TB909" s="1"/>
      <c r="TC909" s="1"/>
      <c r="TD909" s="1"/>
      <c r="TE909" s="1"/>
      <c r="TF909" s="1"/>
      <c r="TG909" s="1"/>
      <c r="TH909" s="1"/>
      <c r="TI909" s="1"/>
      <c r="TJ909" s="1"/>
      <c r="TK909" s="1"/>
      <c r="TL909" s="1"/>
      <c r="TM909" s="1"/>
      <c r="TN909" s="1"/>
      <c r="TO909" s="1"/>
      <c r="TP909" s="1"/>
      <c r="TQ909" s="1"/>
      <c r="TR909" s="1"/>
      <c r="TS909" s="1"/>
      <c r="TT909" s="1"/>
      <c r="TU909" s="1"/>
      <c r="TV909" s="1"/>
      <c r="TW909" s="1"/>
      <c r="TX909" s="1"/>
      <c r="TY909" s="1"/>
      <c r="TZ909" s="1"/>
      <c r="UA909" s="1"/>
      <c r="UB909" s="1"/>
      <c r="UC909" s="1"/>
      <c r="UD909" s="1"/>
      <c r="UE909" s="1"/>
      <c r="UF909" s="1"/>
      <c r="UG909" s="1"/>
      <c r="UH909" s="1"/>
      <c r="UI909" s="1"/>
      <c r="UJ909" s="1"/>
      <c r="UK909" s="1"/>
      <c r="UL909" s="1"/>
      <c r="UM909" s="1"/>
      <c r="UN909" s="1"/>
      <c r="UO909" s="1"/>
      <c r="UP909" s="1"/>
      <c r="UQ909" s="1"/>
      <c r="UR909" s="1"/>
      <c r="US909" s="1"/>
      <c r="UT909" s="1"/>
      <c r="UU909" s="1"/>
      <c r="UV909" s="1"/>
      <c r="UW909" s="1"/>
      <c r="UX909" s="1"/>
      <c r="UY909" s="1"/>
      <c r="UZ909" s="1"/>
      <c r="VA909" s="1"/>
      <c r="VB909" s="1"/>
      <c r="VC909" s="1"/>
      <c r="VD909" s="1"/>
      <c r="VE909" s="1"/>
      <c r="VF909" s="1"/>
      <c r="VG909" s="1"/>
      <c r="VH909" s="1"/>
      <c r="VI909" s="1"/>
      <c r="VJ909" s="1"/>
      <c r="VK909" s="1"/>
      <c r="VL909" s="1"/>
      <c r="VM909" s="1"/>
      <c r="VN909" s="1"/>
      <c r="VO909" s="1"/>
      <c r="VP909" s="1"/>
      <c r="VQ909" s="1"/>
      <c r="VR909" s="1"/>
      <c r="VS909" s="1"/>
      <c r="VT909" s="1"/>
      <c r="VU909" s="1"/>
      <c r="VV909" s="1"/>
      <c r="VW909" s="1"/>
      <c r="VX909" s="1"/>
      <c r="VY909" s="1"/>
      <c r="VZ909" s="1"/>
      <c r="WA909" s="1"/>
      <c r="WB909" s="1"/>
      <c r="WC909" s="1"/>
      <c r="WD909" s="1"/>
      <c r="WE909" s="1"/>
      <c r="WF909" s="1"/>
      <c r="WG909" s="1"/>
      <c r="WH909" s="1"/>
      <c r="WI909" s="1"/>
      <c r="WJ909" s="1"/>
      <c r="WK909" s="1"/>
      <c r="WL909" s="1"/>
      <c r="WM909" s="1"/>
      <c r="WN909" s="1"/>
      <c r="WO909" s="1"/>
      <c r="WP909" s="1"/>
      <c r="WQ909" s="1"/>
      <c r="WR909" s="1"/>
      <c r="WS909" s="1"/>
      <c r="WT909" s="1"/>
      <c r="WU909" s="1"/>
      <c r="WV909" s="1"/>
      <c r="WW909" s="1"/>
      <c r="WX909" s="1"/>
      <c r="WY909" s="1"/>
      <c r="WZ909" s="1"/>
      <c r="XA909" s="1"/>
      <c r="XB909" s="1"/>
      <c r="XC909" s="1"/>
      <c r="XD909" s="1"/>
      <c r="XE909" s="1"/>
      <c r="XF909" s="1"/>
      <c r="XG909" s="1"/>
      <c r="XH909" s="1"/>
      <c r="XI909" s="1"/>
      <c r="XJ909" s="1"/>
      <c r="XK909" s="1"/>
      <c r="XL909" s="1"/>
      <c r="XM909" s="1"/>
      <c r="XN909" s="1"/>
      <c r="XO909" s="1"/>
      <c r="XP909" s="1"/>
      <c r="XQ909" s="1"/>
      <c r="XR909" s="1"/>
      <c r="XS909" s="1"/>
      <c r="XT909" s="1"/>
      <c r="XU909" s="1"/>
      <c r="XV909" s="1"/>
      <c r="XW909" s="1"/>
      <c r="XX909" s="1"/>
      <c r="XY909" s="1"/>
      <c r="XZ909" s="1"/>
      <c r="YA909" s="1"/>
      <c r="YB909" s="1"/>
      <c r="YC909" s="1"/>
      <c r="YD909" s="1"/>
      <c r="YE909" s="1"/>
      <c r="YF909" s="1"/>
      <c r="YG909" s="1"/>
      <c r="YH909" s="1"/>
      <c r="YI909" s="1"/>
      <c r="YJ909" s="1"/>
      <c r="YK909" s="1"/>
      <c r="YL909" s="1"/>
      <c r="YM909" s="1"/>
      <c r="YN909" s="1"/>
      <c r="YO909" s="1"/>
      <c r="YP909" s="1"/>
      <c r="YQ909" s="1"/>
      <c r="YR909" s="1"/>
      <c r="YS909" s="1"/>
      <c r="YT909" s="1"/>
      <c r="YU909" s="1"/>
      <c r="YV909" s="1"/>
      <c r="YW909" s="1"/>
      <c r="YX909" s="1"/>
      <c r="YY909" s="1"/>
      <c r="YZ909" s="1"/>
      <c r="ZA909" s="1"/>
      <c r="ZB909" s="1"/>
      <c r="ZC909" s="1"/>
      <c r="ZD909" s="1"/>
      <c r="ZE909" s="1"/>
      <c r="ZF909" s="1"/>
      <c r="ZG909" s="1"/>
      <c r="ZH909" s="1"/>
      <c r="ZI909" s="1"/>
      <c r="ZJ909" s="1"/>
      <c r="ZK909" s="1"/>
      <c r="ZL909" s="1"/>
      <c r="ZM909" s="1"/>
      <c r="ZN909" s="1"/>
      <c r="ZO909" s="1"/>
      <c r="ZP909" s="1"/>
      <c r="ZQ909" s="1"/>
      <c r="ZR909" s="1"/>
      <c r="ZS909" s="1"/>
      <c r="ZT909" s="1"/>
      <c r="ZU909" s="1"/>
      <c r="ZV909" s="1"/>
      <c r="ZW909" s="1"/>
      <c r="ZX909" s="1"/>
      <c r="ZY909" s="1"/>
      <c r="ZZ909" s="1"/>
      <c r="AAA909" s="1"/>
      <c r="AAB909" s="1"/>
      <c r="AAC909" s="1"/>
      <c r="AAD909" s="1"/>
      <c r="AAE909" s="1"/>
      <c r="AAF909" s="1"/>
      <c r="AAG909" s="1"/>
      <c r="AAH909" s="1"/>
      <c r="AAI909" s="1"/>
      <c r="AAJ909" s="1"/>
      <c r="AAK909" s="1"/>
      <c r="AAL909" s="1"/>
      <c r="AAM909" s="1"/>
      <c r="AAN909" s="1"/>
      <c r="AAO909" s="1"/>
      <c r="AAP909" s="1"/>
      <c r="AAQ909" s="1"/>
      <c r="AAR909" s="1"/>
      <c r="AAS909" s="1"/>
      <c r="AAT909" s="1"/>
      <c r="AAU909" s="1"/>
      <c r="AAV909" s="1"/>
      <c r="AAW909" s="1"/>
      <c r="AAX909" s="1"/>
      <c r="AAY909" s="1"/>
      <c r="AAZ909" s="1"/>
      <c r="ABA909" s="1"/>
      <c r="ABB909" s="1"/>
      <c r="ABC909" s="1"/>
      <c r="ABD909" s="1"/>
      <c r="ABE909" s="1"/>
      <c r="ABF909" s="1"/>
      <c r="ABG909" s="1"/>
      <c r="ABH909" s="1"/>
      <c r="ABI909" s="1"/>
      <c r="ABJ909" s="1"/>
      <c r="ABK909" s="1"/>
      <c r="ABL909" s="1"/>
      <c r="ABM909" s="1"/>
      <c r="ABN909" s="1"/>
      <c r="ABO909" s="1"/>
      <c r="ABP909" s="1"/>
      <c r="ABQ909" s="1"/>
      <c r="ABR909" s="1"/>
      <c r="ABS909" s="1"/>
      <c r="ABT909" s="1"/>
      <c r="ABU909" s="1"/>
      <c r="ABV909" s="1"/>
      <c r="ABW909" s="1"/>
      <c r="ABX909" s="1"/>
      <c r="ABY909" s="1"/>
      <c r="ABZ909" s="1"/>
      <c r="ACA909" s="1"/>
      <c r="ACB909" s="1"/>
      <c r="ACC909" s="1"/>
      <c r="ACD909" s="1"/>
      <c r="ACE909" s="1"/>
      <c r="ACF909" s="1"/>
      <c r="ACG909" s="1"/>
      <c r="ACH909" s="1"/>
      <c r="ACI909" s="1"/>
      <c r="ACJ909" s="1"/>
      <c r="ACK909" s="1"/>
      <c r="ACL909" s="1"/>
      <c r="ACM909" s="1"/>
      <c r="ACN909" s="1"/>
      <c r="ACO909" s="1"/>
      <c r="ACP909" s="1"/>
      <c r="ACQ909" s="1"/>
      <c r="ACR909" s="1"/>
      <c r="ACS909" s="1"/>
      <c r="ACT909" s="1"/>
      <c r="ACU909" s="1"/>
      <c r="ACV909" s="1"/>
      <c r="ACW909" s="1"/>
      <c r="ACX909" s="1"/>
      <c r="ACY909" s="1"/>
      <c r="ACZ909" s="1"/>
      <c r="ADA909" s="1"/>
      <c r="ADB909" s="1"/>
      <c r="ADC909" s="1"/>
      <c r="ADD909" s="1"/>
      <c r="ADE909" s="1"/>
      <c r="ADF909" s="1"/>
      <c r="ADG909" s="1"/>
      <c r="ADH909" s="1"/>
      <c r="ADI909" s="1"/>
      <c r="ADJ909" s="1"/>
      <c r="ADK909" s="1"/>
      <c r="ADL909" s="1"/>
      <c r="ADM909" s="1"/>
      <c r="ADN909" s="1"/>
      <c r="ADO909" s="1"/>
      <c r="ADP909" s="1"/>
      <c r="ADQ909" s="1"/>
      <c r="ADR909" s="1"/>
      <c r="ADS909" s="1"/>
      <c r="ADT909" s="1"/>
      <c r="ADU909" s="1"/>
      <c r="ADV909" s="1"/>
      <c r="ADW909" s="1"/>
      <c r="ADX909" s="1"/>
      <c r="ADY909" s="1"/>
      <c r="ADZ909" s="1"/>
      <c r="AEA909" s="1"/>
      <c r="AEB909" s="1"/>
      <c r="AEC909" s="1"/>
      <c r="AED909" s="1"/>
      <c r="AEE909" s="1"/>
      <c r="AEF909" s="1"/>
      <c r="AEG909" s="1"/>
      <c r="AEH909" s="1"/>
      <c r="AEI909" s="1"/>
      <c r="AEJ909" s="1"/>
      <c r="AEK909" s="1"/>
      <c r="AEL909" s="1"/>
      <c r="AEM909" s="1"/>
      <c r="AEN909" s="1"/>
      <c r="AEO909" s="1"/>
      <c r="AEP909" s="1"/>
      <c r="AEQ909" s="1"/>
      <c r="AER909" s="1"/>
      <c r="AES909" s="1"/>
      <c r="AET909" s="1"/>
      <c r="AEU909" s="1"/>
      <c r="AEV909" s="1"/>
      <c r="AEW909" s="1"/>
      <c r="AEX909" s="1"/>
      <c r="AEY909" s="1"/>
      <c r="AEZ909" s="1"/>
      <c r="AFA909" s="1"/>
      <c r="AFB909" s="1"/>
      <c r="AFC909" s="1"/>
      <c r="AFD909" s="1"/>
      <c r="AFE909" s="1"/>
      <c r="AFF909" s="1"/>
      <c r="AFG909" s="1"/>
      <c r="AFH909" s="1"/>
      <c r="AFI909" s="1"/>
      <c r="AFJ909" s="1"/>
      <c r="AFK909" s="1"/>
      <c r="AFL909" s="1"/>
      <c r="AFM909" s="1"/>
      <c r="AFN909" s="1"/>
      <c r="AFO909" s="1"/>
      <c r="AFP909" s="1"/>
      <c r="AFQ909" s="1"/>
      <c r="AFR909" s="1"/>
      <c r="AFS909" s="1"/>
      <c r="AFT909" s="1"/>
      <c r="AFU909" s="1"/>
      <c r="AFV909" s="1"/>
      <c r="AFW909" s="1"/>
      <c r="AFX909" s="1"/>
      <c r="AFY909" s="1"/>
      <c r="AFZ909" s="1"/>
      <c r="AGA909" s="1"/>
      <c r="AGB909" s="1"/>
      <c r="AGC909" s="1"/>
      <c r="AGD909" s="1"/>
      <c r="AGE909" s="1"/>
      <c r="AGF909" s="1"/>
      <c r="AGG909" s="1"/>
      <c r="AGH909" s="1"/>
      <c r="AGI909" s="1"/>
      <c r="AGJ909" s="1"/>
      <c r="AGK909" s="1"/>
      <c r="AGL909" s="1"/>
      <c r="AGM909" s="1"/>
      <c r="AGN909" s="1"/>
      <c r="AGO909" s="1"/>
      <c r="AGP909" s="1"/>
      <c r="AGQ909" s="1"/>
      <c r="AGR909" s="1"/>
      <c r="AGS909" s="1"/>
      <c r="AGT909" s="1"/>
      <c r="AGU909" s="1"/>
      <c r="AGV909" s="1"/>
      <c r="AGW909" s="1"/>
      <c r="AGX909" s="1"/>
      <c r="AGY909" s="1"/>
      <c r="AGZ909" s="1"/>
      <c r="AHA909" s="1"/>
      <c r="AHB909" s="1"/>
      <c r="AHC909" s="1"/>
      <c r="AHD909" s="1"/>
      <c r="AHE909" s="1"/>
      <c r="AHF909" s="1"/>
      <c r="AHG909" s="1"/>
      <c r="AHH909" s="1"/>
      <c r="AHI909" s="1"/>
      <c r="AHJ909" s="1"/>
      <c r="AHK909" s="1"/>
      <c r="AHL909" s="1"/>
      <c r="AHM909" s="1"/>
      <c r="AHN909" s="1"/>
      <c r="AHO909" s="1"/>
      <c r="AHP909" s="1"/>
      <c r="AHQ909" s="1"/>
      <c r="AHR909" s="1"/>
      <c r="AHS909" s="1"/>
      <c r="AHT909" s="1"/>
      <c r="AHU909" s="1"/>
      <c r="AHV909" s="1"/>
      <c r="AHW909" s="1"/>
      <c r="AHX909" s="1"/>
      <c r="AHY909" s="1"/>
      <c r="AHZ909" s="1"/>
      <c r="AIA909" s="1"/>
      <c r="AIB909" s="1"/>
      <c r="AIC909" s="1"/>
      <c r="AID909" s="1"/>
      <c r="AIE909" s="1"/>
      <c r="AIF909" s="1"/>
      <c r="AIG909" s="1"/>
      <c r="AIH909" s="1"/>
      <c r="AII909" s="1"/>
      <c r="AIJ909" s="1"/>
      <c r="AIK909" s="1"/>
      <c r="AIL909" s="1"/>
      <c r="AIM909" s="1"/>
      <c r="AIN909" s="1"/>
      <c r="AIO909" s="1"/>
      <c r="AIP909" s="1"/>
      <c r="AIQ909" s="1"/>
      <c r="AIR909" s="1"/>
      <c r="AIS909" s="1"/>
      <c r="AIT909" s="1"/>
    </row>
    <row r="910" spans="1:930" s="5" customFormat="1" ht="18.75" customHeight="1" x14ac:dyDescent="0.3">
      <c r="A910" s="96"/>
      <c r="B910" s="43"/>
      <c r="C910" s="96"/>
      <c r="D910" s="96"/>
      <c r="E910" s="97" t="s">
        <v>193</v>
      </c>
      <c r="F910" s="96" t="s">
        <v>40</v>
      </c>
      <c r="G910" s="96"/>
      <c r="H910" s="98"/>
      <c r="I910" s="98"/>
      <c r="J910" s="36" t="s">
        <v>152</v>
      </c>
      <c r="K910" s="100">
        <f>H909*P910</f>
        <v>1908684.57</v>
      </c>
      <c r="L910" s="152"/>
      <c r="M910" s="100">
        <f>H909*Q910</f>
        <v>90189.150000000009</v>
      </c>
      <c r="N910" s="100">
        <f t="shared" si="221"/>
        <v>1998873.72</v>
      </c>
      <c r="O910" s="152"/>
      <c r="P910" s="128">
        <v>1894.1</v>
      </c>
      <c r="Q910" s="31">
        <v>89.5</v>
      </c>
      <c r="R910" s="97" t="s">
        <v>181</v>
      </c>
      <c r="S910" s="97" t="s">
        <v>426</v>
      </c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IP910" s="1"/>
      <c r="IQ910" s="1"/>
      <c r="IR910" s="1"/>
      <c r="IS910" s="1"/>
      <c r="IT910" s="1"/>
      <c r="IU910" s="1"/>
      <c r="IV910" s="1"/>
      <c r="IW910" s="1"/>
      <c r="IX910" s="1"/>
      <c r="IY910" s="1"/>
      <c r="IZ910" s="1"/>
      <c r="JA910" s="1"/>
      <c r="JB910" s="1"/>
      <c r="JC910" s="1"/>
      <c r="JD910" s="1"/>
      <c r="JE910" s="1"/>
      <c r="JF910" s="1"/>
      <c r="JG910" s="1"/>
      <c r="JH910" s="1"/>
      <c r="JI910" s="1"/>
      <c r="JJ910" s="1"/>
      <c r="JK910" s="1"/>
      <c r="JL910" s="1"/>
      <c r="JM910" s="1"/>
      <c r="JN910" s="1"/>
      <c r="JO910" s="1"/>
      <c r="JP910" s="1"/>
      <c r="JQ910" s="1"/>
      <c r="JR910" s="1"/>
      <c r="JS910" s="1"/>
      <c r="JT910" s="1"/>
      <c r="JU910" s="1"/>
      <c r="JV910" s="1"/>
      <c r="JW910" s="1"/>
      <c r="JX910" s="1"/>
      <c r="JY910" s="1"/>
      <c r="JZ910" s="1"/>
      <c r="KA910" s="1"/>
      <c r="KB910" s="1"/>
      <c r="KC910" s="1"/>
      <c r="KD910" s="1"/>
      <c r="KE910" s="1"/>
      <c r="KF910" s="1"/>
      <c r="KG910" s="1"/>
      <c r="KH910" s="1"/>
      <c r="KI910" s="1"/>
      <c r="KJ910" s="1"/>
      <c r="KK910" s="1"/>
      <c r="KL910" s="1"/>
      <c r="KM910" s="1"/>
      <c r="KN910" s="1"/>
      <c r="KO910" s="1"/>
      <c r="KP910" s="1"/>
      <c r="KQ910" s="1"/>
      <c r="KR910" s="1"/>
      <c r="KS910" s="1"/>
      <c r="KT910" s="1"/>
      <c r="KU910" s="1"/>
      <c r="KV910" s="1"/>
      <c r="KW910" s="1"/>
      <c r="KX910" s="1"/>
      <c r="KY910" s="1"/>
      <c r="KZ910" s="1"/>
      <c r="LA910" s="1"/>
      <c r="LB910" s="1"/>
      <c r="LC910" s="1"/>
      <c r="LD910" s="1"/>
      <c r="LE910" s="1"/>
      <c r="LF910" s="1"/>
      <c r="LG910" s="1"/>
      <c r="LH910" s="1"/>
      <c r="LI910" s="1"/>
      <c r="LJ910" s="1"/>
      <c r="LK910" s="1"/>
      <c r="LL910" s="1"/>
      <c r="LM910" s="1"/>
      <c r="LN910" s="1"/>
      <c r="LO910" s="1"/>
      <c r="LP910" s="1"/>
      <c r="LQ910" s="1"/>
      <c r="LR910" s="1"/>
      <c r="LS910" s="1"/>
      <c r="LT910" s="1"/>
      <c r="LU910" s="1"/>
      <c r="LV910" s="1"/>
      <c r="LW910" s="1"/>
      <c r="LX910" s="1"/>
      <c r="LY910" s="1"/>
      <c r="LZ910" s="1"/>
      <c r="MA910" s="1"/>
      <c r="MB910" s="1"/>
      <c r="MC910" s="1"/>
      <c r="MD910" s="1"/>
      <c r="ME910" s="1"/>
      <c r="MF910" s="1"/>
      <c r="MG910" s="1"/>
      <c r="MH910" s="1"/>
      <c r="MI910" s="1"/>
      <c r="MJ910" s="1"/>
      <c r="MK910" s="1"/>
      <c r="ML910" s="1"/>
      <c r="MM910" s="1"/>
      <c r="MN910" s="1"/>
      <c r="MO910" s="1"/>
      <c r="MP910" s="1"/>
      <c r="MQ910" s="1"/>
      <c r="MR910" s="1"/>
      <c r="MS910" s="1"/>
      <c r="MT910" s="1"/>
      <c r="MU910" s="1"/>
      <c r="MV910" s="1"/>
      <c r="MW910" s="1"/>
      <c r="MX910" s="1"/>
      <c r="MY910" s="1"/>
      <c r="MZ910" s="1"/>
      <c r="NA910" s="1"/>
      <c r="NB910" s="1"/>
      <c r="NC910" s="1"/>
      <c r="ND910" s="1"/>
      <c r="NE910" s="1"/>
      <c r="NF910" s="1"/>
      <c r="NG910" s="1"/>
      <c r="NH910" s="1"/>
      <c r="NI910" s="1"/>
      <c r="NJ910" s="1"/>
      <c r="NK910" s="1"/>
      <c r="NL910" s="1"/>
      <c r="NM910" s="1"/>
      <c r="NN910" s="1"/>
      <c r="NO910" s="1"/>
      <c r="NP910" s="1"/>
      <c r="NQ910" s="1"/>
      <c r="NR910" s="1"/>
      <c r="NS910" s="1"/>
      <c r="NT910" s="1"/>
      <c r="NU910" s="1"/>
      <c r="NV910" s="1"/>
      <c r="NW910" s="1"/>
      <c r="NX910" s="1"/>
      <c r="NY910" s="1"/>
      <c r="NZ910" s="1"/>
      <c r="OA910" s="1"/>
      <c r="OB910" s="1"/>
      <c r="OC910" s="1"/>
      <c r="OD910" s="1"/>
      <c r="OE910" s="1"/>
      <c r="OF910" s="1"/>
      <c r="OG910" s="1"/>
      <c r="OH910" s="1"/>
      <c r="OI910" s="1"/>
      <c r="OJ910" s="1"/>
      <c r="OK910" s="1"/>
      <c r="OL910" s="1"/>
      <c r="OM910" s="1"/>
      <c r="ON910" s="1"/>
      <c r="OO910" s="1"/>
      <c r="OP910" s="1"/>
      <c r="OQ910" s="1"/>
      <c r="OR910" s="1"/>
      <c r="OS910" s="1"/>
      <c r="OT910" s="1"/>
      <c r="OU910" s="1"/>
      <c r="OV910" s="1"/>
      <c r="OW910" s="1"/>
      <c r="OX910" s="1"/>
      <c r="OY910" s="1"/>
      <c r="OZ910" s="1"/>
      <c r="PA910" s="1"/>
      <c r="PB910" s="1"/>
      <c r="PC910" s="1"/>
      <c r="PD910" s="1"/>
      <c r="PE910" s="1"/>
      <c r="PF910" s="1"/>
      <c r="PG910" s="1"/>
      <c r="PH910" s="1"/>
      <c r="PI910" s="1"/>
      <c r="PJ910" s="1"/>
      <c r="PK910" s="1"/>
      <c r="PL910" s="1"/>
      <c r="PM910" s="1"/>
      <c r="PN910" s="1"/>
      <c r="PO910" s="1"/>
      <c r="PP910" s="1"/>
      <c r="PQ910" s="1"/>
      <c r="PR910" s="1"/>
      <c r="PS910" s="1"/>
      <c r="PT910" s="1"/>
      <c r="PU910" s="1"/>
      <c r="PV910" s="1"/>
      <c r="PW910" s="1"/>
      <c r="PX910" s="1"/>
      <c r="PY910" s="1"/>
      <c r="PZ910" s="1"/>
      <c r="QA910" s="1"/>
      <c r="QB910" s="1"/>
      <c r="QC910" s="1"/>
      <c r="QD910" s="1"/>
      <c r="QE910" s="1"/>
      <c r="QF910" s="1"/>
      <c r="QG910" s="1"/>
      <c r="QH910" s="1"/>
      <c r="QI910" s="1"/>
      <c r="QJ910" s="1"/>
      <c r="QK910" s="1"/>
      <c r="QL910" s="1"/>
      <c r="QM910" s="1"/>
      <c r="QN910" s="1"/>
      <c r="QO910" s="1"/>
      <c r="QP910" s="1"/>
      <c r="QQ910" s="1"/>
      <c r="QR910" s="1"/>
      <c r="QS910" s="1"/>
      <c r="QT910" s="1"/>
      <c r="QU910" s="1"/>
      <c r="QV910" s="1"/>
      <c r="QW910" s="1"/>
      <c r="QX910" s="1"/>
      <c r="QY910" s="1"/>
      <c r="QZ910" s="1"/>
      <c r="RA910" s="1"/>
      <c r="RB910" s="1"/>
      <c r="RC910" s="1"/>
      <c r="RD910" s="1"/>
      <c r="RE910" s="1"/>
      <c r="RF910" s="1"/>
      <c r="RG910" s="1"/>
      <c r="RH910" s="1"/>
      <c r="RI910" s="1"/>
      <c r="RJ910" s="1"/>
      <c r="RK910" s="1"/>
      <c r="RL910" s="1"/>
      <c r="RM910" s="1"/>
      <c r="RN910" s="1"/>
      <c r="RO910" s="1"/>
      <c r="RP910" s="1"/>
      <c r="RQ910" s="1"/>
      <c r="RR910" s="1"/>
      <c r="RS910" s="1"/>
      <c r="RT910" s="1"/>
      <c r="RU910" s="1"/>
      <c r="RV910" s="1"/>
      <c r="RW910" s="1"/>
      <c r="RX910" s="1"/>
      <c r="RY910" s="1"/>
      <c r="RZ910" s="1"/>
      <c r="SA910" s="1"/>
      <c r="SB910" s="1"/>
      <c r="SC910" s="1"/>
      <c r="SD910" s="1"/>
      <c r="SE910" s="1"/>
      <c r="SF910" s="1"/>
      <c r="SG910" s="1"/>
      <c r="SH910" s="1"/>
      <c r="SI910" s="1"/>
      <c r="SJ910" s="1"/>
      <c r="SK910" s="1"/>
      <c r="SL910" s="1"/>
      <c r="SM910" s="1"/>
      <c r="SN910" s="1"/>
      <c r="SO910" s="1"/>
      <c r="SP910" s="1"/>
      <c r="SQ910" s="1"/>
      <c r="SR910" s="1"/>
      <c r="SS910" s="1"/>
      <c r="ST910" s="1"/>
      <c r="SU910" s="1"/>
      <c r="SV910" s="1"/>
      <c r="SW910" s="1"/>
      <c r="SX910" s="1"/>
      <c r="SY910" s="1"/>
      <c r="SZ910" s="1"/>
      <c r="TA910" s="1"/>
      <c r="TB910" s="1"/>
      <c r="TC910" s="1"/>
      <c r="TD910" s="1"/>
      <c r="TE910" s="1"/>
      <c r="TF910" s="1"/>
      <c r="TG910" s="1"/>
      <c r="TH910" s="1"/>
      <c r="TI910" s="1"/>
      <c r="TJ910" s="1"/>
      <c r="TK910" s="1"/>
      <c r="TL910" s="1"/>
      <c r="TM910" s="1"/>
      <c r="TN910" s="1"/>
      <c r="TO910" s="1"/>
      <c r="TP910" s="1"/>
      <c r="TQ910" s="1"/>
      <c r="TR910" s="1"/>
      <c r="TS910" s="1"/>
      <c r="TT910" s="1"/>
      <c r="TU910" s="1"/>
      <c r="TV910" s="1"/>
      <c r="TW910" s="1"/>
      <c r="TX910" s="1"/>
      <c r="TY910" s="1"/>
      <c r="TZ910" s="1"/>
      <c r="UA910" s="1"/>
      <c r="UB910" s="1"/>
      <c r="UC910" s="1"/>
      <c r="UD910" s="1"/>
      <c r="UE910" s="1"/>
      <c r="UF910" s="1"/>
      <c r="UG910" s="1"/>
      <c r="UH910" s="1"/>
      <c r="UI910" s="1"/>
      <c r="UJ910" s="1"/>
      <c r="UK910" s="1"/>
      <c r="UL910" s="1"/>
      <c r="UM910" s="1"/>
      <c r="UN910" s="1"/>
      <c r="UO910" s="1"/>
      <c r="UP910" s="1"/>
      <c r="UQ910" s="1"/>
      <c r="UR910" s="1"/>
      <c r="US910" s="1"/>
      <c r="UT910" s="1"/>
      <c r="UU910" s="1"/>
      <c r="UV910" s="1"/>
      <c r="UW910" s="1"/>
      <c r="UX910" s="1"/>
      <c r="UY910" s="1"/>
      <c r="UZ910" s="1"/>
      <c r="VA910" s="1"/>
      <c r="VB910" s="1"/>
      <c r="VC910" s="1"/>
      <c r="VD910" s="1"/>
      <c r="VE910" s="1"/>
      <c r="VF910" s="1"/>
      <c r="VG910" s="1"/>
      <c r="VH910" s="1"/>
      <c r="VI910" s="1"/>
      <c r="VJ910" s="1"/>
      <c r="VK910" s="1"/>
      <c r="VL910" s="1"/>
      <c r="VM910" s="1"/>
      <c r="VN910" s="1"/>
      <c r="VO910" s="1"/>
      <c r="VP910" s="1"/>
      <c r="VQ910" s="1"/>
      <c r="VR910" s="1"/>
      <c r="VS910" s="1"/>
      <c r="VT910" s="1"/>
      <c r="VU910" s="1"/>
      <c r="VV910" s="1"/>
      <c r="VW910" s="1"/>
      <c r="VX910" s="1"/>
      <c r="VY910" s="1"/>
      <c r="VZ910" s="1"/>
      <c r="WA910" s="1"/>
      <c r="WB910" s="1"/>
      <c r="WC910" s="1"/>
      <c r="WD910" s="1"/>
      <c r="WE910" s="1"/>
      <c r="WF910" s="1"/>
      <c r="WG910" s="1"/>
      <c r="WH910" s="1"/>
      <c r="WI910" s="1"/>
      <c r="WJ910" s="1"/>
      <c r="WK910" s="1"/>
      <c r="WL910" s="1"/>
      <c r="WM910" s="1"/>
      <c r="WN910" s="1"/>
      <c r="WO910" s="1"/>
      <c r="WP910" s="1"/>
      <c r="WQ910" s="1"/>
      <c r="WR910" s="1"/>
      <c r="WS910" s="1"/>
      <c r="WT910" s="1"/>
      <c r="WU910" s="1"/>
      <c r="WV910" s="1"/>
      <c r="WW910" s="1"/>
      <c r="WX910" s="1"/>
      <c r="WY910" s="1"/>
      <c r="WZ910" s="1"/>
      <c r="XA910" s="1"/>
      <c r="XB910" s="1"/>
      <c r="XC910" s="1"/>
      <c r="XD910" s="1"/>
      <c r="XE910" s="1"/>
      <c r="XF910" s="1"/>
      <c r="XG910" s="1"/>
      <c r="XH910" s="1"/>
      <c r="XI910" s="1"/>
      <c r="XJ910" s="1"/>
      <c r="XK910" s="1"/>
      <c r="XL910" s="1"/>
      <c r="XM910" s="1"/>
      <c r="XN910" s="1"/>
      <c r="XO910" s="1"/>
      <c r="XP910" s="1"/>
      <c r="XQ910" s="1"/>
      <c r="XR910" s="1"/>
      <c r="XS910" s="1"/>
      <c r="XT910" s="1"/>
      <c r="XU910" s="1"/>
      <c r="XV910" s="1"/>
      <c r="XW910" s="1"/>
      <c r="XX910" s="1"/>
      <c r="XY910" s="1"/>
      <c r="XZ910" s="1"/>
      <c r="YA910" s="1"/>
      <c r="YB910" s="1"/>
      <c r="YC910" s="1"/>
      <c r="YD910" s="1"/>
      <c r="YE910" s="1"/>
      <c r="YF910" s="1"/>
      <c r="YG910" s="1"/>
      <c r="YH910" s="1"/>
      <c r="YI910" s="1"/>
      <c r="YJ910" s="1"/>
      <c r="YK910" s="1"/>
      <c r="YL910" s="1"/>
      <c r="YM910" s="1"/>
      <c r="YN910" s="1"/>
      <c r="YO910" s="1"/>
      <c r="YP910" s="1"/>
      <c r="YQ910" s="1"/>
      <c r="YR910" s="1"/>
      <c r="YS910" s="1"/>
      <c r="YT910" s="1"/>
      <c r="YU910" s="1"/>
      <c r="YV910" s="1"/>
      <c r="YW910" s="1"/>
      <c r="YX910" s="1"/>
      <c r="YY910" s="1"/>
      <c r="YZ910" s="1"/>
      <c r="ZA910" s="1"/>
      <c r="ZB910" s="1"/>
      <c r="ZC910" s="1"/>
      <c r="ZD910" s="1"/>
      <c r="ZE910" s="1"/>
      <c r="ZF910" s="1"/>
      <c r="ZG910" s="1"/>
      <c r="ZH910" s="1"/>
      <c r="ZI910" s="1"/>
      <c r="ZJ910" s="1"/>
      <c r="ZK910" s="1"/>
      <c r="ZL910" s="1"/>
      <c r="ZM910" s="1"/>
      <c r="ZN910" s="1"/>
      <c r="ZO910" s="1"/>
      <c r="ZP910" s="1"/>
      <c r="ZQ910" s="1"/>
      <c r="ZR910" s="1"/>
      <c r="ZS910" s="1"/>
      <c r="ZT910" s="1"/>
      <c r="ZU910" s="1"/>
      <c r="ZV910" s="1"/>
      <c r="ZW910" s="1"/>
      <c r="ZX910" s="1"/>
      <c r="ZY910" s="1"/>
      <c r="ZZ910" s="1"/>
      <c r="AAA910" s="1"/>
      <c r="AAB910" s="1"/>
      <c r="AAC910" s="1"/>
      <c r="AAD910" s="1"/>
      <c r="AAE910" s="1"/>
      <c r="AAF910" s="1"/>
      <c r="AAG910" s="1"/>
      <c r="AAH910" s="1"/>
      <c r="AAI910" s="1"/>
      <c r="AAJ910" s="1"/>
      <c r="AAK910" s="1"/>
      <c r="AAL910" s="1"/>
      <c r="AAM910" s="1"/>
      <c r="AAN910" s="1"/>
      <c r="AAO910" s="1"/>
      <c r="AAP910" s="1"/>
      <c r="AAQ910" s="1"/>
      <c r="AAR910" s="1"/>
      <c r="AAS910" s="1"/>
      <c r="AAT910" s="1"/>
      <c r="AAU910" s="1"/>
      <c r="AAV910" s="1"/>
      <c r="AAW910" s="1"/>
      <c r="AAX910" s="1"/>
      <c r="AAY910" s="1"/>
      <c r="AAZ910" s="1"/>
      <c r="ABA910" s="1"/>
      <c r="ABB910" s="1"/>
      <c r="ABC910" s="1"/>
      <c r="ABD910" s="1"/>
      <c r="ABE910" s="1"/>
      <c r="ABF910" s="1"/>
      <c r="ABG910" s="1"/>
      <c r="ABH910" s="1"/>
      <c r="ABI910" s="1"/>
      <c r="ABJ910" s="1"/>
      <c r="ABK910" s="1"/>
      <c r="ABL910" s="1"/>
      <c r="ABM910" s="1"/>
      <c r="ABN910" s="1"/>
      <c r="ABO910" s="1"/>
      <c r="ABP910" s="1"/>
      <c r="ABQ910" s="1"/>
      <c r="ABR910" s="1"/>
      <c r="ABS910" s="1"/>
      <c r="ABT910" s="1"/>
      <c r="ABU910" s="1"/>
      <c r="ABV910" s="1"/>
      <c r="ABW910" s="1"/>
      <c r="ABX910" s="1"/>
      <c r="ABY910" s="1"/>
      <c r="ABZ910" s="1"/>
      <c r="ACA910" s="1"/>
      <c r="ACB910" s="1"/>
      <c r="ACC910" s="1"/>
      <c r="ACD910" s="1"/>
      <c r="ACE910" s="1"/>
      <c r="ACF910" s="1"/>
      <c r="ACG910" s="1"/>
      <c r="ACH910" s="1"/>
      <c r="ACI910" s="1"/>
      <c r="ACJ910" s="1"/>
      <c r="ACK910" s="1"/>
      <c r="ACL910" s="1"/>
      <c r="ACM910" s="1"/>
      <c r="ACN910" s="1"/>
      <c r="ACO910" s="1"/>
      <c r="ACP910" s="1"/>
      <c r="ACQ910" s="1"/>
      <c r="ACR910" s="1"/>
      <c r="ACS910" s="1"/>
      <c r="ACT910" s="1"/>
      <c r="ACU910" s="1"/>
      <c r="ACV910" s="1"/>
      <c r="ACW910" s="1"/>
      <c r="ACX910" s="1"/>
      <c r="ACY910" s="1"/>
      <c r="ACZ910" s="1"/>
      <c r="ADA910" s="1"/>
      <c r="ADB910" s="1"/>
      <c r="ADC910" s="1"/>
      <c r="ADD910" s="1"/>
      <c r="ADE910" s="1"/>
      <c r="ADF910" s="1"/>
      <c r="ADG910" s="1"/>
      <c r="ADH910" s="1"/>
      <c r="ADI910" s="1"/>
      <c r="ADJ910" s="1"/>
      <c r="ADK910" s="1"/>
      <c r="ADL910" s="1"/>
      <c r="ADM910" s="1"/>
      <c r="ADN910" s="1"/>
      <c r="ADO910" s="1"/>
      <c r="ADP910" s="1"/>
      <c r="ADQ910" s="1"/>
      <c r="ADR910" s="1"/>
      <c r="ADS910" s="1"/>
      <c r="ADT910" s="1"/>
      <c r="ADU910" s="1"/>
      <c r="ADV910" s="1"/>
      <c r="ADW910" s="1"/>
      <c r="ADX910" s="1"/>
      <c r="ADY910" s="1"/>
      <c r="ADZ910" s="1"/>
      <c r="AEA910" s="1"/>
      <c r="AEB910" s="1"/>
      <c r="AEC910" s="1"/>
      <c r="AED910" s="1"/>
      <c r="AEE910" s="1"/>
      <c r="AEF910" s="1"/>
      <c r="AEG910" s="1"/>
      <c r="AEH910" s="1"/>
      <c r="AEI910" s="1"/>
      <c r="AEJ910" s="1"/>
      <c r="AEK910" s="1"/>
      <c r="AEL910" s="1"/>
      <c r="AEM910" s="1"/>
      <c r="AEN910" s="1"/>
      <c r="AEO910" s="1"/>
      <c r="AEP910" s="1"/>
      <c r="AEQ910" s="1"/>
      <c r="AER910" s="1"/>
      <c r="AES910" s="1"/>
      <c r="AET910" s="1"/>
      <c r="AEU910" s="1"/>
      <c r="AEV910" s="1"/>
      <c r="AEW910" s="1"/>
      <c r="AEX910" s="1"/>
      <c r="AEY910" s="1"/>
      <c r="AEZ910" s="1"/>
      <c r="AFA910" s="1"/>
      <c r="AFB910" s="1"/>
      <c r="AFC910" s="1"/>
      <c r="AFD910" s="1"/>
      <c r="AFE910" s="1"/>
      <c r="AFF910" s="1"/>
      <c r="AFG910" s="1"/>
      <c r="AFH910" s="1"/>
      <c r="AFI910" s="1"/>
      <c r="AFJ910" s="1"/>
      <c r="AFK910" s="1"/>
      <c r="AFL910" s="1"/>
      <c r="AFM910" s="1"/>
      <c r="AFN910" s="1"/>
      <c r="AFO910" s="1"/>
      <c r="AFP910" s="1"/>
      <c r="AFQ910" s="1"/>
      <c r="AFR910" s="1"/>
      <c r="AFS910" s="1"/>
      <c r="AFT910" s="1"/>
      <c r="AFU910" s="1"/>
      <c r="AFV910" s="1"/>
      <c r="AFW910" s="1"/>
      <c r="AFX910" s="1"/>
      <c r="AFY910" s="1"/>
      <c r="AFZ910" s="1"/>
      <c r="AGA910" s="1"/>
      <c r="AGB910" s="1"/>
      <c r="AGC910" s="1"/>
      <c r="AGD910" s="1"/>
      <c r="AGE910" s="1"/>
      <c r="AGF910" s="1"/>
      <c r="AGG910" s="1"/>
      <c r="AGH910" s="1"/>
      <c r="AGI910" s="1"/>
      <c r="AGJ910" s="1"/>
      <c r="AGK910" s="1"/>
      <c r="AGL910" s="1"/>
      <c r="AGM910" s="1"/>
      <c r="AGN910" s="1"/>
      <c r="AGO910" s="1"/>
      <c r="AGP910" s="1"/>
      <c r="AGQ910" s="1"/>
      <c r="AGR910" s="1"/>
      <c r="AGS910" s="1"/>
      <c r="AGT910" s="1"/>
      <c r="AGU910" s="1"/>
      <c r="AGV910" s="1"/>
      <c r="AGW910" s="1"/>
      <c r="AGX910" s="1"/>
      <c r="AGY910" s="1"/>
      <c r="AGZ910" s="1"/>
      <c r="AHA910" s="1"/>
      <c r="AHB910" s="1"/>
      <c r="AHC910" s="1"/>
      <c r="AHD910" s="1"/>
      <c r="AHE910" s="1"/>
      <c r="AHF910" s="1"/>
      <c r="AHG910" s="1"/>
      <c r="AHH910" s="1"/>
      <c r="AHI910" s="1"/>
      <c r="AHJ910" s="1"/>
      <c r="AHK910" s="1"/>
      <c r="AHL910" s="1"/>
      <c r="AHM910" s="1"/>
      <c r="AHN910" s="1"/>
      <c r="AHO910" s="1"/>
      <c r="AHP910" s="1"/>
      <c r="AHQ910" s="1"/>
      <c r="AHR910" s="1"/>
      <c r="AHS910" s="1"/>
      <c r="AHT910" s="1"/>
      <c r="AHU910" s="1"/>
      <c r="AHV910" s="1"/>
      <c r="AHW910" s="1"/>
      <c r="AHX910" s="1"/>
      <c r="AHY910" s="1"/>
      <c r="AHZ910" s="1"/>
      <c r="AIA910" s="1"/>
      <c r="AIB910" s="1"/>
      <c r="AIC910" s="1"/>
      <c r="AID910" s="1"/>
      <c r="AIE910" s="1"/>
      <c r="AIF910" s="1"/>
      <c r="AIG910" s="1"/>
      <c r="AIH910" s="1"/>
      <c r="AII910" s="1"/>
      <c r="AIJ910" s="1"/>
      <c r="AIK910" s="1"/>
      <c r="AIL910" s="1"/>
      <c r="AIM910" s="1"/>
      <c r="AIN910" s="1"/>
      <c r="AIO910" s="1"/>
      <c r="AIP910" s="1"/>
      <c r="AIQ910" s="1"/>
      <c r="AIR910" s="1"/>
      <c r="AIS910" s="1"/>
      <c r="AIT910" s="1"/>
    </row>
    <row r="911" spans="1:930" s="5" customFormat="1" ht="37.5" customHeight="1" x14ac:dyDescent="0.3">
      <c r="A911" s="96">
        <v>10</v>
      </c>
      <c r="B911" s="43" t="s">
        <v>471</v>
      </c>
      <c r="C911" s="96">
        <v>1957</v>
      </c>
      <c r="D911" s="96" t="s">
        <v>22</v>
      </c>
      <c r="E911" s="97" t="s">
        <v>193</v>
      </c>
      <c r="F911" s="96" t="s">
        <v>40</v>
      </c>
      <c r="G911" s="96">
        <v>2</v>
      </c>
      <c r="H911" s="98">
        <v>1031.0999999999999</v>
      </c>
      <c r="I911" s="98">
        <v>582.29999999999995</v>
      </c>
      <c r="J911" s="36" t="s">
        <v>30</v>
      </c>
      <c r="K911" s="100">
        <f>H911*P911</f>
        <v>440485.91999999993</v>
      </c>
      <c r="L911" s="151">
        <f>K911+K912</f>
        <v>2393492.4299999997</v>
      </c>
      <c r="M911" s="100">
        <f>H911*Q911</f>
        <v>30025.631999999998</v>
      </c>
      <c r="N911" s="100">
        <f t="shared" si="221"/>
        <v>470511.55199999991</v>
      </c>
      <c r="O911" s="151">
        <f>N911+N912</f>
        <v>2515801.5119999996</v>
      </c>
      <c r="P911" s="128">
        <v>427.2</v>
      </c>
      <c r="Q911" s="31">
        <v>29.12</v>
      </c>
      <c r="R911" s="97" t="s">
        <v>181</v>
      </c>
      <c r="S911" s="97" t="s">
        <v>426</v>
      </c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IP911" s="1"/>
      <c r="IQ911" s="1"/>
      <c r="IR911" s="1"/>
      <c r="IS911" s="1"/>
      <c r="IT911" s="1"/>
      <c r="IU911" s="1"/>
      <c r="IV911" s="1"/>
      <c r="IW911" s="1"/>
      <c r="IX911" s="1"/>
      <c r="IY911" s="1"/>
      <c r="IZ911" s="1"/>
      <c r="JA911" s="1"/>
      <c r="JB911" s="1"/>
      <c r="JC911" s="1"/>
      <c r="JD911" s="1"/>
      <c r="JE911" s="1"/>
      <c r="JF911" s="1"/>
      <c r="JG911" s="1"/>
      <c r="JH911" s="1"/>
      <c r="JI911" s="1"/>
      <c r="JJ911" s="1"/>
      <c r="JK911" s="1"/>
      <c r="JL911" s="1"/>
      <c r="JM911" s="1"/>
      <c r="JN911" s="1"/>
      <c r="JO911" s="1"/>
      <c r="JP911" s="1"/>
      <c r="JQ911" s="1"/>
      <c r="JR911" s="1"/>
      <c r="JS911" s="1"/>
      <c r="JT911" s="1"/>
      <c r="JU911" s="1"/>
      <c r="JV911" s="1"/>
      <c r="JW911" s="1"/>
      <c r="JX911" s="1"/>
      <c r="JY911" s="1"/>
      <c r="JZ911" s="1"/>
      <c r="KA911" s="1"/>
      <c r="KB911" s="1"/>
      <c r="KC911" s="1"/>
      <c r="KD911" s="1"/>
      <c r="KE911" s="1"/>
      <c r="KF911" s="1"/>
      <c r="KG911" s="1"/>
      <c r="KH911" s="1"/>
      <c r="KI911" s="1"/>
      <c r="KJ911" s="1"/>
      <c r="KK911" s="1"/>
      <c r="KL911" s="1"/>
      <c r="KM911" s="1"/>
      <c r="KN911" s="1"/>
      <c r="KO911" s="1"/>
      <c r="KP911" s="1"/>
      <c r="KQ911" s="1"/>
      <c r="KR911" s="1"/>
      <c r="KS911" s="1"/>
      <c r="KT911" s="1"/>
      <c r="KU911" s="1"/>
      <c r="KV911" s="1"/>
      <c r="KW911" s="1"/>
      <c r="KX911" s="1"/>
      <c r="KY911" s="1"/>
      <c r="KZ911" s="1"/>
      <c r="LA911" s="1"/>
      <c r="LB911" s="1"/>
      <c r="LC911" s="1"/>
      <c r="LD911" s="1"/>
      <c r="LE911" s="1"/>
      <c r="LF911" s="1"/>
      <c r="LG911" s="1"/>
      <c r="LH911" s="1"/>
      <c r="LI911" s="1"/>
      <c r="LJ911" s="1"/>
      <c r="LK911" s="1"/>
      <c r="LL911" s="1"/>
      <c r="LM911" s="1"/>
      <c r="LN911" s="1"/>
      <c r="LO911" s="1"/>
      <c r="LP911" s="1"/>
      <c r="LQ911" s="1"/>
      <c r="LR911" s="1"/>
      <c r="LS911" s="1"/>
      <c r="LT911" s="1"/>
      <c r="LU911" s="1"/>
      <c r="LV911" s="1"/>
      <c r="LW911" s="1"/>
      <c r="LX911" s="1"/>
      <c r="LY911" s="1"/>
      <c r="LZ911" s="1"/>
      <c r="MA911" s="1"/>
      <c r="MB911" s="1"/>
      <c r="MC911" s="1"/>
      <c r="MD911" s="1"/>
      <c r="ME911" s="1"/>
      <c r="MF911" s="1"/>
      <c r="MG911" s="1"/>
      <c r="MH911" s="1"/>
      <c r="MI911" s="1"/>
      <c r="MJ911" s="1"/>
      <c r="MK911" s="1"/>
      <c r="ML911" s="1"/>
      <c r="MM911" s="1"/>
      <c r="MN911" s="1"/>
      <c r="MO911" s="1"/>
      <c r="MP911" s="1"/>
      <c r="MQ911" s="1"/>
      <c r="MR911" s="1"/>
      <c r="MS911" s="1"/>
      <c r="MT911" s="1"/>
      <c r="MU911" s="1"/>
      <c r="MV911" s="1"/>
      <c r="MW911" s="1"/>
      <c r="MX911" s="1"/>
      <c r="MY911" s="1"/>
      <c r="MZ911" s="1"/>
      <c r="NA911" s="1"/>
      <c r="NB911" s="1"/>
      <c r="NC911" s="1"/>
      <c r="ND911" s="1"/>
      <c r="NE911" s="1"/>
      <c r="NF911" s="1"/>
      <c r="NG911" s="1"/>
      <c r="NH911" s="1"/>
      <c r="NI911" s="1"/>
      <c r="NJ911" s="1"/>
      <c r="NK911" s="1"/>
      <c r="NL911" s="1"/>
      <c r="NM911" s="1"/>
      <c r="NN911" s="1"/>
      <c r="NO911" s="1"/>
      <c r="NP911" s="1"/>
      <c r="NQ911" s="1"/>
      <c r="NR911" s="1"/>
      <c r="NS911" s="1"/>
      <c r="NT911" s="1"/>
      <c r="NU911" s="1"/>
      <c r="NV911" s="1"/>
      <c r="NW911" s="1"/>
      <c r="NX911" s="1"/>
      <c r="NY911" s="1"/>
      <c r="NZ911" s="1"/>
      <c r="OA911" s="1"/>
      <c r="OB911" s="1"/>
      <c r="OC911" s="1"/>
      <c r="OD911" s="1"/>
      <c r="OE911" s="1"/>
      <c r="OF911" s="1"/>
      <c r="OG911" s="1"/>
      <c r="OH911" s="1"/>
      <c r="OI911" s="1"/>
      <c r="OJ911" s="1"/>
      <c r="OK911" s="1"/>
      <c r="OL911" s="1"/>
      <c r="OM911" s="1"/>
      <c r="ON911" s="1"/>
      <c r="OO911" s="1"/>
      <c r="OP911" s="1"/>
      <c r="OQ911" s="1"/>
      <c r="OR911" s="1"/>
      <c r="OS911" s="1"/>
      <c r="OT911" s="1"/>
      <c r="OU911" s="1"/>
      <c r="OV911" s="1"/>
      <c r="OW911" s="1"/>
      <c r="OX911" s="1"/>
      <c r="OY911" s="1"/>
      <c r="OZ911" s="1"/>
      <c r="PA911" s="1"/>
      <c r="PB911" s="1"/>
      <c r="PC911" s="1"/>
      <c r="PD911" s="1"/>
      <c r="PE911" s="1"/>
      <c r="PF911" s="1"/>
      <c r="PG911" s="1"/>
      <c r="PH911" s="1"/>
      <c r="PI911" s="1"/>
      <c r="PJ911" s="1"/>
      <c r="PK911" s="1"/>
      <c r="PL911" s="1"/>
      <c r="PM911" s="1"/>
      <c r="PN911" s="1"/>
      <c r="PO911" s="1"/>
      <c r="PP911" s="1"/>
      <c r="PQ911" s="1"/>
      <c r="PR911" s="1"/>
      <c r="PS911" s="1"/>
      <c r="PT911" s="1"/>
      <c r="PU911" s="1"/>
      <c r="PV911" s="1"/>
      <c r="PW911" s="1"/>
      <c r="PX911" s="1"/>
      <c r="PY911" s="1"/>
      <c r="PZ911" s="1"/>
      <c r="QA911" s="1"/>
      <c r="QB911" s="1"/>
      <c r="QC911" s="1"/>
      <c r="QD911" s="1"/>
      <c r="QE911" s="1"/>
      <c r="QF911" s="1"/>
      <c r="QG911" s="1"/>
      <c r="QH911" s="1"/>
      <c r="QI911" s="1"/>
      <c r="QJ911" s="1"/>
      <c r="QK911" s="1"/>
      <c r="QL911" s="1"/>
      <c r="QM911" s="1"/>
      <c r="QN911" s="1"/>
      <c r="QO911" s="1"/>
      <c r="QP911" s="1"/>
      <c r="QQ911" s="1"/>
      <c r="QR911" s="1"/>
      <c r="QS911" s="1"/>
      <c r="QT911" s="1"/>
      <c r="QU911" s="1"/>
      <c r="QV911" s="1"/>
      <c r="QW911" s="1"/>
      <c r="QX911" s="1"/>
      <c r="QY911" s="1"/>
      <c r="QZ911" s="1"/>
      <c r="RA911" s="1"/>
      <c r="RB911" s="1"/>
      <c r="RC911" s="1"/>
      <c r="RD911" s="1"/>
      <c r="RE911" s="1"/>
      <c r="RF911" s="1"/>
      <c r="RG911" s="1"/>
      <c r="RH911" s="1"/>
      <c r="RI911" s="1"/>
      <c r="RJ911" s="1"/>
      <c r="RK911" s="1"/>
      <c r="RL911" s="1"/>
      <c r="RM911" s="1"/>
      <c r="RN911" s="1"/>
      <c r="RO911" s="1"/>
      <c r="RP911" s="1"/>
      <c r="RQ911" s="1"/>
      <c r="RR911" s="1"/>
      <c r="RS911" s="1"/>
      <c r="RT911" s="1"/>
      <c r="RU911" s="1"/>
      <c r="RV911" s="1"/>
      <c r="RW911" s="1"/>
      <c r="RX911" s="1"/>
      <c r="RY911" s="1"/>
      <c r="RZ911" s="1"/>
      <c r="SA911" s="1"/>
      <c r="SB911" s="1"/>
      <c r="SC911" s="1"/>
      <c r="SD911" s="1"/>
      <c r="SE911" s="1"/>
      <c r="SF911" s="1"/>
      <c r="SG911" s="1"/>
      <c r="SH911" s="1"/>
      <c r="SI911" s="1"/>
      <c r="SJ911" s="1"/>
      <c r="SK911" s="1"/>
      <c r="SL911" s="1"/>
      <c r="SM911" s="1"/>
      <c r="SN911" s="1"/>
      <c r="SO911" s="1"/>
      <c r="SP911" s="1"/>
      <c r="SQ911" s="1"/>
      <c r="SR911" s="1"/>
      <c r="SS911" s="1"/>
      <c r="ST911" s="1"/>
      <c r="SU911" s="1"/>
      <c r="SV911" s="1"/>
      <c r="SW911" s="1"/>
      <c r="SX911" s="1"/>
      <c r="SY911" s="1"/>
      <c r="SZ911" s="1"/>
      <c r="TA911" s="1"/>
      <c r="TB911" s="1"/>
      <c r="TC911" s="1"/>
      <c r="TD911" s="1"/>
      <c r="TE911" s="1"/>
      <c r="TF911" s="1"/>
      <c r="TG911" s="1"/>
      <c r="TH911" s="1"/>
      <c r="TI911" s="1"/>
      <c r="TJ911" s="1"/>
      <c r="TK911" s="1"/>
      <c r="TL911" s="1"/>
      <c r="TM911" s="1"/>
      <c r="TN911" s="1"/>
      <c r="TO911" s="1"/>
      <c r="TP911" s="1"/>
      <c r="TQ911" s="1"/>
      <c r="TR911" s="1"/>
      <c r="TS911" s="1"/>
      <c r="TT911" s="1"/>
      <c r="TU911" s="1"/>
      <c r="TV911" s="1"/>
      <c r="TW911" s="1"/>
      <c r="TX911" s="1"/>
      <c r="TY911" s="1"/>
      <c r="TZ911" s="1"/>
      <c r="UA911" s="1"/>
      <c r="UB911" s="1"/>
      <c r="UC911" s="1"/>
      <c r="UD911" s="1"/>
      <c r="UE911" s="1"/>
      <c r="UF911" s="1"/>
      <c r="UG911" s="1"/>
      <c r="UH911" s="1"/>
      <c r="UI911" s="1"/>
      <c r="UJ911" s="1"/>
      <c r="UK911" s="1"/>
      <c r="UL911" s="1"/>
      <c r="UM911" s="1"/>
      <c r="UN911" s="1"/>
      <c r="UO911" s="1"/>
      <c r="UP911" s="1"/>
      <c r="UQ911" s="1"/>
      <c r="UR911" s="1"/>
      <c r="US911" s="1"/>
      <c r="UT911" s="1"/>
      <c r="UU911" s="1"/>
      <c r="UV911" s="1"/>
      <c r="UW911" s="1"/>
      <c r="UX911" s="1"/>
      <c r="UY911" s="1"/>
      <c r="UZ911" s="1"/>
      <c r="VA911" s="1"/>
      <c r="VB911" s="1"/>
      <c r="VC911" s="1"/>
      <c r="VD911" s="1"/>
      <c r="VE911" s="1"/>
      <c r="VF911" s="1"/>
      <c r="VG911" s="1"/>
      <c r="VH911" s="1"/>
      <c r="VI911" s="1"/>
      <c r="VJ911" s="1"/>
      <c r="VK911" s="1"/>
      <c r="VL911" s="1"/>
      <c r="VM911" s="1"/>
      <c r="VN911" s="1"/>
      <c r="VO911" s="1"/>
      <c r="VP911" s="1"/>
      <c r="VQ911" s="1"/>
      <c r="VR911" s="1"/>
      <c r="VS911" s="1"/>
      <c r="VT911" s="1"/>
      <c r="VU911" s="1"/>
      <c r="VV911" s="1"/>
      <c r="VW911" s="1"/>
      <c r="VX911" s="1"/>
      <c r="VY911" s="1"/>
      <c r="VZ911" s="1"/>
      <c r="WA911" s="1"/>
      <c r="WB911" s="1"/>
      <c r="WC911" s="1"/>
      <c r="WD911" s="1"/>
      <c r="WE911" s="1"/>
      <c r="WF911" s="1"/>
      <c r="WG911" s="1"/>
      <c r="WH911" s="1"/>
      <c r="WI911" s="1"/>
      <c r="WJ911" s="1"/>
      <c r="WK911" s="1"/>
      <c r="WL911" s="1"/>
      <c r="WM911" s="1"/>
      <c r="WN911" s="1"/>
      <c r="WO911" s="1"/>
      <c r="WP911" s="1"/>
      <c r="WQ911" s="1"/>
      <c r="WR911" s="1"/>
      <c r="WS911" s="1"/>
      <c r="WT911" s="1"/>
      <c r="WU911" s="1"/>
      <c r="WV911" s="1"/>
      <c r="WW911" s="1"/>
      <c r="WX911" s="1"/>
      <c r="WY911" s="1"/>
      <c r="WZ911" s="1"/>
      <c r="XA911" s="1"/>
      <c r="XB911" s="1"/>
      <c r="XC911" s="1"/>
      <c r="XD911" s="1"/>
      <c r="XE911" s="1"/>
      <c r="XF911" s="1"/>
      <c r="XG911" s="1"/>
      <c r="XH911" s="1"/>
      <c r="XI911" s="1"/>
      <c r="XJ911" s="1"/>
      <c r="XK911" s="1"/>
      <c r="XL911" s="1"/>
      <c r="XM911" s="1"/>
      <c r="XN911" s="1"/>
      <c r="XO911" s="1"/>
      <c r="XP911" s="1"/>
      <c r="XQ911" s="1"/>
      <c r="XR911" s="1"/>
      <c r="XS911" s="1"/>
      <c r="XT911" s="1"/>
      <c r="XU911" s="1"/>
      <c r="XV911" s="1"/>
      <c r="XW911" s="1"/>
      <c r="XX911" s="1"/>
      <c r="XY911" s="1"/>
      <c r="XZ911" s="1"/>
      <c r="YA911" s="1"/>
      <c r="YB911" s="1"/>
      <c r="YC911" s="1"/>
      <c r="YD911" s="1"/>
      <c r="YE911" s="1"/>
      <c r="YF911" s="1"/>
      <c r="YG911" s="1"/>
      <c r="YH911" s="1"/>
      <c r="YI911" s="1"/>
      <c r="YJ911" s="1"/>
      <c r="YK911" s="1"/>
      <c r="YL911" s="1"/>
      <c r="YM911" s="1"/>
      <c r="YN911" s="1"/>
      <c r="YO911" s="1"/>
      <c r="YP911" s="1"/>
      <c r="YQ911" s="1"/>
      <c r="YR911" s="1"/>
      <c r="YS911" s="1"/>
      <c r="YT911" s="1"/>
      <c r="YU911" s="1"/>
      <c r="YV911" s="1"/>
      <c r="YW911" s="1"/>
      <c r="YX911" s="1"/>
      <c r="YY911" s="1"/>
      <c r="YZ911" s="1"/>
      <c r="ZA911" s="1"/>
      <c r="ZB911" s="1"/>
      <c r="ZC911" s="1"/>
      <c r="ZD911" s="1"/>
      <c r="ZE911" s="1"/>
      <c r="ZF911" s="1"/>
      <c r="ZG911" s="1"/>
      <c r="ZH911" s="1"/>
      <c r="ZI911" s="1"/>
      <c r="ZJ911" s="1"/>
      <c r="ZK911" s="1"/>
      <c r="ZL911" s="1"/>
      <c r="ZM911" s="1"/>
      <c r="ZN911" s="1"/>
      <c r="ZO911" s="1"/>
      <c r="ZP911" s="1"/>
      <c r="ZQ911" s="1"/>
      <c r="ZR911" s="1"/>
      <c r="ZS911" s="1"/>
      <c r="ZT911" s="1"/>
      <c r="ZU911" s="1"/>
      <c r="ZV911" s="1"/>
      <c r="ZW911" s="1"/>
      <c r="ZX911" s="1"/>
      <c r="ZY911" s="1"/>
      <c r="ZZ911" s="1"/>
      <c r="AAA911" s="1"/>
      <c r="AAB911" s="1"/>
      <c r="AAC911" s="1"/>
      <c r="AAD911" s="1"/>
      <c r="AAE911" s="1"/>
      <c r="AAF911" s="1"/>
      <c r="AAG911" s="1"/>
      <c r="AAH911" s="1"/>
      <c r="AAI911" s="1"/>
      <c r="AAJ911" s="1"/>
      <c r="AAK911" s="1"/>
      <c r="AAL911" s="1"/>
      <c r="AAM911" s="1"/>
      <c r="AAN911" s="1"/>
      <c r="AAO911" s="1"/>
      <c r="AAP911" s="1"/>
      <c r="AAQ911" s="1"/>
      <c r="AAR911" s="1"/>
      <c r="AAS911" s="1"/>
      <c r="AAT911" s="1"/>
      <c r="AAU911" s="1"/>
      <c r="AAV911" s="1"/>
      <c r="AAW911" s="1"/>
      <c r="AAX911" s="1"/>
      <c r="AAY911" s="1"/>
      <c r="AAZ911" s="1"/>
      <c r="ABA911" s="1"/>
      <c r="ABB911" s="1"/>
      <c r="ABC911" s="1"/>
      <c r="ABD911" s="1"/>
      <c r="ABE911" s="1"/>
      <c r="ABF911" s="1"/>
      <c r="ABG911" s="1"/>
      <c r="ABH911" s="1"/>
      <c r="ABI911" s="1"/>
      <c r="ABJ911" s="1"/>
      <c r="ABK911" s="1"/>
      <c r="ABL911" s="1"/>
      <c r="ABM911" s="1"/>
      <c r="ABN911" s="1"/>
      <c r="ABO911" s="1"/>
      <c r="ABP911" s="1"/>
      <c r="ABQ911" s="1"/>
      <c r="ABR911" s="1"/>
      <c r="ABS911" s="1"/>
      <c r="ABT911" s="1"/>
      <c r="ABU911" s="1"/>
      <c r="ABV911" s="1"/>
      <c r="ABW911" s="1"/>
      <c r="ABX911" s="1"/>
      <c r="ABY911" s="1"/>
      <c r="ABZ911" s="1"/>
      <c r="ACA911" s="1"/>
      <c r="ACB911" s="1"/>
      <c r="ACC911" s="1"/>
      <c r="ACD911" s="1"/>
      <c r="ACE911" s="1"/>
      <c r="ACF911" s="1"/>
      <c r="ACG911" s="1"/>
      <c r="ACH911" s="1"/>
      <c r="ACI911" s="1"/>
      <c r="ACJ911" s="1"/>
      <c r="ACK911" s="1"/>
      <c r="ACL911" s="1"/>
      <c r="ACM911" s="1"/>
      <c r="ACN911" s="1"/>
      <c r="ACO911" s="1"/>
      <c r="ACP911" s="1"/>
      <c r="ACQ911" s="1"/>
      <c r="ACR911" s="1"/>
      <c r="ACS911" s="1"/>
      <c r="ACT911" s="1"/>
      <c r="ACU911" s="1"/>
      <c r="ACV911" s="1"/>
      <c r="ACW911" s="1"/>
      <c r="ACX911" s="1"/>
      <c r="ACY911" s="1"/>
      <c r="ACZ911" s="1"/>
      <c r="ADA911" s="1"/>
      <c r="ADB911" s="1"/>
      <c r="ADC911" s="1"/>
      <c r="ADD911" s="1"/>
      <c r="ADE911" s="1"/>
      <c r="ADF911" s="1"/>
      <c r="ADG911" s="1"/>
      <c r="ADH911" s="1"/>
      <c r="ADI911" s="1"/>
      <c r="ADJ911" s="1"/>
      <c r="ADK911" s="1"/>
      <c r="ADL911" s="1"/>
      <c r="ADM911" s="1"/>
      <c r="ADN911" s="1"/>
      <c r="ADO911" s="1"/>
      <c r="ADP911" s="1"/>
      <c r="ADQ911" s="1"/>
      <c r="ADR911" s="1"/>
      <c r="ADS911" s="1"/>
      <c r="ADT911" s="1"/>
      <c r="ADU911" s="1"/>
      <c r="ADV911" s="1"/>
      <c r="ADW911" s="1"/>
      <c r="ADX911" s="1"/>
      <c r="ADY911" s="1"/>
      <c r="ADZ911" s="1"/>
      <c r="AEA911" s="1"/>
      <c r="AEB911" s="1"/>
      <c r="AEC911" s="1"/>
      <c r="AED911" s="1"/>
      <c r="AEE911" s="1"/>
      <c r="AEF911" s="1"/>
      <c r="AEG911" s="1"/>
      <c r="AEH911" s="1"/>
      <c r="AEI911" s="1"/>
      <c r="AEJ911" s="1"/>
      <c r="AEK911" s="1"/>
      <c r="AEL911" s="1"/>
      <c r="AEM911" s="1"/>
      <c r="AEN911" s="1"/>
      <c r="AEO911" s="1"/>
      <c r="AEP911" s="1"/>
      <c r="AEQ911" s="1"/>
      <c r="AER911" s="1"/>
      <c r="AES911" s="1"/>
      <c r="AET911" s="1"/>
      <c r="AEU911" s="1"/>
      <c r="AEV911" s="1"/>
      <c r="AEW911" s="1"/>
      <c r="AEX911" s="1"/>
      <c r="AEY911" s="1"/>
      <c r="AEZ911" s="1"/>
      <c r="AFA911" s="1"/>
      <c r="AFB911" s="1"/>
      <c r="AFC911" s="1"/>
      <c r="AFD911" s="1"/>
      <c r="AFE911" s="1"/>
      <c r="AFF911" s="1"/>
      <c r="AFG911" s="1"/>
      <c r="AFH911" s="1"/>
      <c r="AFI911" s="1"/>
      <c r="AFJ911" s="1"/>
      <c r="AFK911" s="1"/>
      <c r="AFL911" s="1"/>
      <c r="AFM911" s="1"/>
      <c r="AFN911" s="1"/>
      <c r="AFO911" s="1"/>
      <c r="AFP911" s="1"/>
      <c r="AFQ911" s="1"/>
      <c r="AFR911" s="1"/>
      <c r="AFS911" s="1"/>
      <c r="AFT911" s="1"/>
      <c r="AFU911" s="1"/>
      <c r="AFV911" s="1"/>
      <c r="AFW911" s="1"/>
      <c r="AFX911" s="1"/>
      <c r="AFY911" s="1"/>
      <c r="AFZ911" s="1"/>
      <c r="AGA911" s="1"/>
      <c r="AGB911" s="1"/>
      <c r="AGC911" s="1"/>
      <c r="AGD911" s="1"/>
      <c r="AGE911" s="1"/>
      <c r="AGF911" s="1"/>
      <c r="AGG911" s="1"/>
      <c r="AGH911" s="1"/>
      <c r="AGI911" s="1"/>
      <c r="AGJ911" s="1"/>
      <c r="AGK911" s="1"/>
      <c r="AGL911" s="1"/>
      <c r="AGM911" s="1"/>
      <c r="AGN911" s="1"/>
      <c r="AGO911" s="1"/>
      <c r="AGP911" s="1"/>
      <c r="AGQ911" s="1"/>
      <c r="AGR911" s="1"/>
      <c r="AGS911" s="1"/>
      <c r="AGT911" s="1"/>
      <c r="AGU911" s="1"/>
      <c r="AGV911" s="1"/>
      <c r="AGW911" s="1"/>
      <c r="AGX911" s="1"/>
      <c r="AGY911" s="1"/>
      <c r="AGZ911" s="1"/>
      <c r="AHA911" s="1"/>
      <c r="AHB911" s="1"/>
      <c r="AHC911" s="1"/>
      <c r="AHD911" s="1"/>
      <c r="AHE911" s="1"/>
      <c r="AHF911" s="1"/>
      <c r="AHG911" s="1"/>
      <c r="AHH911" s="1"/>
      <c r="AHI911" s="1"/>
      <c r="AHJ911" s="1"/>
      <c r="AHK911" s="1"/>
      <c r="AHL911" s="1"/>
      <c r="AHM911" s="1"/>
      <c r="AHN911" s="1"/>
      <c r="AHO911" s="1"/>
      <c r="AHP911" s="1"/>
      <c r="AHQ911" s="1"/>
      <c r="AHR911" s="1"/>
      <c r="AHS911" s="1"/>
      <c r="AHT911" s="1"/>
      <c r="AHU911" s="1"/>
      <c r="AHV911" s="1"/>
      <c r="AHW911" s="1"/>
      <c r="AHX911" s="1"/>
      <c r="AHY911" s="1"/>
      <c r="AHZ911" s="1"/>
      <c r="AIA911" s="1"/>
      <c r="AIB911" s="1"/>
      <c r="AIC911" s="1"/>
      <c r="AID911" s="1"/>
      <c r="AIE911" s="1"/>
      <c r="AIF911" s="1"/>
      <c r="AIG911" s="1"/>
      <c r="AIH911" s="1"/>
      <c r="AII911" s="1"/>
      <c r="AIJ911" s="1"/>
      <c r="AIK911" s="1"/>
      <c r="AIL911" s="1"/>
      <c r="AIM911" s="1"/>
      <c r="AIN911" s="1"/>
      <c r="AIO911" s="1"/>
      <c r="AIP911" s="1"/>
      <c r="AIQ911" s="1"/>
      <c r="AIR911" s="1"/>
      <c r="AIS911" s="1"/>
      <c r="AIT911" s="1"/>
    </row>
    <row r="912" spans="1:930" s="5" customFormat="1" ht="18.75" customHeight="1" x14ac:dyDescent="0.3">
      <c r="A912" s="96"/>
      <c r="B912" s="43"/>
      <c r="C912" s="96"/>
      <c r="D912" s="96"/>
      <c r="E912" s="97" t="s">
        <v>193</v>
      </c>
      <c r="F912" s="96" t="s">
        <v>40</v>
      </c>
      <c r="G912" s="96"/>
      <c r="H912" s="98"/>
      <c r="I912" s="98"/>
      <c r="J912" s="36" t="s">
        <v>152</v>
      </c>
      <c r="K912" s="100">
        <f>H911*P912</f>
        <v>1953006.5099999998</v>
      </c>
      <c r="L912" s="152"/>
      <c r="M912" s="100">
        <f>H911*Q912</f>
        <v>92283.45</v>
      </c>
      <c r="N912" s="100">
        <f t="shared" si="221"/>
        <v>2045289.9599999997</v>
      </c>
      <c r="O912" s="152"/>
      <c r="P912" s="128">
        <v>1894.1</v>
      </c>
      <c r="Q912" s="31">
        <v>89.5</v>
      </c>
      <c r="R912" s="97" t="s">
        <v>181</v>
      </c>
      <c r="S912" s="97" t="s">
        <v>426</v>
      </c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IP912" s="1"/>
      <c r="IQ912" s="1"/>
      <c r="IR912" s="1"/>
      <c r="IS912" s="1"/>
      <c r="IT912" s="1"/>
      <c r="IU912" s="1"/>
      <c r="IV912" s="1"/>
      <c r="IW912" s="1"/>
      <c r="IX912" s="1"/>
      <c r="IY912" s="1"/>
      <c r="IZ912" s="1"/>
      <c r="JA912" s="1"/>
      <c r="JB912" s="1"/>
      <c r="JC912" s="1"/>
      <c r="JD912" s="1"/>
      <c r="JE912" s="1"/>
      <c r="JF912" s="1"/>
      <c r="JG912" s="1"/>
      <c r="JH912" s="1"/>
      <c r="JI912" s="1"/>
      <c r="JJ912" s="1"/>
      <c r="JK912" s="1"/>
      <c r="JL912" s="1"/>
      <c r="JM912" s="1"/>
      <c r="JN912" s="1"/>
      <c r="JO912" s="1"/>
      <c r="JP912" s="1"/>
      <c r="JQ912" s="1"/>
      <c r="JR912" s="1"/>
      <c r="JS912" s="1"/>
      <c r="JT912" s="1"/>
      <c r="JU912" s="1"/>
      <c r="JV912" s="1"/>
      <c r="JW912" s="1"/>
      <c r="JX912" s="1"/>
      <c r="JY912" s="1"/>
      <c r="JZ912" s="1"/>
      <c r="KA912" s="1"/>
      <c r="KB912" s="1"/>
      <c r="KC912" s="1"/>
      <c r="KD912" s="1"/>
      <c r="KE912" s="1"/>
      <c r="KF912" s="1"/>
      <c r="KG912" s="1"/>
      <c r="KH912" s="1"/>
      <c r="KI912" s="1"/>
      <c r="KJ912" s="1"/>
      <c r="KK912" s="1"/>
      <c r="KL912" s="1"/>
      <c r="KM912" s="1"/>
      <c r="KN912" s="1"/>
      <c r="KO912" s="1"/>
      <c r="KP912" s="1"/>
      <c r="KQ912" s="1"/>
      <c r="KR912" s="1"/>
      <c r="KS912" s="1"/>
      <c r="KT912" s="1"/>
      <c r="KU912" s="1"/>
      <c r="KV912" s="1"/>
      <c r="KW912" s="1"/>
      <c r="KX912" s="1"/>
      <c r="KY912" s="1"/>
      <c r="KZ912" s="1"/>
      <c r="LA912" s="1"/>
      <c r="LB912" s="1"/>
      <c r="LC912" s="1"/>
      <c r="LD912" s="1"/>
      <c r="LE912" s="1"/>
      <c r="LF912" s="1"/>
      <c r="LG912" s="1"/>
      <c r="LH912" s="1"/>
      <c r="LI912" s="1"/>
      <c r="LJ912" s="1"/>
      <c r="LK912" s="1"/>
      <c r="LL912" s="1"/>
      <c r="LM912" s="1"/>
      <c r="LN912" s="1"/>
      <c r="LO912" s="1"/>
      <c r="LP912" s="1"/>
      <c r="LQ912" s="1"/>
      <c r="LR912" s="1"/>
      <c r="LS912" s="1"/>
      <c r="LT912" s="1"/>
      <c r="LU912" s="1"/>
      <c r="LV912" s="1"/>
      <c r="LW912" s="1"/>
      <c r="LX912" s="1"/>
      <c r="LY912" s="1"/>
      <c r="LZ912" s="1"/>
      <c r="MA912" s="1"/>
      <c r="MB912" s="1"/>
      <c r="MC912" s="1"/>
      <c r="MD912" s="1"/>
      <c r="ME912" s="1"/>
      <c r="MF912" s="1"/>
      <c r="MG912" s="1"/>
      <c r="MH912" s="1"/>
      <c r="MI912" s="1"/>
      <c r="MJ912" s="1"/>
      <c r="MK912" s="1"/>
      <c r="ML912" s="1"/>
      <c r="MM912" s="1"/>
      <c r="MN912" s="1"/>
      <c r="MO912" s="1"/>
      <c r="MP912" s="1"/>
      <c r="MQ912" s="1"/>
      <c r="MR912" s="1"/>
      <c r="MS912" s="1"/>
      <c r="MT912" s="1"/>
      <c r="MU912" s="1"/>
      <c r="MV912" s="1"/>
      <c r="MW912" s="1"/>
      <c r="MX912" s="1"/>
      <c r="MY912" s="1"/>
      <c r="MZ912" s="1"/>
      <c r="NA912" s="1"/>
      <c r="NB912" s="1"/>
      <c r="NC912" s="1"/>
      <c r="ND912" s="1"/>
      <c r="NE912" s="1"/>
      <c r="NF912" s="1"/>
      <c r="NG912" s="1"/>
      <c r="NH912" s="1"/>
      <c r="NI912" s="1"/>
      <c r="NJ912" s="1"/>
      <c r="NK912" s="1"/>
      <c r="NL912" s="1"/>
      <c r="NM912" s="1"/>
      <c r="NN912" s="1"/>
      <c r="NO912" s="1"/>
      <c r="NP912" s="1"/>
      <c r="NQ912" s="1"/>
      <c r="NR912" s="1"/>
      <c r="NS912" s="1"/>
      <c r="NT912" s="1"/>
      <c r="NU912" s="1"/>
      <c r="NV912" s="1"/>
      <c r="NW912" s="1"/>
      <c r="NX912" s="1"/>
      <c r="NY912" s="1"/>
      <c r="NZ912" s="1"/>
      <c r="OA912" s="1"/>
      <c r="OB912" s="1"/>
      <c r="OC912" s="1"/>
      <c r="OD912" s="1"/>
      <c r="OE912" s="1"/>
      <c r="OF912" s="1"/>
      <c r="OG912" s="1"/>
      <c r="OH912" s="1"/>
      <c r="OI912" s="1"/>
      <c r="OJ912" s="1"/>
      <c r="OK912" s="1"/>
      <c r="OL912" s="1"/>
      <c r="OM912" s="1"/>
      <c r="ON912" s="1"/>
      <c r="OO912" s="1"/>
      <c r="OP912" s="1"/>
      <c r="OQ912" s="1"/>
      <c r="OR912" s="1"/>
      <c r="OS912" s="1"/>
      <c r="OT912" s="1"/>
      <c r="OU912" s="1"/>
      <c r="OV912" s="1"/>
      <c r="OW912" s="1"/>
      <c r="OX912" s="1"/>
      <c r="OY912" s="1"/>
      <c r="OZ912" s="1"/>
      <c r="PA912" s="1"/>
      <c r="PB912" s="1"/>
      <c r="PC912" s="1"/>
      <c r="PD912" s="1"/>
      <c r="PE912" s="1"/>
      <c r="PF912" s="1"/>
      <c r="PG912" s="1"/>
      <c r="PH912" s="1"/>
      <c r="PI912" s="1"/>
      <c r="PJ912" s="1"/>
      <c r="PK912" s="1"/>
      <c r="PL912" s="1"/>
      <c r="PM912" s="1"/>
      <c r="PN912" s="1"/>
      <c r="PO912" s="1"/>
      <c r="PP912" s="1"/>
      <c r="PQ912" s="1"/>
      <c r="PR912" s="1"/>
      <c r="PS912" s="1"/>
      <c r="PT912" s="1"/>
      <c r="PU912" s="1"/>
      <c r="PV912" s="1"/>
      <c r="PW912" s="1"/>
      <c r="PX912" s="1"/>
      <c r="PY912" s="1"/>
      <c r="PZ912" s="1"/>
      <c r="QA912" s="1"/>
      <c r="QB912" s="1"/>
      <c r="QC912" s="1"/>
      <c r="QD912" s="1"/>
      <c r="QE912" s="1"/>
      <c r="QF912" s="1"/>
      <c r="QG912" s="1"/>
      <c r="QH912" s="1"/>
      <c r="QI912" s="1"/>
      <c r="QJ912" s="1"/>
      <c r="QK912" s="1"/>
      <c r="QL912" s="1"/>
      <c r="QM912" s="1"/>
      <c r="QN912" s="1"/>
      <c r="QO912" s="1"/>
      <c r="QP912" s="1"/>
      <c r="QQ912" s="1"/>
      <c r="QR912" s="1"/>
      <c r="QS912" s="1"/>
      <c r="QT912" s="1"/>
      <c r="QU912" s="1"/>
      <c r="QV912" s="1"/>
      <c r="QW912" s="1"/>
      <c r="QX912" s="1"/>
      <c r="QY912" s="1"/>
      <c r="QZ912" s="1"/>
      <c r="RA912" s="1"/>
      <c r="RB912" s="1"/>
      <c r="RC912" s="1"/>
      <c r="RD912" s="1"/>
      <c r="RE912" s="1"/>
      <c r="RF912" s="1"/>
      <c r="RG912" s="1"/>
      <c r="RH912" s="1"/>
      <c r="RI912" s="1"/>
      <c r="RJ912" s="1"/>
      <c r="RK912" s="1"/>
      <c r="RL912" s="1"/>
      <c r="RM912" s="1"/>
      <c r="RN912" s="1"/>
      <c r="RO912" s="1"/>
      <c r="RP912" s="1"/>
      <c r="RQ912" s="1"/>
      <c r="RR912" s="1"/>
      <c r="RS912" s="1"/>
      <c r="RT912" s="1"/>
      <c r="RU912" s="1"/>
      <c r="RV912" s="1"/>
      <c r="RW912" s="1"/>
      <c r="RX912" s="1"/>
      <c r="RY912" s="1"/>
      <c r="RZ912" s="1"/>
      <c r="SA912" s="1"/>
      <c r="SB912" s="1"/>
      <c r="SC912" s="1"/>
      <c r="SD912" s="1"/>
      <c r="SE912" s="1"/>
      <c r="SF912" s="1"/>
      <c r="SG912" s="1"/>
      <c r="SH912" s="1"/>
      <c r="SI912" s="1"/>
      <c r="SJ912" s="1"/>
      <c r="SK912" s="1"/>
      <c r="SL912" s="1"/>
      <c r="SM912" s="1"/>
      <c r="SN912" s="1"/>
      <c r="SO912" s="1"/>
      <c r="SP912" s="1"/>
      <c r="SQ912" s="1"/>
      <c r="SR912" s="1"/>
      <c r="SS912" s="1"/>
      <c r="ST912" s="1"/>
      <c r="SU912" s="1"/>
      <c r="SV912" s="1"/>
      <c r="SW912" s="1"/>
      <c r="SX912" s="1"/>
      <c r="SY912" s="1"/>
      <c r="SZ912" s="1"/>
      <c r="TA912" s="1"/>
      <c r="TB912" s="1"/>
      <c r="TC912" s="1"/>
      <c r="TD912" s="1"/>
      <c r="TE912" s="1"/>
      <c r="TF912" s="1"/>
      <c r="TG912" s="1"/>
      <c r="TH912" s="1"/>
      <c r="TI912" s="1"/>
      <c r="TJ912" s="1"/>
      <c r="TK912" s="1"/>
      <c r="TL912" s="1"/>
      <c r="TM912" s="1"/>
      <c r="TN912" s="1"/>
      <c r="TO912" s="1"/>
      <c r="TP912" s="1"/>
      <c r="TQ912" s="1"/>
      <c r="TR912" s="1"/>
      <c r="TS912" s="1"/>
      <c r="TT912" s="1"/>
      <c r="TU912" s="1"/>
      <c r="TV912" s="1"/>
      <c r="TW912" s="1"/>
      <c r="TX912" s="1"/>
      <c r="TY912" s="1"/>
      <c r="TZ912" s="1"/>
      <c r="UA912" s="1"/>
      <c r="UB912" s="1"/>
      <c r="UC912" s="1"/>
      <c r="UD912" s="1"/>
      <c r="UE912" s="1"/>
      <c r="UF912" s="1"/>
      <c r="UG912" s="1"/>
      <c r="UH912" s="1"/>
      <c r="UI912" s="1"/>
      <c r="UJ912" s="1"/>
      <c r="UK912" s="1"/>
      <c r="UL912" s="1"/>
      <c r="UM912" s="1"/>
      <c r="UN912" s="1"/>
      <c r="UO912" s="1"/>
      <c r="UP912" s="1"/>
      <c r="UQ912" s="1"/>
      <c r="UR912" s="1"/>
      <c r="US912" s="1"/>
      <c r="UT912" s="1"/>
      <c r="UU912" s="1"/>
      <c r="UV912" s="1"/>
      <c r="UW912" s="1"/>
      <c r="UX912" s="1"/>
      <c r="UY912" s="1"/>
      <c r="UZ912" s="1"/>
      <c r="VA912" s="1"/>
      <c r="VB912" s="1"/>
      <c r="VC912" s="1"/>
      <c r="VD912" s="1"/>
      <c r="VE912" s="1"/>
      <c r="VF912" s="1"/>
      <c r="VG912" s="1"/>
      <c r="VH912" s="1"/>
      <c r="VI912" s="1"/>
      <c r="VJ912" s="1"/>
      <c r="VK912" s="1"/>
      <c r="VL912" s="1"/>
      <c r="VM912" s="1"/>
      <c r="VN912" s="1"/>
      <c r="VO912" s="1"/>
      <c r="VP912" s="1"/>
      <c r="VQ912" s="1"/>
      <c r="VR912" s="1"/>
      <c r="VS912" s="1"/>
      <c r="VT912" s="1"/>
      <c r="VU912" s="1"/>
      <c r="VV912" s="1"/>
      <c r="VW912" s="1"/>
      <c r="VX912" s="1"/>
      <c r="VY912" s="1"/>
      <c r="VZ912" s="1"/>
      <c r="WA912" s="1"/>
      <c r="WB912" s="1"/>
      <c r="WC912" s="1"/>
      <c r="WD912" s="1"/>
      <c r="WE912" s="1"/>
      <c r="WF912" s="1"/>
      <c r="WG912" s="1"/>
      <c r="WH912" s="1"/>
      <c r="WI912" s="1"/>
      <c r="WJ912" s="1"/>
      <c r="WK912" s="1"/>
      <c r="WL912" s="1"/>
      <c r="WM912" s="1"/>
      <c r="WN912" s="1"/>
      <c r="WO912" s="1"/>
      <c r="WP912" s="1"/>
      <c r="WQ912" s="1"/>
      <c r="WR912" s="1"/>
      <c r="WS912" s="1"/>
      <c r="WT912" s="1"/>
      <c r="WU912" s="1"/>
      <c r="WV912" s="1"/>
      <c r="WW912" s="1"/>
      <c r="WX912" s="1"/>
      <c r="WY912" s="1"/>
      <c r="WZ912" s="1"/>
      <c r="XA912" s="1"/>
      <c r="XB912" s="1"/>
      <c r="XC912" s="1"/>
      <c r="XD912" s="1"/>
      <c r="XE912" s="1"/>
      <c r="XF912" s="1"/>
      <c r="XG912" s="1"/>
      <c r="XH912" s="1"/>
      <c r="XI912" s="1"/>
      <c r="XJ912" s="1"/>
      <c r="XK912" s="1"/>
      <c r="XL912" s="1"/>
      <c r="XM912" s="1"/>
      <c r="XN912" s="1"/>
      <c r="XO912" s="1"/>
      <c r="XP912" s="1"/>
      <c r="XQ912" s="1"/>
      <c r="XR912" s="1"/>
      <c r="XS912" s="1"/>
      <c r="XT912" s="1"/>
      <c r="XU912" s="1"/>
      <c r="XV912" s="1"/>
      <c r="XW912" s="1"/>
      <c r="XX912" s="1"/>
      <c r="XY912" s="1"/>
      <c r="XZ912" s="1"/>
      <c r="YA912" s="1"/>
      <c r="YB912" s="1"/>
      <c r="YC912" s="1"/>
      <c r="YD912" s="1"/>
      <c r="YE912" s="1"/>
      <c r="YF912" s="1"/>
      <c r="YG912" s="1"/>
      <c r="YH912" s="1"/>
      <c r="YI912" s="1"/>
      <c r="YJ912" s="1"/>
      <c r="YK912" s="1"/>
      <c r="YL912" s="1"/>
      <c r="YM912" s="1"/>
      <c r="YN912" s="1"/>
      <c r="YO912" s="1"/>
      <c r="YP912" s="1"/>
      <c r="YQ912" s="1"/>
      <c r="YR912" s="1"/>
      <c r="YS912" s="1"/>
      <c r="YT912" s="1"/>
      <c r="YU912" s="1"/>
      <c r="YV912" s="1"/>
      <c r="YW912" s="1"/>
      <c r="YX912" s="1"/>
      <c r="YY912" s="1"/>
      <c r="YZ912" s="1"/>
      <c r="ZA912" s="1"/>
      <c r="ZB912" s="1"/>
      <c r="ZC912" s="1"/>
      <c r="ZD912" s="1"/>
      <c r="ZE912" s="1"/>
      <c r="ZF912" s="1"/>
      <c r="ZG912" s="1"/>
      <c r="ZH912" s="1"/>
      <c r="ZI912" s="1"/>
      <c r="ZJ912" s="1"/>
      <c r="ZK912" s="1"/>
      <c r="ZL912" s="1"/>
      <c r="ZM912" s="1"/>
      <c r="ZN912" s="1"/>
      <c r="ZO912" s="1"/>
      <c r="ZP912" s="1"/>
      <c r="ZQ912" s="1"/>
      <c r="ZR912" s="1"/>
      <c r="ZS912" s="1"/>
      <c r="ZT912" s="1"/>
      <c r="ZU912" s="1"/>
      <c r="ZV912" s="1"/>
      <c r="ZW912" s="1"/>
      <c r="ZX912" s="1"/>
      <c r="ZY912" s="1"/>
      <c r="ZZ912" s="1"/>
      <c r="AAA912" s="1"/>
      <c r="AAB912" s="1"/>
      <c r="AAC912" s="1"/>
      <c r="AAD912" s="1"/>
      <c r="AAE912" s="1"/>
      <c r="AAF912" s="1"/>
      <c r="AAG912" s="1"/>
      <c r="AAH912" s="1"/>
      <c r="AAI912" s="1"/>
      <c r="AAJ912" s="1"/>
      <c r="AAK912" s="1"/>
      <c r="AAL912" s="1"/>
      <c r="AAM912" s="1"/>
      <c r="AAN912" s="1"/>
      <c r="AAO912" s="1"/>
      <c r="AAP912" s="1"/>
      <c r="AAQ912" s="1"/>
      <c r="AAR912" s="1"/>
      <c r="AAS912" s="1"/>
      <c r="AAT912" s="1"/>
      <c r="AAU912" s="1"/>
      <c r="AAV912" s="1"/>
      <c r="AAW912" s="1"/>
      <c r="AAX912" s="1"/>
      <c r="AAY912" s="1"/>
      <c r="AAZ912" s="1"/>
      <c r="ABA912" s="1"/>
      <c r="ABB912" s="1"/>
      <c r="ABC912" s="1"/>
      <c r="ABD912" s="1"/>
      <c r="ABE912" s="1"/>
      <c r="ABF912" s="1"/>
      <c r="ABG912" s="1"/>
      <c r="ABH912" s="1"/>
      <c r="ABI912" s="1"/>
      <c r="ABJ912" s="1"/>
      <c r="ABK912" s="1"/>
      <c r="ABL912" s="1"/>
      <c r="ABM912" s="1"/>
      <c r="ABN912" s="1"/>
      <c r="ABO912" s="1"/>
      <c r="ABP912" s="1"/>
      <c r="ABQ912" s="1"/>
      <c r="ABR912" s="1"/>
      <c r="ABS912" s="1"/>
      <c r="ABT912" s="1"/>
      <c r="ABU912" s="1"/>
      <c r="ABV912" s="1"/>
      <c r="ABW912" s="1"/>
      <c r="ABX912" s="1"/>
      <c r="ABY912" s="1"/>
      <c r="ABZ912" s="1"/>
      <c r="ACA912" s="1"/>
      <c r="ACB912" s="1"/>
      <c r="ACC912" s="1"/>
      <c r="ACD912" s="1"/>
      <c r="ACE912" s="1"/>
      <c r="ACF912" s="1"/>
      <c r="ACG912" s="1"/>
      <c r="ACH912" s="1"/>
      <c r="ACI912" s="1"/>
      <c r="ACJ912" s="1"/>
      <c r="ACK912" s="1"/>
      <c r="ACL912" s="1"/>
      <c r="ACM912" s="1"/>
      <c r="ACN912" s="1"/>
      <c r="ACO912" s="1"/>
      <c r="ACP912" s="1"/>
      <c r="ACQ912" s="1"/>
      <c r="ACR912" s="1"/>
      <c r="ACS912" s="1"/>
      <c r="ACT912" s="1"/>
      <c r="ACU912" s="1"/>
      <c r="ACV912" s="1"/>
      <c r="ACW912" s="1"/>
      <c r="ACX912" s="1"/>
      <c r="ACY912" s="1"/>
      <c r="ACZ912" s="1"/>
      <c r="ADA912" s="1"/>
      <c r="ADB912" s="1"/>
      <c r="ADC912" s="1"/>
      <c r="ADD912" s="1"/>
      <c r="ADE912" s="1"/>
      <c r="ADF912" s="1"/>
      <c r="ADG912" s="1"/>
      <c r="ADH912" s="1"/>
      <c r="ADI912" s="1"/>
      <c r="ADJ912" s="1"/>
      <c r="ADK912" s="1"/>
      <c r="ADL912" s="1"/>
      <c r="ADM912" s="1"/>
      <c r="ADN912" s="1"/>
      <c r="ADO912" s="1"/>
      <c r="ADP912" s="1"/>
      <c r="ADQ912" s="1"/>
      <c r="ADR912" s="1"/>
      <c r="ADS912" s="1"/>
      <c r="ADT912" s="1"/>
      <c r="ADU912" s="1"/>
      <c r="ADV912" s="1"/>
      <c r="ADW912" s="1"/>
      <c r="ADX912" s="1"/>
      <c r="ADY912" s="1"/>
      <c r="ADZ912" s="1"/>
      <c r="AEA912" s="1"/>
      <c r="AEB912" s="1"/>
      <c r="AEC912" s="1"/>
      <c r="AED912" s="1"/>
      <c r="AEE912" s="1"/>
      <c r="AEF912" s="1"/>
      <c r="AEG912" s="1"/>
      <c r="AEH912" s="1"/>
      <c r="AEI912" s="1"/>
      <c r="AEJ912" s="1"/>
      <c r="AEK912" s="1"/>
      <c r="AEL912" s="1"/>
      <c r="AEM912" s="1"/>
      <c r="AEN912" s="1"/>
      <c r="AEO912" s="1"/>
      <c r="AEP912" s="1"/>
      <c r="AEQ912" s="1"/>
      <c r="AER912" s="1"/>
      <c r="AES912" s="1"/>
      <c r="AET912" s="1"/>
      <c r="AEU912" s="1"/>
      <c r="AEV912" s="1"/>
      <c r="AEW912" s="1"/>
      <c r="AEX912" s="1"/>
      <c r="AEY912" s="1"/>
      <c r="AEZ912" s="1"/>
      <c r="AFA912" s="1"/>
      <c r="AFB912" s="1"/>
      <c r="AFC912" s="1"/>
      <c r="AFD912" s="1"/>
      <c r="AFE912" s="1"/>
      <c r="AFF912" s="1"/>
      <c r="AFG912" s="1"/>
      <c r="AFH912" s="1"/>
      <c r="AFI912" s="1"/>
      <c r="AFJ912" s="1"/>
      <c r="AFK912" s="1"/>
      <c r="AFL912" s="1"/>
      <c r="AFM912" s="1"/>
      <c r="AFN912" s="1"/>
      <c r="AFO912" s="1"/>
      <c r="AFP912" s="1"/>
      <c r="AFQ912" s="1"/>
      <c r="AFR912" s="1"/>
      <c r="AFS912" s="1"/>
      <c r="AFT912" s="1"/>
      <c r="AFU912" s="1"/>
      <c r="AFV912" s="1"/>
      <c r="AFW912" s="1"/>
      <c r="AFX912" s="1"/>
      <c r="AFY912" s="1"/>
      <c r="AFZ912" s="1"/>
      <c r="AGA912" s="1"/>
      <c r="AGB912" s="1"/>
      <c r="AGC912" s="1"/>
      <c r="AGD912" s="1"/>
      <c r="AGE912" s="1"/>
      <c r="AGF912" s="1"/>
      <c r="AGG912" s="1"/>
      <c r="AGH912" s="1"/>
      <c r="AGI912" s="1"/>
      <c r="AGJ912" s="1"/>
      <c r="AGK912" s="1"/>
      <c r="AGL912" s="1"/>
      <c r="AGM912" s="1"/>
      <c r="AGN912" s="1"/>
      <c r="AGO912" s="1"/>
      <c r="AGP912" s="1"/>
      <c r="AGQ912" s="1"/>
      <c r="AGR912" s="1"/>
      <c r="AGS912" s="1"/>
      <c r="AGT912" s="1"/>
      <c r="AGU912" s="1"/>
      <c r="AGV912" s="1"/>
      <c r="AGW912" s="1"/>
      <c r="AGX912" s="1"/>
      <c r="AGY912" s="1"/>
      <c r="AGZ912" s="1"/>
      <c r="AHA912" s="1"/>
      <c r="AHB912" s="1"/>
      <c r="AHC912" s="1"/>
      <c r="AHD912" s="1"/>
      <c r="AHE912" s="1"/>
      <c r="AHF912" s="1"/>
      <c r="AHG912" s="1"/>
      <c r="AHH912" s="1"/>
      <c r="AHI912" s="1"/>
      <c r="AHJ912" s="1"/>
      <c r="AHK912" s="1"/>
      <c r="AHL912" s="1"/>
      <c r="AHM912" s="1"/>
      <c r="AHN912" s="1"/>
      <c r="AHO912" s="1"/>
      <c r="AHP912" s="1"/>
      <c r="AHQ912" s="1"/>
      <c r="AHR912" s="1"/>
      <c r="AHS912" s="1"/>
      <c r="AHT912" s="1"/>
      <c r="AHU912" s="1"/>
      <c r="AHV912" s="1"/>
      <c r="AHW912" s="1"/>
      <c r="AHX912" s="1"/>
      <c r="AHY912" s="1"/>
      <c r="AHZ912" s="1"/>
      <c r="AIA912" s="1"/>
      <c r="AIB912" s="1"/>
      <c r="AIC912" s="1"/>
      <c r="AID912" s="1"/>
      <c r="AIE912" s="1"/>
      <c r="AIF912" s="1"/>
      <c r="AIG912" s="1"/>
      <c r="AIH912" s="1"/>
      <c r="AII912" s="1"/>
      <c r="AIJ912" s="1"/>
      <c r="AIK912" s="1"/>
      <c r="AIL912" s="1"/>
      <c r="AIM912" s="1"/>
      <c r="AIN912" s="1"/>
      <c r="AIO912" s="1"/>
      <c r="AIP912" s="1"/>
      <c r="AIQ912" s="1"/>
      <c r="AIR912" s="1"/>
      <c r="AIS912" s="1"/>
      <c r="AIT912" s="1"/>
    </row>
    <row r="913" spans="1:930" s="5" customFormat="1" ht="37.5" customHeight="1" x14ac:dyDescent="0.3">
      <c r="A913" s="96">
        <v>11</v>
      </c>
      <c r="B913" s="43" t="s">
        <v>902</v>
      </c>
      <c r="C913" s="96">
        <v>1961</v>
      </c>
      <c r="D913" s="96" t="s">
        <v>22</v>
      </c>
      <c r="E913" s="97" t="s">
        <v>232</v>
      </c>
      <c r="F913" s="96" t="s">
        <v>40</v>
      </c>
      <c r="G913" s="96">
        <v>2</v>
      </c>
      <c r="H913" s="98">
        <v>1038.3</v>
      </c>
      <c r="I913" s="98">
        <v>590.4</v>
      </c>
      <c r="J913" s="36" t="s">
        <v>152</v>
      </c>
      <c r="K913" s="100">
        <f>H913*P913</f>
        <v>1966644.0299999998</v>
      </c>
      <c r="L913" s="100">
        <f>K913</f>
        <v>1966644.0299999998</v>
      </c>
      <c r="M913" s="100">
        <f>H913*Q913</f>
        <v>92927.849999999991</v>
      </c>
      <c r="N913" s="100">
        <f t="shared" si="221"/>
        <v>2059571.88</v>
      </c>
      <c r="O913" s="100">
        <f>N913</f>
        <v>2059571.88</v>
      </c>
      <c r="P913" s="128">
        <v>1894.1</v>
      </c>
      <c r="Q913" s="31">
        <v>89.5</v>
      </c>
      <c r="R913" s="97" t="s">
        <v>181</v>
      </c>
      <c r="S913" s="97" t="s">
        <v>426</v>
      </c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IP913" s="1"/>
      <c r="IQ913" s="1"/>
      <c r="IR913" s="1"/>
      <c r="IS913" s="1"/>
      <c r="IT913" s="1"/>
      <c r="IU913" s="1"/>
      <c r="IV913" s="1"/>
      <c r="IW913" s="1"/>
      <c r="IX913" s="1"/>
      <c r="IY913" s="1"/>
      <c r="IZ913" s="1"/>
      <c r="JA913" s="1"/>
      <c r="JB913" s="1"/>
      <c r="JC913" s="1"/>
      <c r="JD913" s="1"/>
      <c r="JE913" s="1"/>
      <c r="JF913" s="1"/>
      <c r="JG913" s="1"/>
      <c r="JH913" s="1"/>
      <c r="JI913" s="1"/>
      <c r="JJ913" s="1"/>
      <c r="JK913" s="1"/>
      <c r="JL913" s="1"/>
      <c r="JM913" s="1"/>
      <c r="JN913" s="1"/>
      <c r="JO913" s="1"/>
      <c r="JP913" s="1"/>
      <c r="JQ913" s="1"/>
      <c r="JR913" s="1"/>
      <c r="JS913" s="1"/>
      <c r="JT913" s="1"/>
      <c r="JU913" s="1"/>
      <c r="JV913" s="1"/>
      <c r="JW913" s="1"/>
      <c r="JX913" s="1"/>
      <c r="JY913" s="1"/>
      <c r="JZ913" s="1"/>
      <c r="KA913" s="1"/>
      <c r="KB913" s="1"/>
      <c r="KC913" s="1"/>
      <c r="KD913" s="1"/>
      <c r="KE913" s="1"/>
      <c r="KF913" s="1"/>
      <c r="KG913" s="1"/>
      <c r="KH913" s="1"/>
      <c r="KI913" s="1"/>
      <c r="KJ913" s="1"/>
      <c r="KK913" s="1"/>
      <c r="KL913" s="1"/>
      <c r="KM913" s="1"/>
      <c r="KN913" s="1"/>
      <c r="KO913" s="1"/>
      <c r="KP913" s="1"/>
      <c r="KQ913" s="1"/>
      <c r="KR913" s="1"/>
      <c r="KS913" s="1"/>
      <c r="KT913" s="1"/>
      <c r="KU913" s="1"/>
      <c r="KV913" s="1"/>
      <c r="KW913" s="1"/>
      <c r="KX913" s="1"/>
      <c r="KY913" s="1"/>
      <c r="KZ913" s="1"/>
      <c r="LA913" s="1"/>
      <c r="LB913" s="1"/>
      <c r="LC913" s="1"/>
      <c r="LD913" s="1"/>
      <c r="LE913" s="1"/>
      <c r="LF913" s="1"/>
      <c r="LG913" s="1"/>
      <c r="LH913" s="1"/>
      <c r="LI913" s="1"/>
      <c r="LJ913" s="1"/>
      <c r="LK913" s="1"/>
      <c r="LL913" s="1"/>
      <c r="LM913" s="1"/>
      <c r="LN913" s="1"/>
      <c r="LO913" s="1"/>
      <c r="LP913" s="1"/>
      <c r="LQ913" s="1"/>
      <c r="LR913" s="1"/>
      <c r="LS913" s="1"/>
      <c r="LT913" s="1"/>
      <c r="LU913" s="1"/>
      <c r="LV913" s="1"/>
      <c r="LW913" s="1"/>
      <c r="LX913" s="1"/>
      <c r="LY913" s="1"/>
      <c r="LZ913" s="1"/>
      <c r="MA913" s="1"/>
      <c r="MB913" s="1"/>
      <c r="MC913" s="1"/>
      <c r="MD913" s="1"/>
      <c r="ME913" s="1"/>
      <c r="MF913" s="1"/>
      <c r="MG913" s="1"/>
      <c r="MH913" s="1"/>
      <c r="MI913" s="1"/>
      <c r="MJ913" s="1"/>
      <c r="MK913" s="1"/>
      <c r="ML913" s="1"/>
      <c r="MM913" s="1"/>
      <c r="MN913" s="1"/>
      <c r="MO913" s="1"/>
      <c r="MP913" s="1"/>
      <c r="MQ913" s="1"/>
      <c r="MR913" s="1"/>
      <c r="MS913" s="1"/>
      <c r="MT913" s="1"/>
      <c r="MU913" s="1"/>
      <c r="MV913" s="1"/>
      <c r="MW913" s="1"/>
      <c r="MX913" s="1"/>
      <c r="MY913" s="1"/>
      <c r="MZ913" s="1"/>
      <c r="NA913" s="1"/>
      <c r="NB913" s="1"/>
      <c r="NC913" s="1"/>
      <c r="ND913" s="1"/>
      <c r="NE913" s="1"/>
      <c r="NF913" s="1"/>
      <c r="NG913" s="1"/>
      <c r="NH913" s="1"/>
      <c r="NI913" s="1"/>
      <c r="NJ913" s="1"/>
      <c r="NK913" s="1"/>
      <c r="NL913" s="1"/>
      <c r="NM913" s="1"/>
      <c r="NN913" s="1"/>
      <c r="NO913" s="1"/>
      <c r="NP913" s="1"/>
      <c r="NQ913" s="1"/>
      <c r="NR913" s="1"/>
      <c r="NS913" s="1"/>
      <c r="NT913" s="1"/>
      <c r="NU913" s="1"/>
      <c r="NV913" s="1"/>
      <c r="NW913" s="1"/>
      <c r="NX913" s="1"/>
      <c r="NY913" s="1"/>
      <c r="NZ913" s="1"/>
      <c r="OA913" s="1"/>
      <c r="OB913" s="1"/>
      <c r="OC913" s="1"/>
      <c r="OD913" s="1"/>
      <c r="OE913" s="1"/>
      <c r="OF913" s="1"/>
      <c r="OG913" s="1"/>
      <c r="OH913" s="1"/>
      <c r="OI913" s="1"/>
      <c r="OJ913" s="1"/>
      <c r="OK913" s="1"/>
      <c r="OL913" s="1"/>
      <c r="OM913" s="1"/>
      <c r="ON913" s="1"/>
      <c r="OO913" s="1"/>
      <c r="OP913" s="1"/>
      <c r="OQ913" s="1"/>
      <c r="OR913" s="1"/>
      <c r="OS913" s="1"/>
      <c r="OT913" s="1"/>
      <c r="OU913" s="1"/>
      <c r="OV913" s="1"/>
      <c r="OW913" s="1"/>
      <c r="OX913" s="1"/>
      <c r="OY913" s="1"/>
      <c r="OZ913" s="1"/>
      <c r="PA913" s="1"/>
      <c r="PB913" s="1"/>
      <c r="PC913" s="1"/>
      <c r="PD913" s="1"/>
      <c r="PE913" s="1"/>
      <c r="PF913" s="1"/>
      <c r="PG913" s="1"/>
      <c r="PH913" s="1"/>
      <c r="PI913" s="1"/>
      <c r="PJ913" s="1"/>
      <c r="PK913" s="1"/>
      <c r="PL913" s="1"/>
      <c r="PM913" s="1"/>
      <c r="PN913" s="1"/>
      <c r="PO913" s="1"/>
      <c r="PP913" s="1"/>
      <c r="PQ913" s="1"/>
      <c r="PR913" s="1"/>
      <c r="PS913" s="1"/>
      <c r="PT913" s="1"/>
      <c r="PU913" s="1"/>
      <c r="PV913" s="1"/>
      <c r="PW913" s="1"/>
      <c r="PX913" s="1"/>
      <c r="PY913" s="1"/>
      <c r="PZ913" s="1"/>
      <c r="QA913" s="1"/>
      <c r="QB913" s="1"/>
      <c r="QC913" s="1"/>
      <c r="QD913" s="1"/>
      <c r="QE913" s="1"/>
      <c r="QF913" s="1"/>
      <c r="QG913" s="1"/>
      <c r="QH913" s="1"/>
      <c r="QI913" s="1"/>
      <c r="QJ913" s="1"/>
      <c r="QK913" s="1"/>
      <c r="QL913" s="1"/>
      <c r="QM913" s="1"/>
      <c r="QN913" s="1"/>
      <c r="QO913" s="1"/>
      <c r="QP913" s="1"/>
      <c r="QQ913" s="1"/>
      <c r="QR913" s="1"/>
      <c r="QS913" s="1"/>
      <c r="QT913" s="1"/>
      <c r="QU913" s="1"/>
      <c r="QV913" s="1"/>
      <c r="QW913" s="1"/>
      <c r="QX913" s="1"/>
      <c r="QY913" s="1"/>
      <c r="QZ913" s="1"/>
      <c r="RA913" s="1"/>
      <c r="RB913" s="1"/>
      <c r="RC913" s="1"/>
      <c r="RD913" s="1"/>
      <c r="RE913" s="1"/>
      <c r="RF913" s="1"/>
      <c r="RG913" s="1"/>
      <c r="RH913" s="1"/>
      <c r="RI913" s="1"/>
      <c r="RJ913" s="1"/>
      <c r="RK913" s="1"/>
      <c r="RL913" s="1"/>
      <c r="RM913" s="1"/>
      <c r="RN913" s="1"/>
      <c r="RO913" s="1"/>
      <c r="RP913" s="1"/>
      <c r="RQ913" s="1"/>
      <c r="RR913" s="1"/>
      <c r="RS913" s="1"/>
      <c r="RT913" s="1"/>
      <c r="RU913" s="1"/>
      <c r="RV913" s="1"/>
      <c r="RW913" s="1"/>
      <c r="RX913" s="1"/>
      <c r="RY913" s="1"/>
      <c r="RZ913" s="1"/>
      <c r="SA913" s="1"/>
      <c r="SB913" s="1"/>
      <c r="SC913" s="1"/>
      <c r="SD913" s="1"/>
      <c r="SE913" s="1"/>
      <c r="SF913" s="1"/>
      <c r="SG913" s="1"/>
      <c r="SH913" s="1"/>
      <c r="SI913" s="1"/>
      <c r="SJ913" s="1"/>
      <c r="SK913" s="1"/>
      <c r="SL913" s="1"/>
      <c r="SM913" s="1"/>
      <c r="SN913" s="1"/>
      <c r="SO913" s="1"/>
      <c r="SP913" s="1"/>
      <c r="SQ913" s="1"/>
      <c r="SR913" s="1"/>
      <c r="SS913" s="1"/>
      <c r="ST913" s="1"/>
      <c r="SU913" s="1"/>
      <c r="SV913" s="1"/>
      <c r="SW913" s="1"/>
      <c r="SX913" s="1"/>
      <c r="SY913" s="1"/>
      <c r="SZ913" s="1"/>
      <c r="TA913" s="1"/>
      <c r="TB913" s="1"/>
      <c r="TC913" s="1"/>
      <c r="TD913" s="1"/>
      <c r="TE913" s="1"/>
      <c r="TF913" s="1"/>
      <c r="TG913" s="1"/>
      <c r="TH913" s="1"/>
      <c r="TI913" s="1"/>
      <c r="TJ913" s="1"/>
      <c r="TK913" s="1"/>
      <c r="TL913" s="1"/>
      <c r="TM913" s="1"/>
      <c r="TN913" s="1"/>
      <c r="TO913" s="1"/>
      <c r="TP913" s="1"/>
      <c r="TQ913" s="1"/>
      <c r="TR913" s="1"/>
      <c r="TS913" s="1"/>
      <c r="TT913" s="1"/>
      <c r="TU913" s="1"/>
      <c r="TV913" s="1"/>
      <c r="TW913" s="1"/>
      <c r="TX913" s="1"/>
      <c r="TY913" s="1"/>
      <c r="TZ913" s="1"/>
      <c r="UA913" s="1"/>
      <c r="UB913" s="1"/>
      <c r="UC913" s="1"/>
      <c r="UD913" s="1"/>
      <c r="UE913" s="1"/>
      <c r="UF913" s="1"/>
      <c r="UG913" s="1"/>
      <c r="UH913" s="1"/>
      <c r="UI913" s="1"/>
      <c r="UJ913" s="1"/>
      <c r="UK913" s="1"/>
      <c r="UL913" s="1"/>
      <c r="UM913" s="1"/>
      <c r="UN913" s="1"/>
      <c r="UO913" s="1"/>
      <c r="UP913" s="1"/>
      <c r="UQ913" s="1"/>
      <c r="UR913" s="1"/>
      <c r="US913" s="1"/>
      <c r="UT913" s="1"/>
      <c r="UU913" s="1"/>
      <c r="UV913" s="1"/>
      <c r="UW913" s="1"/>
      <c r="UX913" s="1"/>
      <c r="UY913" s="1"/>
      <c r="UZ913" s="1"/>
      <c r="VA913" s="1"/>
      <c r="VB913" s="1"/>
      <c r="VC913" s="1"/>
      <c r="VD913" s="1"/>
      <c r="VE913" s="1"/>
      <c r="VF913" s="1"/>
      <c r="VG913" s="1"/>
      <c r="VH913" s="1"/>
      <c r="VI913" s="1"/>
      <c r="VJ913" s="1"/>
      <c r="VK913" s="1"/>
      <c r="VL913" s="1"/>
      <c r="VM913" s="1"/>
      <c r="VN913" s="1"/>
      <c r="VO913" s="1"/>
      <c r="VP913" s="1"/>
      <c r="VQ913" s="1"/>
      <c r="VR913" s="1"/>
      <c r="VS913" s="1"/>
      <c r="VT913" s="1"/>
      <c r="VU913" s="1"/>
      <c r="VV913" s="1"/>
      <c r="VW913" s="1"/>
      <c r="VX913" s="1"/>
      <c r="VY913" s="1"/>
      <c r="VZ913" s="1"/>
      <c r="WA913" s="1"/>
      <c r="WB913" s="1"/>
      <c r="WC913" s="1"/>
      <c r="WD913" s="1"/>
      <c r="WE913" s="1"/>
      <c r="WF913" s="1"/>
      <c r="WG913" s="1"/>
      <c r="WH913" s="1"/>
      <c r="WI913" s="1"/>
      <c r="WJ913" s="1"/>
      <c r="WK913" s="1"/>
      <c r="WL913" s="1"/>
      <c r="WM913" s="1"/>
      <c r="WN913" s="1"/>
      <c r="WO913" s="1"/>
      <c r="WP913" s="1"/>
      <c r="WQ913" s="1"/>
      <c r="WR913" s="1"/>
      <c r="WS913" s="1"/>
      <c r="WT913" s="1"/>
      <c r="WU913" s="1"/>
      <c r="WV913" s="1"/>
      <c r="WW913" s="1"/>
      <c r="WX913" s="1"/>
      <c r="WY913" s="1"/>
      <c r="WZ913" s="1"/>
      <c r="XA913" s="1"/>
      <c r="XB913" s="1"/>
      <c r="XC913" s="1"/>
      <c r="XD913" s="1"/>
      <c r="XE913" s="1"/>
      <c r="XF913" s="1"/>
      <c r="XG913" s="1"/>
      <c r="XH913" s="1"/>
      <c r="XI913" s="1"/>
      <c r="XJ913" s="1"/>
      <c r="XK913" s="1"/>
      <c r="XL913" s="1"/>
      <c r="XM913" s="1"/>
      <c r="XN913" s="1"/>
      <c r="XO913" s="1"/>
      <c r="XP913" s="1"/>
      <c r="XQ913" s="1"/>
      <c r="XR913" s="1"/>
      <c r="XS913" s="1"/>
      <c r="XT913" s="1"/>
      <c r="XU913" s="1"/>
      <c r="XV913" s="1"/>
      <c r="XW913" s="1"/>
      <c r="XX913" s="1"/>
      <c r="XY913" s="1"/>
      <c r="XZ913" s="1"/>
      <c r="YA913" s="1"/>
      <c r="YB913" s="1"/>
      <c r="YC913" s="1"/>
      <c r="YD913" s="1"/>
      <c r="YE913" s="1"/>
      <c r="YF913" s="1"/>
      <c r="YG913" s="1"/>
      <c r="YH913" s="1"/>
      <c r="YI913" s="1"/>
      <c r="YJ913" s="1"/>
      <c r="YK913" s="1"/>
      <c r="YL913" s="1"/>
      <c r="YM913" s="1"/>
      <c r="YN913" s="1"/>
      <c r="YO913" s="1"/>
      <c r="YP913" s="1"/>
      <c r="YQ913" s="1"/>
      <c r="YR913" s="1"/>
      <c r="YS913" s="1"/>
      <c r="YT913" s="1"/>
      <c r="YU913" s="1"/>
      <c r="YV913" s="1"/>
      <c r="YW913" s="1"/>
      <c r="YX913" s="1"/>
      <c r="YY913" s="1"/>
      <c r="YZ913" s="1"/>
      <c r="ZA913" s="1"/>
      <c r="ZB913" s="1"/>
      <c r="ZC913" s="1"/>
      <c r="ZD913" s="1"/>
      <c r="ZE913" s="1"/>
      <c r="ZF913" s="1"/>
      <c r="ZG913" s="1"/>
      <c r="ZH913" s="1"/>
      <c r="ZI913" s="1"/>
      <c r="ZJ913" s="1"/>
      <c r="ZK913" s="1"/>
      <c r="ZL913" s="1"/>
      <c r="ZM913" s="1"/>
      <c r="ZN913" s="1"/>
      <c r="ZO913" s="1"/>
      <c r="ZP913" s="1"/>
      <c r="ZQ913" s="1"/>
      <c r="ZR913" s="1"/>
      <c r="ZS913" s="1"/>
      <c r="ZT913" s="1"/>
      <c r="ZU913" s="1"/>
      <c r="ZV913" s="1"/>
      <c r="ZW913" s="1"/>
      <c r="ZX913" s="1"/>
      <c r="ZY913" s="1"/>
      <c r="ZZ913" s="1"/>
      <c r="AAA913" s="1"/>
      <c r="AAB913" s="1"/>
      <c r="AAC913" s="1"/>
      <c r="AAD913" s="1"/>
      <c r="AAE913" s="1"/>
      <c r="AAF913" s="1"/>
      <c r="AAG913" s="1"/>
      <c r="AAH913" s="1"/>
      <c r="AAI913" s="1"/>
      <c r="AAJ913" s="1"/>
      <c r="AAK913" s="1"/>
      <c r="AAL913" s="1"/>
      <c r="AAM913" s="1"/>
      <c r="AAN913" s="1"/>
      <c r="AAO913" s="1"/>
      <c r="AAP913" s="1"/>
      <c r="AAQ913" s="1"/>
      <c r="AAR913" s="1"/>
      <c r="AAS913" s="1"/>
      <c r="AAT913" s="1"/>
      <c r="AAU913" s="1"/>
      <c r="AAV913" s="1"/>
      <c r="AAW913" s="1"/>
      <c r="AAX913" s="1"/>
      <c r="AAY913" s="1"/>
      <c r="AAZ913" s="1"/>
      <c r="ABA913" s="1"/>
      <c r="ABB913" s="1"/>
      <c r="ABC913" s="1"/>
      <c r="ABD913" s="1"/>
      <c r="ABE913" s="1"/>
      <c r="ABF913" s="1"/>
      <c r="ABG913" s="1"/>
      <c r="ABH913" s="1"/>
      <c r="ABI913" s="1"/>
      <c r="ABJ913" s="1"/>
      <c r="ABK913" s="1"/>
      <c r="ABL913" s="1"/>
      <c r="ABM913" s="1"/>
      <c r="ABN913" s="1"/>
      <c r="ABO913" s="1"/>
      <c r="ABP913" s="1"/>
      <c r="ABQ913" s="1"/>
      <c r="ABR913" s="1"/>
      <c r="ABS913" s="1"/>
      <c r="ABT913" s="1"/>
      <c r="ABU913" s="1"/>
      <c r="ABV913" s="1"/>
      <c r="ABW913" s="1"/>
      <c r="ABX913" s="1"/>
      <c r="ABY913" s="1"/>
      <c r="ABZ913" s="1"/>
      <c r="ACA913" s="1"/>
      <c r="ACB913" s="1"/>
      <c r="ACC913" s="1"/>
      <c r="ACD913" s="1"/>
      <c r="ACE913" s="1"/>
      <c r="ACF913" s="1"/>
      <c r="ACG913" s="1"/>
      <c r="ACH913" s="1"/>
      <c r="ACI913" s="1"/>
      <c r="ACJ913" s="1"/>
      <c r="ACK913" s="1"/>
      <c r="ACL913" s="1"/>
      <c r="ACM913" s="1"/>
      <c r="ACN913" s="1"/>
      <c r="ACO913" s="1"/>
      <c r="ACP913" s="1"/>
      <c r="ACQ913" s="1"/>
      <c r="ACR913" s="1"/>
      <c r="ACS913" s="1"/>
      <c r="ACT913" s="1"/>
      <c r="ACU913" s="1"/>
      <c r="ACV913" s="1"/>
      <c r="ACW913" s="1"/>
      <c r="ACX913" s="1"/>
      <c r="ACY913" s="1"/>
      <c r="ACZ913" s="1"/>
      <c r="ADA913" s="1"/>
      <c r="ADB913" s="1"/>
      <c r="ADC913" s="1"/>
      <c r="ADD913" s="1"/>
      <c r="ADE913" s="1"/>
      <c r="ADF913" s="1"/>
      <c r="ADG913" s="1"/>
      <c r="ADH913" s="1"/>
      <c r="ADI913" s="1"/>
      <c r="ADJ913" s="1"/>
      <c r="ADK913" s="1"/>
      <c r="ADL913" s="1"/>
      <c r="ADM913" s="1"/>
      <c r="ADN913" s="1"/>
      <c r="ADO913" s="1"/>
      <c r="ADP913" s="1"/>
      <c r="ADQ913" s="1"/>
      <c r="ADR913" s="1"/>
      <c r="ADS913" s="1"/>
      <c r="ADT913" s="1"/>
      <c r="ADU913" s="1"/>
      <c r="ADV913" s="1"/>
      <c r="ADW913" s="1"/>
      <c r="ADX913" s="1"/>
      <c r="ADY913" s="1"/>
      <c r="ADZ913" s="1"/>
      <c r="AEA913" s="1"/>
      <c r="AEB913" s="1"/>
      <c r="AEC913" s="1"/>
      <c r="AED913" s="1"/>
      <c r="AEE913" s="1"/>
      <c r="AEF913" s="1"/>
      <c r="AEG913" s="1"/>
      <c r="AEH913" s="1"/>
      <c r="AEI913" s="1"/>
      <c r="AEJ913" s="1"/>
      <c r="AEK913" s="1"/>
      <c r="AEL913" s="1"/>
      <c r="AEM913" s="1"/>
      <c r="AEN913" s="1"/>
      <c r="AEO913" s="1"/>
      <c r="AEP913" s="1"/>
      <c r="AEQ913" s="1"/>
      <c r="AER913" s="1"/>
      <c r="AES913" s="1"/>
      <c r="AET913" s="1"/>
      <c r="AEU913" s="1"/>
      <c r="AEV913" s="1"/>
      <c r="AEW913" s="1"/>
      <c r="AEX913" s="1"/>
      <c r="AEY913" s="1"/>
      <c r="AEZ913" s="1"/>
      <c r="AFA913" s="1"/>
      <c r="AFB913" s="1"/>
      <c r="AFC913" s="1"/>
      <c r="AFD913" s="1"/>
      <c r="AFE913" s="1"/>
      <c r="AFF913" s="1"/>
      <c r="AFG913" s="1"/>
      <c r="AFH913" s="1"/>
      <c r="AFI913" s="1"/>
      <c r="AFJ913" s="1"/>
      <c r="AFK913" s="1"/>
      <c r="AFL913" s="1"/>
      <c r="AFM913" s="1"/>
      <c r="AFN913" s="1"/>
      <c r="AFO913" s="1"/>
      <c r="AFP913" s="1"/>
      <c r="AFQ913" s="1"/>
      <c r="AFR913" s="1"/>
      <c r="AFS913" s="1"/>
      <c r="AFT913" s="1"/>
      <c r="AFU913" s="1"/>
      <c r="AFV913" s="1"/>
      <c r="AFW913" s="1"/>
      <c r="AFX913" s="1"/>
      <c r="AFY913" s="1"/>
      <c r="AFZ913" s="1"/>
      <c r="AGA913" s="1"/>
      <c r="AGB913" s="1"/>
      <c r="AGC913" s="1"/>
      <c r="AGD913" s="1"/>
      <c r="AGE913" s="1"/>
      <c r="AGF913" s="1"/>
      <c r="AGG913" s="1"/>
      <c r="AGH913" s="1"/>
      <c r="AGI913" s="1"/>
      <c r="AGJ913" s="1"/>
      <c r="AGK913" s="1"/>
      <c r="AGL913" s="1"/>
      <c r="AGM913" s="1"/>
      <c r="AGN913" s="1"/>
      <c r="AGO913" s="1"/>
      <c r="AGP913" s="1"/>
      <c r="AGQ913" s="1"/>
      <c r="AGR913" s="1"/>
      <c r="AGS913" s="1"/>
      <c r="AGT913" s="1"/>
      <c r="AGU913" s="1"/>
      <c r="AGV913" s="1"/>
      <c r="AGW913" s="1"/>
      <c r="AGX913" s="1"/>
      <c r="AGY913" s="1"/>
      <c r="AGZ913" s="1"/>
      <c r="AHA913" s="1"/>
      <c r="AHB913" s="1"/>
      <c r="AHC913" s="1"/>
      <c r="AHD913" s="1"/>
      <c r="AHE913" s="1"/>
      <c r="AHF913" s="1"/>
      <c r="AHG913" s="1"/>
      <c r="AHH913" s="1"/>
      <c r="AHI913" s="1"/>
      <c r="AHJ913" s="1"/>
      <c r="AHK913" s="1"/>
      <c r="AHL913" s="1"/>
      <c r="AHM913" s="1"/>
      <c r="AHN913" s="1"/>
      <c r="AHO913" s="1"/>
      <c r="AHP913" s="1"/>
      <c r="AHQ913" s="1"/>
      <c r="AHR913" s="1"/>
      <c r="AHS913" s="1"/>
      <c r="AHT913" s="1"/>
      <c r="AHU913" s="1"/>
      <c r="AHV913" s="1"/>
      <c r="AHW913" s="1"/>
      <c r="AHX913" s="1"/>
      <c r="AHY913" s="1"/>
      <c r="AHZ913" s="1"/>
      <c r="AIA913" s="1"/>
      <c r="AIB913" s="1"/>
      <c r="AIC913" s="1"/>
      <c r="AID913" s="1"/>
      <c r="AIE913" s="1"/>
      <c r="AIF913" s="1"/>
      <c r="AIG913" s="1"/>
      <c r="AIH913" s="1"/>
      <c r="AII913" s="1"/>
      <c r="AIJ913" s="1"/>
      <c r="AIK913" s="1"/>
      <c r="AIL913" s="1"/>
      <c r="AIM913" s="1"/>
      <c r="AIN913" s="1"/>
      <c r="AIO913" s="1"/>
      <c r="AIP913" s="1"/>
      <c r="AIQ913" s="1"/>
      <c r="AIR913" s="1"/>
      <c r="AIS913" s="1"/>
      <c r="AIT913" s="1"/>
    </row>
    <row r="914" spans="1:930" s="5" customFormat="1" ht="56.25" customHeight="1" x14ac:dyDescent="0.3">
      <c r="A914" s="96">
        <v>12</v>
      </c>
      <c r="B914" s="43" t="s">
        <v>472</v>
      </c>
      <c r="C914" s="96">
        <v>1991</v>
      </c>
      <c r="D914" s="96" t="s">
        <v>22</v>
      </c>
      <c r="E914" s="97" t="s">
        <v>188</v>
      </c>
      <c r="F914" s="96" t="s">
        <v>23</v>
      </c>
      <c r="G914" s="96">
        <v>3</v>
      </c>
      <c r="H914" s="98">
        <v>3205.7</v>
      </c>
      <c r="I914" s="98">
        <v>1486.3</v>
      </c>
      <c r="J914" s="36" t="s">
        <v>27</v>
      </c>
      <c r="K914" s="100">
        <f>H914*P914</f>
        <v>213371.39199999999</v>
      </c>
      <c r="L914" s="151">
        <f>K914+K915</f>
        <v>4044407.2909999997</v>
      </c>
      <c r="M914" s="100">
        <f>H914*Q914</f>
        <v>36544.979999999996</v>
      </c>
      <c r="N914" s="100">
        <f t="shared" si="221"/>
        <v>249916.37199999997</v>
      </c>
      <c r="O914" s="151">
        <f>N914+N915</f>
        <v>4183534.6709999996</v>
      </c>
      <c r="P914" s="50">
        <v>66.56</v>
      </c>
      <c r="Q914" s="51">
        <v>11.4</v>
      </c>
      <c r="R914" s="97" t="s">
        <v>181</v>
      </c>
      <c r="S914" s="97" t="s">
        <v>426</v>
      </c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IP914" s="1"/>
      <c r="IQ914" s="1"/>
      <c r="IR914" s="1"/>
      <c r="IS914" s="1"/>
      <c r="IT914" s="1"/>
      <c r="IU914" s="1"/>
      <c r="IV914" s="1"/>
      <c r="IW914" s="1"/>
      <c r="IX914" s="1"/>
      <c r="IY914" s="1"/>
      <c r="IZ914" s="1"/>
      <c r="JA914" s="1"/>
      <c r="JB914" s="1"/>
      <c r="JC914" s="1"/>
      <c r="JD914" s="1"/>
      <c r="JE914" s="1"/>
      <c r="JF914" s="1"/>
      <c r="JG914" s="1"/>
      <c r="JH914" s="1"/>
      <c r="JI914" s="1"/>
      <c r="JJ914" s="1"/>
      <c r="JK914" s="1"/>
      <c r="JL914" s="1"/>
      <c r="JM914" s="1"/>
      <c r="JN914" s="1"/>
      <c r="JO914" s="1"/>
      <c r="JP914" s="1"/>
      <c r="JQ914" s="1"/>
      <c r="JR914" s="1"/>
      <c r="JS914" s="1"/>
      <c r="JT914" s="1"/>
      <c r="JU914" s="1"/>
      <c r="JV914" s="1"/>
      <c r="JW914" s="1"/>
      <c r="JX914" s="1"/>
      <c r="JY914" s="1"/>
      <c r="JZ914" s="1"/>
      <c r="KA914" s="1"/>
      <c r="KB914" s="1"/>
      <c r="KC914" s="1"/>
      <c r="KD914" s="1"/>
      <c r="KE914" s="1"/>
      <c r="KF914" s="1"/>
      <c r="KG914" s="1"/>
      <c r="KH914" s="1"/>
      <c r="KI914" s="1"/>
      <c r="KJ914" s="1"/>
      <c r="KK914" s="1"/>
      <c r="KL914" s="1"/>
      <c r="KM914" s="1"/>
      <c r="KN914" s="1"/>
      <c r="KO914" s="1"/>
      <c r="KP914" s="1"/>
      <c r="KQ914" s="1"/>
      <c r="KR914" s="1"/>
      <c r="KS914" s="1"/>
      <c r="KT914" s="1"/>
      <c r="KU914" s="1"/>
      <c r="KV914" s="1"/>
      <c r="KW914" s="1"/>
      <c r="KX914" s="1"/>
      <c r="KY914" s="1"/>
      <c r="KZ914" s="1"/>
      <c r="LA914" s="1"/>
      <c r="LB914" s="1"/>
      <c r="LC914" s="1"/>
      <c r="LD914" s="1"/>
      <c r="LE914" s="1"/>
      <c r="LF914" s="1"/>
      <c r="LG914" s="1"/>
      <c r="LH914" s="1"/>
      <c r="LI914" s="1"/>
      <c r="LJ914" s="1"/>
      <c r="LK914" s="1"/>
      <c r="LL914" s="1"/>
      <c r="LM914" s="1"/>
      <c r="LN914" s="1"/>
      <c r="LO914" s="1"/>
      <c r="LP914" s="1"/>
      <c r="LQ914" s="1"/>
      <c r="LR914" s="1"/>
      <c r="LS914" s="1"/>
      <c r="LT914" s="1"/>
      <c r="LU914" s="1"/>
      <c r="LV914" s="1"/>
      <c r="LW914" s="1"/>
      <c r="LX914" s="1"/>
      <c r="LY914" s="1"/>
      <c r="LZ914" s="1"/>
      <c r="MA914" s="1"/>
      <c r="MB914" s="1"/>
      <c r="MC914" s="1"/>
      <c r="MD914" s="1"/>
      <c r="ME914" s="1"/>
      <c r="MF914" s="1"/>
      <c r="MG914" s="1"/>
      <c r="MH914" s="1"/>
      <c r="MI914" s="1"/>
      <c r="MJ914" s="1"/>
      <c r="MK914" s="1"/>
      <c r="ML914" s="1"/>
      <c r="MM914" s="1"/>
      <c r="MN914" s="1"/>
      <c r="MO914" s="1"/>
      <c r="MP914" s="1"/>
      <c r="MQ914" s="1"/>
      <c r="MR914" s="1"/>
      <c r="MS914" s="1"/>
      <c r="MT914" s="1"/>
      <c r="MU914" s="1"/>
      <c r="MV914" s="1"/>
      <c r="MW914" s="1"/>
      <c r="MX914" s="1"/>
      <c r="MY914" s="1"/>
      <c r="MZ914" s="1"/>
      <c r="NA914" s="1"/>
      <c r="NB914" s="1"/>
      <c r="NC914" s="1"/>
      <c r="ND914" s="1"/>
      <c r="NE914" s="1"/>
      <c r="NF914" s="1"/>
      <c r="NG914" s="1"/>
      <c r="NH914" s="1"/>
      <c r="NI914" s="1"/>
      <c r="NJ914" s="1"/>
      <c r="NK914" s="1"/>
      <c r="NL914" s="1"/>
      <c r="NM914" s="1"/>
      <c r="NN914" s="1"/>
      <c r="NO914" s="1"/>
      <c r="NP914" s="1"/>
      <c r="NQ914" s="1"/>
      <c r="NR914" s="1"/>
      <c r="NS914" s="1"/>
      <c r="NT914" s="1"/>
      <c r="NU914" s="1"/>
      <c r="NV914" s="1"/>
      <c r="NW914" s="1"/>
      <c r="NX914" s="1"/>
      <c r="NY914" s="1"/>
      <c r="NZ914" s="1"/>
      <c r="OA914" s="1"/>
      <c r="OB914" s="1"/>
      <c r="OC914" s="1"/>
      <c r="OD914" s="1"/>
      <c r="OE914" s="1"/>
      <c r="OF914" s="1"/>
      <c r="OG914" s="1"/>
      <c r="OH914" s="1"/>
      <c r="OI914" s="1"/>
      <c r="OJ914" s="1"/>
      <c r="OK914" s="1"/>
      <c r="OL914" s="1"/>
      <c r="OM914" s="1"/>
      <c r="ON914" s="1"/>
      <c r="OO914" s="1"/>
      <c r="OP914" s="1"/>
      <c r="OQ914" s="1"/>
      <c r="OR914" s="1"/>
      <c r="OS914" s="1"/>
      <c r="OT914" s="1"/>
      <c r="OU914" s="1"/>
      <c r="OV914" s="1"/>
      <c r="OW914" s="1"/>
      <c r="OX914" s="1"/>
      <c r="OY914" s="1"/>
      <c r="OZ914" s="1"/>
      <c r="PA914" s="1"/>
      <c r="PB914" s="1"/>
      <c r="PC914" s="1"/>
      <c r="PD914" s="1"/>
      <c r="PE914" s="1"/>
      <c r="PF914" s="1"/>
      <c r="PG914" s="1"/>
      <c r="PH914" s="1"/>
      <c r="PI914" s="1"/>
      <c r="PJ914" s="1"/>
      <c r="PK914" s="1"/>
      <c r="PL914" s="1"/>
      <c r="PM914" s="1"/>
      <c r="PN914" s="1"/>
      <c r="PO914" s="1"/>
      <c r="PP914" s="1"/>
      <c r="PQ914" s="1"/>
      <c r="PR914" s="1"/>
      <c r="PS914" s="1"/>
      <c r="PT914" s="1"/>
      <c r="PU914" s="1"/>
      <c r="PV914" s="1"/>
      <c r="PW914" s="1"/>
      <c r="PX914" s="1"/>
      <c r="PY914" s="1"/>
      <c r="PZ914" s="1"/>
      <c r="QA914" s="1"/>
      <c r="QB914" s="1"/>
      <c r="QC914" s="1"/>
      <c r="QD914" s="1"/>
      <c r="QE914" s="1"/>
      <c r="QF914" s="1"/>
      <c r="QG914" s="1"/>
      <c r="QH914" s="1"/>
      <c r="QI914" s="1"/>
      <c r="QJ914" s="1"/>
      <c r="QK914" s="1"/>
      <c r="QL914" s="1"/>
      <c r="QM914" s="1"/>
      <c r="QN914" s="1"/>
      <c r="QO914" s="1"/>
      <c r="QP914" s="1"/>
      <c r="QQ914" s="1"/>
      <c r="QR914" s="1"/>
      <c r="QS914" s="1"/>
      <c r="QT914" s="1"/>
      <c r="QU914" s="1"/>
      <c r="QV914" s="1"/>
      <c r="QW914" s="1"/>
      <c r="QX914" s="1"/>
      <c r="QY914" s="1"/>
      <c r="QZ914" s="1"/>
      <c r="RA914" s="1"/>
      <c r="RB914" s="1"/>
      <c r="RC914" s="1"/>
      <c r="RD914" s="1"/>
      <c r="RE914" s="1"/>
      <c r="RF914" s="1"/>
      <c r="RG914" s="1"/>
      <c r="RH914" s="1"/>
      <c r="RI914" s="1"/>
      <c r="RJ914" s="1"/>
      <c r="RK914" s="1"/>
      <c r="RL914" s="1"/>
      <c r="RM914" s="1"/>
      <c r="RN914" s="1"/>
      <c r="RO914" s="1"/>
      <c r="RP914" s="1"/>
      <c r="RQ914" s="1"/>
      <c r="RR914" s="1"/>
      <c r="RS914" s="1"/>
      <c r="RT914" s="1"/>
      <c r="RU914" s="1"/>
      <c r="RV914" s="1"/>
      <c r="RW914" s="1"/>
      <c r="RX914" s="1"/>
      <c r="RY914" s="1"/>
      <c r="RZ914" s="1"/>
      <c r="SA914" s="1"/>
      <c r="SB914" s="1"/>
      <c r="SC914" s="1"/>
      <c r="SD914" s="1"/>
      <c r="SE914" s="1"/>
      <c r="SF914" s="1"/>
      <c r="SG914" s="1"/>
      <c r="SH914" s="1"/>
      <c r="SI914" s="1"/>
      <c r="SJ914" s="1"/>
      <c r="SK914" s="1"/>
      <c r="SL914" s="1"/>
      <c r="SM914" s="1"/>
      <c r="SN914" s="1"/>
      <c r="SO914" s="1"/>
      <c r="SP914" s="1"/>
      <c r="SQ914" s="1"/>
      <c r="SR914" s="1"/>
      <c r="SS914" s="1"/>
      <c r="ST914" s="1"/>
      <c r="SU914" s="1"/>
      <c r="SV914" s="1"/>
      <c r="SW914" s="1"/>
      <c r="SX914" s="1"/>
      <c r="SY914" s="1"/>
      <c r="SZ914" s="1"/>
      <c r="TA914" s="1"/>
      <c r="TB914" s="1"/>
      <c r="TC914" s="1"/>
      <c r="TD914" s="1"/>
      <c r="TE914" s="1"/>
      <c r="TF914" s="1"/>
      <c r="TG914" s="1"/>
      <c r="TH914" s="1"/>
      <c r="TI914" s="1"/>
      <c r="TJ914" s="1"/>
      <c r="TK914" s="1"/>
      <c r="TL914" s="1"/>
      <c r="TM914" s="1"/>
      <c r="TN914" s="1"/>
      <c r="TO914" s="1"/>
      <c r="TP914" s="1"/>
      <c r="TQ914" s="1"/>
      <c r="TR914" s="1"/>
      <c r="TS914" s="1"/>
      <c r="TT914" s="1"/>
      <c r="TU914" s="1"/>
      <c r="TV914" s="1"/>
      <c r="TW914" s="1"/>
      <c r="TX914" s="1"/>
      <c r="TY914" s="1"/>
      <c r="TZ914" s="1"/>
      <c r="UA914" s="1"/>
      <c r="UB914" s="1"/>
      <c r="UC914" s="1"/>
      <c r="UD914" s="1"/>
      <c r="UE914" s="1"/>
      <c r="UF914" s="1"/>
      <c r="UG914" s="1"/>
      <c r="UH914" s="1"/>
      <c r="UI914" s="1"/>
      <c r="UJ914" s="1"/>
      <c r="UK914" s="1"/>
      <c r="UL914" s="1"/>
      <c r="UM914" s="1"/>
      <c r="UN914" s="1"/>
      <c r="UO914" s="1"/>
      <c r="UP914" s="1"/>
      <c r="UQ914" s="1"/>
      <c r="UR914" s="1"/>
      <c r="US914" s="1"/>
      <c r="UT914" s="1"/>
      <c r="UU914" s="1"/>
      <c r="UV914" s="1"/>
      <c r="UW914" s="1"/>
      <c r="UX914" s="1"/>
      <c r="UY914" s="1"/>
      <c r="UZ914" s="1"/>
      <c r="VA914" s="1"/>
      <c r="VB914" s="1"/>
      <c r="VC914" s="1"/>
      <c r="VD914" s="1"/>
      <c r="VE914" s="1"/>
      <c r="VF914" s="1"/>
      <c r="VG914" s="1"/>
      <c r="VH914" s="1"/>
      <c r="VI914" s="1"/>
      <c r="VJ914" s="1"/>
      <c r="VK914" s="1"/>
      <c r="VL914" s="1"/>
      <c r="VM914" s="1"/>
      <c r="VN914" s="1"/>
      <c r="VO914" s="1"/>
      <c r="VP914" s="1"/>
      <c r="VQ914" s="1"/>
      <c r="VR914" s="1"/>
      <c r="VS914" s="1"/>
      <c r="VT914" s="1"/>
      <c r="VU914" s="1"/>
      <c r="VV914" s="1"/>
      <c r="VW914" s="1"/>
      <c r="VX914" s="1"/>
      <c r="VY914" s="1"/>
      <c r="VZ914" s="1"/>
      <c r="WA914" s="1"/>
      <c r="WB914" s="1"/>
      <c r="WC914" s="1"/>
      <c r="WD914" s="1"/>
      <c r="WE914" s="1"/>
      <c r="WF914" s="1"/>
      <c r="WG914" s="1"/>
      <c r="WH914" s="1"/>
      <c r="WI914" s="1"/>
      <c r="WJ914" s="1"/>
      <c r="WK914" s="1"/>
      <c r="WL914" s="1"/>
      <c r="WM914" s="1"/>
      <c r="WN914" s="1"/>
      <c r="WO914" s="1"/>
      <c r="WP914" s="1"/>
      <c r="WQ914" s="1"/>
      <c r="WR914" s="1"/>
      <c r="WS914" s="1"/>
      <c r="WT914" s="1"/>
      <c r="WU914" s="1"/>
      <c r="WV914" s="1"/>
      <c r="WW914" s="1"/>
      <c r="WX914" s="1"/>
      <c r="WY914" s="1"/>
      <c r="WZ914" s="1"/>
      <c r="XA914" s="1"/>
      <c r="XB914" s="1"/>
      <c r="XC914" s="1"/>
      <c r="XD914" s="1"/>
      <c r="XE914" s="1"/>
      <c r="XF914" s="1"/>
      <c r="XG914" s="1"/>
      <c r="XH914" s="1"/>
      <c r="XI914" s="1"/>
      <c r="XJ914" s="1"/>
      <c r="XK914" s="1"/>
      <c r="XL914" s="1"/>
      <c r="XM914" s="1"/>
      <c r="XN914" s="1"/>
      <c r="XO914" s="1"/>
      <c r="XP914" s="1"/>
      <c r="XQ914" s="1"/>
      <c r="XR914" s="1"/>
      <c r="XS914" s="1"/>
      <c r="XT914" s="1"/>
      <c r="XU914" s="1"/>
      <c r="XV914" s="1"/>
      <c r="XW914" s="1"/>
      <c r="XX914" s="1"/>
      <c r="XY914" s="1"/>
      <c r="XZ914" s="1"/>
      <c r="YA914" s="1"/>
      <c r="YB914" s="1"/>
      <c r="YC914" s="1"/>
      <c r="YD914" s="1"/>
      <c r="YE914" s="1"/>
      <c r="YF914" s="1"/>
      <c r="YG914" s="1"/>
      <c r="YH914" s="1"/>
      <c r="YI914" s="1"/>
      <c r="YJ914" s="1"/>
      <c r="YK914" s="1"/>
      <c r="YL914" s="1"/>
      <c r="YM914" s="1"/>
      <c r="YN914" s="1"/>
      <c r="YO914" s="1"/>
      <c r="YP914" s="1"/>
      <c r="YQ914" s="1"/>
      <c r="YR914" s="1"/>
      <c r="YS914" s="1"/>
      <c r="YT914" s="1"/>
      <c r="YU914" s="1"/>
      <c r="YV914" s="1"/>
      <c r="YW914" s="1"/>
      <c r="YX914" s="1"/>
      <c r="YY914" s="1"/>
      <c r="YZ914" s="1"/>
      <c r="ZA914" s="1"/>
      <c r="ZB914" s="1"/>
      <c r="ZC914" s="1"/>
      <c r="ZD914" s="1"/>
      <c r="ZE914" s="1"/>
      <c r="ZF914" s="1"/>
      <c r="ZG914" s="1"/>
      <c r="ZH914" s="1"/>
      <c r="ZI914" s="1"/>
      <c r="ZJ914" s="1"/>
      <c r="ZK914" s="1"/>
      <c r="ZL914" s="1"/>
      <c r="ZM914" s="1"/>
      <c r="ZN914" s="1"/>
      <c r="ZO914" s="1"/>
      <c r="ZP914" s="1"/>
      <c r="ZQ914" s="1"/>
      <c r="ZR914" s="1"/>
      <c r="ZS914" s="1"/>
      <c r="ZT914" s="1"/>
      <c r="ZU914" s="1"/>
      <c r="ZV914" s="1"/>
      <c r="ZW914" s="1"/>
      <c r="ZX914" s="1"/>
      <c r="ZY914" s="1"/>
      <c r="ZZ914" s="1"/>
      <c r="AAA914" s="1"/>
      <c r="AAB914" s="1"/>
      <c r="AAC914" s="1"/>
      <c r="AAD914" s="1"/>
      <c r="AAE914" s="1"/>
      <c r="AAF914" s="1"/>
      <c r="AAG914" s="1"/>
      <c r="AAH914" s="1"/>
      <c r="AAI914" s="1"/>
      <c r="AAJ914" s="1"/>
      <c r="AAK914" s="1"/>
      <c r="AAL914" s="1"/>
      <c r="AAM914" s="1"/>
      <c r="AAN914" s="1"/>
      <c r="AAO914" s="1"/>
      <c r="AAP914" s="1"/>
      <c r="AAQ914" s="1"/>
      <c r="AAR914" s="1"/>
      <c r="AAS914" s="1"/>
      <c r="AAT914" s="1"/>
      <c r="AAU914" s="1"/>
      <c r="AAV914" s="1"/>
      <c r="AAW914" s="1"/>
      <c r="AAX914" s="1"/>
      <c r="AAY914" s="1"/>
      <c r="AAZ914" s="1"/>
      <c r="ABA914" s="1"/>
      <c r="ABB914" s="1"/>
      <c r="ABC914" s="1"/>
      <c r="ABD914" s="1"/>
      <c r="ABE914" s="1"/>
      <c r="ABF914" s="1"/>
      <c r="ABG914" s="1"/>
      <c r="ABH914" s="1"/>
      <c r="ABI914" s="1"/>
      <c r="ABJ914" s="1"/>
      <c r="ABK914" s="1"/>
      <c r="ABL914" s="1"/>
      <c r="ABM914" s="1"/>
      <c r="ABN914" s="1"/>
      <c r="ABO914" s="1"/>
      <c r="ABP914" s="1"/>
      <c r="ABQ914" s="1"/>
      <c r="ABR914" s="1"/>
      <c r="ABS914" s="1"/>
      <c r="ABT914" s="1"/>
      <c r="ABU914" s="1"/>
      <c r="ABV914" s="1"/>
      <c r="ABW914" s="1"/>
      <c r="ABX914" s="1"/>
      <c r="ABY914" s="1"/>
      <c r="ABZ914" s="1"/>
      <c r="ACA914" s="1"/>
      <c r="ACB914" s="1"/>
      <c r="ACC914" s="1"/>
      <c r="ACD914" s="1"/>
      <c r="ACE914" s="1"/>
      <c r="ACF914" s="1"/>
      <c r="ACG914" s="1"/>
      <c r="ACH914" s="1"/>
      <c r="ACI914" s="1"/>
      <c r="ACJ914" s="1"/>
      <c r="ACK914" s="1"/>
      <c r="ACL914" s="1"/>
      <c r="ACM914" s="1"/>
      <c r="ACN914" s="1"/>
      <c r="ACO914" s="1"/>
      <c r="ACP914" s="1"/>
      <c r="ACQ914" s="1"/>
      <c r="ACR914" s="1"/>
      <c r="ACS914" s="1"/>
      <c r="ACT914" s="1"/>
      <c r="ACU914" s="1"/>
      <c r="ACV914" s="1"/>
      <c r="ACW914" s="1"/>
      <c r="ACX914" s="1"/>
      <c r="ACY914" s="1"/>
      <c r="ACZ914" s="1"/>
      <c r="ADA914" s="1"/>
      <c r="ADB914" s="1"/>
      <c r="ADC914" s="1"/>
      <c r="ADD914" s="1"/>
      <c r="ADE914" s="1"/>
      <c r="ADF914" s="1"/>
      <c r="ADG914" s="1"/>
      <c r="ADH914" s="1"/>
      <c r="ADI914" s="1"/>
      <c r="ADJ914" s="1"/>
      <c r="ADK914" s="1"/>
      <c r="ADL914" s="1"/>
      <c r="ADM914" s="1"/>
      <c r="ADN914" s="1"/>
      <c r="ADO914" s="1"/>
      <c r="ADP914" s="1"/>
      <c r="ADQ914" s="1"/>
      <c r="ADR914" s="1"/>
      <c r="ADS914" s="1"/>
      <c r="ADT914" s="1"/>
      <c r="ADU914" s="1"/>
      <c r="ADV914" s="1"/>
      <c r="ADW914" s="1"/>
      <c r="ADX914" s="1"/>
      <c r="ADY914" s="1"/>
      <c r="ADZ914" s="1"/>
      <c r="AEA914" s="1"/>
      <c r="AEB914" s="1"/>
      <c r="AEC914" s="1"/>
      <c r="AED914" s="1"/>
      <c r="AEE914" s="1"/>
      <c r="AEF914" s="1"/>
      <c r="AEG914" s="1"/>
      <c r="AEH914" s="1"/>
      <c r="AEI914" s="1"/>
      <c r="AEJ914" s="1"/>
      <c r="AEK914" s="1"/>
      <c r="AEL914" s="1"/>
      <c r="AEM914" s="1"/>
      <c r="AEN914" s="1"/>
      <c r="AEO914" s="1"/>
      <c r="AEP914" s="1"/>
      <c r="AEQ914" s="1"/>
      <c r="AER914" s="1"/>
      <c r="AES914" s="1"/>
      <c r="AET914" s="1"/>
      <c r="AEU914" s="1"/>
      <c r="AEV914" s="1"/>
      <c r="AEW914" s="1"/>
      <c r="AEX914" s="1"/>
      <c r="AEY914" s="1"/>
      <c r="AEZ914" s="1"/>
      <c r="AFA914" s="1"/>
      <c r="AFB914" s="1"/>
      <c r="AFC914" s="1"/>
      <c r="AFD914" s="1"/>
      <c r="AFE914" s="1"/>
      <c r="AFF914" s="1"/>
      <c r="AFG914" s="1"/>
      <c r="AFH914" s="1"/>
      <c r="AFI914" s="1"/>
      <c r="AFJ914" s="1"/>
      <c r="AFK914" s="1"/>
      <c r="AFL914" s="1"/>
      <c r="AFM914" s="1"/>
      <c r="AFN914" s="1"/>
      <c r="AFO914" s="1"/>
      <c r="AFP914" s="1"/>
      <c r="AFQ914" s="1"/>
      <c r="AFR914" s="1"/>
      <c r="AFS914" s="1"/>
      <c r="AFT914" s="1"/>
      <c r="AFU914" s="1"/>
      <c r="AFV914" s="1"/>
      <c r="AFW914" s="1"/>
      <c r="AFX914" s="1"/>
      <c r="AFY914" s="1"/>
      <c r="AFZ914" s="1"/>
      <c r="AGA914" s="1"/>
      <c r="AGB914" s="1"/>
      <c r="AGC914" s="1"/>
      <c r="AGD914" s="1"/>
      <c r="AGE914" s="1"/>
      <c r="AGF914" s="1"/>
      <c r="AGG914" s="1"/>
      <c r="AGH914" s="1"/>
      <c r="AGI914" s="1"/>
      <c r="AGJ914" s="1"/>
      <c r="AGK914" s="1"/>
      <c r="AGL914" s="1"/>
      <c r="AGM914" s="1"/>
      <c r="AGN914" s="1"/>
      <c r="AGO914" s="1"/>
      <c r="AGP914" s="1"/>
      <c r="AGQ914" s="1"/>
      <c r="AGR914" s="1"/>
      <c r="AGS914" s="1"/>
      <c r="AGT914" s="1"/>
      <c r="AGU914" s="1"/>
      <c r="AGV914" s="1"/>
      <c r="AGW914" s="1"/>
      <c r="AGX914" s="1"/>
      <c r="AGY914" s="1"/>
      <c r="AGZ914" s="1"/>
      <c r="AHA914" s="1"/>
      <c r="AHB914" s="1"/>
      <c r="AHC914" s="1"/>
      <c r="AHD914" s="1"/>
      <c r="AHE914" s="1"/>
      <c r="AHF914" s="1"/>
      <c r="AHG914" s="1"/>
      <c r="AHH914" s="1"/>
      <c r="AHI914" s="1"/>
      <c r="AHJ914" s="1"/>
      <c r="AHK914" s="1"/>
      <c r="AHL914" s="1"/>
      <c r="AHM914" s="1"/>
      <c r="AHN914" s="1"/>
      <c r="AHO914" s="1"/>
      <c r="AHP914" s="1"/>
      <c r="AHQ914" s="1"/>
      <c r="AHR914" s="1"/>
      <c r="AHS914" s="1"/>
      <c r="AHT914" s="1"/>
      <c r="AHU914" s="1"/>
      <c r="AHV914" s="1"/>
      <c r="AHW914" s="1"/>
      <c r="AHX914" s="1"/>
      <c r="AHY914" s="1"/>
      <c r="AHZ914" s="1"/>
      <c r="AIA914" s="1"/>
      <c r="AIB914" s="1"/>
      <c r="AIC914" s="1"/>
      <c r="AID914" s="1"/>
      <c r="AIE914" s="1"/>
      <c r="AIF914" s="1"/>
      <c r="AIG914" s="1"/>
      <c r="AIH914" s="1"/>
      <c r="AII914" s="1"/>
      <c r="AIJ914" s="1"/>
      <c r="AIK914" s="1"/>
      <c r="AIL914" s="1"/>
      <c r="AIM914" s="1"/>
      <c r="AIN914" s="1"/>
      <c r="AIO914" s="1"/>
      <c r="AIP914" s="1"/>
      <c r="AIQ914" s="1"/>
      <c r="AIR914" s="1"/>
      <c r="AIS914" s="1"/>
      <c r="AIT914" s="1"/>
    </row>
    <row r="915" spans="1:930" s="5" customFormat="1" ht="18.75" customHeight="1" x14ac:dyDescent="0.3">
      <c r="A915" s="96"/>
      <c r="B915" s="43"/>
      <c r="C915" s="96"/>
      <c r="D915" s="96"/>
      <c r="E915" s="97" t="s">
        <v>188</v>
      </c>
      <c r="F915" s="96" t="s">
        <v>23</v>
      </c>
      <c r="G915" s="96"/>
      <c r="H915" s="98"/>
      <c r="I915" s="98"/>
      <c r="J915" s="36" t="s">
        <v>152</v>
      </c>
      <c r="K915" s="100">
        <f>H914*P915</f>
        <v>3831035.8989999997</v>
      </c>
      <c r="L915" s="152"/>
      <c r="M915" s="100">
        <f>H914*Q915</f>
        <v>102582.39999999999</v>
      </c>
      <c r="N915" s="100">
        <f t="shared" si="221"/>
        <v>3933618.2989999996</v>
      </c>
      <c r="O915" s="152"/>
      <c r="P915" s="128">
        <v>1195.07</v>
      </c>
      <c r="Q915" s="31">
        <v>32</v>
      </c>
      <c r="R915" s="97" t="s">
        <v>181</v>
      </c>
      <c r="S915" s="97" t="s">
        <v>426</v>
      </c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IP915" s="1"/>
      <c r="IQ915" s="1"/>
      <c r="IR915" s="1"/>
      <c r="IS915" s="1"/>
      <c r="IT915" s="1"/>
      <c r="IU915" s="1"/>
      <c r="IV915" s="1"/>
      <c r="IW915" s="1"/>
      <c r="IX915" s="1"/>
      <c r="IY915" s="1"/>
      <c r="IZ915" s="1"/>
      <c r="JA915" s="1"/>
      <c r="JB915" s="1"/>
      <c r="JC915" s="1"/>
      <c r="JD915" s="1"/>
      <c r="JE915" s="1"/>
      <c r="JF915" s="1"/>
      <c r="JG915" s="1"/>
      <c r="JH915" s="1"/>
      <c r="JI915" s="1"/>
      <c r="JJ915" s="1"/>
      <c r="JK915" s="1"/>
      <c r="JL915" s="1"/>
      <c r="JM915" s="1"/>
      <c r="JN915" s="1"/>
      <c r="JO915" s="1"/>
      <c r="JP915" s="1"/>
      <c r="JQ915" s="1"/>
      <c r="JR915" s="1"/>
      <c r="JS915" s="1"/>
      <c r="JT915" s="1"/>
      <c r="JU915" s="1"/>
      <c r="JV915" s="1"/>
      <c r="JW915" s="1"/>
      <c r="JX915" s="1"/>
      <c r="JY915" s="1"/>
      <c r="JZ915" s="1"/>
      <c r="KA915" s="1"/>
      <c r="KB915" s="1"/>
      <c r="KC915" s="1"/>
      <c r="KD915" s="1"/>
      <c r="KE915" s="1"/>
      <c r="KF915" s="1"/>
      <c r="KG915" s="1"/>
      <c r="KH915" s="1"/>
      <c r="KI915" s="1"/>
      <c r="KJ915" s="1"/>
      <c r="KK915" s="1"/>
      <c r="KL915" s="1"/>
      <c r="KM915" s="1"/>
      <c r="KN915" s="1"/>
      <c r="KO915" s="1"/>
      <c r="KP915" s="1"/>
      <c r="KQ915" s="1"/>
      <c r="KR915" s="1"/>
      <c r="KS915" s="1"/>
      <c r="KT915" s="1"/>
      <c r="KU915" s="1"/>
      <c r="KV915" s="1"/>
      <c r="KW915" s="1"/>
      <c r="KX915" s="1"/>
      <c r="KY915" s="1"/>
      <c r="KZ915" s="1"/>
      <c r="LA915" s="1"/>
      <c r="LB915" s="1"/>
      <c r="LC915" s="1"/>
      <c r="LD915" s="1"/>
      <c r="LE915" s="1"/>
      <c r="LF915" s="1"/>
      <c r="LG915" s="1"/>
      <c r="LH915" s="1"/>
      <c r="LI915" s="1"/>
      <c r="LJ915" s="1"/>
      <c r="LK915" s="1"/>
      <c r="LL915" s="1"/>
      <c r="LM915" s="1"/>
      <c r="LN915" s="1"/>
      <c r="LO915" s="1"/>
      <c r="LP915" s="1"/>
      <c r="LQ915" s="1"/>
      <c r="LR915" s="1"/>
      <c r="LS915" s="1"/>
      <c r="LT915" s="1"/>
      <c r="LU915" s="1"/>
      <c r="LV915" s="1"/>
      <c r="LW915" s="1"/>
      <c r="LX915" s="1"/>
      <c r="LY915" s="1"/>
      <c r="LZ915" s="1"/>
      <c r="MA915" s="1"/>
      <c r="MB915" s="1"/>
      <c r="MC915" s="1"/>
      <c r="MD915" s="1"/>
      <c r="ME915" s="1"/>
      <c r="MF915" s="1"/>
      <c r="MG915" s="1"/>
      <c r="MH915" s="1"/>
      <c r="MI915" s="1"/>
      <c r="MJ915" s="1"/>
      <c r="MK915" s="1"/>
      <c r="ML915" s="1"/>
      <c r="MM915" s="1"/>
      <c r="MN915" s="1"/>
      <c r="MO915" s="1"/>
      <c r="MP915" s="1"/>
      <c r="MQ915" s="1"/>
      <c r="MR915" s="1"/>
      <c r="MS915" s="1"/>
      <c r="MT915" s="1"/>
      <c r="MU915" s="1"/>
      <c r="MV915" s="1"/>
      <c r="MW915" s="1"/>
      <c r="MX915" s="1"/>
      <c r="MY915" s="1"/>
      <c r="MZ915" s="1"/>
      <c r="NA915" s="1"/>
      <c r="NB915" s="1"/>
      <c r="NC915" s="1"/>
      <c r="ND915" s="1"/>
      <c r="NE915" s="1"/>
      <c r="NF915" s="1"/>
      <c r="NG915" s="1"/>
      <c r="NH915" s="1"/>
      <c r="NI915" s="1"/>
      <c r="NJ915" s="1"/>
      <c r="NK915" s="1"/>
      <c r="NL915" s="1"/>
      <c r="NM915" s="1"/>
      <c r="NN915" s="1"/>
      <c r="NO915" s="1"/>
      <c r="NP915" s="1"/>
      <c r="NQ915" s="1"/>
      <c r="NR915" s="1"/>
      <c r="NS915" s="1"/>
      <c r="NT915" s="1"/>
      <c r="NU915" s="1"/>
      <c r="NV915" s="1"/>
      <c r="NW915" s="1"/>
      <c r="NX915" s="1"/>
      <c r="NY915" s="1"/>
      <c r="NZ915" s="1"/>
      <c r="OA915" s="1"/>
      <c r="OB915" s="1"/>
      <c r="OC915" s="1"/>
      <c r="OD915" s="1"/>
      <c r="OE915" s="1"/>
      <c r="OF915" s="1"/>
      <c r="OG915" s="1"/>
      <c r="OH915" s="1"/>
      <c r="OI915" s="1"/>
      <c r="OJ915" s="1"/>
      <c r="OK915" s="1"/>
      <c r="OL915" s="1"/>
      <c r="OM915" s="1"/>
      <c r="ON915" s="1"/>
      <c r="OO915" s="1"/>
      <c r="OP915" s="1"/>
      <c r="OQ915" s="1"/>
      <c r="OR915" s="1"/>
      <c r="OS915" s="1"/>
      <c r="OT915" s="1"/>
      <c r="OU915" s="1"/>
      <c r="OV915" s="1"/>
      <c r="OW915" s="1"/>
      <c r="OX915" s="1"/>
      <c r="OY915" s="1"/>
      <c r="OZ915" s="1"/>
      <c r="PA915" s="1"/>
      <c r="PB915" s="1"/>
      <c r="PC915" s="1"/>
      <c r="PD915" s="1"/>
      <c r="PE915" s="1"/>
      <c r="PF915" s="1"/>
      <c r="PG915" s="1"/>
      <c r="PH915" s="1"/>
      <c r="PI915" s="1"/>
      <c r="PJ915" s="1"/>
      <c r="PK915" s="1"/>
      <c r="PL915" s="1"/>
      <c r="PM915" s="1"/>
      <c r="PN915" s="1"/>
      <c r="PO915" s="1"/>
      <c r="PP915" s="1"/>
      <c r="PQ915" s="1"/>
      <c r="PR915" s="1"/>
      <c r="PS915" s="1"/>
      <c r="PT915" s="1"/>
      <c r="PU915" s="1"/>
      <c r="PV915" s="1"/>
      <c r="PW915" s="1"/>
      <c r="PX915" s="1"/>
      <c r="PY915" s="1"/>
      <c r="PZ915" s="1"/>
      <c r="QA915" s="1"/>
      <c r="QB915" s="1"/>
      <c r="QC915" s="1"/>
      <c r="QD915" s="1"/>
      <c r="QE915" s="1"/>
      <c r="QF915" s="1"/>
      <c r="QG915" s="1"/>
      <c r="QH915" s="1"/>
      <c r="QI915" s="1"/>
      <c r="QJ915" s="1"/>
      <c r="QK915" s="1"/>
      <c r="QL915" s="1"/>
      <c r="QM915" s="1"/>
      <c r="QN915" s="1"/>
      <c r="QO915" s="1"/>
      <c r="QP915" s="1"/>
      <c r="QQ915" s="1"/>
      <c r="QR915" s="1"/>
      <c r="QS915" s="1"/>
      <c r="QT915" s="1"/>
      <c r="QU915" s="1"/>
      <c r="QV915" s="1"/>
      <c r="QW915" s="1"/>
      <c r="QX915" s="1"/>
      <c r="QY915" s="1"/>
      <c r="QZ915" s="1"/>
      <c r="RA915" s="1"/>
      <c r="RB915" s="1"/>
      <c r="RC915" s="1"/>
      <c r="RD915" s="1"/>
      <c r="RE915" s="1"/>
      <c r="RF915" s="1"/>
      <c r="RG915" s="1"/>
      <c r="RH915" s="1"/>
      <c r="RI915" s="1"/>
      <c r="RJ915" s="1"/>
      <c r="RK915" s="1"/>
      <c r="RL915" s="1"/>
      <c r="RM915" s="1"/>
      <c r="RN915" s="1"/>
      <c r="RO915" s="1"/>
      <c r="RP915" s="1"/>
      <c r="RQ915" s="1"/>
      <c r="RR915" s="1"/>
      <c r="RS915" s="1"/>
      <c r="RT915" s="1"/>
      <c r="RU915" s="1"/>
      <c r="RV915" s="1"/>
      <c r="RW915" s="1"/>
      <c r="RX915" s="1"/>
      <c r="RY915" s="1"/>
      <c r="RZ915" s="1"/>
      <c r="SA915" s="1"/>
      <c r="SB915" s="1"/>
      <c r="SC915" s="1"/>
      <c r="SD915" s="1"/>
      <c r="SE915" s="1"/>
      <c r="SF915" s="1"/>
      <c r="SG915" s="1"/>
      <c r="SH915" s="1"/>
      <c r="SI915" s="1"/>
      <c r="SJ915" s="1"/>
      <c r="SK915" s="1"/>
      <c r="SL915" s="1"/>
      <c r="SM915" s="1"/>
      <c r="SN915" s="1"/>
      <c r="SO915" s="1"/>
      <c r="SP915" s="1"/>
      <c r="SQ915" s="1"/>
      <c r="SR915" s="1"/>
      <c r="SS915" s="1"/>
      <c r="ST915" s="1"/>
      <c r="SU915" s="1"/>
      <c r="SV915" s="1"/>
      <c r="SW915" s="1"/>
      <c r="SX915" s="1"/>
      <c r="SY915" s="1"/>
      <c r="SZ915" s="1"/>
      <c r="TA915" s="1"/>
      <c r="TB915" s="1"/>
      <c r="TC915" s="1"/>
      <c r="TD915" s="1"/>
      <c r="TE915" s="1"/>
      <c r="TF915" s="1"/>
      <c r="TG915" s="1"/>
      <c r="TH915" s="1"/>
      <c r="TI915" s="1"/>
      <c r="TJ915" s="1"/>
      <c r="TK915" s="1"/>
      <c r="TL915" s="1"/>
      <c r="TM915" s="1"/>
      <c r="TN915" s="1"/>
      <c r="TO915" s="1"/>
      <c r="TP915" s="1"/>
      <c r="TQ915" s="1"/>
      <c r="TR915" s="1"/>
      <c r="TS915" s="1"/>
      <c r="TT915" s="1"/>
      <c r="TU915" s="1"/>
      <c r="TV915" s="1"/>
      <c r="TW915" s="1"/>
      <c r="TX915" s="1"/>
      <c r="TY915" s="1"/>
      <c r="TZ915" s="1"/>
      <c r="UA915" s="1"/>
      <c r="UB915" s="1"/>
      <c r="UC915" s="1"/>
      <c r="UD915" s="1"/>
      <c r="UE915" s="1"/>
      <c r="UF915" s="1"/>
      <c r="UG915" s="1"/>
      <c r="UH915" s="1"/>
      <c r="UI915" s="1"/>
      <c r="UJ915" s="1"/>
      <c r="UK915" s="1"/>
      <c r="UL915" s="1"/>
      <c r="UM915" s="1"/>
      <c r="UN915" s="1"/>
      <c r="UO915" s="1"/>
      <c r="UP915" s="1"/>
      <c r="UQ915" s="1"/>
      <c r="UR915" s="1"/>
      <c r="US915" s="1"/>
      <c r="UT915" s="1"/>
      <c r="UU915" s="1"/>
      <c r="UV915" s="1"/>
      <c r="UW915" s="1"/>
      <c r="UX915" s="1"/>
      <c r="UY915" s="1"/>
      <c r="UZ915" s="1"/>
      <c r="VA915" s="1"/>
      <c r="VB915" s="1"/>
      <c r="VC915" s="1"/>
      <c r="VD915" s="1"/>
      <c r="VE915" s="1"/>
      <c r="VF915" s="1"/>
      <c r="VG915" s="1"/>
      <c r="VH915" s="1"/>
      <c r="VI915" s="1"/>
      <c r="VJ915" s="1"/>
      <c r="VK915" s="1"/>
      <c r="VL915" s="1"/>
      <c r="VM915" s="1"/>
      <c r="VN915" s="1"/>
      <c r="VO915" s="1"/>
      <c r="VP915" s="1"/>
      <c r="VQ915" s="1"/>
      <c r="VR915" s="1"/>
      <c r="VS915" s="1"/>
      <c r="VT915" s="1"/>
      <c r="VU915" s="1"/>
      <c r="VV915" s="1"/>
      <c r="VW915" s="1"/>
      <c r="VX915" s="1"/>
      <c r="VY915" s="1"/>
      <c r="VZ915" s="1"/>
      <c r="WA915" s="1"/>
      <c r="WB915" s="1"/>
      <c r="WC915" s="1"/>
      <c r="WD915" s="1"/>
      <c r="WE915" s="1"/>
      <c r="WF915" s="1"/>
      <c r="WG915" s="1"/>
      <c r="WH915" s="1"/>
      <c r="WI915" s="1"/>
      <c r="WJ915" s="1"/>
      <c r="WK915" s="1"/>
      <c r="WL915" s="1"/>
      <c r="WM915" s="1"/>
      <c r="WN915" s="1"/>
      <c r="WO915" s="1"/>
      <c r="WP915" s="1"/>
      <c r="WQ915" s="1"/>
      <c r="WR915" s="1"/>
      <c r="WS915" s="1"/>
      <c r="WT915" s="1"/>
      <c r="WU915" s="1"/>
      <c r="WV915" s="1"/>
      <c r="WW915" s="1"/>
      <c r="WX915" s="1"/>
      <c r="WY915" s="1"/>
      <c r="WZ915" s="1"/>
      <c r="XA915" s="1"/>
      <c r="XB915" s="1"/>
      <c r="XC915" s="1"/>
      <c r="XD915" s="1"/>
      <c r="XE915" s="1"/>
      <c r="XF915" s="1"/>
      <c r="XG915" s="1"/>
      <c r="XH915" s="1"/>
      <c r="XI915" s="1"/>
      <c r="XJ915" s="1"/>
      <c r="XK915" s="1"/>
      <c r="XL915" s="1"/>
      <c r="XM915" s="1"/>
      <c r="XN915" s="1"/>
      <c r="XO915" s="1"/>
      <c r="XP915" s="1"/>
      <c r="XQ915" s="1"/>
      <c r="XR915" s="1"/>
      <c r="XS915" s="1"/>
      <c r="XT915" s="1"/>
      <c r="XU915" s="1"/>
      <c r="XV915" s="1"/>
      <c r="XW915" s="1"/>
      <c r="XX915" s="1"/>
      <c r="XY915" s="1"/>
      <c r="XZ915" s="1"/>
      <c r="YA915" s="1"/>
      <c r="YB915" s="1"/>
      <c r="YC915" s="1"/>
      <c r="YD915" s="1"/>
      <c r="YE915" s="1"/>
      <c r="YF915" s="1"/>
      <c r="YG915" s="1"/>
      <c r="YH915" s="1"/>
      <c r="YI915" s="1"/>
      <c r="YJ915" s="1"/>
      <c r="YK915" s="1"/>
      <c r="YL915" s="1"/>
      <c r="YM915" s="1"/>
      <c r="YN915" s="1"/>
      <c r="YO915" s="1"/>
      <c r="YP915" s="1"/>
      <c r="YQ915" s="1"/>
      <c r="YR915" s="1"/>
      <c r="YS915" s="1"/>
      <c r="YT915" s="1"/>
      <c r="YU915" s="1"/>
      <c r="YV915" s="1"/>
      <c r="YW915" s="1"/>
      <c r="YX915" s="1"/>
      <c r="YY915" s="1"/>
      <c r="YZ915" s="1"/>
      <c r="ZA915" s="1"/>
      <c r="ZB915" s="1"/>
      <c r="ZC915" s="1"/>
      <c r="ZD915" s="1"/>
      <c r="ZE915" s="1"/>
      <c r="ZF915" s="1"/>
      <c r="ZG915" s="1"/>
      <c r="ZH915" s="1"/>
      <c r="ZI915" s="1"/>
      <c r="ZJ915" s="1"/>
      <c r="ZK915" s="1"/>
      <c r="ZL915" s="1"/>
      <c r="ZM915" s="1"/>
      <c r="ZN915" s="1"/>
      <c r="ZO915" s="1"/>
      <c r="ZP915" s="1"/>
      <c r="ZQ915" s="1"/>
      <c r="ZR915" s="1"/>
      <c r="ZS915" s="1"/>
      <c r="ZT915" s="1"/>
      <c r="ZU915" s="1"/>
      <c r="ZV915" s="1"/>
      <c r="ZW915" s="1"/>
      <c r="ZX915" s="1"/>
      <c r="ZY915" s="1"/>
      <c r="ZZ915" s="1"/>
      <c r="AAA915" s="1"/>
      <c r="AAB915" s="1"/>
      <c r="AAC915" s="1"/>
      <c r="AAD915" s="1"/>
      <c r="AAE915" s="1"/>
      <c r="AAF915" s="1"/>
      <c r="AAG915" s="1"/>
      <c r="AAH915" s="1"/>
      <c r="AAI915" s="1"/>
      <c r="AAJ915" s="1"/>
      <c r="AAK915" s="1"/>
      <c r="AAL915" s="1"/>
      <c r="AAM915" s="1"/>
      <c r="AAN915" s="1"/>
      <c r="AAO915" s="1"/>
      <c r="AAP915" s="1"/>
      <c r="AAQ915" s="1"/>
      <c r="AAR915" s="1"/>
      <c r="AAS915" s="1"/>
      <c r="AAT915" s="1"/>
      <c r="AAU915" s="1"/>
      <c r="AAV915" s="1"/>
      <c r="AAW915" s="1"/>
      <c r="AAX915" s="1"/>
      <c r="AAY915" s="1"/>
      <c r="AAZ915" s="1"/>
      <c r="ABA915" s="1"/>
      <c r="ABB915" s="1"/>
      <c r="ABC915" s="1"/>
      <c r="ABD915" s="1"/>
      <c r="ABE915" s="1"/>
      <c r="ABF915" s="1"/>
      <c r="ABG915" s="1"/>
      <c r="ABH915" s="1"/>
      <c r="ABI915" s="1"/>
      <c r="ABJ915" s="1"/>
      <c r="ABK915" s="1"/>
      <c r="ABL915" s="1"/>
      <c r="ABM915" s="1"/>
      <c r="ABN915" s="1"/>
      <c r="ABO915" s="1"/>
      <c r="ABP915" s="1"/>
      <c r="ABQ915" s="1"/>
      <c r="ABR915" s="1"/>
      <c r="ABS915" s="1"/>
      <c r="ABT915" s="1"/>
      <c r="ABU915" s="1"/>
      <c r="ABV915" s="1"/>
      <c r="ABW915" s="1"/>
      <c r="ABX915" s="1"/>
      <c r="ABY915" s="1"/>
      <c r="ABZ915" s="1"/>
      <c r="ACA915" s="1"/>
      <c r="ACB915" s="1"/>
      <c r="ACC915" s="1"/>
      <c r="ACD915" s="1"/>
      <c r="ACE915" s="1"/>
      <c r="ACF915" s="1"/>
      <c r="ACG915" s="1"/>
      <c r="ACH915" s="1"/>
      <c r="ACI915" s="1"/>
      <c r="ACJ915" s="1"/>
      <c r="ACK915" s="1"/>
      <c r="ACL915" s="1"/>
      <c r="ACM915" s="1"/>
      <c r="ACN915" s="1"/>
      <c r="ACO915" s="1"/>
      <c r="ACP915" s="1"/>
      <c r="ACQ915" s="1"/>
      <c r="ACR915" s="1"/>
      <c r="ACS915" s="1"/>
      <c r="ACT915" s="1"/>
      <c r="ACU915" s="1"/>
      <c r="ACV915" s="1"/>
      <c r="ACW915" s="1"/>
      <c r="ACX915" s="1"/>
      <c r="ACY915" s="1"/>
      <c r="ACZ915" s="1"/>
      <c r="ADA915" s="1"/>
      <c r="ADB915" s="1"/>
      <c r="ADC915" s="1"/>
      <c r="ADD915" s="1"/>
      <c r="ADE915" s="1"/>
      <c r="ADF915" s="1"/>
      <c r="ADG915" s="1"/>
      <c r="ADH915" s="1"/>
      <c r="ADI915" s="1"/>
      <c r="ADJ915" s="1"/>
      <c r="ADK915" s="1"/>
      <c r="ADL915" s="1"/>
      <c r="ADM915" s="1"/>
      <c r="ADN915" s="1"/>
      <c r="ADO915" s="1"/>
      <c r="ADP915" s="1"/>
      <c r="ADQ915" s="1"/>
      <c r="ADR915" s="1"/>
      <c r="ADS915" s="1"/>
      <c r="ADT915" s="1"/>
      <c r="ADU915" s="1"/>
      <c r="ADV915" s="1"/>
      <c r="ADW915" s="1"/>
      <c r="ADX915" s="1"/>
      <c r="ADY915" s="1"/>
      <c r="ADZ915" s="1"/>
      <c r="AEA915" s="1"/>
      <c r="AEB915" s="1"/>
      <c r="AEC915" s="1"/>
      <c r="AED915" s="1"/>
      <c r="AEE915" s="1"/>
      <c r="AEF915" s="1"/>
      <c r="AEG915" s="1"/>
      <c r="AEH915" s="1"/>
      <c r="AEI915" s="1"/>
      <c r="AEJ915" s="1"/>
      <c r="AEK915" s="1"/>
      <c r="AEL915" s="1"/>
      <c r="AEM915" s="1"/>
      <c r="AEN915" s="1"/>
      <c r="AEO915" s="1"/>
      <c r="AEP915" s="1"/>
      <c r="AEQ915" s="1"/>
      <c r="AER915" s="1"/>
      <c r="AES915" s="1"/>
      <c r="AET915" s="1"/>
      <c r="AEU915" s="1"/>
      <c r="AEV915" s="1"/>
      <c r="AEW915" s="1"/>
      <c r="AEX915" s="1"/>
      <c r="AEY915" s="1"/>
      <c r="AEZ915" s="1"/>
      <c r="AFA915" s="1"/>
      <c r="AFB915" s="1"/>
      <c r="AFC915" s="1"/>
      <c r="AFD915" s="1"/>
      <c r="AFE915" s="1"/>
      <c r="AFF915" s="1"/>
      <c r="AFG915" s="1"/>
      <c r="AFH915" s="1"/>
      <c r="AFI915" s="1"/>
      <c r="AFJ915" s="1"/>
      <c r="AFK915" s="1"/>
      <c r="AFL915" s="1"/>
      <c r="AFM915" s="1"/>
      <c r="AFN915" s="1"/>
      <c r="AFO915" s="1"/>
      <c r="AFP915" s="1"/>
      <c r="AFQ915" s="1"/>
      <c r="AFR915" s="1"/>
      <c r="AFS915" s="1"/>
      <c r="AFT915" s="1"/>
      <c r="AFU915" s="1"/>
      <c r="AFV915" s="1"/>
      <c r="AFW915" s="1"/>
      <c r="AFX915" s="1"/>
      <c r="AFY915" s="1"/>
      <c r="AFZ915" s="1"/>
      <c r="AGA915" s="1"/>
      <c r="AGB915" s="1"/>
      <c r="AGC915" s="1"/>
      <c r="AGD915" s="1"/>
      <c r="AGE915" s="1"/>
      <c r="AGF915" s="1"/>
      <c r="AGG915" s="1"/>
      <c r="AGH915" s="1"/>
      <c r="AGI915" s="1"/>
      <c r="AGJ915" s="1"/>
      <c r="AGK915" s="1"/>
      <c r="AGL915" s="1"/>
      <c r="AGM915" s="1"/>
      <c r="AGN915" s="1"/>
      <c r="AGO915" s="1"/>
      <c r="AGP915" s="1"/>
      <c r="AGQ915" s="1"/>
      <c r="AGR915" s="1"/>
      <c r="AGS915" s="1"/>
      <c r="AGT915" s="1"/>
      <c r="AGU915" s="1"/>
      <c r="AGV915" s="1"/>
      <c r="AGW915" s="1"/>
      <c r="AGX915" s="1"/>
      <c r="AGY915" s="1"/>
      <c r="AGZ915" s="1"/>
      <c r="AHA915" s="1"/>
      <c r="AHB915" s="1"/>
      <c r="AHC915" s="1"/>
      <c r="AHD915" s="1"/>
      <c r="AHE915" s="1"/>
      <c r="AHF915" s="1"/>
      <c r="AHG915" s="1"/>
      <c r="AHH915" s="1"/>
      <c r="AHI915" s="1"/>
      <c r="AHJ915" s="1"/>
      <c r="AHK915" s="1"/>
      <c r="AHL915" s="1"/>
      <c r="AHM915" s="1"/>
      <c r="AHN915" s="1"/>
      <c r="AHO915" s="1"/>
      <c r="AHP915" s="1"/>
      <c r="AHQ915" s="1"/>
      <c r="AHR915" s="1"/>
      <c r="AHS915" s="1"/>
      <c r="AHT915" s="1"/>
      <c r="AHU915" s="1"/>
      <c r="AHV915" s="1"/>
      <c r="AHW915" s="1"/>
      <c r="AHX915" s="1"/>
      <c r="AHY915" s="1"/>
      <c r="AHZ915" s="1"/>
      <c r="AIA915" s="1"/>
      <c r="AIB915" s="1"/>
      <c r="AIC915" s="1"/>
      <c r="AID915" s="1"/>
      <c r="AIE915" s="1"/>
      <c r="AIF915" s="1"/>
      <c r="AIG915" s="1"/>
      <c r="AIH915" s="1"/>
      <c r="AII915" s="1"/>
      <c r="AIJ915" s="1"/>
      <c r="AIK915" s="1"/>
      <c r="AIL915" s="1"/>
      <c r="AIM915" s="1"/>
      <c r="AIN915" s="1"/>
      <c r="AIO915" s="1"/>
      <c r="AIP915" s="1"/>
      <c r="AIQ915" s="1"/>
      <c r="AIR915" s="1"/>
      <c r="AIS915" s="1"/>
      <c r="AIT915" s="1"/>
    </row>
    <row r="916" spans="1:930" s="5" customFormat="1" ht="37.5" customHeight="1" x14ac:dyDescent="0.3">
      <c r="A916" s="96">
        <v>13</v>
      </c>
      <c r="B916" s="43" t="s">
        <v>473</v>
      </c>
      <c r="C916" s="96">
        <v>1973</v>
      </c>
      <c r="D916" s="96" t="s">
        <v>22</v>
      </c>
      <c r="E916" s="97" t="s">
        <v>227</v>
      </c>
      <c r="F916" s="96" t="s">
        <v>40</v>
      </c>
      <c r="G916" s="96">
        <v>2</v>
      </c>
      <c r="H916" s="98">
        <v>619.6</v>
      </c>
      <c r="I916" s="98">
        <v>379.2</v>
      </c>
      <c r="J916" s="36" t="s">
        <v>30</v>
      </c>
      <c r="K916" s="100">
        <f>H916*P916</f>
        <v>264693.12</v>
      </c>
      <c r="L916" s="151">
        <f>K916+K917</f>
        <v>1438277.48</v>
      </c>
      <c r="M916" s="100">
        <f>H916*Q916</f>
        <v>18042.752</v>
      </c>
      <c r="N916" s="100">
        <f t="shared" si="221"/>
        <v>282735.87199999997</v>
      </c>
      <c r="O916" s="151">
        <f>N916+N917</f>
        <v>1511774.432</v>
      </c>
      <c r="P916" s="128">
        <v>427.2</v>
      </c>
      <c r="Q916" s="31">
        <v>29.12</v>
      </c>
      <c r="R916" s="97" t="s">
        <v>181</v>
      </c>
      <c r="S916" s="97" t="s">
        <v>426</v>
      </c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IP916" s="1"/>
      <c r="IQ916" s="1"/>
      <c r="IR916" s="1"/>
      <c r="IS916" s="1"/>
      <c r="IT916" s="1"/>
      <c r="IU916" s="1"/>
      <c r="IV916" s="1"/>
      <c r="IW916" s="1"/>
      <c r="IX916" s="1"/>
      <c r="IY916" s="1"/>
      <c r="IZ916" s="1"/>
      <c r="JA916" s="1"/>
      <c r="JB916" s="1"/>
      <c r="JC916" s="1"/>
      <c r="JD916" s="1"/>
      <c r="JE916" s="1"/>
      <c r="JF916" s="1"/>
      <c r="JG916" s="1"/>
      <c r="JH916" s="1"/>
      <c r="JI916" s="1"/>
      <c r="JJ916" s="1"/>
      <c r="JK916" s="1"/>
      <c r="JL916" s="1"/>
      <c r="JM916" s="1"/>
      <c r="JN916" s="1"/>
      <c r="JO916" s="1"/>
      <c r="JP916" s="1"/>
      <c r="JQ916" s="1"/>
      <c r="JR916" s="1"/>
      <c r="JS916" s="1"/>
      <c r="JT916" s="1"/>
      <c r="JU916" s="1"/>
      <c r="JV916" s="1"/>
      <c r="JW916" s="1"/>
      <c r="JX916" s="1"/>
      <c r="JY916" s="1"/>
      <c r="JZ916" s="1"/>
      <c r="KA916" s="1"/>
      <c r="KB916" s="1"/>
      <c r="KC916" s="1"/>
      <c r="KD916" s="1"/>
      <c r="KE916" s="1"/>
      <c r="KF916" s="1"/>
      <c r="KG916" s="1"/>
      <c r="KH916" s="1"/>
      <c r="KI916" s="1"/>
      <c r="KJ916" s="1"/>
      <c r="KK916" s="1"/>
      <c r="KL916" s="1"/>
      <c r="KM916" s="1"/>
      <c r="KN916" s="1"/>
      <c r="KO916" s="1"/>
      <c r="KP916" s="1"/>
      <c r="KQ916" s="1"/>
      <c r="KR916" s="1"/>
      <c r="KS916" s="1"/>
      <c r="KT916" s="1"/>
      <c r="KU916" s="1"/>
      <c r="KV916" s="1"/>
      <c r="KW916" s="1"/>
      <c r="KX916" s="1"/>
      <c r="KY916" s="1"/>
      <c r="KZ916" s="1"/>
      <c r="LA916" s="1"/>
      <c r="LB916" s="1"/>
      <c r="LC916" s="1"/>
      <c r="LD916" s="1"/>
      <c r="LE916" s="1"/>
      <c r="LF916" s="1"/>
      <c r="LG916" s="1"/>
      <c r="LH916" s="1"/>
      <c r="LI916" s="1"/>
      <c r="LJ916" s="1"/>
      <c r="LK916" s="1"/>
      <c r="LL916" s="1"/>
      <c r="LM916" s="1"/>
      <c r="LN916" s="1"/>
      <c r="LO916" s="1"/>
      <c r="LP916" s="1"/>
      <c r="LQ916" s="1"/>
      <c r="LR916" s="1"/>
      <c r="LS916" s="1"/>
      <c r="LT916" s="1"/>
      <c r="LU916" s="1"/>
      <c r="LV916" s="1"/>
      <c r="LW916" s="1"/>
      <c r="LX916" s="1"/>
      <c r="LY916" s="1"/>
      <c r="LZ916" s="1"/>
      <c r="MA916" s="1"/>
      <c r="MB916" s="1"/>
      <c r="MC916" s="1"/>
      <c r="MD916" s="1"/>
      <c r="ME916" s="1"/>
      <c r="MF916" s="1"/>
      <c r="MG916" s="1"/>
      <c r="MH916" s="1"/>
      <c r="MI916" s="1"/>
      <c r="MJ916" s="1"/>
      <c r="MK916" s="1"/>
      <c r="ML916" s="1"/>
      <c r="MM916" s="1"/>
      <c r="MN916" s="1"/>
      <c r="MO916" s="1"/>
      <c r="MP916" s="1"/>
      <c r="MQ916" s="1"/>
      <c r="MR916" s="1"/>
      <c r="MS916" s="1"/>
      <c r="MT916" s="1"/>
      <c r="MU916" s="1"/>
      <c r="MV916" s="1"/>
      <c r="MW916" s="1"/>
      <c r="MX916" s="1"/>
      <c r="MY916" s="1"/>
      <c r="MZ916" s="1"/>
      <c r="NA916" s="1"/>
      <c r="NB916" s="1"/>
      <c r="NC916" s="1"/>
      <c r="ND916" s="1"/>
      <c r="NE916" s="1"/>
      <c r="NF916" s="1"/>
      <c r="NG916" s="1"/>
      <c r="NH916" s="1"/>
      <c r="NI916" s="1"/>
      <c r="NJ916" s="1"/>
      <c r="NK916" s="1"/>
      <c r="NL916" s="1"/>
      <c r="NM916" s="1"/>
      <c r="NN916" s="1"/>
      <c r="NO916" s="1"/>
      <c r="NP916" s="1"/>
      <c r="NQ916" s="1"/>
      <c r="NR916" s="1"/>
      <c r="NS916" s="1"/>
      <c r="NT916" s="1"/>
      <c r="NU916" s="1"/>
      <c r="NV916" s="1"/>
      <c r="NW916" s="1"/>
      <c r="NX916" s="1"/>
      <c r="NY916" s="1"/>
      <c r="NZ916" s="1"/>
      <c r="OA916" s="1"/>
      <c r="OB916" s="1"/>
      <c r="OC916" s="1"/>
      <c r="OD916" s="1"/>
      <c r="OE916" s="1"/>
      <c r="OF916" s="1"/>
      <c r="OG916" s="1"/>
      <c r="OH916" s="1"/>
      <c r="OI916" s="1"/>
      <c r="OJ916" s="1"/>
      <c r="OK916" s="1"/>
      <c r="OL916" s="1"/>
      <c r="OM916" s="1"/>
      <c r="ON916" s="1"/>
      <c r="OO916" s="1"/>
      <c r="OP916" s="1"/>
      <c r="OQ916" s="1"/>
      <c r="OR916" s="1"/>
      <c r="OS916" s="1"/>
      <c r="OT916" s="1"/>
      <c r="OU916" s="1"/>
      <c r="OV916" s="1"/>
      <c r="OW916" s="1"/>
      <c r="OX916" s="1"/>
      <c r="OY916" s="1"/>
      <c r="OZ916" s="1"/>
      <c r="PA916" s="1"/>
      <c r="PB916" s="1"/>
      <c r="PC916" s="1"/>
      <c r="PD916" s="1"/>
      <c r="PE916" s="1"/>
      <c r="PF916" s="1"/>
      <c r="PG916" s="1"/>
      <c r="PH916" s="1"/>
      <c r="PI916" s="1"/>
      <c r="PJ916" s="1"/>
      <c r="PK916" s="1"/>
      <c r="PL916" s="1"/>
      <c r="PM916" s="1"/>
      <c r="PN916" s="1"/>
      <c r="PO916" s="1"/>
      <c r="PP916" s="1"/>
      <c r="PQ916" s="1"/>
      <c r="PR916" s="1"/>
      <c r="PS916" s="1"/>
      <c r="PT916" s="1"/>
      <c r="PU916" s="1"/>
      <c r="PV916" s="1"/>
      <c r="PW916" s="1"/>
      <c r="PX916" s="1"/>
      <c r="PY916" s="1"/>
      <c r="PZ916" s="1"/>
      <c r="QA916" s="1"/>
      <c r="QB916" s="1"/>
      <c r="QC916" s="1"/>
      <c r="QD916" s="1"/>
      <c r="QE916" s="1"/>
      <c r="QF916" s="1"/>
      <c r="QG916" s="1"/>
      <c r="QH916" s="1"/>
      <c r="QI916" s="1"/>
      <c r="QJ916" s="1"/>
      <c r="QK916" s="1"/>
      <c r="QL916" s="1"/>
      <c r="QM916" s="1"/>
      <c r="QN916" s="1"/>
      <c r="QO916" s="1"/>
      <c r="QP916" s="1"/>
      <c r="QQ916" s="1"/>
      <c r="QR916" s="1"/>
      <c r="QS916" s="1"/>
      <c r="QT916" s="1"/>
      <c r="QU916" s="1"/>
      <c r="QV916" s="1"/>
      <c r="QW916" s="1"/>
      <c r="QX916" s="1"/>
      <c r="QY916" s="1"/>
      <c r="QZ916" s="1"/>
      <c r="RA916" s="1"/>
      <c r="RB916" s="1"/>
      <c r="RC916" s="1"/>
      <c r="RD916" s="1"/>
      <c r="RE916" s="1"/>
      <c r="RF916" s="1"/>
      <c r="RG916" s="1"/>
      <c r="RH916" s="1"/>
      <c r="RI916" s="1"/>
      <c r="RJ916" s="1"/>
      <c r="RK916" s="1"/>
      <c r="RL916" s="1"/>
      <c r="RM916" s="1"/>
      <c r="RN916" s="1"/>
      <c r="RO916" s="1"/>
      <c r="RP916" s="1"/>
      <c r="RQ916" s="1"/>
      <c r="RR916" s="1"/>
      <c r="RS916" s="1"/>
      <c r="RT916" s="1"/>
      <c r="RU916" s="1"/>
      <c r="RV916" s="1"/>
      <c r="RW916" s="1"/>
      <c r="RX916" s="1"/>
      <c r="RY916" s="1"/>
      <c r="RZ916" s="1"/>
      <c r="SA916" s="1"/>
      <c r="SB916" s="1"/>
      <c r="SC916" s="1"/>
      <c r="SD916" s="1"/>
      <c r="SE916" s="1"/>
      <c r="SF916" s="1"/>
      <c r="SG916" s="1"/>
      <c r="SH916" s="1"/>
      <c r="SI916" s="1"/>
      <c r="SJ916" s="1"/>
      <c r="SK916" s="1"/>
      <c r="SL916" s="1"/>
      <c r="SM916" s="1"/>
      <c r="SN916" s="1"/>
      <c r="SO916" s="1"/>
      <c r="SP916" s="1"/>
      <c r="SQ916" s="1"/>
      <c r="SR916" s="1"/>
      <c r="SS916" s="1"/>
      <c r="ST916" s="1"/>
      <c r="SU916" s="1"/>
      <c r="SV916" s="1"/>
      <c r="SW916" s="1"/>
      <c r="SX916" s="1"/>
      <c r="SY916" s="1"/>
      <c r="SZ916" s="1"/>
      <c r="TA916" s="1"/>
      <c r="TB916" s="1"/>
      <c r="TC916" s="1"/>
      <c r="TD916" s="1"/>
      <c r="TE916" s="1"/>
      <c r="TF916" s="1"/>
      <c r="TG916" s="1"/>
      <c r="TH916" s="1"/>
      <c r="TI916" s="1"/>
      <c r="TJ916" s="1"/>
      <c r="TK916" s="1"/>
      <c r="TL916" s="1"/>
      <c r="TM916" s="1"/>
      <c r="TN916" s="1"/>
      <c r="TO916" s="1"/>
      <c r="TP916" s="1"/>
      <c r="TQ916" s="1"/>
      <c r="TR916" s="1"/>
      <c r="TS916" s="1"/>
      <c r="TT916" s="1"/>
      <c r="TU916" s="1"/>
      <c r="TV916" s="1"/>
      <c r="TW916" s="1"/>
      <c r="TX916" s="1"/>
      <c r="TY916" s="1"/>
      <c r="TZ916" s="1"/>
      <c r="UA916" s="1"/>
      <c r="UB916" s="1"/>
      <c r="UC916" s="1"/>
      <c r="UD916" s="1"/>
      <c r="UE916" s="1"/>
      <c r="UF916" s="1"/>
      <c r="UG916" s="1"/>
      <c r="UH916" s="1"/>
      <c r="UI916" s="1"/>
      <c r="UJ916" s="1"/>
      <c r="UK916" s="1"/>
      <c r="UL916" s="1"/>
      <c r="UM916" s="1"/>
      <c r="UN916" s="1"/>
      <c r="UO916" s="1"/>
      <c r="UP916" s="1"/>
      <c r="UQ916" s="1"/>
      <c r="UR916" s="1"/>
      <c r="US916" s="1"/>
      <c r="UT916" s="1"/>
      <c r="UU916" s="1"/>
      <c r="UV916" s="1"/>
      <c r="UW916" s="1"/>
      <c r="UX916" s="1"/>
      <c r="UY916" s="1"/>
      <c r="UZ916" s="1"/>
      <c r="VA916" s="1"/>
      <c r="VB916" s="1"/>
      <c r="VC916" s="1"/>
      <c r="VD916" s="1"/>
      <c r="VE916" s="1"/>
      <c r="VF916" s="1"/>
      <c r="VG916" s="1"/>
      <c r="VH916" s="1"/>
      <c r="VI916" s="1"/>
      <c r="VJ916" s="1"/>
      <c r="VK916" s="1"/>
      <c r="VL916" s="1"/>
      <c r="VM916" s="1"/>
      <c r="VN916" s="1"/>
      <c r="VO916" s="1"/>
      <c r="VP916" s="1"/>
      <c r="VQ916" s="1"/>
      <c r="VR916" s="1"/>
      <c r="VS916" s="1"/>
      <c r="VT916" s="1"/>
      <c r="VU916" s="1"/>
      <c r="VV916" s="1"/>
      <c r="VW916" s="1"/>
      <c r="VX916" s="1"/>
      <c r="VY916" s="1"/>
      <c r="VZ916" s="1"/>
      <c r="WA916" s="1"/>
      <c r="WB916" s="1"/>
      <c r="WC916" s="1"/>
      <c r="WD916" s="1"/>
      <c r="WE916" s="1"/>
      <c r="WF916" s="1"/>
      <c r="WG916" s="1"/>
      <c r="WH916" s="1"/>
      <c r="WI916" s="1"/>
      <c r="WJ916" s="1"/>
      <c r="WK916" s="1"/>
      <c r="WL916" s="1"/>
      <c r="WM916" s="1"/>
      <c r="WN916" s="1"/>
      <c r="WO916" s="1"/>
      <c r="WP916" s="1"/>
      <c r="WQ916" s="1"/>
      <c r="WR916" s="1"/>
      <c r="WS916" s="1"/>
      <c r="WT916" s="1"/>
      <c r="WU916" s="1"/>
      <c r="WV916" s="1"/>
      <c r="WW916" s="1"/>
      <c r="WX916" s="1"/>
      <c r="WY916" s="1"/>
      <c r="WZ916" s="1"/>
      <c r="XA916" s="1"/>
      <c r="XB916" s="1"/>
      <c r="XC916" s="1"/>
      <c r="XD916" s="1"/>
      <c r="XE916" s="1"/>
      <c r="XF916" s="1"/>
      <c r="XG916" s="1"/>
      <c r="XH916" s="1"/>
      <c r="XI916" s="1"/>
      <c r="XJ916" s="1"/>
      <c r="XK916" s="1"/>
      <c r="XL916" s="1"/>
      <c r="XM916" s="1"/>
      <c r="XN916" s="1"/>
      <c r="XO916" s="1"/>
      <c r="XP916" s="1"/>
      <c r="XQ916" s="1"/>
      <c r="XR916" s="1"/>
      <c r="XS916" s="1"/>
      <c r="XT916" s="1"/>
      <c r="XU916" s="1"/>
      <c r="XV916" s="1"/>
      <c r="XW916" s="1"/>
      <c r="XX916" s="1"/>
      <c r="XY916" s="1"/>
      <c r="XZ916" s="1"/>
      <c r="YA916" s="1"/>
      <c r="YB916" s="1"/>
      <c r="YC916" s="1"/>
      <c r="YD916" s="1"/>
      <c r="YE916" s="1"/>
      <c r="YF916" s="1"/>
      <c r="YG916" s="1"/>
      <c r="YH916" s="1"/>
      <c r="YI916" s="1"/>
      <c r="YJ916" s="1"/>
      <c r="YK916" s="1"/>
      <c r="YL916" s="1"/>
      <c r="YM916" s="1"/>
      <c r="YN916" s="1"/>
      <c r="YO916" s="1"/>
      <c r="YP916" s="1"/>
      <c r="YQ916" s="1"/>
      <c r="YR916" s="1"/>
      <c r="YS916" s="1"/>
      <c r="YT916" s="1"/>
      <c r="YU916" s="1"/>
      <c r="YV916" s="1"/>
      <c r="YW916" s="1"/>
      <c r="YX916" s="1"/>
      <c r="YY916" s="1"/>
      <c r="YZ916" s="1"/>
      <c r="ZA916" s="1"/>
      <c r="ZB916" s="1"/>
      <c r="ZC916" s="1"/>
      <c r="ZD916" s="1"/>
      <c r="ZE916" s="1"/>
      <c r="ZF916" s="1"/>
      <c r="ZG916" s="1"/>
      <c r="ZH916" s="1"/>
      <c r="ZI916" s="1"/>
      <c r="ZJ916" s="1"/>
      <c r="ZK916" s="1"/>
      <c r="ZL916" s="1"/>
      <c r="ZM916" s="1"/>
      <c r="ZN916" s="1"/>
      <c r="ZO916" s="1"/>
      <c r="ZP916" s="1"/>
      <c r="ZQ916" s="1"/>
      <c r="ZR916" s="1"/>
      <c r="ZS916" s="1"/>
      <c r="ZT916" s="1"/>
      <c r="ZU916" s="1"/>
      <c r="ZV916" s="1"/>
      <c r="ZW916" s="1"/>
      <c r="ZX916" s="1"/>
      <c r="ZY916" s="1"/>
      <c r="ZZ916" s="1"/>
      <c r="AAA916" s="1"/>
      <c r="AAB916" s="1"/>
      <c r="AAC916" s="1"/>
      <c r="AAD916" s="1"/>
      <c r="AAE916" s="1"/>
      <c r="AAF916" s="1"/>
      <c r="AAG916" s="1"/>
      <c r="AAH916" s="1"/>
      <c r="AAI916" s="1"/>
      <c r="AAJ916" s="1"/>
      <c r="AAK916" s="1"/>
      <c r="AAL916" s="1"/>
      <c r="AAM916" s="1"/>
      <c r="AAN916" s="1"/>
      <c r="AAO916" s="1"/>
      <c r="AAP916" s="1"/>
      <c r="AAQ916" s="1"/>
      <c r="AAR916" s="1"/>
      <c r="AAS916" s="1"/>
      <c r="AAT916" s="1"/>
      <c r="AAU916" s="1"/>
      <c r="AAV916" s="1"/>
      <c r="AAW916" s="1"/>
      <c r="AAX916" s="1"/>
      <c r="AAY916" s="1"/>
      <c r="AAZ916" s="1"/>
      <c r="ABA916" s="1"/>
      <c r="ABB916" s="1"/>
      <c r="ABC916" s="1"/>
      <c r="ABD916" s="1"/>
      <c r="ABE916" s="1"/>
      <c r="ABF916" s="1"/>
      <c r="ABG916" s="1"/>
      <c r="ABH916" s="1"/>
      <c r="ABI916" s="1"/>
      <c r="ABJ916" s="1"/>
      <c r="ABK916" s="1"/>
      <c r="ABL916" s="1"/>
      <c r="ABM916" s="1"/>
      <c r="ABN916" s="1"/>
      <c r="ABO916" s="1"/>
      <c r="ABP916" s="1"/>
      <c r="ABQ916" s="1"/>
      <c r="ABR916" s="1"/>
      <c r="ABS916" s="1"/>
      <c r="ABT916" s="1"/>
      <c r="ABU916" s="1"/>
      <c r="ABV916" s="1"/>
      <c r="ABW916" s="1"/>
      <c r="ABX916" s="1"/>
      <c r="ABY916" s="1"/>
      <c r="ABZ916" s="1"/>
      <c r="ACA916" s="1"/>
      <c r="ACB916" s="1"/>
      <c r="ACC916" s="1"/>
      <c r="ACD916" s="1"/>
      <c r="ACE916" s="1"/>
      <c r="ACF916" s="1"/>
      <c r="ACG916" s="1"/>
      <c r="ACH916" s="1"/>
      <c r="ACI916" s="1"/>
      <c r="ACJ916" s="1"/>
      <c r="ACK916" s="1"/>
      <c r="ACL916" s="1"/>
      <c r="ACM916" s="1"/>
      <c r="ACN916" s="1"/>
      <c r="ACO916" s="1"/>
      <c r="ACP916" s="1"/>
      <c r="ACQ916" s="1"/>
      <c r="ACR916" s="1"/>
      <c r="ACS916" s="1"/>
      <c r="ACT916" s="1"/>
      <c r="ACU916" s="1"/>
      <c r="ACV916" s="1"/>
      <c r="ACW916" s="1"/>
      <c r="ACX916" s="1"/>
      <c r="ACY916" s="1"/>
      <c r="ACZ916" s="1"/>
      <c r="ADA916" s="1"/>
      <c r="ADB916" s="1"/>
      <c r="ADC916" s="1"/>
      <c r="ADD916" s="1"/>
      <c r="ADE916" s="1"/>
      <c r="ADF916" s="1"/>
      <c r="ADG916" s="1"/>
      <c r="ADH916" s="1"/>
      <c r="ADI916" s="1"/>
      <c r="ADJ916" s="1"/>
      <c r="ADK916" s="1"/>
      <c r="ADL916" s="1"/>
      <c r="ADM916" s="1"/>
      <c r="ADN916" s="1"/>
      <c r="ADO916" s="1"/>
      <c r="ADP916" s="1"/>
      <c r="ADQ916" s="1"/>
      <c r="ADR916" s="1"/>
      <c r="ADS916" s="1"/>
      <c r="ADT916" s="1"/>
      <c r="ADU916" s="1"/>
      <c r="ADV916" s="1"/>
      <c r="ADW916" s="1"/>
      <c r="ADX916" s="1"/>
      <c r="ADY916" s="1"/>
      <c r="ADZ916" s="1"/>
      <c r="AEA916" s="1"/>
      <c r="AEB916" s="1"/>
      <c r="AEC916" s="1"/>
      <c r="AED916" s="1"/>
      <c r="AEE916" s="1"/>
      <c r="AEF916" s="1"/>
      <c r="AEG916" s="1"/>
      <c r="AEH916" s="1"/>
      <c r="AEI916" s="1"/>
      <c r="AEJ916" s="1"/>
      <c r="AEK916" s="1"/>
      <c r="AEL916" s="1"/>
      <c r="AEM916" s="1"/>
      <c r="AEN916" s="1"/>
      <c r="AEO916" s="1"/>
      <c r="AEP916" s="1"/>
      <c r="AEQ916" s="1"/>
      <c r="AER916" s="1"/>
      <c r="AES916" s="1"/>
      <c r="AET916" s="1"/>
      <c r="AEU916" s="1"/>
      <c r="AEV916" s="1"/>
      <c r="AEW916" s="1"/>
      <c r="AEX916" s="1"/>
      <c r="AEY916" s="1"/>
      <c r="AEZ916" s="1"/>
      <c r="AFA916" s="1"/>
      <c r="AFB916" s="1"/>
      <c r="AFC916" s="1"/>
      <c r="AFD916" s="1"/>
      <c r="AFE916" s="1"/>
      <c r="AFF916" s="1"/>
      <c r="AFG916" s="1"/>
      <c r="AFH916" s="1"/>
      <c r="AFI916" s="1"/>
      <c r="AFJ916" s="1"/>
      <c r="AFK916" s="1"/>
      <c r="AFL916" s="1"/>
      <c r="AFM916" s="1"/>
      <c r="AFN916" s="1"/>
      <c r="AFO916" s="1"/>
      <c r="AFP916" s="1"/>
      <c r="AFQ916" s="1"/>
      <c r="AFR916" s="1"/>
      <c r="AFS916" s="1"/>
      <c r="AFT916" s="1"/>
      <c r="AFU916" s="1"/>
      <c r="AFV916" s="1"/>
      <c r="AFW916" s="1"/>
      <c r="AFX916" s="1"/>
      <c r="AFY916" s="1"/>
      <c r="AFZ916" s="1"/>
      <c r="AGA916" s="1"/>
      <c r="AGB916" s="1"/>
      <c r="AGC916" s="1"/>
      <c r="AGD916" s="1"/>
      <c r="AGE916" s="1"/>
      <c r="AGF916" s="1"/>
      <c r="AGG916" s="1"/>
      <c r="AGH916" s="1"/>
      <c r="AGI916" s="1"/>
      <c r="AGJ916" s="1"/>
      <c r="AGK916" s="1"/>
      <c r="AGL916" s="1"/>
      <c r="AGM916" s="1"/>
      <c r="AGN916" s="1"/>
      <c r="AGO916" s="1"/>
      <c r="AGP916" s="1"/>
      <c r="AGQ916" s="1"/>
      <c r="AGR916" s="1"/>
      <c r="AGS916" s="1"/>
      <c r="AGT916" s="1"/>
      <c r="AGU916" s="1"/>
      <c r="AGV916" s="1"/>
      <c r="AGW916" s="1"/>
      <c r="AGX916" s="1"/>
      <c r="AGY916" s="1"/>
      <c r="AGZ916" s="1"/>
      <c r="AHA916" s="1"/>
      <c r="AHB916" s="1"/>
      <c r="AHC916" s="1"/>
      <c r="AHD916" s="1"/>
      <c r="AHE916" s="1"/>
      <c r="AHF916" s="1"/>
      <c r="AHG916" s="1"/>
      <c r="AHH916" s="1"/>
      <c r="AHI916" s="1"/>
      <c r="AHJ916" s="1"/>
      <c r="AHK916" s="1"/>
      <c r="AHL916" s="1"/>
      <c r="AHM916" s="1"/>
      <c r="AHN916" s="1"/>
      <c r="AHO916" s="1"/>
      <c r="AHP916" s="1"/>
      <c r="AHQ916" s="1"/>
      <c r="AHR916" s="1"/>
      <c r="AHS916" s="1"/>
      <c r="AHT916" s="1"/>
      <c r="AHU916" s="1"/>
      <c r="AHV916" s="1"/>
      <c r="AHW916" s="1"/>
      <c r="AHX916" s="1"/>
      <c r="AHY916" s="1"/>
      <c r="AHZ916" s="1"/>
      <c r="AIA916" s="1"/>
      <c r="AIB916" s="1"/>
      <c r="AIC916" s="1"/>
      <c r="AID916" s="1"/>
      <c r="AIE916" s="1"/>
      <c r="AIF916" s="1"/>
      <c r="AIG916" s="1"/>
      <c r="AIH916" s="1"/>
      <c r="AII916" s="1"/>
      <c r="AIJ916" s="1"/>
      <c r="AIK916" s="1"/>
      <c r="AIL916" s="1"/>
      <c r="AIM916" s="1"/>
      <c r="AIN916" s="1"/>
      <c r="AIO916" s="1"/>
      <c r="AIP916" s="1"/>
      <c r="AIQ916" s="1"/>
      <c r="AIR916" s="1"/>
      <c r="AIS916" s="1"/>
      <c r="AIT916" s="1"/>
    </row>
    <row r="917" spans="1:930" s="5" customFormat="1" ht="18.75" customHeight="1" x14ac:dyDescent="0.3">
      <c r="A917" s="96"/>
      <c r="B917" s="43"/>
      <c r="C917" s="96"/>
      <c r="D917" s="96"/>
      <c r="E917" s="97" t="s">
        <v>227</v>
      </c>
      <c r="F917" s="96" t="s">
        <v>40</v>
      </c>
      <c r="G917" s="96"/>
      <c r="H917" s="98"/>
      <c r="I917" s="98"/>
      <c r="J917" s="36" t="s">
        <v>152</v>
      </c>
      <c r="K917" s="100">
        <f>H916*P917</f>
        <v>1173584.3600000001</v>
      </c>
      <c r="L917" s="152"/>
      <c r="M917" s="100">
        <f>H916*Q917</f>
        <v>55454.200000000004</v>
      </c>
      <c r="N917" s="100">
        <f t="shared" si="221"/>
        <v>1229038.56</v>
      </c>
      <c r="O917" s="152"/>
      <c r="P917" s="127">
        <v>1894.1</v>
      </c>
      <c r="Q917" s="31">
        <v>89.5</v>
      </c>
      <c r="R917" s="97" t="s">
        <v>181</v>
      </c>
      <c r="S917" s="97" t="s">
        <v>426</v>
      </c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IP917" s="1"/>
      <c r="IQ917" s="1"/>
      <c r="IR917" s="1"/>
      <c r="IS917" s="1"/>
      <c r="IT917" s="1"/>
      <c r="IU917" s="1"/>
      <c r="IV917" s="1"/>
      <c r="IW917" s="1"/>
      <c r="IX917" s="1"/>
      <c r="IY917" s="1"/>
      <c r="IZ917" s="1"/>
      <c r="JA917" s="1"/>
      <c r="JB917" s="1"/>
      <c r="JC917" s="1"/>
      <c r="JD917" s="1"/>
      <c r="JE917" s="1"/>
      <c r="JF917" s="1"/>
      <c r="JG917" s="1"/>
      <c r="JH917" s="1"/>
      <c r="JI917" s="1"/>
      <c r="JJ917" s="1"/>
      <c r="JK917" s="1"/>
      <c r="JL917" s="1"/>
      <c r="JM917" s="1"/>
      <c r="JN917" s="1"/>
      <c r="JO917" s="1"/>
      <c r="JP917" s="1"/>
      <c r="JQ917" s="1"/>
      <c r="JR917" s="1"/>
      <c r="JS917" s="1"/>
      <c r="JT917" s="1"/>
      <c r="JU917" s="1"/>
      <c r="JV917" s="1"/>
      <c r="JW917" s="1"/>
      <c r="JX917" s="1"/>
      <c r="JY917" s="1"/>
      <c r="JZ917" s="1"/>
      <c r="KA917" s="1"/>
      <c r="KB917" s="1"/>
      <c r="KC917" s="1"/>
      <c r="KD917" s="1"/>
      <c r="KE917" s="1"/>
      <c r="KF917" s="1"/>
      <c r="KG917" s="1"/>
      <c r="KH917" s="1"/>
      <c r="KI917" s="1"/>
      <c r="KJ917" s="1"/>
      <c r="KK917" s="1"/>
      <c r="KL917" s="1"/>
      <c r="KM917" s="1"/>
      <c r="KN917" s="1"/>
      <c r="KO917" s="1"/>
      <c r="KP917" s="1"/>
      <c r="KQ917" s="1"/>
      <c r="KR917" s="1"/>
      <c r="KS917" s="1"/>
      <c r="KT917" s="1"/>
      <c r="KU917" s="1"/>
      <c r="KV917" s="1"/>
      <c r="KW917" s="1"/>
      <c r="KX917" s="1"/>
      <c r="KY917" s="1"/>
      <c r="KZ917" s="1"/>
      <c r="LA917" s="1"/>
      <c r="LB917" s="1"/>
      <c r="LC917" s="1"/>
      <c r="LD917" s="1"/>
      <c r="LE917" s="1"/>
      <c r="LF917" s="1"/>
      <c r="LG917" s="1"/>
      <c r="LH917" s="1"/>
      <c r="LI917" s="1"/>
      <c r="LJ917" s="1"/>
      <c r="LK917" s="1"/>
      <c r="LL917" s="1"/>
      <c r="LM917" s="1"/>
      <c r="LN917" s="1"/>
      <c r="LO917" s="1"/>
      <c r="LP917" s="1"/>
      <c r="LQ917" s="1"/>
      <c r="LR917" s="1"/>
      <c r="LS917" s="1"/>
      <c r="LT917" s="1"/>
      <c r="LU917" s="1"/>
      <c r="LV917" s="1"/>
      <c r="LW917" s="1"/>
      <c r="LX917" s="1"/>
      <c r="LY917" s="1"/>
      <c r="LZ917" s="1"/>
      <c r="MA917" s="1"/>
      <c r="MB917" s="1"/>
      <c r="MC917" s="1"/>
      <c r="MD917" s="1"/>
      <c r="ME917" s="1"/>
      <c r="MF917" s="1"/>
      <c r="MG917" s="1"/>
      <c r="MH917" s="1"/>
      <c r="MI917" s="1"/>
      <c r="MJ917" s="1"/>
      <c r="MK917" s="1"/>
      <c r="ML917" s="1"/>
      <c r="MM917" s="1"/>
      <c r="MN917" s="1"/>
      <c r="MO917" s="1"/>
      <c r="MP917" s="1"/>
      <c r="MQ917" s="1"/>
      <c r="MR917" s="1"/>
      <c r="MS917" s="1"/>
      <c r="MT917" s="1"/>
      <c r="MU917" s="1"/>
      <c r="MV917" s="1"/>
      <c r="MW917" s="1"/>
      <c r="MX917" s="1"/>
      <c r="MY917" s="1"/>
      <c r="MZ917" s="1"/>
      <c r="NA917" s="1"/>
      <c r="NB917" s="1"/>
      <c r="NC917" s="1"/>
      <c r="ND917" s="1"/>
      <c r="NE917" s="1"/>
      <c r="NF917" s="1"/>
      <c r="NG917" s="1"/>
      <c r="NH917" s="1"/>
      <c r="NI917" s="1"/>
      <c r="NJ917" s="1"/>
      <c r="NK917" s="1"/>
      <c r="NL917" s="1"/>
      <c r="NM917" s="1"/>
      <c r="NN917" s="1"/>
      <c r="NO917" s="1"/>
      <c r="NP917" s="1"/>
      <c r="NQ917" s="1"/>
      <c r="NR917" s="1"/>
      <c r="NS917" s="1"/>
      <c r="NT917" s="1"/>
      <c r="NU917" s="1"/>
      <c r="NV917" s="1"/>
      <c r="NW917" s="1"/>
      <c r="NX917" s="1"/>
      <c r="NY917" s="1"/>
      <c r="NZ917" s="1"/>
      <c r="OA917" s="1"/>
      <c r="OB917" s="1"/>
      <c r="OC917" s="1"/>
      <c r="OD917" s="1"/>
      <c r="OE917" s="1"/>
      <c r="OF917" s="1"/>
      <c r="OG917" s="1"/>
      <c r="OH917" s="1"/>
      <c r="OI917" s="1"/>
      <c r="OJ917" s="1"/>
      <c r="OK917" s="1"/>
      <c r="OL917" s="1"/>
      <c r="OM917" s="1"/>
      <c r="ON917" s="1"/>
      <c r="OO917" s="1"/>
      <c r="OP917" s="1"/>
      <c r="OQ917" s="1"/>
      <c r="OR917" s="1"/>
      <c r="OS917" s="1"/>
      <c r="OT917" s="1"/>
      <c r="OU917" s="1"/>
      <c r="OV917" s="1"/>
      <c r="OW917" s="1"/>
      <c r="OX917" s="1"/>
      <c r="OY917" s="1"/>
      <c r="OZ917" s="1"/>
      <c r="PA917" s="1"/>
      <c r="PB917" s="1"/>
      <c r="PC917" s="1"/>
      <c r="PD917" s="1"/>
      <c r="PE917" s="1"/>
      <c r="PF917" s="1"/>
      <c r="PG917" s="1"/>
      <c r="PH917" s="1"/>
      <c r="PI917" s="1"/>
      <c r="PJ917" s="1"/>
      <c r="PK917" s="1"/>
      <c r="PL917" s="1"/>
      <c r="PM917" s="1"/>
      <c r="PN917" s="1"/>
      <c r="PO917" s="1"/>
      <c r="PP917" s="1"/>
      <c r="PQ917" s="1"/>
      <c r="PR917" s="1"/>
      <c r="PS917" s="1"/>
      <c r="PT917" s="1"/>
      <c r="PU917" s="1"/>
      <c r="PV917" s="1"/>
      <c r="PW917" s="1"/>
      <c r="PX917" s="1"/>
      <c r="PY917" s="1"/>
      <c r="PZ917" s="1"/>
      <c r="QA917" s="1"/>
      <c r="QB917" s="1"/>
      <c r="QC917" s="1"/>
      <c r="QD917" s="1"/>
      <c r="QE917" s="1"/>
      <c r="QF917" s="1"/>
      <c r="QG917" s="1"/>
      <c r="QH917" s="1"/>
      <c r="QI917" s="1"/>
      <c r="QJ917" s="1"/>
      <c r="QK917" s="1"/>
      <c r="QL917" s="1"/>
      <c r="QM917" s="1"/>
      <c r="QN917" s="1"/>
      <c r="QO917" s="1"/>
      <c r="QP917" s="1"/>
      <c r="QQ917" s="1"/>
      <c r="QR917" s="1"/>
      <c r="QS917" s="1"/>
      <c r="QT917" s="1"/>
      <c r="QU917" s="1"/>
      <c r="QV917" s="1"/>
      <c r="QW917" s="1"/>
      <c r="QX917" s="1"/>
      <c r="QY917" s="1"/>
      <c r="QZ917" s="1"/>
      <c r="RA917" s="1"/>
      <c r="RB917" s="1"/>
      <c r="RC917" s="1"/>
      <c r="RD917" s="1"/>
      <c r="RE917" s="1"/>
      <c r="RF917" s="1"/>
      <c r="RG917" s="1"/>
      <c r="RH917" s="1"/>
      <c r="RI917" s="1"/>
      <c r="RJ917" s="1"/>
      <c r="RK917" s="1"/>
      <c r="RL917" s="1"/>
      <c r="RM917" s="1"/>
      <c r="RN917" s="1"/>
      <c r="RO917" s="1"/>
      <c r="RP917" s="1"/>
      <c r="RQ917" s="1"/>
      <c r="RR917" s="1"/>
      <c r="RS917" s="1"/>
      <c r="RT917" s="1"/>
      <c r="RU917" s="1"/>
      <c r="RV917" s="1"/>
      <c r="RW917" s="1"/>
      <c r="RX917" s="1"/>
      <c r="RY917" s="1"/>
      <c r="RZ917" s="1"/>
      <c r="SA917" s="1"/>
      <c r="SB917" s="1"/>
      <c r="SC917" s="1"/>
      <c r="SD917" s="1"/>
      <c r="SE917" s="1"/>
      <c r="SF917" s="1"/>
      <c r="SG917" s="1"/>
      <c r="SH917" s="1"/>
      <c r="SI917" s="1"/>
      <c r="SJ917" s="1"/>
      <c r="SK917" s="1"/>
      <c r="SL917" s="1"/>
      <c r="SM917" s="1"/>
      <c r="SN917" s="1"/>
      <c r="SO917" s="1"/>
      <c r="SP917" s="1"/>
      <c r="SQ917" s="1"/>
      <c r="SR917" s="1"/>
      <c r="SS917" s="1"/>
      <c r="ST917" s="1"/>
      <c r="SU917" s="1"/>
      <c r="SV917" s="1"/>
      <c r="SW917" s="1"/>
      <c r="SX917" s="1"/>
      <c r="SY917" s="1"/>
      <c r="SZ917" s="1"/>
      <c r="TA917" s="1"/>
      <c r="TB917" s="1"/>
      <c r="TC917" s="1"/>
      <c r="TD917" s="1"/>
      <c r="TE917" s="1"/>
      <c r="TF917" s="1"/>
      <c r="TG917" s="1"/>
      <c r="TH917" s="1"/>
      <c r="TI917" s="1"/>
      <c r="TJ917" s="1"/>
      <c r="TK917" s="1"/>
      <c r="TL917" s="1"/>
      <c r="TM917" s="1"/>
      <c r="TN917" s="1"/>
      <c r="TO917" s="1"/>
      <c r="TP917" s="1"/>
      <c r="TQ917" s="1"/>
      <c r="TR917" s="1"/>
      <c r="TS917" s="1"/>
      <c r="TT917" s="1"/>
      <c r="TU917" s="1"/>
      <c r="TV917" s="1"/>
      <c r="TW917" s="1"/>
      <c r="TX917" s="1"/>
      <c r="TY917" s="1"/>
      <c r="TZ917" s="1"/>
      <c r="UA917" s="1"/>
      <c r="UB917" s="1"/>
      <c r="UC917" s="1"/>
      <c r="UD917" s="1"/>
      <c r="UE917" s="1"/>
      <c r="UF917" s="1"/>
      <c r="UG917" s="1"/>
      <c r="UH917" s="1"/>
      <c r="UI917" s="1"/>
      <c r="UJ917" s="1"/>
      <c r="UK917" s="1"/>
      <c r="UL917" s="1"/>
      <c r="UM917" s="1"/>
      <c r="UN917" s="1"/>
      <c r="UO917" s="1"/>
      <c r="UP917" s="1"/>
      <c r="UQ917" s="1"/>
      <c r="UR917" s="1"/>
      <c r="US917" s="1"/>
      <c r="UT917" s="1"/>
      <c r="UU917" s="1"/>
      <c r="UV917" s="1"/>
      <c r="UW917" s="1"/>
      <c r="UX917" s="1"/>
      <c r="UY917" s="1"/>
      <c r="UZ917" s="1"/>
      <c r="VA917" s="1"/>
      <c r="VB917" s="1"/>
      <c r="VC917" s="1"/>
      <c r="VD917" s="1"/>
      <c r="VE917" s="1"/>
      <c r="VF917" s="1"/>
      <c r="VG917" s="1"/>
      <c r="VH917" s="1"/>
      <c r="VI917" s="1"/>
      <c r="VJ917" s="1"/>
      <c r="VK917" s="1"/>
      <c r="VL917" s="1"/>
      <c r="VM917" s="1"/>
      <c r="VN917" s="1"/>
      <c r="VO917" s="1"/>
      <c r="VP917" s="1"/>
      <c r="VQ917" s="1"/>
      <c r="VR917" s="1"/>
      <c r="VS917" s="1"/>
      <c r="VT917" s="1"/>
      <c r="VU917" s="1"/>
      <c r="VV917" s="1"/>
      <c r="VW917" s="1"/>
      <c r="VX917" s="1"/>
      <c r="VY917" s="1"/>
      <c r="VZ917" s="1"/>
      <c r="WA917" s="1"/>
      <c r="WB917" s="1"/>
      <c r="WC917" s="1"/>
      <c r="WD917" s="1"/>
      <c r="WE917" s="1"/>
      <c r="WF917" s="1"/>
      <c r="WG917" s="1"/>
      <c r="WH917" s="1"/>
      <c r="WI917" s="1"/>
      <c r="WJ917" s="1"/>
      <c r="WK917" s="1"/>
      <c r="WL917" s="1"/>
      <c r="WM917" s="1"/>
      <c r="WN917" s="1"/>
      <c r="WO917" s="1"/>
      <c r="WP917" s="1"/>
      <c r="WQ917" s="1"/>
      <c r="WR917" s="1"/>
      <c r="WS917" s="1"/>
      <c r="WT917" s="1"/>
      <c r="WU917" s="1"/>
      <c r="WV917" s="1"/>
      <c r="WW917" s="1"/>
      <c r="WX917" s="1"/>
      <c r="WY917" s="1"/>
      <c r="WZ917" s="1"/>
      <c r="XA917" s="1"/>
      <c r="XB917" s="1"/>
      <c r="XC917" s="1"/>
      <c r="XD917" s="1"/>
      <c r="XE917" s="1"/>
      <c r="XF917" s="1"/>
      <c r="XG917" s="1"/>
      <c r="XH917" s="1"/>
      <c r="XI917" s="1"/>
      <c r="XJ917" s="1"/>
      <c r="XK917" s="1"/>
      <c r="XL917" s="1"/>
      <c r="XM917" s="1"/>
      <c r="XN917" s="1"/>
      <c r="XO917" s="1"/>
      <c r="XP917" s="1"/>
      <c r="XQ917" s="1"/>
      <c r="XR917" s="1"/>
      <c r="XS917" s="1"/>
      <c r="XT917" s="1"/>
      <c r="XU917" s="1"/>
      <c r="XV917" s="1"/>
      <c r="XW917" s="1"/>
      <c r="XX917" s="1"/>
      <c r="XY917" s="1"/>
      <c r="XZ917" s="1"/>
      <c r="YA917" s="1"/>
      <c r="YB917" s="1"/>
      <c r="YC917" s="1"/>
      <c r="YD917" s="1"/>
      <c r="YE917" s="1"/>
      <c r="YF917" s="1"/>
      <c r="YG917" s="1"/>
      <c r="YH917" s="1"/>
      <c r="YI917" s="1"/>
      <c r="YJ917" s="1"/>
      <c r="YK917" s="1"/>
      <c r="YL917" s="1"/>
      <c r="YM917" s="1"/>
      <c r="YN917" s="1"/>
      <c r="YO917" s="1"/>
      <c r="YP917" s="1"/>
      <c r="YQ917" s="1"/>
      <c r="YR917" s="1"/>
      <c r="YS917" s="1"/>
      <c r="YT917" s="1"/>
      <c r="YU917" s="1"/>
      <c r="YV917" s="1"/>
      <c r="YW917" s="1"/>
      <c r="YX917" s="1"/>
      <c r="YY917" s="1"/>
      <c r="YZ917" s="1"/>
      <c r="ZA917" s="1"/>
      <c r="ZB917" s="1"/>
      <c r="ZC917" s="1"/>
      <c r="ZD917" s="1"/>
      <c r="ZE917" s="1"/>
      <c r="ZF917" s="1"/>
      <c r="ZG917" s="1"/>
      <c r="ZH917" s="1"/>
      <c r="ZI917" s="1"/>
      <c r="ZJ917" s="1"/>
      <c r="ZK917" s="1"/>
      <c r="ZL917" s="1"/>
      <c r="ZM917" s="1"/>
      <c r="ZN917" s="1"/>
      <c r="ZO917" s="1"/>
      <c r="ZP917" s="1"/>
      <c r="ZQ917" s="1"/>
      <c r="ZR917" s="1"/>
      <c r="ZS917" s="1"/>
      <c r="ZT917" s="1"/>
      <c r="ZU917" s="1"/>
      <c r="ZV917" s="1"/>
      <c r="ZW917" s="1"/>
      <c r="ZX917" s="1"/>
      <c r="ZY917" s="1"/>
      <c r="ZZ917" s="1"/>
      <c r="AAA917" s="1"/>
      <c r="AAB917" s="1"/>
      <c r="AAC917" s="1"/>
      <c r="AAD917" s="1"/>
      <c r="AAE917" s="1"/>
      <c r="AAF917" s="1"/>
      <c r="AAG917" s="1"/>
      <c r="AAH917" s="1"/>
      <c r="AAI917" s="1"/>
      <c r="AAJ917" s="1"/>
      <c r="AAK917" s="1"/>
      <c r="AAL917" s="1"/>
      <c r="AAM917" s="1"/>
      <c r="AAN917" s="1"/>
      <c r="AAO917" s="1"/>
      <c r="AAP917" s="1"/>
      <c r="AAQ917" s="1"/>
      <c r="AAR917" s="1"/>
      <c r="AAS917" s="1"/>
      <c r="AAT917" s="1"/>
      <c r="AAU917" s="1"/>
      <c r="AAV917" s="1"/>
      <c r="AAW917" s="1"/>
      <c r="AAX917" s="1"/>
      <c r="AAY917" s="1"/>
      <c r="AAZ917" s="1"/>
      <c r="ABA917" s="1"/>
      <c r="ABB917" s="1"/>
      <c r="ABC917" s="1"/>
      <c r="ABD917" s="1"/>
      <c r="ABE917" s="1"/>
      <c r="ABF917" s="1"/>
      <c r="ABG917" s="1"/>
      <c r="ABH917" s="1"/>
      <c r="ABI917" s="1"/>
      <c r="ABJ917" s="1"/>
      <c r="ABK917" s="1"/>
      <c r="ABL917" s="1"/>
      <c r="ABM917" s="1"/>
      <c r="ABN917" s="1"/>
      <c r="ABO917" s="1"/>
      <c r="ABP917" s="1"/>
      <c r="ABQ917" s="1"/>
      <c r="ABR917" s="1"/>
      <c r="ABS917" s="1"/>
      <c r="ABT917" s="1"/>
      <c r="ABU917" s="1"/>
      <c r="ABV917" s="1"/>
      <c r="ABW917" s="1"/>
      <c r="ABX917" s="1"/>
      <c r="ABY917" s="1"/>
      <c r="ABZ917" s="1"/>
      <c r="ACA917" s="1"/>
      <c r="ACB917" s="1"/>
      <c r="ACC917" s="1"/>
      <c r="ACD917" s="1"/>
      <c r="ACE917" s="1"/>
      <c r="ACF917" s="1"/>
      <c r="ACG917" s="1"/>
      <c r="ACH917" s="1"/>
      <c r="ACI917" s="1"/>
      <c r="ACJ917" s="1"/>
      <c r="ACK917" s="1"/>
      <c r="ACL917" s="1"/>
      <c r="ACM917" s="1"/>
      <c r="ACN917" s="1"/>
      <c r="ACO917" s="1"/>
      <c r="ACP917" s="1"/>
      <c r="ACQ917" s="1"/>
      <c r="ACR917" s="1"/>
      <c r="ACS917" s="1"/>
      <c r="ACT917" s="1"/>
      <c r="ACU917" s="1"/>
      <c r="ACV917" s="1"/>
      <c r="ACW917" s="1"/>
      <c r="ACX917" s="1"/>
      <c r="ACY917" s="1"/>
      <c r="ACZ917" s="1"/>
      <c r="ADA917" s="1"/>
      <c r="ADB917" s="1"/>
      <c r="ADC917" s="1"/>
      <c r="ADD917" s="1"/>
      <c r="ADE917" s="1"/>
      <c r="ADF917" s="1"/>
      <c r="ADG917" s="1"/>
      <c r="ADH917" s="1"/>
      <c r="ADI917" s="1"/>
      <c r="ADJ917" s="1"/>
      <c r="ADK917" s="1"/>
      <c r="ADL917" s="1"/>
      <c r="ADM917" s="1"/>
      <c r="ADN917" s="1"/>
      <c r="ADO917" s="1"/>
      <c r="ADP917" s="1"/>
      <c r="ADQ917" s="1"/>
      <c r="ADR917" s="1"/>
      <c r="ADS917" s="1"/>
      <c r="ADT917" s="1"/>
      <c r="ADU917" s="1"/>
      <c r="ADV917" s="1"/>
      <c r="ADW917" s="1"/>
      <c r="ADX917" s="1"/>
      <c r="ADY917" s="1"/>
      <c r="ADZ917" s="1"/>
      <c r="AEA917" s="1"/>
      <c r="AEB917" s="1"/>
      <c r="AEC917" s="1"/>
      <c r="AED917" s="1"/>
      <c r="AEE917" s="1"/>
      <c r="AEF917" s="1"/>
      <c r="AEG917" s="1"/>
      <c r="AEH917" s="1"/>
      <c r="AEI917" s="1"/>
      <c r="AEJ917" s="1"/>
      <c r="AEK917" s="1"/>
      <c r="AEL917" s="1"/>
      <c r="AEM917" s="1"/>
      <c r="AEN917" s="1"/>
      <c r="AEO917" s="1"/>
      <c r="AEP917" s="1"/>
      <c r="AEQ917" s="1"/>
      <c r="AER917" s="1"/>
      <c r="AES917" s="1"/>
      <c r="AET917" s="1"/>
      <c r="AEU917" s="1"/>
      <c r="AEV917" s="1"/>
      <c r="AEW917" s="1"/>
      <c r="AEX917" s="1"/>
      <c r="AEY917" s="1"/>
      <c r="AEZ917" s="1"/>
      <c r="AFA917" s="1"/>
      <c r="AFB917" s="1"/>
      <c r="AFC917" s="1"/>
      <c r="AFD917" s="1"/>
      <c r="AFE917" s="1"/>
      <c r="AFF917" s="1"/>
      <c r="AFG917" s="1"/>
      <c r="AFH917" s="1"/>
      <c r="AFI917" s="1"/>
      <c r="AFJ917" s="1"/>
      <c r="AFK917" s="1"/>
      <c r="AFL917" s="1"/>
      <c r="AFM917" s="1"/>
      <c r="AFN917" s="1"/>
      <c r="AFO917" s="1"/>
      <c r="AFP917" s="1"/>
      <c r="AFQ917" s="1"/>
      <c r="AFR917" s="1"/>
      <c r="AFS917" s="1"/>
      <c r="AFT917" s="1"/>
      <c r="AFU917" s="1"/>
      <c r="AFV917" s="1"/>
      <c r="AFW917" s="1"/>
      <c r="AFX917" s="1"/>
      <c r="AFY917" s="1"/>
      <c r="AFZ917" s="1"/>
      <c r="AGA917" s="1"/>
      <c r="AGB917" s="1"/>
      <c r="AGC917" s="1"/>
      <c r="AGD917" s="1"/>
      <c r="AGE917" s="1"/>
      <c r="AGF917" s="1"/>
      <c r="AGG917" s="1"/>
      <c r="AGH917" s="1"/>
      <c r="AGI917" s="1"/>
      <c r="AGJ917" s="1"/>
      <c r="AGK917" s="1"/>
      <c r="AGL917" s="1"/>
      <c r="AGM917" s="1"/>
      <c r="AGN917" s="1"/>
      <c r="AGO917" s="1"/>
      <c r="AGP917" s="1"/>
      <c r="AGQ917" s="1"/>
      <c r="AGR917" s="1"/>
      <c r="AGS917" s="1"/>
      <c r="AGT917" s="1"/>
      <c r="AGU917" s="1"/>
      <c r="AGV917" s="1"/>
      <c r="AGW917" s="1"/>
      <c r="AGX917" s="1"/>
      <c r="AGY917" s="1"/>
      <c r="AGZ917" s="1"/>
      <c r="AHA917" s="1"/>
      <c r="AHB917" s="1"/>
      <c r="AHC917" s="1"/>
      <c r="AHD917" s="1"/>
      <c r="AHE917" s="1"/>
      <c r="AHF917" s="1"/>
      <c r="AHG917" s="1"/>
      <c r="AHH917" s="1"/>
      <c r="AHI917" s="1"/>
      <c r="AHJ917" s="1"/>
      <c r="AHK917" s="1"/>
      <c r="AHL917" s="1"/>
      <c r="AHM917" s="1"/>
      <c r="AHN917" s="1"/>
      <c r="AHO917" s="1"/>
      <c r="AHP917" s="1"/>
      <c r="AHQ917" s="1"/>
      <c r="AHR917" s="1"/>
      <c r="AHS917" s="1"/>
      <c r="AHT917" s="1"/>
      <c r="AHU917" s="1"/>
      <c r="AHV917" s="1"/>
      <c r="AHW917" s="1"/>
      <c r="AHX917" s="1"/>
      <c r="AHY917" s="1"/>
      <c r="AHZ917" s="1"/>
      <c r="AIA917" s="1"/>
      <c r="AIB917" s="1"/>
      <c r="AIC917" s="1"/>
      <c r="AID917" s="1"/>
      <c r="AIE917" s="1"/>
      <c r="AIF917" s="1"/>
      <c r="AIG917" s="1"/>
      <c r="AIH917" s="1"/>
      <c r="AII917" s="1"/>
      <c r="AIJ917" s="1"/>
      <c r="AIK917" s="1"/>
      <c r="AIL917" s="1"/>
      <c r="AIM917" s="1"/>
      <c r="AIN917" s="1"/>
      <c r="AIO917" s="1"/>
      <c r="AIP917" s="1"/>
      <c r="AIQ917" s="1"/>
      <c r="AIR917" s="1"/>
      <c r="AIS917" s="1"/>
      <c r="AIT917" s="1"/>
    </row>
    <row r="918" spans="1:930" s="5" customFormat="1" ht="37.5" customHeight="1" x14ac:dyDescent="0.3">
      <c r="A918" s="96">
        <v>14</v>
      </c>
      <c r="B918" s="43" t="s">
        <v>474</v>
      </c>
      <c r="C918" s="96">
        <v>1967</v>
      </c>
      <c r="D918" s="96" t="s">
        <v>22</v>
      </c>
      <c r="E918" s="97" t="s">
        <v>227</v>
      </c>
      <c r="F918" s="96" t="s">
        <v>40</v>
      </c>
      <c r="G918" s="96">
        <v>2</v>
      </c>
      <c r="H918" s="98">
        <v>581.85</v>
      </c>
      <c r="I918" s="98">
        <v>335.32</v>
      </c>
      <c r="J918" s="36" t="s">
        <v>30</v>
      </c>
      <c r="K918" s="100">
        <f>H918*P918</f>
        <v>248566.32</v>
      </c>
      <c r="L918" s="151">
        <f>K918+K919</f>
        <v>1350648.405</v>
      </c>
      <c r="M918" s="100">
        <f>H918*Q918</f>
        <v>16943.472000000002</v>
      </c>
      <c r="N918" s="100">
        <f t="shared" si="221"/>
        <v>265509.79200000002</v>
      </c>
      <c r="O918" s="151">
        <f>N918+N919</f>
        <v>1419667.452</v>
      </c>
      <c r="P918" s="128">
        <v>427.2</v>
      </c>
      <c r="Q918" s="31">
        <v>29.12</v>
      </c>
      <c r="R918" s="97" t="s">
        <v>181</v>
      </c>
      <c r="S918" s="97" t="s">
        <v>426</v>
      </c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IP918" s="1"/>
      <c r="IQ918" s="1"/>
      <c r="IR918" s="1"/>
      <c r="IS918" s="1"/>
      <c r="IT918" s="1"/>
      <c r="IU918" s="1"/>
      <c r="IV918" s="1"/>
      <c r="IW918" s="1"/>
      <c r="IX918" s="1"/>
      <c r="IY918" s="1"/>
      <c r="IZ918" s="1"/>
      <c r="JA918" s="1"/>
      <c r="JB918" s="1"/>
      <c r="JC918" s="1"/>
      <c r="JD918" s="1"/>
      <c r="JE918" s="1"/>
      <c r="JF918" s="1"/>
      <c r="JG918" s="1"/>
      <c r="JH918" s="1"/>
      <c r="JI918" s="1"/>
      <c r="JJ918" s="1"/>
      <c r="JK918" s="1"/>
      <c r="JL918" s="1"/>
      <c r="JM918" s="1"/>
      <c r="JN918" s="1"/>
      <c r="JO918" s="1"/>
      <c r="JP918" s="1"/>
      <c r="JQ918" s="1"/>
      <c r="JR918" s="1"/>
      <c r="JS918" s="1"/>
      <c r="JT918" s="1"/>
      <c r="JU918" s="1"/>
      <c r="JV918" s="1"/>
      <c r="JW918" s="1"/>
      <c r="JX918" s="1"/>
      <c r="JY918" s="1"/>
      <c r="JZ918" s="1"/>
      <c r="KA918" s="1"/>
      <c r="KB918" s="1"/>
      <c r="KC918" s="1"/>
      <c r="KD918" s="1"/>
      <c r="KE918" s="1"/>
      <c r="KF918" s="1"/>
      <c r="KG918" s="1"/>
      <c r="KH918" s="1"/>
      <c r="KI918" s="1"/>
      <c r="KJ918" s="1"/>
      <c r="KK918" s="1"/>
      <c r="KL918" s="1"/>
      <c r="KM918" s="1"/>
      <c r="KN918" s="1"/>
      <c r="KO918" s="1"/>
      <c r="KP918" s="1"/>
      <c r="KQ918" s="1"/>
      <c r="KR918" s="1"/>
      <c r="KS918" s="1"/>
      <c r="KT918" s="1"/>
      <c r="KU918" s="1"/>
      <c r="KV918" s="1"/>
      <c r="KW918" s="1"/>
      <c r="KX918" s="1"/>
      <c r="KY918" s="1"/>
      <c r="KZ918" s="1"/>
      <c r="LA918" s="1"/>
      <c r="LB918" s="1"/>
      <c r="LC918" s="1"/>
      <c r="LD918" s="1"/>
      <c r="LE918" s="1"/>
      <c r="LF918" s="1"/>
      <c r="LG918" s="1"/>
      <c r="LH918" s="1"/>
      <c r="LI918" s="1"/>
      <c r="LJ918" s="1"/>
      <c r="LK918" s="1"/>
      <c r="LL918" s="1"/>
      <c r="LM918" s="1"/>
      <c r="LN918" s="1"/>
      <c r="LO918" s="1"/>
      <c r="LP918" s="1"/>
      <c r="LQ918" s="1"/>
      <c r="LR918" s="1"/>
      <c r="LS918" s="1"/>
      <c r="LT918" s="1"/>
      <c r="LU918" s="1"/>
      <c r="LV918" s="1"/>
      <c r="LW918" s="1"/>
      <c r="LX918" s="1"/>
      <c r="LY918" s="1"/>
      <c r="LZ918" s="1"/>
      <c r="MA918" s="1"/>
      <c r="MB918" s="1"/>
      <c r="MC918" s="1"/>
      <c r="MD918" s="1"/>
      <c r="ME918" s="1"/>
      <c r="MF918" s="1"/>
      <c r="MG918" s="1"/>
      <c r="MH918" s="1"/>
      <c r="MI918" s="1"/>
      <c r="MJ918" s="1"/>
      <c r="MK918" s="1"/>
      <c r="ML918" s="1"/>
      <c r="MM918" s="1"/>
      <c r="MN918" s="1"/>
      <c r="MO918" s="1"/>
      <c r="MP918" s="1"/>
      <c r="MQ918" s="1"/>
      <c r="MR918" s="1"/>
      <c r="MS918" s="1"/>
      <c r="MT918" s="1"/>
      <c r="MU918" s="1"/>
      <c r="MV918" s="1"/>
      <c r="MW918" s="1"/>
      <c r="MX918" s="1"/>
      <c r="MY918" s="1"/>
      <c r="MZ918" s="1"/>
      <c r="NA918" s="1"/>
      <c r="NB918" s="1"/>
      <c r="NC918" s="1"/>
      <c r="ND918" s="1"/>
      <c r="NE918" s="1"/>
      <c r="NF918" s="1"/>
      <c r="NG918" s="1"/>
      <c r="NH918" s="1"/>
      <c r="NI918" s="1"/>
      <c r="NJ918" s="1"/>
      <c r="NK918" s="1"/>
      <c r="NL918" s="1"/>
      <c r="NM918" s="1"/>
      <c r="NN918" s="1"/>
      <c r="NO918" s="1"/>
      <c r="NP918" s="1"/>
      <c r="NQ918" s="1"/>
      <c r="NR918" s="1"/>
      <c r="NS918" s="1"/>
      <c r="NT918" s="1"/>
      <c r="NU918" s="1"/>
      <c r="NV918" s="1"/>
      <c r="NW918" s="1"/>
      <c r="NX918" s="1"/>
      <c r="NY918" s="1"/>
      <c r="NZ918" s="1"/>
      <c r="OA918" s="1"/>
      <c r="OB918" s="1"/>
      <c r="OC918" s="1"/>
      <c r="OD918" s="1"/>
      <c r="OE918" s="1"/>
      <c r="OF918" s="1"/>
      <c r="OG918" s="1"/>
      <c r="OH918" s="1"/>
      <c r="OI918" s="1"/>
      <c r="OJ918" s="1"/>
      <c r="OK918" s="1"/>
      <c r="OL918" s="1"/>
      <c r="OM918" s="1"/>
      <c r="ON918" s="1"/>
      <c r="OO918" s="1"/>
      <c r="OP918" s="1"/>
      <c r="OQ918" s="1"/>
      <c r="OR918" s="1"/>
      <c r="OS918" s="1"/>
      <c r="OT918" s="1"/>
      <c r="OU918" s="1"/>
      <c r="OV918" s="1"/>
      <c r="OW918" s="1"/>
      <c r="OX918" s="1"/>
      <c r="OY918" s="1"/>
      <c r="OZ918" s="1"/>
      <c r="PA918" s="1"/>
      <c r="PB918" s="1"/>
      <c r="PC918" s="1"/>
      <c r="PD918" s="1"/>
      <c r="PE918" s="1"/>
      <c r="PF918" s="1"/>
      <c r="PG918" s="1"/>
      <c r="PH918" s="1"/>
      <c r="PI918" s="1"/>
      <c r="PJ918" s="1"/>
      <c r="PK918" s="1"/>
      <c r="PL918" s="1"/>
      <c r="PM918" s="1"/>
      <c r="PN918" s="1"/>
      <c r="PO918" s="1"/>
      <c r="PP918" s="1"/>
      <c r="PQ918" s="1"/>
      <c r="PR918" s="1"/>
      <c r="PS918" s="1"/>
      <c r="PT918" s="1"/>
      <c r="PU918" s="1"/>
      <c r="PV918" s="1"/>
      <c r="PW918" s="1"/>
      <c r="PX918" s="1"/>
      <c r="PY918" s="1"/>
      <c r="PZ918" s="1"/>
      <c r="QA918" s="1"/>
      <c r="QB918" s="1"/>
      <c r="QC918" s="1"/>
      <c r="QD918" s="1"/>
      <c r="QE918" s="1"/>
      <c r="QF918" s="1"/>
      <c r="QG918" s="1"/>
      <c r="QH918" s="1"/>
      <c r="QI918" s="1"/>
      <c r="QJ918" s="1"/>
      <c r="QK918" s="1"/>
      <c r="QL918" s="1"/>
      <c r="QM918" s="1"/>
      <c r="QN918" s="1"/>
      <c r="QO918" s="1"/>
      <c r="QP918" s="1"/>
      <c r="QQ918" s="1"/>
      <c r="QR918" s="1"/>
      <c r="QS918" s="1"/>
      <c r="QT918" s="1"/>
      <c r="QU918" s="1"/>
      <c r="QV918" s="1"/>
      <c r="QW918" s="1"/>
      <c r="QX918" s="1"/>
      <c r="QY918" s="1"/>
      <c r="QZ918" s="1"/>
      <c r="RA918" s="1"/>
      <c r="RB918" s="1"/>
      <c r="RC918" s="1"/>
      <c r="RD918" s="1"/>
      <c r="RE918" s="1"/>
      <c r="RF918" s="1"/>
      <c r="RG918" s="1"/>
      <c r="RH918" s="1"/>
      <c r="RI918" s="1"/>
      <c r="RJ918" s="1"/>
      <c r="RK918" s="1"/>
      <c r="RL918" s="1"/>
      <c r="RM918" s="1"/>
      <c r="RN918" s="1"/>
      <c r="RO918" s="1"/>
      <c r="RP918" s="1"/>
      <c r="RQ918" s="1"/>
      <c r="RR918" s="1"/>
      <c r="RS918" s="1"/>
      <c r="RT918" s="1"/>
      <c r="RU918" s="1"/>
      <c r="RV918" s="1"/>
      <c r="RW918" s="1"/>
      <c r="RX918" s="1"/>
      <c r="RY918" s="1"/>
      <c r="RZ918" s="1"/>
      <c r="SA918" s="1"/>
      <c r="SB918" s="1"/>
      <c r="SC918" s="1"/>
      <c r="SD918" s="1"/>
      <c r="SE918" s="1"/>
      <c r="SF918" s="1"/>
      <c r="SG918" s="1"/>
      <c r="SH918" s="1"/>
      <c r="SI918" s="1"/>
      <c r="SJ918" s="1"/>
      <c r="SK918" s="1"/>
      <c r="SL918" s="1"/>
      <c r="SM918" s="1"/>
      <c r="SN918" s="1"/>
      <c r="SO918" s="1"/>
      <c r="SP918" s="1"/>
      <c r="SQ918" s="1"/>
      <c r="SR918" s="1"/>
      <c r="SS918" s="1"/>
      <c r="ST918" s="1"/>
      <c r="SU918" s="1"/>
      <c r="SV918" s="1"/>
      <c r="SW918" s="1"/>
      <c r="SX918" s="1"/>
      <c r="SY918" s="1"/>
      <c r="SZ918" s="1"/>
      <c r="TA918" s="1"/>
      <c r="TB918" s="1"/>
      <c r="TC918" s="1"/>
      <c r="TD918" s="1"/>
      <c r="TE918" s="1"/>
      <c r="TF918" s="1"/>
      <c r="TG918" s="1"/>
      <c r="TH918" s="1"/>
      <c r="TI918" s="1"/>
      <c r="TJ918" s="1"/>
      <c r="TK918" s="1"/>
      <c r="TL918" s="1"/>
      <c r="TM918" s="1"/>
      <c r="TN918" s="1"/>
      <c r="TO918" s="1"/>
      <c r="TP918" s="1"/>
      <c r="TQ918" s="1"/>
      <c r="TR918" s="1"/>
      <c r="TS918" s="1"/>
      <c r="TT918" s="1"/>
      <c r="TU918" s="1"/>
      <c r="TV918" s="1"/>
      <c r="TW918" s="1"/>
      <c r="TX918" s="1"/>
      <c r="TY918" s="1"/>
      <c r="TZ918" s="1"/>
      <c r="UA918" s="1"/>
      <c r="UB918" s="1"/>
      <c r="UC918" s="1"/>
      <c r="UD918" s="1"/>
      <c r="UE918" s="1"/>
      <c r="UF918" s="1"/>
      <c r="UG918" s="1"/>
      <c r="UH918" s="1"/>
      <c r="UI918" s="1"/>
      <c r="UJ918" s="1"/>
      <c r="UK918" s="1"/>
      <c r="UL918" s="1"/>
      <c r="UM918" s="1"/>
      <c r="UN918" s="1"/>
      <c r="UO918" s="1"/>
      <c r="UP918" s="1"/>
      <c r="UQ918" s="1"/>
      <c r="UR918" s="1"/>
      <c r="US918" s="1"/>
      <c r="UT918" s="1"/>
      <c r="UU918" s="1"/>
      <c r="UV918" s="1"/>
      <c r="UW918" s="1"/>
      <c r="UX918" s="1"/>
      <c r="UY918" s="1"/>
      <c r="UZ918" s="1"/>
      <c r="VA918" s="1"/>
      <c r="VB918" s="1"/>
      <c r="VC918" s="1"/>
      <c r="VD918" s="1"/>
      <c r="VE918" s="1"/>
      <c r="VF918" s="1"/>
      <c r="VG918" s="1"/>
      <c r="VH918" s="1"/>
      <c r="VI918" s="1"/>
      <c r="VJ918" s="1"/>
      <c r="VK918" s="1"/>
      <c r="VL918" s="1"/>
      <c r="VM918" s="1"/>
      <c r="VN918" s="1"/>
      <c r="VO918" s="1"/>
      <c r="VP918" s="1"/>
      <c r="VQ918" s="1"/>
      <c r="VR918" s="1"/>
      <c r="VS918" s="1"/>
      <c r="VT918" s="1"/>
      <c r="VU918" s="1"/>
      <c r="VV918" s="1"/>
      <c r="VW918" s="1"/>
      <c r="VX918" s="1"/>
      <c r="VY918" s="1"/>
      <c r="VZ918" s="1"/>
      <c r="WA918" s="1"/>
      <c r="WB918" s="1"/>
      <c r="WC918" s="1"/>
      <c r="WD918" s="1"/>
      <c r="WE918" s="1"/>
      <c r="WF918" s="1"/>
      <c r="WG918" s="1"/>
      <c r="WH918" s="1"/>
      <c r="WI918" s="1"/>
      <c r="WJ918" s="1"/>
      <c r="WK918" s="1"/>
      <c r="WL918" s="1"/>
      <c r="WM918" s="1"/>
      <c r="WN918" s="1"/>
      <c r="WO918" s="1"/>
      <c r="WP918" s="1"/>
      <c r="WQ918" s="1"/>
      <c r="WR918" s="1"/>
      <c r="WS918" s="1"/>
      <c r="WT918" s="1"/>
      <c r="WU918" s="1"/>
      <c r="WV918" s="1"/>
      <c r="WW918" s="1"/>
      <c r="WX918" s="1"/>
      <c r="WY918" s="1"/>
      <c r="WZ918" s="1"/>
      <c r="XA918" s="1"/>
      <c r="XB918" s="1"/>
      <c r="XC918" s="1"/>
      <c r="XD918" s="1"/>
      <c r="XE918" s="1"/>
      <c r="XF918" s="1"/>
      <c r="XG918" s="1"/>
      <c r="XH918" s="1"/>
      <c r="XI918" s="1"/>
      <c r="XJ918" s="1"/>
      <c r="XK918" s="1"/>
      <c r="XL918" s="1"/>
      <c r="XM918" s="1"/>
      <c r="XN918" s="1"/>
      <c r="XO918" s="1"/>
      <c r="XP918" s="1"/>
      <c r="XQ918" s="1"/>
      <c r="XR918" s="1"/>
      <c r="XS918" s="1"/>
      <c r="XT918" s="1"/>
      <c r="XU918" s="1"/>
      <c r="XV918" s="1"/>
      <c r="XW918" s="1"/>
      <c r="XX918" s="1"/>
      <c r="XY918" s="1"/>
      <c r="XZ918" s="1"/>
      <c r="YA918" s="1"/>
      <c r="YB918" s="1"/>
      <c r="YC918" s="1"/>
      <c r="YD918" s="1"/>
      <c r="YE918" s="1"/>
      <c r="YF918" s="1"/>
      <c r="YG918" s="1"/>
      <c r="YH918" s="1"/>
      <c r="YI918" s="1"/>
      <c r="YJ918" s="1"/>
      <c r="YK918" s="1"/>
      <c r="YL918" s="1"/>
      <c r="YM918" s="1"/>
      <c r="YN918" s="1"/>
      <c r="YO918" s="1"/>
      <c r="YP918" s="1"/>
      <c r="YQ918" s="1"/>
      <c r="YR918" s="1"/>
      <c r="YS918" s="1"/>
      <c r="YT918" s="1"/>
      <c r="YU918" s="1"/>
      <c r="YV918" s="1"/>
      <c r="YW918" s="1"/>
      <c r="YX918" s="1"/>
      <c r="YY918" s="1"/>
      <c r="YZ918" s="1"/>
      <c r="ZA918" s="1"/>
      <c r="ZB918" s="1"/>
      <c r="ZC918" s="1"/>
      <c r="ZD918" s="1"/>
      <c r="ZE918" s="1"/>
      <c r="ZF918" s="1"/>
      <c r="ZG918" s="1"/>
      <c r="ZH918" s="1"/>
      <c r="ZI918" s="1"/>
      <c r="ZJ918" s="1"/>
      <c r="ZK918" s="1"/>
      <c r="ZL918" s="1"/>
      <c r="ZM918" s="1"/>
      <c r="ZN918" s="1"/>
      <c r="ZO918" s="1"/>
      <c r="ZP918" s="1"/>
      <c r="ZQ918" s="1"/>
      <c r="ZR918" s="1"/>
      <c r="ZS918" s="1"/>
      <c r="ZT918" s="1"/>
      <c r="ZU918" s="1"/>
      <c r="ZV918" s="1"/>
      <c r="ZW918" s="1"/>
      <c r="ZX918" s="1"/>
      <c r="ZY918" s="1"/>
      <c r="ZZ918" s="1"/>
      <c r="AAA918" s="1"/>
      <c r="AAB918" s="1"/>
      <c r="AAC918" s="1"/>
      <c r="AAD918" s="1"/>
      <c r="AAE918" s="1"/>
      <c r="AAF918" s="1"/>
      <c r="AAG918" s="1"/>
      <c r="AAH918" s="1"/>
      <c r="AAI918" s="1"/>
      <c r="AAJ918" s="1"/>
      <c r="AAK918" s="1"/>
      <c r="AAL918" s="1"/>
      <c r="AAM918" s="1"/>
      <c r="AAN918" s="1"/>
      <c r="AAO918" s="1"/>
      <c r="AAP918" s="1"/>
      <c r="AAQ918" s="1"/>
      <c r="AAR918" s="1"/>
      <c r="AAS918" s="1"/>
      <c r="AAT918" s="1"/>
      <c r="AAU918" s="1"/>
      <c r="AAV918" s="1"/>
      <c r="AAW918" s="1"/>
      <c r="AAX918" s="1"/>
      <c r="AAY918" s="1"/>
      <c r="AAZ918" s="1"/>
      <c r="ABA918" s="1"/>
      <c r="ABB918" s="1"/>
      <c r="ABC918" s="1"/>
      <c r="ABD918" s="1"/>
      <c r="ABE918" s="1"/>
      <c r="ABF918" s="1"/>
      <c r="ABG918" s="1"/>
      <c r="ABH918" s="1"/>
      <c r="ABI918" s="1"/>
      <c r="ABJ918" s="1"/>
      <c r="ABK918" s="1"/>
      <c r="ABL918" s="1"/>
      <c r="ABM918" s="1"/>
      <c r="ABN918" s="1"/>
      <c r="ABO918" s="1"/>
      <c r="ABP918" s="1"/>
      <c r="ABQ918" s="1"/>
      <c r="ABR918" s="1"/>
      <c r="ABS918" s="1"/>
      <c r="ABT918" s="1"/>
      <c r="ABU918" s="1"/>
      <c r="ABV918" s="1"/>
      <c r="ABW918" s="1"/>
      <c r="ABX918" s="1"/>
      <c r="ABY918" s="1"/>
      <c r="ABZ918" s="1"/>
      <c r="ACA918" s="1"/>
      <c r="ACB918" s="1"/>
      <c r="ACC918" s="1"/>
      <c r="ACD918" s="1"/>
      <c r="ACE918" s="1"/>
      <c r="ACF918" s="1"/>
      <c r="ACG918" s="1"/>
      <c r="ACH918" s="1"/>
      <c r="ACI918" s="1"/>
      <c r="ACJ918" s="1"/>
      <c r="ACK918" s="1"/>
      <c r="ACL918" s="1"/>
      <c r="ACM918" s="1"/>
      <c r="ACN918" s="1"/>
      <c r="ACO918" s="1"/>
      <c r="ACP918" s="1"/>
      <c r="ACQ918" s="1"/>
      <c r="ACR918" s="1"/>
      <c r="ACS918" s="1"/>
      <c r="ACT918" s="1"/>
      <c r="ACU918" s="1"/>
      <c r="ACV918" s="1"/>
      <c r="ACW918" s="1"/>
      <c r="ACX918" s="1"/>
      <c r="ACY918" s="1"/>
      <c r="ACZ918" s="1"/>
      <c r="ADA918" s="1"/>
      <c r="ADB918" s="1"/>
      <c r="ADC918" s="1"/>
      <c r="ADD918" s="1"/>
      <c r="ADE918" s="1"/>
      <c r="ADF918" s="1"/>
      <c r="ADG918" s="1"/>
      <c r="ADH918" s="1"/>
      <c r="ADI918" s="1"/>
      <c r="ADJ918" s="1"/>
      <c r="ADK918" s="1"/>
      <c r="ADL918" s="1"/>
      <c r="ADM918" s="1"/>
      <c r="ADN918" s="1"/>
      <c r="ADO918" s="1"/>
      <c r="ADP918" s="1"/>
      <c r="ADQ918" s="1"/>
      <c r="ADR918" s="1"/>
      <c r="ADS918" s="1"/>
      <c r="ADT918" s="1"/>
      <c r="ADU918" s="1"/>
      <c r="ADV918" s="1"/>
      <c r="ADW918" s="1"/>
      <c r="ADX918" s="1"/>
      <c r="ADY918" s="1"/>
      <c r="ADZ918" s="1"/>
      <c r="AEA918" s="1"/>
      <c r="AEB918" s="1"/>
      <c r="AEC918" s="1"/>
      <c r="AED918" s="1"/>
      <c r="AEE918" s="1"/>
      <c r="AEF918" s="1"/>
      <c r="AEG918" s="1"/>
      <c r="AEH918" s="1"/>
      <c r="AEI918" s="1"/>
      <c r="AEJ918" s="1"/>
      <c r="AEK918" s="1"/>
      <c r="AEL918" s="1"/>
      <c r="AEM918" s="1"/>
      <c r="AEN918" s="1"/>
      <c r="AEO918" s="1"/>
      <c r="AEP918" s="1"/>
      <c r="AEQ918" s="1"/>
      <c r="AER918" s="1"/>
      <c r="AES918" s="1"/>
      <c r="AET918" s="1"/>
      <c r="AEU918" s="1"/>
      <c r="AEV918" s="1"/>
      <c r="AEW918" s="1"/>
      <c r="AEX918" s="1"/>
      <c r="AEY918" s="1"/>
      <c r="AEZ918" s="1"/>
      <c r="AFA918" s="1"/>
      <c r="AFB918" s="1"/>
      <c r="AFC918" s="1"/>
      <c r="AFD918" s="1"/>
      <c r="AFE918" s="1"/>
      <c r="AFF918" s="1"/>
      <c r="AFG918" s="1"/>
      <c r="AFH918" s="1"/>
      <c r="AFI918" s="1"/>
      <c r="AFJ918" s="1"/>
      <c r="AFK918" s="1"/>
      <c r="AFL918" s="1"/>
      <c r="AFM918" s="1"/>
      <c r="AFN918" s="1"/>
      <c r="AFO918" s="1"/>
      <c r="AFP918" s="1"/>
      <c r="AFQ918" s="1"/>
      <c r="AFR918" s="1"/>
      <c r="AFS918" s="1"/>
      <c r="AFT918" s="1"/>
      <c r="AFU918" s="1"/>
      <c r="AFV918" s="1"/>
      <c r="AFW918" s="1"/>
      <c r="AFX918" s="1"/>
      <c r="AFY918" s="1"/>
      <c r="AFZ918" s="1"/>
      <c r="AGA918" s="1"/>
      <c r="AGB918" s="1"/>
      <c r="AGC918" s="1"/>
      <c r="AGD918" s="1"/>
      <c r="AGE918" s="1"/>
      <c r="AGF918" s="1"/>
      <c r="AGG918" s="1"/>
      <c r="AGH918" s="1"/>
      <c r="AGI918" s="1"/>
      <c r="AGJ918" s="1"/>
      <c r="AGK918" s="1"/>
      <c r="AGL918" s="1"/>
      <c r="AGM918" s="1"/>
      <c r="AGN918" s="1"/>
      <c r="AGO918" s="1"/>
      <c r="AGP918" s="1"/>
      <c r="AGQ918" s="1"/>
      <c r="AGR918" s="1"/>
      <c r="AGS918" s="1"/>
      <c r="AGT918" s="1"/>
      <c r="AGU918" s="1"/>
      <c r="AGV918" s="1"/>
      <c r="AGW918" s="1"/>
      <c r="AGX918" s="1"/>
      <c r="AGY918" s="1"/>
      <c r="AGZ918" s="1"/>
      <c r="AHA918" s="1"/>
      <c r="AHB918" s="1"/>
      <c r="AHC918" s="1"/>
      <c r="AHD918" s="1"/>
      <c r="AHE918" s="1"/>
      <c r="AHF918" s="1"/>
      <c r="AHG918" s="1"/>
      <c r="AHH918" s="1"/>
      <c r="AHI918" s="1"/>
      <c r="AHJ918" s="1"/>
      <c r="AHK918" s="1"/>
      <c r="AHL918" s="1"/>
      <c r="AHM918" s="1"/>
      <c r="AHN918" s="1"/>
      <c r="AHO918" s="1"/>
      <c r="AHP918" s="1"/>
      <c r="AHQ918" s="1"/>
      <c r="AHR918" s="1"/>
      <c r="AHS918" s="1"/>
      <c r="AHT918" s="1"/>
      <c r="AHU918" s="1"/>
      <c r="AHV918" s="1"/>
      <c r="AHW918" s="1"/>
      <c r="AHX918" s="1"/>
      <c r="AHY918" s="1"/>
      <c r="AHZ918" s="1"/>
      <c r="AIA918" s="1"/>
      <c r="AIB918" s="1"/>
      <c r="AIC918" s="1"/>
      <c r="AID918" s="1"/>
      <c r="AIE918" s="1"/>
      <c r="AIF918" s="1"/>
      <c r="AIG918" s="1"/>
      <c r="AIH918" s="1"/>
      <c r="AII918" s="1"/>
      <c r="AIJ918" s="1"/>
      <c r="AIK918" s="1"/>
      <c r="AIL918" s="1"/>
      <c r="AIM918" s="1"/>
      <c r="AIN918" s="1"/>
      <c r="AIO918" s="1"/>
      <c r="AIP918" s="1"/>
      <c r="AIQ918" s="1"/>
      <c r="AIR918" s="1"/>
      <c r="AIS918" s="1"/>
      <c r="AIT918" s="1"/>
    </row>
    <row r="919" spans="1:930" s="5" customFormat="1" ht="18.75" customHeight="1" x14ac:dyDescent="0.3">
      <c r="A919" s="96"/>
      <c r="B919" s="43"/>
      <c r="C919" s="96"/>
      <c r="D919" s="96"/>
      <c r="E919" s="97" t="s">
        <v>227</v>
      </c>
      <c r="F919" s="96" t="s">
        <v>40</v>
      </c>
      <c r="G919" s="96"/>
      <c r="H919" s="98"/>
      <c r="I919" s="98"/>
      <c r="J919" s="36" t="s">
        <v>152</v>
      </c>
      <c r="K919" s="100">
        <f>H918*P919</f>
        <v>1102082.085</v>
      </c>
      <c r="L919" s="152"/>
      <c r="M919" s="100">
        <f>H918*Q919</f>
        <v>52075.575000000004</v>
      </c>
      <c r="N919" s="100">
        <f t="shared" si="221"/>
        <v>1154157.6599999999</v>
      </c>
      <c r="O919" s="152"/>
      <c r="P919" s="127">
        <v>1894.1</v>
      </c>
      <c r="Q919" s="31">
        <v>89.5</v>
      </c>
      <c r="R919" s="97" t="s">
        <v>181</v>
      </c>
      <c r="S919" s="97" t="s">
        <v>426</v>
      </c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IP919" s="1"/>
      <c r="IQ919" s="1"/>
      <c r="IR919" s="1"/>
      <c r="IS919" s="1"/>
      <c r="IT919" s="1"/>
      <c r="IU919" s="1"/>
      <c r="IV919" s="1"/>
      <c r="IW919" s="1"/>
      <c r="IX919" s="1"/>
      <c r="IY919" s="1"/>
      <c r="IZ919" s="1"/>
      <c r="JA919" s="1"/>
      <c r="JB919" s="1"/>
      <c r="JC919" s="1"/>
      <c r="JD919" s="1"/>
      <c r="JE919" s="1"/>
      <c r="JF919" s="1"/>
      <c r="JG919" s="1"/>
      <c r="JH919" s="1"/>
      <c r="JI919" s="1"/>
      <c r="JJ919" s="1"/>
      <c r="JK919" s="1"/>
      <c r="JL919" s="1"/>
      <c r="JM919" s="1"/>
      <c r="JN919" s="1"/>
      <c r="JO919" s="1"/>
      <c r="JP919" s="1"/>
      <c r="JQ919" s="1"/>
      <c r="JR919" s="1"/>
      <c r="JS919" s="1"/>
      <c r="JT919" s="1"/>
      <c r="JU919" s="1"/>
      <c r="JV919" s="1"/>
      <c r="JW919" s="1"/>
      <c r="JX919" s="1"/>
      <c r="JY919" s="1"/>
      <c r="JZ919" s="1"/>
      <c r="KA919" s="1"/>
      <c r="KB919" s="1"/>
      <c r="KC919" s="1"/>
      <c r="KD919" s="1"/>
      <c r="KE919" s="1"/>
      <c r="KF919" s="1"/>
      <c r="KG919" s="1"/>
      <c r="KH919" s="1"/>
      <c r="KI919" s="1"/>
      <c r="KJ919" s="1"/>
      <c r="KK919" s="1"/>
      <c r="KL919" s="1"/>
      <c r="KM919" s="1"/>
      <c r="KN919" s="1"/>
      <c r="KO919" s="1"/>
      <c r="KP919" s="1"/>
      <c r="KQ919" s="1"/>
      <c r="KR919" s="1"/>
      <c r="KS919" s="1"/>
      <c r="KT919" s="1"/>
      <c r="KU919" s="1"/>
      <c r="KV919" s="1"/>
      <c r="KW919" s="1"/>
      <c r="KX919" s="1"/>
      <c r="KY919" s="1"/>
      <c r="KZ919" s="1"/>
      <c r="LA919" s="1"/>
      <c r="LB919" s="1"/>
      <c r="LC919" s="1"/>
      <c r="LD919" s="1"/>
      <c r="LE919" s="1"/>
      <c r="LF919" s="1"/>
      <c r="LG919" s="1"/>
      <c r="LH919" s="1"/>
      <c r="LI919" s="1"/>
      <c r="LJ919" s="1"/>
      <c r="LK919" s="1"/>
      <c r="LL919" s="1"/>
      <c r="LM919" s="1"/>
      <c r="LN919" s="1"/>
      <c r="LO919" s="1"/>
      <c r="LP919" s="1"/>
      <c r="LQ919" s="1"/>
      <c r="LR919" s="1"/>
      <c r="LS919" s="1"/>
      <c r="LT919" s="1"/>
      <c r="LU919" s="1"/>
      <c r="LV919" s="1"/>
      <c r="LW919" s="1"/>
      <c r="LX919" s="1"/>
      <c r="LY919" s="1"/>
      <c r="LZ919" s="1"/>
      <c r="MA919" s="1"/>
      <c r="MB919" s="1"/>
      <c r="MC919" s="1"/>
      <c r="MD919" s="1"/>
      <c r="ME919" s="1"/>
      <c r="MF919" s="1"/>
      <c r="MG919" s="1"/>
      <c r="MH919" s="1"/>
      <c r="MI919" s="1"/>
      <c r="MJ919" s="1"/>
      <c r="MK919" s="1"/>
      <c r="ML919" s="1"/>
      <c r="MM919" s="1"/>
      <c r="MN919" s="1"/>
      <c r="MO919" s="1"/>
      <c r="MP919" s="1"/>
      <c r="MQ919" s="1"/>
      <c r="MR919" s="1"/>
      <c r="MS919" s="1"/>
      <c r="MT919" s="1"/>
      <c r="MU919" s="1"/>
      <c r="MV919" s="1"/>
      <c r="MW919" s="1"/>
      <c r="MX919" s="1"/>
      <c r="MY919" s="1"/>
      <c r="MZ919" s="1"/>
      <c r="NA919" s="1"/>
      <c r="NB919" s="1"/>
      <c r="NC919" s="1"/>
      <c r="ND919" s="1"/>
      <c r="NE919" s="1"/>
      <c r="NF919" s="1"/>
      <c r="NG919" s="1"/>
      <c r="NH919" s="1"/>
      <c r="NI919" s="1"/>
      <c r="NJ919" s="1"/>
      <c r="NK919" s="1"/>
      <c r="NL919" s="1"/>
      <c r="NM919" s="1"/>
      <c r="NN919" s="1"/>
      <c r="NO919" s="1"/>
      <c r="NP919" s="1"/>
      <c r="NQ919" s="1"/>
      <c r="NR919" s="1"/>
      <c r="NS919" s="1"/>
      <c r="NT919" s="1"/>
      <c r="NU919" s="1"/>
      <c r="NV919" s="1"/>
      <c r="NW919" s="1"/>
      <c r="NX919" s="1"/>
      <c r="NY919" s="1"/>
      <c r="NZ919" s="1"/>
      <c r="OA919" s="1"/>
      <c r="OB919" s="1"/>
      <c r="OC919" s="1"/>
      <c r="OD919" s="1"/>
      <c r="OE919" s="1"/>
      <c r="OF919" s="1"/>
      <c r="OG919" s="1"/>
      <c r="OH919" s="1"/>
      <c r="OI919" s="1"/>
      <c r="OJ919" s="1"/>
      <c r="OK919" s="1"/>
      <c r="OL919" s="1"/>
      <c r="OM919" s="1"/>
      <c r="ON919" s="1"/>
      <c r="OO919" s="1"/>
      <c r="OP919" s="1"/>
      <c r="OQ919" s="1"/>
      <c r="OR919" s="1"/>
      <c r="OS919" s="1"/>
      <c r="OT919" s="1"/>
      <c r="OU919" s="1"/>
      <c r="OV919" s="1"/>
      <c r="OW919" s="1"/>
      <c r="OX919" s="1"/>
      <c r="OY919" s="1"/>
      <c r="OZ919" s="1"/>
      <c r="PA919" s="1"/>
      <c r="PB919" s="1"/>
      <c r="PC919" s="1"/>
      <c r="PD919" s="1"/>
      <c r="PE919" s="1"/>
      <c r="PF919" s="1"/>
      <c r="PG919" s="1"/>
      <c r="PH919" s="1"/>
      <c r="PI919" s="1"/>
      <c r="PJ919" s="1"/>
      <c r="PK919" s="1"/>
      <c r="PL919" s="1"/>
      <c r="PM919" s="1"/>
      <c r="PN919" s="1"/>
      <c r="PO919" s="1"/>
      <c r="PP919" s="1"/>
      <c r="PQ919" s="1"/>
      <c r="PR919" s="1"/>
      <c r="PS919" s="1"/>
      <c r="PT919" s="1"/>
      <c r="PU919" s="1"/>
      <c r="PV919" s="1"/>
      <c r="PW919" s="1"/>
      <c r="PX919" s="1"/>
      <c r="PY919" s="1"/>
      <c r="PZ919" s="1"/>
      <c r="QA919" s="1"/>
      <c r="QB919" s="1"/>
      <c r="QC919" s="1"/>
      <c r="QD919" s="1"/>
      <c r="QE919" s="1"/>
      <c r="QF919" s="1"/>
      <c r="QG919" s="1"/>
      <c r="QH919" s="1"/>
      <c r="QI919" s="1"/>
      <c r="QJ919" s="1"/>
      <c r="QK919" s="1"/>
      <c r="QL919" s="1"/>
      <c r="QM919" s="1"/>
      <c r="QN919" s="1"/>
      <c r="QO919" s="1"/>
      <c r="QP919" s="1"/>
      <c r="QQ919" s="1"/>
      <c r="QR919" s="1"/>
      <c r="QS919" s="1"/>
      <c r="QT919" s="1"/>
      <c r="QU919" s="1"/>
      <c r="QV919" s="1"/>
      <c r="QW919" s="1"/>
      <c r="QX919" s="1"/>
      <c r="QY919" s="1"/>
      <c r="QZ919" s="1"/>
      <c r="RA919" s="1"/>
      <c r="RB919" s="1"/>
      <c r="RC919" s="1"/>
      <c r="RD919" s="1"/>
      <c r="RE919" s="1"/>
      <c r="RF919" s="1"/>
      <c r="RG919" s="1"/>
      <c r="RH919" s="1"/>
      <c r="RI919" s="1"/>
      <c r="RJ919" s="1"/>
      <c r="RK919" s="1"/>
      <c r="RL919" s="1"/>
      <c r="RM919" s="1"/>
      <c r="RN919" s="1"/>
      <c r="RO919" s="1"/>
      <c r="RP919" s="1"/>
      <c r="RQ919" s="1"/>
      <c r="RR919" s="1"/>
      <c r="RS919" s="1"/>
      <c r="RT919" s="1"/>
      <c r="RU919" s="1"/>
      <c r="RV919" s="1"/>
      <c r="RW919" s="1"/>
      <c r="RX919" s="1"/>
      <c r="RY919" s="1"/>
      <c r="RZ919" s="1"/>
      <c r="SA919" s="1"/>
      <c r="SB919" s="1"/>
      <c r="SC919" s="1"/>
      <c r="SD919" s="1"/>
      <c r="SE919" s="1"/>
      <c r="SF919" s="1"/>
      <c r="SG919" s="1"/>
      <c r="SH919" s="1"/>
      <c r="SI919" s="1"/>
      <c r="SJ919" s="1"/>
      <c r="SK919" s="1"/>
      <c r="SL919" s="1"/>
      <c r="SM919" s="1"/>
      <c r="SN919" s="1"/>
      <c r="SO919" s="1"/>
      <c r="SP919" s="1"/>
      <c r="SQ919" s="1"/>
      <c r="SR919" s="1"/>
      <c r="SS919" s="1"/>
      <c r="ST919" s="1"/>
      <c r="SU919" s="1"/>
      <c r="SV919" s="1"/>
      <c r="SW919" s="1"/>
      <c r="SX919" s="1"/>
      <c r="SY919" s="1"/>
      <c r="SZ919" s="1"/>
      <c r="TA919" s="1"/>
      <c r="TB919" s="1"/>
      <c r="TC919" s="1"/>
      <c r="TD919" s="1"/>
      <c r="TE919" s="1"/>
      <c r="TF919" s="1"/>
      <c r="TG919" s="1"/>
      <c r="TH919" s="1"/>
      <c r="TI919" s="1"/>
      <c r="TJ919" s="1"/>
      <c r="TK919" s="1"/>
      <c r="TL919" s="1"/>
      <c r="TM919" s="1"/>
      <c r="TN919" s="1"/>
      <c r="TO919" s="1"/>
      <c r="TP919" s="1"/>
      <c r="TQ919" s="1"/>
      <c r="TR919" s="1"/>
      <c r="TS919" s="1"/>
      <c r="TT919" s="1"/>
      <c r="TU919" s="1"/>
      <c r="TV919" s="1"/>
      <c r="TW919" s="1"/>
      <c r="TX919" s="1"/>
      <c r="TY919" s="1"/>
      <c r="TZ919" s="1"/>
      <c r="UA919" s="1"/>
      <c r="UB919" s="1"/>
      <c r="UC919" s="1"/>
      <c r="UD919" s="1"/>
      <c r="UE919" s="1"/>
      <c r="UF919" s="1"/>
      <c r="UG919" s="1"/>
      <c r="UH919" s="1"/>
      <c r="UI919" s="1"/>
      <c r="UJ919" s="1"/>
      <c r="UK919" s="1"/>
      <c r="UL919" s="1"/>
      <c r="UM919" s="1"/>
      <c r="UN919" s="1"/>
      <c r="UO919" s="1"/>
      <c r="UP919" s="1"/>
      <c r="UQ919" s="1"/>
      <c r="UR919" s="1"/>
      <c r="US919" s="1"/>
      <c r="UT919" s="1"/>
      <c r="UU919" s="1"/>
      <c r="UV919" s="1"/>
      <c r="UW919" s="1"/>
      <c r="UX919" s="1"/>
      <c r="UY919" s="1"/>
      <c r="UZ919" s="1"/>
      <c r="VA919" s="1"/>
      <c r="VB919" s="1"/>
      <c r="VC919" s="1"/>
      <c r="VD919" s="1"/>
      <c r="VE919" s="1"/>
      <c r="VF919" s="1"/>
      <c r="VG919" s="1"/>
      <c r="VH919" s="1"/>
      <c r="VI919" s="1"/>
      <c r="VJ919" s="1"/>
      <c r="VK919" s="1"/>
      <c r="VL919" s="1"/>
      <c r="VM919" s="1"/>
      <c r="VN919" s="1"/>
      <c r="VO919" s="1"/>
      <c r="VP919" s="1"/>
      <c r="VQ919" s="1"/>
      <c r="VR919" s="1"/>
      <c r="VS919" s="1"/>
      <c r="VT919" s="1"/>
      <c r="VU919" s="1"/>
      <c r="VV919" s="1"/>
      <c r="VW919" s="1"/>
      <c r="VX919" s="1"/>
      <c r="VY919" s="1"/>
      <c r="VZ919" s="1"/>
      <c r="WA919" s="1"/>
      <c r="WB919" s="1"/>
      <c r="WC919" s="1"/>
      <c r="WD919" s="1"/>
      <c r="WE919" s="1"/>
      <c r="WF919" s="1"/>
      <c r="WG919" s="1"/>
      <c r="WH919" s="1"/>
      <c r="WI919" s="1"/>
      <c r="WJ919" s="1"/>
      <c r="WK919" s="1"/>
      <c r="WL919" s="1"/>
      <c r="WM919" s="1"/>
      <c r="WN919" s="1"/>
      <c r="WO919" s="1"/>
      <c r="WP919" s="1"/>
      <c r="WQ919" s="1"/>
      <c r="WR919" s="1"/>
      <c r="WS919" s="1"/>
      <c r="WT919" s="1"/>
      <c r="WU919" s="1"/>
      <c r="WV919" s="1"/>
      <c r="WW919" s="1"/>
      <c r="WX919" s="1"/>
      <c r="WY919" s="1"/>
      <c r="WZ919" s="1"/>
      <c r="XA919" s="1"/>
      <c r="XB919" s="1"/>
      <c r="XC919" s="1"/>
      <c r="XD919" s="1"/>
      <c r="XE919" s="1"/>
      <c r="XF919" s="1"/>
      <c r="XG919" s="1"/>
      <c r="XH919" s="1"/>
      <c r="XI919" s="1"/>
      <c r="XJ919" s="1"/>
      <c r="XK919" s="1"/>
      <c r="XL919" s="1"/>
      <c r="XM919" s="1"/>
      <c r="XN919" s="1"/>
      <c r="XO919" s="1"/>
      <c r="XP919" s="1"/>
      <c r="XQ919" s="1"/>
      <c r="XR919" s="1"/>
      <c r="XS919" s="1"/>
      <c r="XT919" s="1"/>
      <c r="XU919" s="1"/>
      <c r="XV919" s="1"/>
      <c r="XW919" s="1"/>
      <c r="XX919" s="1"/>
      <c r="XY919" s="1"/>
      <c r="XZ919" s="1"/>
      <c r="YA919" s="1"/>
      <c r="YB919" s="1"/>
      <c r="YC919" s="1"/>
      <c r="YD919" s="1"/>
      <c r="YE919" s="1"/>
      <c r="YF919" s="1"/>
      <c r="YG919" s="1"/>
      <c r="YH919" s="1"/>
      <c r="YI919" s="1"/>
      <c r="YJ919" s="1"/>
      <c r="YK919" s="1"/>
      <c r="YL919" s="1"/>
      <c r="YM919" s="1"/>
      <c r="YN919" s="1"/>
      <c r="YO919" s="1"/>
      <c r="YP919" s="1"/>
      <c r="YQ919" s="1"/>
      <c r="YR919" s="1"/>
      <c r="YS919" s="1"/>
      <c r="YT919" s="1"/>
      <c r="YU919" s="1"/>
      <c r="YV919" s="1"/>
      <c r="YW919" s="1"/>
      <c r="YX919" s="1"/>
      <c r="YY919" s="1"/>
      <c r="YZ919" s="1"/>
      <c r="ZA919" s="1"/>
      <c r="ZB919" s="1"/>
      <c r="ZC919" s="1"/>
      <c r="ZD919" s="1"/>
      <c r="ZE919" s="1"/>
      <c r="ZF919" s="1"/>
      <c r="ZG919" s="1"/>
      <c r="ZH919" s="1"/>
      <c r="ZI919" s="1"/>
      <c r="ZJ919" s="1"/>
      <c r="ZK919" s="1"/>
      <c r="ZL919" s="1"/>
      <c r="ZM919" s="1"/>
      <c r="ZN919" s="1"/>
      <c r="ZO919" s="1"/>
      <c r="ZP919" s="1"/>
      <c r="ZQ919" s="1"/>
      <c r="ZR919" s="1"/>
      <c r="ZS919" s="1"/>
      <c r="ZT919" s="1"/>
      <c r="ZU919" s="1"/>
      <c r="ZV919" s="1"/>
      <c r="ZW919" s="1"/>
      <c r="ZX919" s="1"/>
      <c r="ZY919" s="1"/>
      <c r="ZZ919" s="1"/>
      <c r="AAA919" s="1"/>
      <c r="AAB919" s="1"/>
      <c r="AAC919" s="1"/>
      <c r="AAD919" s="1"/>
      <c r="AAE919" s="1"/>
      <c r="AAF919" s="1"/>
      <c r="AAG919" s="1"/>
      <c r="AAH919" s="1"/>
      <c r="AAI919" s="1"/>
      <c r="AAJ919" s="1"/>
      <c r="AAK919" s="1"/>
      <c r="AAL919" s="1"/>
      <c r="AAM919" s="1"/>
      <c r="AAN919" s="1"/>
      <c r="AAO919" s="1"/>
      <c r="AAP919" s="1"/>
      <c r="AAQ919" s="1"/>
      <c r="AAR919" s="1"/>
      <c r="AAS919" s="1"/>
      <c r="AAT919" s="1"/>
      <c r="AAU919" s="1"/>
      <c r="AAV919" s="1"/>
      <c r="AAW919" s="1"/>
      <c r="AAX919" s="1"/>
      <c r="AAY919" s="1"/>
      <c r="AAZ919" s="1"/>
      <c r="ABA919" s="1"/>
      <c r="ABB919" s="1"/>
      <c r="ABC919" s="1"/>
      <c r="ABD919" s="1"/>
      <c r="ABE919" s="1"/>
      <c r="ABF919" s="1"/>
      <c r="ABG919" s="1"/>
      <c r="ABH919" s="1"/>
      <c r="ABI919" s="1"/>
      <c r="ABJ919" s="1"/>
      <c r="ABK919" s="1"/>
      <c r="ABL919" s="1"/>
      <c r="ABM919" s="1"/>
      <c r="ABN919" s="1"/>
      <c r="ABO919" s="1"/>
      <c r="ABP919" s="1"/>
      <c r="ABQ919" s="1"/>
      <c r="ABR919" s="1"/>
      <c r="ABS919" s="1"/>
      <c r="ABT919" s="1"/>
      <c r="ABU919" s="1"/>
      <c r="ABV919" s="1"/>
      <c r="ABW919" s="1"/>
      <c r="ABX919" s="1"/>
      <c r="ABY919" s="1"/>
      <c r="ABZ919" s="1"/>
      <c r="ACA919" s="1"/>
      <c r="ACB919" s="1"/>
      <c r="ACC919" s="1"/>
      <c r="ACD919" s="1"/>
      <c r="ACE919" s="1"/>
      <c r="ACF919" s="1"/>
      <c r="ACG919" s="1"/>
      <c r="ACH919" s="1"/>
      <c r="ACI919" s="1"/>
      <c r="ACJ919" s="1"/>
      <c r="ACK919" s="1"/>
      <c r="ACL919" s="1"/>
      <c r="ACM919" s="1"/>
      <c r="ACN919" s="1"/>
      <c r="ACO919" s="1"/>
      <c r="ACP919" s="1"/>
      <c r="ACQ919" s="1"/>
      <c r="ACR919" s="1"/>
      <c r="ACS919" s="1"/>
      <c r="ACT919" s="1"/>
      <c r="ACU919" s="1"/>
      <c r="ACV919" s="1"/>
      <c r="ACW919" s="1"/>
      <c r="ACX919" s="1"/>
      <c r="ACY919" s="1"/>
      <c r="ACZ919" s="1"/>
      <c r="ADA919" s="1"/>
      <c r="ADB919" s="1"/>
      <c r="ADC919" s="1"/>
      <c r="ADD919" s="1"/>
      <c r="ADE919" s="1"/>
      <c r="ADF919" s="1"/>
      <c r="ADG919" s="1"/>
      <c r="ADH919" s="1"/>
      <c r="ADI919" s="1"/>
      <c r="ADJ919" s="1"/>
      <c r="ADK919" s="1"/>
      <c r="ADL919" s="1"/>
      <c r="ADM919" s="1"/>
      <c r="ADN919" s="1"/>
      <c r="ADO919" s="1"/>
      <c r="ADP919" s="1"/>
      <c r="ADQ919" s="1"/>
      <c r="ADR919" s="1"/>
      <c r="ADS919" s="1"/>
      <c r="ADT919" s="1"/>
      <c r="ADU919" s="1"/>
      <c r="ADV919" s="1"/>
      <c r="ADW919" s="1"/>
      <c r="ADX919" s="1"/>
      <c r="ADY919" s="1"/>
      <c r="ADZ919" s="1"/>
      <c r="AEA919" s="1"/>
      <c r="AEB919" s="1"/>
      <c r="AEC919" s="1"/>
      <c r="AED919" s="1"/>
      <c r="AEE919" s="1"/>
      <c r="AEF919" s="1"/>
      <c r="AEG919" s="1"/>
      <c r="AEH919" s="1"/>
      <c r="AEI919" s="1"/>
      <c r="AEJ919" s="1"/>
      <c r="AEK919" s="1"/>
      <c r="AEL919" s="1"/>
      <c r="AEM919" s="1"/>
      <c r="AEN919" s="1"/>
      <c r="AEO919" s="1"/>
      <c r="AEP919" s="1"/>
      <c r="AEQ919" s="1"/>
      <c r="AER919" s="1"/>
      <c r="AES919" s="1"/>
      <c r="AET919" s="1"/>
      <c r="AEU919" s="1"/>
      <c r="AEV919" s="1"/>
      <c r="AEW919" s="1"/>
      <c r="AEX919" s="1"/>
      <c r="AEY919" s="1"/>
      <c r="AEZ919" s="1"/>
      <c r="AFA919" s="1"/>
      <c r="AFB919" s="1"/>
      <c r="AFC919" s="1"/>
      <c r="AFD919" s="1"/>
      <c r="AFE919" s="1"/>
      <c r="AFF919" s="1"/>
      <c r="AFG919" s="1"/>
      <c r="AFH919" s="1"/>
      <c r="AFI919" s="1"/>
      <c r="AFJ919" s="1"/>
      <c r="AFK919" s="1"/>
      <c r="AFL919" s="1"/>
      <c r="AFM919" s="1"/>
      <c r="AFN919" s="1"/>
      <c r="AFO919" s="1"/>
      <c r="AFP919" s="1"/>
      <c r="AFQ919" s="1"/>
      <c r="AFR919" s="1"/>
      <c r="AFS919" s="1"/>
      <c r="AFT919" s="1"/>
      <c r="AFU919" s="1"/>
      <c r="AFV919" s="1"/>
      <c r="AFW919" s="1"/>
      <c r="AFX919" s="1"/>
      <c r="AFY919" s="1"/>
      <c r="AFZ919" s="1"/>
      <c r="AGA919" s="1"/>
      <c r="AGB919" s="1"/>
      <c r="AGC919" s="1"/>
      <c r="AGD919" s="1"/>
      <c r="AGE919" s="1"/>
      <c r="AGF919" s="1"/>
      <c r="AGG919" s="1"/>
      <c r="AGH919" s="1"/>
      <c r="AGI919" s="1"/>
      <c r="AGJ919" s="1"/>
      <c r="AGK919" s="1"/>
      <c r="AGL919" s="1"/>
      <c r="AGM919" s="1"/>
      <c r="AGN919" s="1"/>
      <c r="AGO919" s="1"/>
      <c r="AGP919" s="1"/>
      <c r="AGQ919" s="1"/>
      <c r="AGR919" s="1"/>
      <c r="AGS919" s="1"/>
      <c r="AGT919" s="1"/>
      <c r="AGU919" s="1"/>
      <c r="AGV919" s="1"/>
      <c r="AGW919" s="1"/>
      <c r="AGX919" s="1"/>
      <c r="AGY919" s="1"/>
      <c r="AGZ919" s="1"/>
      <c r="AHA919" s="1"/>
      <c r="AHB919" s="1"/>
      <c r="AHC919" s="1"/>
      <c r="AHD919" s="1"/>
      <c r="AHE919" s="1"/>
      <c r="AHF919" s="1"/>
      <c r="AHG919" s="1"/>
      <c r="AHH919" s="1"/>
      <c r="AHI919" s="1"/>
      <c r="AHJ919" s="1"/>
      <c r="AHK919" s="1"/>
      <c r="AHL919" s="1"/>
      <c r="AHM919" s="1"/>
      <c r="AHN919" s="1"/>
      <c r="AHO919" s="1"/>
      <c r="AHP919" s="1"/>
      <c r="AHQ919" s="1"/>
      <c r="AHR919" s="1"/>
      <c r="AHS919" s="1"/>
      <c r="AHT919" s="1"/>
      <c r="AHU919" s="1"/>
      <c r="AHV919" s="1"/>
      <c r="AHW919" s="1"/>
      <c r="AHX919" s="1"/>
      <c r="AHY919" s="1"/>
      <c r="AHZ919" s="1"/>
      <c r="AIA919" s="1"/>
      <c r="AIB919" s="1"/>
      <c r="AIC919" s="1"/>
      <c r="AID919" s="1"/>
      <c r="AIE919" s="1"/>
      <c r="AIF919" s="1"/>
      <c r="AIG919" s="1"/>
      <c r="AIH919" s="1"/>
      <c r="AII919" s="1"/>
      <c r="AIJ919" s="1"/>
      <c r="AIK919" s="1"/>
      <c r="AIL919" s="1"/>
      <c r="AIM919" s="1"/>
      <c r="AIN919" s="1"/>
      <c r="AIO919" s="1"/>
      <c r="AIP919" s="1"/>
      <c r="AIQ919" s="1"/>
      <c r="AIR919" s="1"/>
      <c r="AIS919" s="1"/>
      <c r="AIT919" s="1"/>
    </row>
    <row r="920" spans="1:930" s="5" customFormat="1" ht="37.5" customHeight="1" x14ac:dyDescent="0.3">
      <c r="A920" s="96">
        <v>15</v>
      </c>
      <c r="B920" s="43" t="s">
        <v>475</v>
      </c>
      <c r="C920" s="96">
        <v>1993</v>
      </c>
      <c r="D920" s="96" t="s">
        <v>22</v>
      </c>
      <c r="E920" s="97" t="s">
        <v>193</v>
      </c>
      <c r="F920" s="96" t="s">
        <v>40</v>
      </c>
      <c r="G920" s="96">
        <v>2</v>
      </c>
      <c r="H920" s="98">
        <v>1087.5999999999999</v>
      </c>
      <c r="I920" s="98">
        <v>650.79999999999995</v>
      </c>
      <c r="J920" s="36" t="s">
        <v>30</v>
      </c>
      <c r="K920" s="100">
        <f t="shared" ref="K920:K925" si="223">H920*P920</f>
        <v>464622.72</v>
      </c>
      <c r="L920" s="100">
        <f>K920</f>
        <v>464622.72</v>
      </c>
      <c r="M920" s="100">
        <f t="shared" ref="M920:M925" si="224">H920*Q920</f>
        <v>31670.911999999997</v>
      </c>
      <c r="N920" s="100">
        <f t="shared" si="221"/>
        <v>496293.63199999998</v>
      </c>
      <c r="O920" s="100">
        <f>N920</f>
        <v>496293.63199999998</v>
      </c>
      <c r="P920" s="128">
        <v>427.2</v>
      </c>
      <c r="Q920" s="31">
        <v>29.12</v>
      </c>
      <c r="R920" s="97" t="s">
        <v>181</v>
      </c>
      <c r="S920" s="97" t="s">
        <v>426</v>
      </c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IP920" s="1"/>
      <c r="IQ920" s="1"/>
      <c r="IR920" s="1"/>
      <c r="IS920" s="1"/>
      <c r="IT920" s="1"/>
      <c r="IU920" s="1"/>
      <c r="IV920" s="1"/>
      <c r="IW920" s="1"/>
      <c r="IX920" s="1"/>
      <c r="IY920" s="1"/>
      <c r="IZ920" s="1"/>
      <c r="JA920" s="1"/>
      <c r="JB920" s="1"/>
      <c r="JC920" s="1"/>
      <c r="JD920" s="1"/>
      <c r="JE920" s="1"/>
      <c r="JF920" s="1"/>
      <c r="JG920" s="1"/>
      <c r="JH920" s="1"/>
      <c r="JI920" s="1"/>
      <c r="JJ920" s="1"/>
      <c r="JK920" s="1"/>
      <c r="JL920" s="1"/>
      <c r="JM920" s="1"/>
      <c r="JN920" s="1"/>
      <c r="JO920" s="1"/>
      <c r="JP920" s="1"/>
      <c r="JQ920" s="1"/>
      <c r="JR920" s="1"/>
      <c r="JS920" s="1"/>
      <c r="JT920" s="1"/>
      <c r="JU920" s="1"/>
      <c r="JV920" s="1"/>
      <c r="JW920" s="1"/>
      <c r="JX920" s="1"/>
      <c r="JY920" s="1"/>
      <c r="JZ920" s="1"/>
      <c r="KA920" s="1"/>
      <c r="KB920" s="1"/>
      <c r="KC920" s="1"/>
      <c r="KD920" s="1"/>
      <c r="KE920" s="1"/>
      <c r="KF920" s="1"/>
      <c r="KG920" s="1"/>
      <c r="KH920" s="1"/>
      <c r="KI920" s="1"/>
      <c r="KJ920" s="1"/>
      <c r="KK920" s="1"/>
      <c r="KL920" s="1"/>
      <c r="KM920" s="1"/>
      <c r="KN920" s="1"/>
      <c r="KO920" s="1"/>
      <c r="KP920" s="1"/>
      <c r="KQ920" s="1"/>
      <c r="KR920" s="1"/>
      <c r="KS920" s="1"/>
      <c r="KT920" s="1"/>
      <c r="KU920" s="1"/>
      <c r="KV920" s="1"/>
      <c r="KW920" s="1"/>
      <c r="KX920" s="1"/>
      <c r="KY920" s="1"/>
      <c r="KZ920" s="1"/>
      <c r="LA920" s="1"/>
      <c r="LB920" s="1"/>
      <c r="LC920" s="1"/>
      <c r="LD920" s="1"/>
      <c r="LE920" s="1"/>
      <c r="LF920" s="1"/>
      <c r="LG920" s="1"/>
      <c r="LH920" s="1"/>
      <c r="LI920" s="1"/>
      <c r="LJ920" s="1"/>
      <c r="LK920" s="1"/>
      <c r="LL920" s="1"/>
      <c r="LM920" s="1"/>
      <c r="LN920" s="1"/>
      <c r="LO920" s="1"/>
      <c r="LP920" s="1"/>
      <c r="LQ920" s="1"/>
      <c r="LR920" s="1"/>
      <c r="LS920" s="1"/>
      <c r="LT920" s="1"/>
      <c r="LU920" s="1"/>
      <c r="LV920" s="1"/>
      <c r="LW920" s="1"/>
      <c r="LX920" s="1"/>
      <c r="LY920" s="1"/>
      <c r="LZ920" s="1"/>
      <c r="MA920" s="1"/>
      <c r="MB920" s="1"/>
      <c r="MC920" s="1"/>
      <c r="MD920" s="1"/>
      <c r="ME920" s="1"/>
      <c r="MF920" s="1"/>
      <c r="MG920" s="1"/>
      <c r="MH920" s="1"/>
      <c r="MI920" s="1"/>
      <c r="MJ920" s="1"/>
      <c r="MK920" s="1"/>
      <c r="ML920" s="1"/>
      <c r="MM920" s="1"/>
      <c r="MN920" s="1"/>
      <c r="MO920" s="1"/>
      <c r="MP920" s="1"/>
      <c r="MQ920" s="1"/>
      <c r="MR920" s="1"/>
      <c r="MS920" s="1"/>
      <c r="MT920" s="1"/>
      <c r="MU920" s="1"/>
      <c r="MV920" s="1"/>
      <c r="MW920" s="1"/>
      <c r="MX920" s="1"/>
      <c r="MY920" s="1"/>
      <c r="MZ920" s="1"/>
      <c r="NA920" s="1"/>
      <c r="NB920" s="1"/>
      <c r="NC920" s="1"/>
      <c r="ND920" s="1"/>
      <c r="NE920" s="1"/>
      <c r="NF920" s="1"/>
      <c r="NG920" s="1"/>
      <c r="NH920" s="1"/>
      <c r="NI920" s="1"/>
      <c r="NJ920" s="1"/>
      <c r="NK920" s="1"/>
      <c r="NL920" s="1"/>
      <c r="NM920" s="1"/>
      <c r="NN920" s="1"/>
      <c r="NO920" s="1"/>
      <c r="NP920" s="1"/>
      <c r="NQ920" s="1"/>
      <c r="NR920" s="1"/>
      <c r="NS920" s="1"/>
      <c r="NT920" s="1"/>
      <c r="NU920" s="1"/>
      <c r="NV920" s="1"/>
      <c r="NW920" s="1"/>
      <c r="NX920" s="1"/>
      <c r="NY920" s="1"/>
      <c r="NZ920" s="1"/>
      <c r="OA920" s="1"/>
      <c r="OB920" s="1"/>
      <c r="OC920" s="1"/>
      <c r="OD920" s="1"/>
      <c r="OE920" s="1"/>
      <c r="OF920" s="1"/>
      <c r="OG920" s="1"/>
      <c r="OH920" s="1"/>
      <c r="OI920" s="1"/>
      <c r="OJ920" s="1"/>
      <c r="OK920" s="1"/>
      <c r="OL920" s="1"/>
      <c r="OM920" s="1"/>
      <c r="ON920" s="1"/>
      <c r="OO920" s="1"/>
      <c r="OP920" s="1"/>
      <c r="OQ920" s="1"/>
      <c r="OR920" s="1"/>
      <c r="OS920" s="1"/>
      <c r="OT920" s="1"/>
      <c r="OU920" s="1"/>
      <c r="OV920" s="1"/>
      <c r="OW920" s="1"/>
      <c r="OX920" s="1"/>
      <c r="OY920" s="1"/>
      <c r="OZ920" s="1"/>
      <c r="PA920" s="1"/>
      <c r="PB920" s="1"/>
      <c r="PC920" s="1"/>
      <c r="PD920" s="1"/>
      <c r="PE920" s="1"/>
      <c r="PF920" s="1"/>
      <c r="PG920" s="1"/>
      <c r="PH920" s="1"/>
      <c r="PI920" s="1"/>
      <c r="PJ920" s="1"/>
      <c r="PK920" s="1"/>
      <c r="PL920" s="1"/>
      <c r="PM920" s="1"/>
      <c r="PN920" s="1"/>
      <c r="PO920" s="1"/>
      <c r="PP920" s="1"/>
      <c r="PQ920" s="1"/>
      <c r="PR920" s="1"/>
      <c r="PS920" s="1"/>
      <c r="PT920" s="1"/>
      <c r="PU920" s="1"/>
      <c r="PV920" s="1"/>
      <c r="PW920" s="1"/>
      <c r="PX920" s="1"/>
      <c r="PY920" s="1"/>
      <c r="PZ920" s="1"/>
      <c r="QA920" s="1"/>
      <c r="QB920" s="1"/>
      <c r="QC920" s="1"/>
      <c r="QD920" s="1"/>
      <c r="QE920" s="1"/>
      <c r="QF920" s="1"/>
      <c r="QG920" s="1"/>
      <c r="QH920" s="1"/>
      <c r="QI920" s="1"/>
      <c r="QJ920" s="1"/>
      <c r="QK920" s="1"/>
      <c r="QL920" s="1"/>
      <c r="QM920" s="1"/>
      <c r="QN920" s="1"/>
      <c r="QO920" s="1"/>
      <c r="QP920" s="1"/>
      <c r="QQ920" s="1"/>
      <c r="QR920" s="1"/>
      <c r="QS920" s="1"/>
      <c r="QT920" s="1"/>
      <c r="QU920" s="1"/>
      <c r="QV920" s="1"/>
      <c r="QW920" s="1"/>
      <c r="QX920" s="1"/>
      <c r="QY920" s="1"/>
      <c r="QZ920" s="1"/>
      <c r="RA920" s="1"/>
      <c r="RB920" s="1"/>
      <c r="RC920" s="1"/>
      <c r="RD920" s="1"/>
      <c r="RE920" s="1"/>
      <c r="RF920" s="1"/>
      <c r="RG920" s="1"/>
      <c r="RH920" s="1"/>
      <c r="RI920" s="1"/>
      <c r="RJ920" s="1"/>
      <c r="RK920" s="1"/>
      <c r="RL920" s="1"/>
      <c r="RM920" s="1"/>
      <c r="RN920" s="1"/>
      <c r="RO920" s="1"/>
      <c r="RP920" s="1"/>
      <c r="RQ920" s="1"/>
      <c r="RR920" s="1"/>
      <c r="RS920" s="1"/>
      <c r="RT920" s="1"/>
      <c r="RU920" s="1"/>
      <c r="RV920" s="1"/>
      <c r="RW920" s="1"/>
      <c r="RX920" s="1"/>
      <c r="RY920" s="1"/>
      <c r="RZ920" s="1"/>
      <c r="SA920" s="1"/>
      <c r="SB920" s="1"/>
      <c r="SC920" s="1"/>
      <c r="SD920" s="1"/>
      <c r="SE920" s="1"/>
      <c r="SF920" s="1"/>
      <c r="SG920" s="1"/>
      <c r="SH920" s="1"/>
      <c r="SI920" s="1"/>
      <c r="SJ920" s="1"/>
      <c r="SK920" s="1"/>
      <c r="SL920" s="1"/>
      <c r="SM920" s="1"/>
      <c r="SN920" s="1"/>
      <c r="SO920" s="1"/>
      <c r="SP920" s="1"/>
      <c r="SQ920" s="1"/>
      <c r="SR920" s="1"/>
      <c r="SS920" s="1"/>
      <c r="ST920" s="1"/>
      <c r="SU920" s="1"/>
      <c r="SV920" s="1"/>
      <c r="SW920" s="1"/>
      <c r="SX920" s="1"/>
      <c r="SY920" s="1"/>
      <c r="SZ920" s="1"/>
      <c r="TA920" s="1"/>
      <c r="TB920" s="1"/>
      <c r="TC920" s="1"/>
      <c r="TD920" s="1"/>
      <c r="TE920" s="1"/>
      <c r="TF920" s="1"/>
      <c r="TG920" s="1"/>
      <c r="TH920" s="1"/>
      <c r="TI920" s="1"/>
      <c r="TJ920" s="1"/>
      <c r="TK920" s="1"/>
      <c r="TL920" s="1"/>
      <c r="TM920" s="1"/>
      <c r="TN920" s="1"/>
      <c r="TO920" s="1"/>
      <c r="TP920" s="1"/>
      <c r="TQ920" s="1"/>
      <c r="TR920" s="1"/>
      <c r="TS920" s="1"/>
      <c r="TT920" s="1"/>
      <c r="TU920" s="1"/>
      <c r="TV920" s="1"/>
      <c r="TW920" s="1"/>
      <c r="TX920" s="1"/>
      <c r="TY920" s="1"/>
      <c r="TZ920" s="1"/>
      <c r="UA920" s="1"/>
      <c r="UB920" s="1"/>
      <c r="UC920" s="1"/>
      <c r="UD920" s="1"/>
      <c r="UE920" s="1"/>
      <c r="UF920" s="1"/>
      <c r="UG920" s="1"/>
      <c r="UH920" s="1"/>
      <c r="UI920" s="1"/>
      <c r="UJ920" s="1"/>
      <c r="UK920" s="1"/>
      <c r="UL920" s="1"/>
      <c r="UM920" s="1"/>
      <c r="UN920" s="1"/>
      <c r="UO920" s="1"/>
      <c r="UP920" s="1"/>
      <c r="UQ920" s="1"/>
      <c r="UR920" s="1"/>
      <c r="US920" s="1"/>
      <c r="UT920" s="1"/>
      <c r="UU920" s="1"/>
      <c r="UV920" s="1"/>
      <c r="UW920" s="1"/>
      <c r="UX920" s="1"/>
      <c r="UY920" s="1"/>
      <c r="UZ920" s="1"/>
      <c r="VA920" s="1"/>
      <c r="VB920" s="1"/>
      <c r="VC920" s="1"/>
      <c r="VD920" s="1"/>
      <c r="VE920" s="1"/>
      <c r="VF920" s="1"/>
      <c r="VG920" s="1"/>
      <c r="VH920" s="1"/>
      <c r="VI920" s="1"/>
      <c r="VJ920" s="1"/>
      <c r="VK920" s="1"/>
      <c r="VL920" s="1"/>
      <c r="VM920" s="1"/>
      <c r="VN920" s="1"/>
      <c r="VO920" s="1"/>
      <c r="VP920" s="1"/>
      <c r="VQ920" s="1"/>
      <c r="VR920" s="1"/>
      <c r="VS920" s="1"/>
      <c r="VT920" s="1"/>
      <c r="VU920" s="1"/>
      <c r="VV920" s="1"/>
      <c r="VW920" s="1"/>
      <c r="VX920" s="1"/>
      <c r="VY920" s="1"/>
      <c r="VZ920" s="1"/>
      <c r="WA920" s="1"/>
      <c r="WB920" s="1"/>
      <c r="WC920" s="1"/>
      <c r="WD920" s="1"/>
      <c r="WE920" s="1"/>
      <c r="WF920" s="1"/>
      <c r="WG920" s="1"/>
      <c r="WH920" s="1"/>
      <c r="WI920" s="1"/>
      <c r="WJ920" s="1"/>
      <c r="WK920" s="1"/>
      <c r="WL920" s="1"/>
      <c r="WM920" s="1"/>
      <c r="WN920" s="1"/>
      <c r="WO920" s="1"/>
      <c r="WP920" s="1"/>
      <c r="WQ920" s="1"/>
      <c r="WR920" s="1"/>
      <c r="WS920" s="1"/>
      <c r="WT920" s="1"/>
      <c r="WU920" s="1"/>
      <c r="WV920" s="1"/>
      <c r="WW920" s="1"/>
      <c r="WX920" s="1"/>
      <c r="WY920" s="1"/>
      <c r="WZ920" s="1"/>
      <c r="XA920" s="1"/>
      <c r="XB920" s="1"/>
      <c r="XC920" s="1"/>
      <c r="XD920" s="1"/>
      <c r="XE920" s="1"/>
      <c r="XF920" s="1"/>
      <c r="XG920" s="1"/>
      <c r="XH920" s="1"/>
      <c r="XI920" s="1"/>
      <c r="XJ920" s="1"/>
      <c r="XK920" s="1"/>
      <c r="XL920" s="1"/>
      <c r="XM920" s="1"/>
      <c r="XN920" s="1"/>
      <c r="XO920" s="1"/>
      <c r="XP920" s="1"/>
      <c r="XQ920" s="1"/>
      <c r="XR920" s="1"/>
      <c r="XS920" s="1"/>
      <c r="XT920" s="1"/>
      <c r="XU920" s="1"/>
      <c r="XV920" s="1"/>
      <c r="XW920" s="1"/>
      <c r="XX920" s="1"/>
      <c r="XY920" s="1"/>
      <c r="XZ920" s="1"/>
      <c r="YA920" s="1"/>
      <c r="YB920" s="1"/>
      <c r="YC920" s="1"/>
      <c r="YD920" s="1"/>
      <c r="YE920" s="1"/>
      <c r="YF920" s="1"/>
      <c r="YG920" s="1"/>
      <c r="YH920" s="1"/>
      <c r="YI920" s="1"/>
      <c r="YJ920" s="1"/>
      <c r="YK920" s="1"/>
      <c r="YL920" s="1"/>
      <c r="YM920" s="1"/>
      <c r="YN920" s="1"/>
      <c r="YO920" s="1"/>
      <c r="YP920" s="1"/>
      <c r="YQ920" s="1"/>
      <c r="YR920" s="1"/>
      <c r="YS920" s="1"/>
      <c r="YT920" s="1"/>
      <c r="YU920" s="1"/>
      <c r="YV920" s="1"/>
      <c r="YW920" s="1"/>
      <c r="YX920" s="1"/>
      <c r="YY920" s="1"/>
      <c r="YZ920" s="1"/>
      <c r="ZA920" s="1"/>
      <c r="ZB920" s="1"/>
      <c r="ZC920" s="1"/>
      <c r="ZD920" s="1"/>
      <c r="ZE920" s="1"/>
      <c r="ZF920" s="1"/>
      <c r="ZG920" s="1"/>
      <c r="ZH920" s="1"/>
      <c r="ZI920" s="1"/>
      <c r="ZJ920" s="1"/>
      <c r="ZK920" s="1"/>
      <c r="ZL920" s="1"/>
      <c r="ZM920" s="1"/>
      <c r="ZN920" s="1"/>
      <c r="ZO920" s="1"/>
      <c r="ZP920" s="1"/>
      <c r="ZQ920" s="1"/>
      <c r="ZR920" s="1"/>
      <c r="ZS920" s="1"/>
      <c r="ZT920" s="1"/>
      <c r="ZU920" s="1"/>
      <c r="ZV920" s="1"/>
      <c r="ZW920" s="1"/>
      <c r="ZX920" s="1"/>
      <c r="ZY920" s="1"/>
      <c r="ZZ920" s="1"/>
      <c r="AAA920" s="1"/>
      <c r="AAB920" s="1"/>
      <c r="AAC920" s="1"/>
      <c r="AAD920" s="1"/>
      <c r="AAE920" s="1"/>
      <c r="AAF920" s="1"/>
      <c r="AAG920" s="1"/>
      <c r="AAH920" s="1"/>
      <c r="AAI920" s="1"/>
      <c r="AAJ920" s="1"/>
      <c r="AAK920" s="1"/>
      <c r="AAL920" s="1"/>
      <c r="AAM920" s="1"/>
      <c r="AAN920" s="1"/>
      <c r="AAO920" s="1"/>
      <c r="AAP920" s="1"/>
      <c r="AAQ920" s="1"/>
      <c r="AAR920" s="1"/>
      <c r="AAS920" s="1"/>
      <c r="AAT920" s="1"/>
      <c r="AAU920" s="1"/>
      <c r="AAV920" s="1"/>
      <c r="AAW920" s="1"/>
      <c r="AAX920" s="1"/>
      <c r="AAY920" s="1"/>
      <c r="AAZ920" s="1"/>
      <c r="ABA920" s="1"/>
      <c r="ABB920" s="1"/>
      <c r="ABC920" s="1"/>
      <c r="ABD920" s="1"/>
      <c r="ABE920" s="1"/>
      <c r="ABF920" s="1"/>
      <c r="ABG920" s="1"/>
      <c r="ABH920" s="1"/>
      <c r="ABI920" s="1"/>
      <c r="ABJ920" s="1"/>
      <c r="ABK920" s="1"/>
      <c r="ABL920" s="1"/>
      <c r="ABM920" s="1"/>
      <c r="ABN920" s="1"/>
      <c r="ABO920" s="1"/>
      <c r="ABP920" s="1"/>
      <c r="ABQ920" s="1"/>
      <c r="ABR920" s="1"/>
      <c r="ABS920" s="1"/>
      <c r="ABT920" s="1"/>
      <c r="ABU920" s="1"/>
      <c r="ABV920" s="1"/>
      <c r="ABW920" s="1"/>
      <c r="ABX920" s="1"/>
      <c r="ABY920" s="1"/>
      <c r="ABZ920" s="1"/>
      <c r="ACA920" s="1"/>
      <c r="ACB920" s="1"/>
      <c r="ACC920" s="1"/>
      <c r="ACD920" s="1"/>
      <c r="ACE920" s="1"/>
      <c r="ACF920" s="1"/>
      <c r="ACG920" s="1"/>
      <c r="ACH920" s="1"/>
      <c r="ACI920" s="1"/>
      <c r="ACJ920" s="1"/>
      <c r="ACK920" s="1"/>
      <c r="ACL920" s="1"/>
      <c r="ACM920" s="1"/>
      <c r="ACN920" s="1"/>
      <c r="ACO920" s="1"/>
      <c r="ACP920" s="1"/>
      <c r="ACQ920" s="1"/>
      <c r="ACR920" s="1"/>
      <c r="ACS920" s="1"/>
      <c r="ACT920" s="1"/>
      <c r="ACU920" s="1"/>
      <c r="ACV920" s="1"/>
      <c r="ACW920" s="1"/>
      <c r="ACX920" s="1"/>
      <c r="ACY920" s="1"/>
      <c r="ACZ920" s="1"/>
      <c r="ADA920" s="1"/>
      <c r="ADB920" s="1"/>
      <c r="ADC920" s="1"/>
      <c r="ADD920" s="1"/>
      <c r="ADE920" s="1"/>
      <c r="ADF920" s="1"/>
      <c r="ADG920" s="1"/>
      <c r="ADH920" s="1"/>
      <c r="ADI920" s="1"/>
      <c r="ADJ920" s="1"/>
      <c r="ADK920" s="1"/>
      <c r="ADL920" s="1"/>
      <c r="ADM920" s="1"/>
      <c r="ADN920" s="1"/>
      <c r="ADO920" s="1"/>
      <c r="ADP920" s="1"/>
      <c r="ADQ920" s="1"/>
      <c r="ADR920" s="1"/>
      <c r="ADS920" s="1"/>
      <c r="ADT920" s="1"/>
      <c r="ADU920" s="1"/>
      <c r="ADV920" s="1"/>
      <c r="ADW920" s="1"/>
      <c r="ADX920" s="1"/>
      <c r="ADY920" s="1"/>
      <c r="ADZ920" s="1"/>
      <c r="AEA920" s="1"/>
      <c r="AEB920" s="1"/>
      <c r="AEC920" s="1"/>
      <c r="AED920" s="1"/>
      <c r="AEE920" s="1"/>
      <c r="AEF920" s="1"/>
      <c r="AEG920" s="1"/>
      <c r="AEH920" s="1"/>
      <c r="AEI920" s="1"/>
      <c r="AEJ920" s="1"/>
      <c r="AEK920" s="1"/>
      <c r="AEL920" s="1"/>
      <c r="AEM920" s="1"/>
      <c r="AEN920" s="1"/>
      <c r="AEO920" s="1"/>
      <c r="AEP920" s="1"/>
      <c r="AEQ920" s="1"/>
      <c r="AER920" s="1"/>
      <c r="AES920" s="1"/>
      <c r="AET920" s="1"/>
      <c r="AEU920" s="1"/>
      <c r="AEV920" s="1"/>
      <c r="AEW920" s="1"/>
      <c r="AEX920" s="1"/>
      <c r="AEY920" s="1"/>
      <c r="AEZ920" s="1"/>
      <c r="AFA920" s="1"/>
      <c r="AFB920" s="1"/>
      <c r="AFC920" s="1"/>
      <c r="AFD920" s="1"/>
      <c r="AFE920" s="1"/>
      <c r="AFF920" s="1"/>
      <c r="AFG920" s="1"/>
      <c r="AFH920" s="1"/>
      <c r="AFI920" s="1"/>
      <c r="AFJ920" s="1"/>
      <c r="AFK920" s="1"/>
      <c r="AFL920" s="1"/>
      <c r="AFM920" s="1"/>
      <c r="AFN920" s="1"/>
      <c r="AFO920" s="1"/>
      <c r="AFP920" s="1"/>
      <c r="AFQ920" s="1"/>
      <c r="AFR920" s="1"/>
      <c r="AFS920" s="1"/>
      <c r="AFT920" s="1"/>
      <c r="AFU920" s="1"/>
      <c r="AFV920" s="1"/>
      <c r="AFW920" s="1"/>
      <c r="AFX920" s="1"/>
      <c r="AFY920" s="1"/>
      <c r="AFZ920" s="1"/>
      <c r="AGA920" s="1"/>
      <c r="AGB920" s="1"/>
      <c r="AGC920" s="1"/>
      <c r="AGD920" s="1"/>
      <c r="AGE920" s="1"/>
      <c r="AGF920" s="1"/>
      <c r="AGG920" s="1"/>
      <c r="AGH920" s="1"/>
      <c r="AGI920" s="1"/>
      <c r="AGJ920" s="1"/>
      <c r="AGK920" s="1"/>
      <c r="AGL920" s="1"/>
      <c r="AGM920" s="1"/>
      <c r="AGN920" s="1"/>
      <c r="AGO920" s="1"/>
      <c r="AGP920" s="1"/>
      <c r="AGQ920" s="1"/>
      <c r="AGR920" s="1"/>
      <c r="AGS920" s="1"/>
      <c r="AGT920" s="1"/>
      <c r="AGU920" s="1"/>
      <c r="AGV920" s="1"/>
      <c r="AGW920" s="1"/>
      <c r="AGX920" s="1"/>
      <c r="AGY920" s="1"/>
      <c r="AGZ920" s="1"/>
      <c r="AHA920" s="1"/>
      <c r="AHB920" s="1"/>
      <c r="AHC920" s="1"/>
      <c r="AHD920" s="1"/>
      <c r="AHE920" s="1"/>
      <c r="AHF920" s="1"/>
      <c r="AHG920" s="1"/>
      <c r="AHH920" s="1"/>
      <c r="AHI920" s="1"/>
      <c r="AHJ920" s="1"/>
      <c r="AHK920" s="1"/>
      <c r="AHL920" s="1"/>
      <c r="AHM920" s="1"/>
      <c r="AHN920" s="1"/>
      <c r="AHO920" s="1"/>
      <c r="AHP920" s="1"/>
      <c r="AHQ920" s="1"/>
      <c r="AHR920" s="1"/>
      <c r="AHS920" s="1"/>
      <c r="AHT920" s="1"/>
      <c r="AHU920" s="1"/>
      <c r="AHV920" s="1"/>
      <c r="AHW920" s="1"/>
      <c r="AHX920" s="1"/>
      <c r="AHY920" s="1"/>
      <c r="AHZ920" s="1"/>
      <c r="AIA920" s="1"/>
      <c r="AIB920" s="1"/>
      <c r="AIC920" s="1"/>
      <c r="AID920" s="1"/>
      <c r="AIE920" s="1"/>
      <c r="AIF920" s="1"/>
      <c r="AIG920" s="1"/>
      <c r="AIH920" s="1"/>
      <c r="AII920" s="1"/>
      <c r="AIJ920" s="1"/>
      <c r="AIK920" s="1"/>
      <c r="AIL920" s="1"/>
      <c r="AIM920" s="1"/>
      <c r="AIN920" s="1"/>
      <c r="AIO920" s="1"/>
      <c r="AIP920" s="1"/>
      <c r="AIQ920" s="1"/>
      <c r="AIR920" s="1"/>
      <c r="AIS920" s="1"/>
      <c r="AIT920" s="1"/>
    </row>
    <row r="921" spans="1:930" s="5" customFormat="1" ht="37.5" customHeight="1" x14ac:dyDescent="0.3">
      <c r="A921" s="96">
        <v>16</v>
      </c>
      <c r="B921" s="43" t="s">
        <v>476</v>
      </c>
      <c r="C921" s="96">
        <v>1975</v>
      </c>
      <c r="D921" s="96" t="s">
        <v>22</v>
      </c>
      <c r="E921" s="97" t="s">
        <v>232</v>
      </c>
      <c r="F921" s="96" t="s">
        <v>40</v>
      </c>
      <c r="G921" s="96">
        <v>2</v>
      </c>
      <c r="H921" s="98">
        <v>953.4</v>
      </c>
      <c r="I921" s="98">
        <v>583.20000000000005</v>
      </c>
      <c r="J921" s="36" t="s">
        <v>30</v>
      </c>
      <c r="K921" s="100">
        <f t="shared" si="223"/>
        <v>407292.48</v>
      </c>
      <c r="L921" s="100">
        <f>K921</f>
        <v>407292.48</v>
      </c>
      <c r="M921" s="100">
        <f t="shared" si="224"/>
        <v>27763.008000000002</v>
      </c>
      <c r="N921" s="100">
        <f t="shared" si="221"/>
        <v>435055.48800000001</v>
      </c>
      <c r="O921" s="100">
        <f>N921</f>
        <v>435055.48800000001</v>
      </c>
      <c r="P921" s="128">
        <v>427.2</v>
      </c>
      <c r="Q921" s="31">
        <v>29.12</v>
      </c>
      <c r="R921" s="97" t="s">
        <v>181</v>
      </c>
      <c r="S921" s="97" t="s">
        <v>426</v>
      </c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IP921" s="1"/>
      <c r="IQ921" s="1"/>
      <c r="IR921" s="1"/>
      <c r="IS921" s="1"/>
      <c r="IT921" s="1"/>
      <c r="IU921" s="1"/>
      <c r="IV921" s="1"/>
      <c r="IW921" s="1"/>
      <c r="IX921" s="1"/>
      <c r="IY921" s="1"/>
      <c r="IZ921" s="1"/>
      <c r="JA921" s="1"/>
      <c r="JB921" s="1"/>
      <c r="JC921" s="1"/>
      <c r="JD921" s="1"/>
      <c r="JE921" s="1"/>
      <c r="JF921" s="1"/>
      <c r="JG921" s="1"/>
      <c r="JH921" s="1"/>
      <c r="JI921" s="1"/>
      <c r="JJ921" s="1"/>
      <c r="JK921" s="1"/>
      <c r="JL921" s="1"/>
      <c r="JM921" s="1"/>
      <c r="JN921" s="1"/>
      <c r="JO921" s="1"/>
      <c r="JP921" s="1"/>
      <c r="JQ921" s="1"/>
      <c r="JR921" s="1"/>
      <c r="JS921" s="1"/>
      <c r="JT921" s="1"/>
      <c r="JU921" s="1"/>
      <c r="JV921" s="1"/>
      <c r="JW921" s="1"/>
      <c r="JX921" s="1"/>
      <c r="JY921" s="1"/>
      <c r="JZ921" s="1"/>
      <c r="KA921" s="1"/>
      <c r="KB921" s="1"/>
      <c r="KC921" s="1"/>
      <c r="KD921" s="1"/>
      <c r="KE921" s="1"/>
      <c r="KF921" s="1"/>
      <c r="KG921" s="1"/>
      <c r="KH921" s="1"/>
      <c r="KI921" s="1"/>
      <c r="KJ921" s="1"/>
      <c r="KK921" s="1"/>
      <c r="KL921" s="1"/>
      <c r="KM921" s="1"/>
      <c r="KN921" s="1"/>
      <c r="KO921" s="1"/>
      <c r="KP921" s="1"/>
      <c r="KQ921" s="1"/>
      <c r="KR921" s="1"/>
      <c r="KS921" s="1"/>
      <c r="KT921" s="1"/>
      <c r="KU921" s="1"/>
      <c r="KV921" s="1"/>
      <c r="KW921" s="1"/>
      <c r="KX921" s="1"/>
      <c r="KY921" s="1"/>
      <c r="KZ921" s="1"/>
      <c r="LA921" s="1"/>
      <c r="LB921" s="1"/>
      <c r="LC921" s="1"/>
      <c r="LD921" s="1"/>
      <c r="LE921" s="1"/>
      <c r="LF921" s="1"/>
      <c r="LG921" s="1"/>
      <c r="LH921" s="1"/>
      <c r="LI921" s="1"/>
      <c r="LJ921" s="1"/>
      <c r="LK921" s="1"/>
      <c r="LL921" s="1"/>
      <c r="LM921" s="1"/>
      <c r="LN921" s="1"/>
      <c r="LO921" s="1"/>
      <c r="LP921" s="1"/>
      <c r="LQ921" s="1"/>
      <c r="LR921" s="1"/>
      <c r="LS921" s="1"/>
      <c r="LT921" s="1"/>
      <c r="LU921" s="1"/>
      <c r="LV921" s="1"/>
      <c r="LW921" s="1"/>
      <c r="LX921" s="1"/>
      <c r="LY921" s="1"/>
      <c r="LZ921" s="1"/>
      <c r="MA921" s="1"/>
      <c r="MB921" s="1"/>
      <c r="MC921" s="1"/>
      <c r="MD921" s="1"/>
      <c r="ME921" s="1"/>
      <c r="MF921" s="1"/>
      <c r="MG921" s="1"/>
      <c r="MH921" s="1"/>
      <c r="MI921" s="1"/>
      <c r="MJ921" s="1"/>
      <c r="MK921" s="1"/>
      <c r="ML921" s="1"/>
      <c r="MM921" s="1"/>
      <c r="MN921" s="1"/>
      <c r="MO921" s="1"/>
      <c r="MP921" s="1"/>
      <c r="MQ921" s="1"/>
      <c r="MR921" s="1"/>
      <c r="MS921" s="1"/>
      <c r="MT921" s="1"/>
      <c r="MU921" s="1"/>
      <c r="MV921" s="1"/>
      <c r="MW921" s="1"/>
      <c r="MX921" s="1"/>
      <c r="MY921" s="1"/>
      <c r="MZ921" s="1"/>
      <c r="NA921" s="1"/>
      <c r="NB921" s="1"/>
      <c r="NC921" s="1"/>
      <c r="ND921" s="1"/>
      <c r="NE921" s="1"/>
      <c r="NF921" s="1"/>
      <c r="NG921" s="1"/>
      <c r="NH921" s="1"/>
      <c r="NI921" s="1"/>
      <c r="NJ921" s="1"/>
      <c r="NK921" s="1"/>
      <c r="NL921" s="1"/>
      <c r="NM921" s="1"/>
      <c r="NN921" s="1"/>
      <c r="NO921" s="1"/>
      <c r="NP921" s="1"/>
      <c r="NQ921" s="1"/>
      <c r="NR921" s="1"/>
      <c r="NS921" s="1"/>
      <c r="NT921" s="1"/>
      <c r="NU921" s="1"/>
      <c r="NV921" s="1"/>
      <c r="NW921" s="1"/>
      <c r="NX921" s="1"/>
      <c r="NY921" s="1"/>
      <c r="NZ921" s="1"/>
      <c r="OA921" s="1"/>
      <c r="OB921" s="1"/>
      <c r="OC921" s="1"/>
      <c r="OD921" s="1"/>
      <c r="OE921" s="1"/>
      <c r="OF921" s="1"/>
      <c r="OG921" s="1"/>
      <c r="OH921" s="1"/>
      <c r="OI921" s="1"/>
      <c r="OJ921" s="1"/>
      <c r="OK921" s="1"/>
      <c r="OL921" s="1"/>
      <c r="OM921" s="1"/>
      <c r="ON921" s="1"/>
      <c r="OO921" s="1"/>
      <c r="OP921" s="1"/>
      <c r="OQ921" s="1"/>
      <c r="OR921" s="1"/>
      <c r="OS921" s="1"/>
      <c r="OT921" s="1"/>
      <c r="OU921" s="1"/>
      <c r="OV921" s="1"/>
      <c r="OW921" s="1"/>
      <c r="OX921" s="1"/>
      <c r="OY921" s="1"/>
      <c r="OZ921" s="1"/>
      <c r="PA921" s="1"/>
      <c r="PB921" s="1"/>
      <c r="PC921" s="1"/>
      <c r="PD921" s="1"/>
      <c r="PE921" s="1"/>
      <c r="PF921" s="1"/>
      <c r="PG921" s="1"/>
      <c r="PH921" s="1"/>
      <c r="PI921" s="1"/>
      <c r="PJ921" s="1"/>
      <c r="PK921" s="1"/>
      <c r="PL921" s="1"/>
      <c r="PM921" s="1"/>
      <c r="PN921" s="1"/>
      <c r="PO921" s="1"/>
      <c r="PP921" s="1"/>
      <c r="PQ921" s="1"/>
      <c r="PR921" s="1"/>
      <c r="PS921" s="1"/>
      <c r="PT921" s="1"/>
      <c r="PU921" s="1"/>
      <c r="PV921" s="1"/>
      <c r="PW921" s="1"/>
      <c r="PX921" s="1"/>
      <c r="PY921" s="1"/>
      <c r="PZ921" s="1"/>
      <c r="QA921" s="1"/>
      <c r="QB921" s="1"/>
      <c r="QC921" s="1"/>
      <c r="QD921" s="1"/>
      <c r="QE921" s="1"/>
      <c r="QF921" s="1"/>
      <c r="QG921" s="1"/>
      <c r="QH921" s="1"/>
      <c r="QI921" s="1"/>
      <c r="QJ921" s="1"/>
      <c r="QK921" s="1"/>
      <c r="QL921" s="1"/>
      <c r="QM921" s="1"/>
      <c r="QN921" s="1"/>
      <c r="QO921" s="1"/>
      <c r="QP921" s="1"/>
      <c r="QQ921" s="1"/>
      <c r="QR921" s="1"/>
      <c r="QS921" s="1"/>
      <c r="QT921" s="1"/>
      <c r="QU921" s="1"/>
      <c r="QV921" s="1"/>
      <c r="QW921" s="1"/>
      <c r="QX921" s="1"/>
      <c r="QY921" s="1"/>
      <c r="QZ921" s="1"/>
      <c r="RA921" s="1"/>
      <c r="RB921" s="1"/>
      <c r="RC921" s="1"/>
      <c r="RD921" s="1"/>
      <c r="RE921" s="1"/>
      <c r="RF921" s="1"/>
      <c r="RG921" s="1"/>
      <c r="RH921" s="1"/>
      <c r="RI921" s="1"/>
      <c r="RJ921" s="1"/>
      <c r="RK921" s="1"/>
      <c r="RL921" s="1"/>
      <c r="RM921" s="1"/>
      <c r="RN921" s="1"/>
      <c r="RO921" s="1"/>
      <c r="RP921" s="1"/>
      <c r="RQ921" s="1"/>
      <c r="RR921" s="1"/>
      <c r="RS921" s="1"/>
      <c r="RT921" s="1"/>
      <c r="RU921" s="1"/>
      <c r="RV921" s="1"/>
      <c r="RW921" s="1"/>
      <c r="RX921" s="1"/>
      <c r="RY921" s="1"/>
      <c r="RZ921" s="1"/>
      <c r="SA921" s="1"/>
      <c r="SB921" s="1"/>
      <c r="SC921" s="1"/>
      <c r="SD921" s="1"/>
      <c r="SE921" s="1"/>
      <c r="SF921" s="1"/>
      <c r="SG921" s="1"/>
      <c r="SH921" s="1"/>
      <c r="SI921" s="1"/>
      <c r="SJ921" s="1"/>
      <c r="SK921" s="1"/>
      <c r="SL921" s="1"/>
      <c r="SM921" s="1"/>
      <c r="SN921" s="1"/>
      <c r="SO921" s="1"/>
      <c r="SP921" s="1"/>
      <c r="SQ921" s="1"/>
      <c r="SR921" s="1"/>
      <c r="SS921" s="1"/>
      <c r="ST921" s="1"/>
      <c r="SU921" s="1"/>
      <c r="SV921" s="1"/>
      <c r="SW921" s="1"/>
      <c r="SX921" s="1"/>
      <c r="SY921" s="1"/>
      <c r="SZ921" s="1"/>
      <c r="TA921" s="1"/>
      <c r="TB921" s="1"/>
      <c r="TC921" s="1"/>
      <c r="TD921" s="1"/>
      <c r="TE921" s="1"/>
      <c r="TF921" s="1"/>
      <c r="TG921" s="1"/>
      <c r="TH921" s="1"/>
      <c r="TI921" s="1"/>
      <c r="TJ921" s="1"/>
      <c r="TK921" s="1"/>
      <c r="TL921" s="1"/>
      <c r="TM921" s="1"/>
      <c r="TN921" s="1"/>
      <c r="TO921" s="1"/>
      <c r="TP921" s="1"/>
      <c r="TQ921" s="1"/>
      <c r="TR921" s="1"/>
      <c r="TS921" s="1"/>
      <c r="TT921" s="1"/>
      <c r="TU921" s="1"/>
      <c r="TV921" s="1"/>
      <c r="TW921" s="1"/>
      <c r="TX921" s="1"/>
      <c r="TY921" s="1"/>
      <c r="TZ921" s="1"/>
      <c r="UA921" s="1"/>
      <c r="UB921" s="1"/>
      <c r="UC921" s="1"/>
      <c r="UD921" s="1"/>
      <c r="UE921" s="1"/>
      <c r="UF921" s="1"/>
      <c r="UG921" s="1"/>
      <c r="UH921" s="1"/>
      <c r="UI921" s="1"/>
      <c r="UJ921" s="1"/>
      <c r="UK921" s="1"/>
      <c r="UL921" s="1"/>
      <c r="UM921" s="1"/>
      <c r="UN921" s="1"/>
      <c r="UO921" s="1"/>
      <c r="UP921" s="1"/>
      <c r="UQ921" s="1"/>
      <c r="UR921" s="1"/>
      <c r="US921" s="1"/>
      <c r="UT921" s="1"/>
      <c r="UU921" s="1"/>
      <c r="UV921" s="1"/>
      <c r="UW921" s="1"/>
      <c r="UX921" s="1"/>
      <c r="UY921" s="1"/>
      <c r="UZ921" s="1"/>
      <c r="VA921" s="1"/>
      <c r="VB921" s="1"/>
      <c r="VC921" s="1"/>
      <c r="VD921" s="1"/>
      <c r="VE921" s="1"/>
      <c r="VF921" s="1"/>
      <c r="VG921" s="1"/>
      <c r="VH921" s="1"/>
      <c r="VI921" s="1"/>
      <c r="VJ921" s="1"/>
      <c r="VK921" s="1"/>
      <c r="VL921" s="1"/>
      <c r="VM921" s="1"/>
      <c r="VN921" s="1"/>
      <c r="VO921" s="1"/>
      <c r="VP921" s="1"/>
      <c r="VQ921" s="1"/>
      <c r="VR921" s="1"/>
      <c r="VS921" s="1"/>
      <c r="VT921" s="1"/>
      <c r="VU921" s="1"/>
      <c r="VV921" s="1"/>
      <c r="VW921" s="1"/>
      <c r="VX921" s="1"/>
      <c r="VY921" s="1"/>
      <c r="VZ921" s="1"/>
      <c r="WA921" s="1"/>
      <c r="WB921" s="1"/>
      <c r="WC921" s="1"/>
      <c r="WD921" s="1"/>
      <c r="WE921" s="1"/>
      <c r="WF921" s="1"/>
      <c r="WG921" s="1"/>
      <c r="WH921" s="1"/>
      <c r="WI921" s="1"/>
      <c r="WJ921" s="1"/>
      <c r="WK921" s="1"/>
      <c r="WL921" s="1"/>
      <c r="WM921" s="1"/>
      <c r="WN921" s="1"/>
      <c r="WO921" s="1"/>
      <c r="WP921" s="1"/>
      <c r="WQ921" s="1"/>
      <c r="WR921" s="1"/>
      <c r="WS921" s="1"/>
      <c r="WT921" s="1"/>
      <c r="WU921" s="1"/>
      <c r="WV921" s="1"/>
      <c r="WW921" s="1"/>
      <c r="WX921" s="1"/>
      <c r="WY921" s="1"/>
      <c r="WZ921" s="1"/>
      <c r="XA921" s="1"/>
      <c r="XB921" s="1"/>
      <c r="XC921" s="1"/>
      <c r="XD921" s="1"/>
      <c r="XE921" s="1"/>
      <c r="XF921" s="1"/>
      <c r="XG921" s="1"/>
      <c r="XH921" s="1"/>
      <c r="XI921" s="1"/>
      <c r="XJ921" s="1"/>
      <c r="XK921" s="1"/>
      <c r="XL921" s="1"/>
      <c r="XM921" s="1"/>
      <c r="XN921" s="1"/>
      <c r="XO921" s="1"/>
      <c r="XP921" s="1"/>
      <c r="XQ921" s="1"/>
      <c r="XR921" s="1"/>
      <c r="XS921" s="1"/>
      <c r="XT921" s="1"/>
      <c r="XU921" s="1"/>
      <c r="XV921" s="1"/>
      <c r="XW921" s="1"/>
      <c r="XX921" s="1"/>
      <c r="XY921" s="1"/>
      <c r="XZ921" s="1"/>
      <c r="YA921" s="1"/>
      <c r="YB921" s="1"/>
      <c r="YC921" s="1"/>
      <c r="YD921" s="1"/>
      <c r="YE921" s="1"/>
      <c r="YF921" s="1"/>
      <c r="YG921" s="1"/>
      <c r="YH921" s="1"/>
      <c r="YI921" s="1"/>
      <c r="YJ921" s="1"/>
      <c r="YK921" s="1"/>
      <c r="YL921" s="1"/>
      <c r="YM921" s="1"/>
      <c r="YN921" s="1"/>
      <c r="YO921" s="1"/>
      <c r="YP921" s="1"/>
      <c r="YQ921" s="1"/>
      <c r="YR921" s="1"/>
      <c r="YS921" s="1"/>
      <c r="YT921" s="1"/>
      <c r="YU921" s="1"/>
      <c r="YV921" s="1"/>
      <c r="YW921" s="1"/>
      <c r="YX921" s="1"/>
      <c r="YY921" s="1"/>
      <c r="YZ921" s="1"/>
      <c r="ZA921" s="1"/>
      <c r="ZB921" s="1"/>
      <c r="ZC921" s="1"/>
      <c r="ZD921" s="1"/>
      <c r="ZE921" s="1"/>
      <c r="ZF921" s="1"/>
      <c r="ZG921" s="1"/>
      <c r="ZH921" s="1"/>
      <c r="ZI921" s="1"/>
      <c r="ZJ921" s="1"/>
      <c r="ZK921" s="1"/>
      <c r="ZL921" s="1"/>
      <c r="ZM921" s="1"/>
      <c r="ZN921" s="1"/>
      <c r="ZO921" s="1"/>
      <c r="ZP921" s="1"/>
      <c r="ZQ921" s="1"/>
      <c r="ZR921" s="1"/>
      <c r="ZS921" s="1"/>
      <c r="ZT921" s="1"/>
      <c r="ZU921" s="1"/>
      <c r="ZV921" s="1"/>
      <c r="ZW921" s="1"/>
      <c r="ZX921" s="1"/>
      <c r="ZY921" s="1"/>
      <c r="ZZ921" s="1"/>
      <c r="AAA921" s="1"/>
      <c r="AAB921" s="1"/>
      <c r="AAC921" s="1"/>
      <c r="AAD921" s="1"/>
      <c r="AAE921" s="1"/>
      <c r="AAF921" s="1"/>
      <c r="AAG921" s="1"/>
      <c r="AAH921" s="1"/>
      <c r="AAI921" s="1"/>
      <c r="AAJ921" s="1"/>
      <c r="AAK921" s="1"/>
      <c r="AAL921" s="1"/>
      <c r="AAM921" s="1"/>
      <c r="AAN921" s="1"/>
      <c r="AAO921" s="1"/>
      <c r="AAP921" s="1"/>
      <c r="AAQ921" s="1"/>
      <c r="AAR921" s="1"/>
      <c r="AAS921" s="1"/>
      <c r="AAT921" s="1"/>
      <c r="AAU921" s="1"/>
      <c r="AAV921" s="1"/>
      <c r="AAW921" s="1"/>
      <c r="AAX921" s="1"/>
      <c r="AAY921" s="1"/>
      <c r="AAZ921" s="1"/>
      <c r="ABA921" s="1"/>
      <c r="ABB921" s="1"/>
      <c r="ABC921" s="1"/>
      <c r="ABD921" s="1"/>
      <c r="ABE921" s="1"/>
      <c r="ABF921" s="1"/>
      <c r="ABG921" s="1"/>
      <c r="ABH921" s="1"/>
      <c r="ABI921" s="1"/>
      <c r="ABJ921" s="1"/>
      <c r="ABK921" s="1"/>
      <c r="ABL921" s="1"/>
      <c r="ABM921" s="1"/>
      <c r="ABN921" s="1"/>
      <c r="ABO921" s="1"/>
      <c r="ABP921" s="1"/>
      <c r="ABQ921" s="1"/>
      <c r="ABR921" s="1"/>
      <c r="ABS921" s="1"/>
      <c r="ABT921" s="1"/>
      <c r="ABU921" s="1"/>
      <c r="ABV921" s="1"/>
      <c r="ABW921" s="1"/>
      <c r="ABX921" s="1"/>
      <c r="ABY921" s="1"/>
      <c r="ABZ921" s="1"/>
      <c r="ACA921" s="1"/>
      <c r="ACB921" s="1"/>
      <c r="ACC921" s="1"/>
      <c r="ACD921" s="1"/>
      <c r="ACE921" s="1"/>
      <c r="ACF921" s="1"/>
      <c r="ACG921" s="1"/>
      <c r="ACH921" s="1"/>
      <c r="ACI921" s="1"/>
      <c r="ACJ921" s="1"/>
      <c r="ACK921" s="1"/>
      <c r="ACL921" s="1"/>
      <c r="ACM921" s="1"/>
      <c r="ACN921" s="1"/>
      <c r="ACO921" s="1"/>
      <c r="ACP921" s="1"/>
      <c r="ACQ921" s="1"/>
      <c r="ACR921" s="1"/>
      <c r="ACS921" s="1"/>
      <c r="ACT921" s="1"/>
      <c r="ACU921" s="1"/>
      <c r="ACV921" s="1"/>
      <c r="ACW921" s="1"/>
      <c r="ACX921" s="1"/>
      <c r="ACY921" s="1"/>
      <c r="ACZ921" s="1"/>
      <c r="ADA921" s="1"/>
      <c r="ADB921" s="1"/>
      <c r="ADC921" s="1"/>
      <c r="ADD921" s="1"/>
      <c r="ADE921" s="1"/>
      <c r="ADF921" s="1"/>
      <c r="ADG921" s="1"/>
      <c r="ADH921" s="1"/>
      <c r="ADI921" s="1"/>
      <c r="ADJ921" s="1"/>
      <c r="ADK921" s="1"/>
      <c r="ADL921" s="1"/>
      <c r="ADM921" s="1"/>
      <c r="ADN921" s="1"/>
      <c r="ADO921" s="1"/>
      <c r="ADP921" s="1"/>
      <c r="ADQ921" s="1"/>
      <c r="ADR921" s="1"/>
      <c r="ADS921" s="1"/>
      <c r="ADT921" s="1"/>
      <c r="ADU921" s="1"/>
      <c r="ADV921" s="1"/>
      <c r="ADW921" s="1"/>
      <c r="ADX921" s="1"/>
      <c r="ADY921" s="1"/>
      <c r="ADZ921" s="1"/>
      <c r="AEA921" s="1"/>
      <c r="AEB921" s="1"/>
      <c r="AEC921" s="1"/>
      <c r="AED921" s="1"/>
      <c r="AEE921" s="1"/>
      <c r="AEF921" s="1"/>
      <c r="AEG921" s="1"/>
      <c r="AEH921" s="1"/>
      <c r="AEI921" s="1"/>
      <c r="AEJ921" s="1"/>
      <c r="AEK921" s="1"/>
      <c r="AEL921" s="1"/>
      <c r="AEM921" s="1"/>
      <c r="AEN921" s="1"/>
      <c r="AEO921" s="1"/>
      <c r="AEP921" s="1"/>
      <c r="AEQ921" s="1"/>
      <c r="AER921" s="1"/>
      <c r="AES921" s="1"/>
      <c r="AET921" s="1"/>
      <c r="AEU921" s="1"/>
      <c r="AEV921" s="1"/>
      <c r="AEW921" s="1"/>
      <c r="AEX921" s="1"/>
      <c r="AEY921" s="1"/>
      <c r="AEZ921" s="1"/>
      <c r="AFA921" s="1"/>
      <c r="AFB921" s="1"/>
      <c r="AFC921" s="1"/>
      <c r="AFD921" s="1"/>
      <c r="AFE921" s="1"/>
      <c r="AFF921" s="1"/>
      <c r="AFG921" s="1"/>
      <c r="AFH921" s="1"/>
      <c r="AFI921" s="1"/>
      <c r="AFJ921" s="1"/>
      <c r="AFK921" s="1"/>
      <c r="AFL921" s="1"/>
      <c r="AFM921" s="1"/>
      <c r="AFN921" s="1"/>
      <c r="AFO921" s="1"/>
      <c r="AFP921" s="1"/>
      <c r="AFQ921" s="1"/>
      <c r="AFR921" s="1"/>
      <c r="AFS921" s="1"/>
      <c r="AFT921" s="1"/>
      <c r="AFU921" s="1"/>
      <c r="AFV921" s="1"/>
      <c r="AFW921" s="1"/>
      <c r="AFX921" s="1"/>
      <c r="AFY921" s="1"/>
      <c r="AFZ921" s="1"/>
      <c r="AGA921" s="1"/>
      <c r="AGB921" s="1"/>
      <c r="AGC921" s="1"/>
      <c r="AGD921" s="1"/>
      <c r="AGE921" s="1"/>
      <c r="AGF921" s="1"/>
      <c r="AGG921" s="1"/>
      <c r="AGH921" s="1"/>
      <c r="AGI921" s="1"/>
      <c r="AGJ921" s="1"/>
      <c r="AGK921" s="1"/>
      <c r="AGL921" s="1"/>
      <c r="AGM921" s="1"/>
      <c r="AGN921" s="1"/>
      <c r="AGO921" s="1"/>
      <c r="AGP921" s="1"/>
      <c r="AGQ921" s="1"/>
      <c r="AGR921" s="1"/>
      <c r="AGS921" s="1"/>
      <c r="AGT921" s="1"/>
      <c r="AGU921" s="1"/>
      <c r="AGV921" s="1"/>
      <c r="AGW921" s="1"/>
      <c r="AGX921" s="1"/>
      <c r="AGY921" s="1"/>
      <c r="AGZ921" s="1"/>
      <c r="AHA921" s="1"/>
      <c r="AHB921" s="1"/>
      <c r="AHC921" s="1"/>
      <c r="AHD921" s="1"/>
      <c r="AHE921" s="1"/>
      <c r="AHF921" s="1"/>
      <c r="AHG921" s="1"/>
      <c r="AHH921" s="1"/>
      <c r="AHI921" s="1"/>
      <c r="AHJ921" s="1"/>
      <c r="AHK921" s="1"/>
      <c r="AHL921" s="1"/>
      <c r="AHM921" s="1"/>
      <c r="AHN921" s="1"/>
      <c r="AHO921" s="1"/>
      <c r="AHP921" s="1"/>
      <c r="AHQ921" s="1"/>
      <c r="AHR921" s="1"/>
      <c r="AHS921" s="1"/>
      <c r="AHT921" s="1"/>
      <c r="AHU921" s="1"/>
      <c r="AHV921" s="1"/>
      <c r="AHW921" s="1"/>
      <c r="AHX921" s="1"/>
      <c r="AHY921" s="1"/>
      <c r="AHZ921" s="1"/>
      <c r="AIA921" s="1"/>
      <c r="AIB921" s="1"/>
      <c r="AIC921" s="1"/>
      <c r="AID921" s="1"/>
      <c r="AIE921" s="1"/>
      <c r="AIF921" s="1"/>
      <c r="AIG921" s="1"/>
      <c r="AIH921" s="1"/>
      <c r="AII921" s="1"/>
      <c r="AIJ921" s="1"/>
      <c r="AIK921" s="1"/>
      <c r="AIL921" s="1"/>
      <c r="AIM921" s="1"/>
      <c r="AIN921" s="1"/>
      <c r="AIO921" s="1"/>
      <c r="AIP921" s="1"/>
      <c r="AIQ921" s="1"/>
      <c r="AIR921" s="1"/>
      <c r="AIS921" s="1"/>
      <c r="AIT921" s="1"/>
    </row>
    <row r="922" spans="1:930" s="5" customFormat="1" ht="37.5" customHeight="1" x14ac:dyDescent="0.3">
      <c r="A922" s="96">
        <v>17</v>
      </c>
      <c r="B922" s="43" t="s">
        <v>477</v>
      </c>
      <c r="C922" s="96">
        <v>1980</v>
      </c>
      <c r="D922" s="96" t="s">
        <v>22</v>
      </c>
      <c r="E922" s="97" t="s">
        <v>233</v>
      </c>
      <c r="F922" s="96" t="s">
        <v>23</v>
      </c>
      <c r="G922" s="96">
        <v>2</v>
      </c>
      <c r="H922" s="98">
        <v>1647.7</v>
      </c>
      <c r="I922" s="98">
        <v>944.8</v>
      </c>
      <c r="J922" s="36" t="s">
        <v>30</v>
      </c>
      <c r="K922" s="100">
        <f t="shared" si="223"/>
        <v>703897.44</v>
      </c>
      <c r="L922" s="100">
        <f>K922</f>
        <v>703897.44</v>
      </c>
      <c r="M922" s="100">
        <f t="shared" si="224"/>
        <v>47981.024000000005</v>
      </c>
      <c r="N922" s="100">
        <f t="shared" si="221"/>
        <v>751878.46399999992</v>
      </c>
      <c r="O922" s="100">
        <f>N922</f>
        <v>751878.46399999992</v>
      </c>
      <c r="P922" s="34">
        <v>427.2</v>
      </c>
      <c r="Q922" s="35">
        <v>29.12</v>
      </c>
      <c r="R922" s="97" t="s">
        <v>181</v>
      </c>
      <c r="S922" s="97" t="s">
        <v>426</v>
      </c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IP922" s="1"/>
      <c r="IQ922" s="1"/>
      <c r="IR922" s="1"/>
      <c r="IS922" s="1"/>
      <c r="IT922" s="1"/>
      <c r="IU922" s="1"/>
      <c r="IV922" s="1"/>
      <c r="IW922" s="1"/>
      <c r="IX922" s="1"/>
      <c r="IY922" s="1"/>
      <c r="IZ922" s="1"/>
      <c r="JA922" s="1"/>
      <c r="JB922" s="1"/>
      <c r="JC922" s="1"/>
      <c r="JD922" s="1"/>
      <c r="JE922" s="1"/>
      <c r="JF922" s="1"/>
      <c r="JG922" s="1"/>
      <c r="JH922" s="1"/>
      <c r="JI922" s="1"/>
      <c r="JJ922" s="1"/>
      <c r="JK922" s="1"/>
      <c r="JL922" s="1"/>
      <c r="JM922" s="1"/>
      <c r="JN922" s="1"/>
      <c r="JO922" s="1"/>
      <c r="JP922" s="1"/>
      <c r="JQ922" s="1"/>
      <c r="JR922" s="1"/>
      <c r="JS922" s="1"/>
      <c r="JT922" s="1"/>
      <c r="JU922" s="1"/>
      <c r="JV922" s="1"/>
      <c r="JW922" s="1"/>
      <c r="JX922" s="1"/>
      <c r="JY922" s="1"/>
      <c r="JZ922" s="1"/>
      <c r="KA922" s="1"/>
      <c r="KB922" s="1"/>
      <c r="KC922" s="1"/>
      <c r="KD922" s="1"/>
      <c r="KE922" s="1"/>
      <c r="KF922" s="1"/>
      <c r="KG922" s="1"/>
      <c r="KH922" s="1"/>
      <c r="KI922" s="1"/>
      <c r="KJ922" s="1"/>
      <c r="KK922" s="1"/>
      <c r="KL922" s="1"/>
      <c r="KM922" s="1"/>
      <c r="KN922" s="1"/>
      <c r="KO922" s="1"/>
      <c r="KP922" s="1"/>
      <c r="KQ922" s="1"/>
      <c r="KR922" s="1"/>
      <c r="KS922" s="1"/>
      <c r="KT922" s="1"/>
      <c r="KU922" s="1"/>
      <c r="KV922" s="1"/>
      <c r="KW922" s="1"/>
      <c r="KX922" s="1"/>
      <c r="KY922" s="1"/>
      <c r="KZ922" s="1"/>
      <c r="LA922" s="1"/>
      <c r="LB922" s="1"/>
      <c r="LC922" s="1"/>
      <c r="LD922" s="1"/>
      <c r="LE922" s="1"/>
      <c r="LF922" s="1"/>
      <c r="LG922" s="1"/>
      <c r="LH922" s="1"/>
      <c r="LI922" s="1"/>
      <c r="LJ922" s="1"/>
      <c r="LK922" s="1"/>
      <c r="LL922" s="1"/>
      <c r="LM922" s="1"/>
      <c r="LN922" s="1"/>
      <c r="LO922" s="1"/>
      <c r="LP922" s="1"/>
      <c r="LQ922" s="1"/>
      <c r="LR922" s="1"/>
      <c r="LS922" s="1"/>
      <c r="LT922" s="1"/>
      <c r="LU922" s="1"/>
      <c r="LV922" s="1"/>
      <c r="LW922" s="1"/>
      <c r="LX922" s="1"/>
      <c r="LY922" s="1"/>
      <c r="LZ922" s="1"/>
      <c r="MA922" s="1"/>
      <c r="MB922" s="1"/>
      <c r="MC922" s="1"/>
      <c r="MD922" s="1"/>
      <c r="ME922" s="1"/>
      <c r="MF922" s="1"/>
      <c r="MG922" s="1"/>
      <c r="MH922" s="1"/>
      <c r="MI922" s="1"/>
      <c r="MJ922" s="1"/>
      <c r="MK922" s="1"/>
      <c r="ML922" s="1"/>
      <c r="MM922" s="1"/>
      <c r="MN922" s="1"/>
      <c r="MO922" s="1"/>
      <c r="MP922" s="1"/>
      <c r="MQ922" s="1"/>
      <c r="MR922" s="1"/>
      <c r="MS922" s="1"/>
      <c r="MT922" s="1"/>
      <c r="MU922" s="1"/>
      <c r="MV922" s="1"/>
      <c r="MW922" s="1"/>
      <c r="MX922" s="1"/>
      <c r="MY922" s="1"/>
      <c r="MZ922" s="1"/>
      <c r="NA922" s="1"/>
      <c r="NB922" s="1"/>
      <c r="NC922" s="1"/>
      <c r="ND922" s="1"/>
      <c r="NE922" s="1"/>
      <c r="NF922" s="1"/>
      <c r="NG922" s="1"/>
      <c r="NH922" s="1"/>
      <c r="NI922" s="1"/>
      <c r="NJ922" s="1"/>
      <c r="NK922" s="1"/>
      <c r="NL922" s="1"/>
      <c r="NM922" s="1"/>
      <c r="NN922" s="1"/>
      <c r="NO922" s="1"/>
      <c r="NP922" s="1"/>
      <c r="NQ922" s="1"/>
      <c r="NR922" s="1"/>
      <c r="NS922" s="1"/>
      <c r="NT922" s="1"/>
      <c r="NU922" s="1"/>
      <c r="NV922" s="1"/>
      <c r="NW922" s="1"/>
      <c r="NX922" s="1"/>
      <c r="NY922" s="1"/>
      <c r="NZ922" s="1"/>
      <c r="OA922" s="1"/>
      <c r="OB922" s="1"/>
      <c r="OC922" s="1"/>
      <c r="OD922" s="1"/>
      <c r="OE922" s="1"/>
      <c r="OF922" s="1"/>
      <c r="OG922" s="1"/>
      <c r="OH922" s="1"/>
      <c r="OI922" s="1"/>
      <c r="OJ922" s="1"/>
      <c r="OK922" s="1"/>
      <c r="OL922" s="1"/>
      <c r="OM922" s="1"/>
      <c r="ON922" s="1"/>
      <c r="OO922" s="1"/>
      <c r="OP922" s="1"/>
      <c r="OQ922" s="1"/>
      <c r="OR922" s="1"/>
      <c r="OS922" s="1"/>
      <c r="OT922" s="1"/>
      <c r="OU922" s="1"/>
      <c r="OV922" s="1"/>
      <c r="OW922" s="1"/>
      <c r="OX922" s="1"/>
      <c r="OY922" s="1"/>
      <c r="OZ922" s="1"/>
      <c r="PA922" s="1"/>
      <c r="PB922" s="1"/>
      <c r="PC922" s="1"/>
      <c r="PD922" s="1"/>
      <c r="PE922" s="1"/>
      <c r="PF922" s="1"/>
      <c r="PG922" s="1"/>
      <c r="PH922" s="1"/>
      <c r="PI922" s="1"/>
      <c r="PJ922" s="1"/>
      <c r="PK922" s="1"/>
      <c r="PL922" s="1"/>
      <c r="PM922" s="1"/>
      <c r="PN922" s="1"/>
      <c r="PO922" s="1"/>
      <c r="PP922" s="1"/>
      <c r="PQ922" s="1"/>
      <c r="PR922" s="1"/>
      <c r="PS922" s="1"/>
      <c r="PT922" s="1"/>
      <c r="PU922" s="1"/>
      <c r="PV922" s="1"/>
      <c r="PW922" s="1"/>
      <c r="PX922" s="1"/>
      <c r="PY922" s="1"/>
      <c r="PZ922" s="1"/>
      <c r="QA922" s="1"/>
      <c r="QB922" s="1"/>
      <c r="QC922" s="1"/>
      <c r="QD922" s="1"/>
      <c r="QE922" s="1"/>
      <c r="QF922" s="1"/>
      <c r="QG922" s="1"/>
      <c r="QH922" s="1"/>
      <c r="QI922" s="1"/>
      <c r="QJ922" s="1"/>
      <c r="QK922" s="1"/>
      <c r="QL922" s="1"/>
      <c r="QM922" s="1"/>
      <c r="QN922" s="1"/>
      <c r="QO922" s="1"/>
      <c r="QP922" s="1"/>
      <c r="QQ922" s="1"/>
      <c r="QR922" s="1"/>
      <c r="QS922" s="1"/>
      <c r="QT922" s="1"/>
      <c r="QU922" s="1"/>
      <c r="QV922" s="1"/>
      <c r="QW922" s="1"/>
      <c r="QX922" s="1"/>
      <c r="QY922" s="1"/>
      <c r="QZ922" s="1"/>
      <c r="RA922" s="1"/>
      <c r="RB922" s="1"/>
      <c r="RC922" s="1"/>
      <c r="RD922" s="1"/>
      <c r="RE922" s="1"/>
      <c r="RF922" s="1"/>
      <c r="RG922" s="1"/>
      <c r="RH922" s="1"/>
      <c r="RI922" s="1"/>
      <c r="RJ922" s="1"/>
      <c r="RK922" s="1"/>
      <c r="RL922" s="1"/>
      <c r="RM922" s="1"/>
      <c r="RN922" s="1"/>
      <c r="RO922" s="1"/>
      <c r="RP922" s="1"/>
      <c r="RQ922" s="1"/>
      <c r="RR922" s="1"/>
      <c r="RS922" s="1"/>
      <c r="RT922" s="1"/>
      <c r="RU922" s="1"/>
      <c r="RV922" s="1"/>
      <c r="RW922" s="1"/>
      <c r="RX922" s="1"/>
      <c r="RY922" s="1"/>
      <c r="RZ922" s="1"/>
      <c r="SA922" s="1"/>
      <c r="SB922" s="1"/>
      <c r="SC922" s="1"/>
      <c r="SD922" s="1"/>
      <c r="SE922" s="1"/>
      <c r="SF922" s="1"/>
      <c r="SG922" s="1"/>
      <c r="SH922" s="1"/>
      <c r="SI922" s="1"/>
      <c r="SJ922" s="1"/>
      <c r="SK922" s="1"/>
      <c r="SL922" s="1"/>
      <c r="SM922" s="1"/>
      <c r="SN922" s="1"/>
      <c r="SO922" s="1"/>
      <c r="SP922" s="1"/>
      <c r="SQ922" s="1"/>
      <c r="SR922" s="1"/>
      <c r="SS922" s="1"/>
      <c r="ST922" s="1"/>
      <c r="SU922" s="1"/>
      <c r="SV922" s="1"/>
      <c r="SW922" s="1"/>
      <c r="SX922" s="1"/>
      <c r="SY922" s="1"/>
      <c r="SZ922" s="1"/>
      <c r="TA922" s="1"/>
      <c r="TB922" s="1"/>
      <c r="TC922" s="1"/>
      <c r="TD922" s="1"/>
      <c r="TE922" s="1"/>
      <c r="TF922" s="1"/>
      <c r="TG922" s="1"/>
      <c r="TH922" s="1"/>
      <c r="TI922" s="1"/>
      <c r="TJ922" s="1"/>
      <c r="TK922" s="1"/>
      <c r="TL922" s="1"/>
      <c r="TM922" s="1"/>
      <c r="TN922" s="1"/>
      <c r="TO922" s="1"/>
      <c r="TP922" s="1"/>
      <c r="TQ922" s="1"/>
      <c r="TR922" s="1"/>
      <c r="TS922" s="1"/>
      <c r="TT922" s="1"/>
      <c r="TU922" s="1"/>
      <c r="TV922" s="1"/>
      <c r="TW922" s="1"/>
      <c r="TX922" s="1"/>
      <c r="TY922" s="1"/>
      <c r="TZ922" s="1"/>
      <c r="UA922" s="1"/>
      <c r="UB922" s="1"/>
      <c r="UC922" s="1"/>
      <c r="UD922" s="1"/>
      <c r="UE922" s="1"/>
      <c r="UF922" s="1"/>
      <c r="UG922" s="1"/>
      <c r="UH922" s="1"/>
      <c r="UI922" s="1"/>
      <c r="UJ922" s="1"/>
      <c r="UK922" s="1"/>
      <c r="UL922" s="1"/>
      <c r="UM922" s="1"/>
      <c r="UN922" s="1"/>
      <c r="UO922" s="1"/>
      <c r="UP922" s="1"/>
      <c r="UQ922" s="1"/>
      <c r="UR922" s="1"/>
      <c r="US922" s="1"/>
      <c r="UT922" s="1"/>
      <c r="UU922" s="1"/>
      <c r="UV922" s="1"/>
      <c r="UW922" s="1"/>
      <c r="UX922" s="1"/>
      <c r="UY922" s="1"/>
      <c r="UZ922" s="1"/>
      <c r="VA922" s="1"/>
      <c r="VB922" s="1"/>
      <c r="VC922" s="1"/>
      <c r="VD922" s="1"/>
      <c r="VE922" s="1"/>
      <c r="VF922" s="1"/>
      <c r="VG922" s="1"/>
      <c r="VH922" s="1"/>
      <c r="VI922" s="1"/>
      <c r="VJ922" s="1"/>
      <c r="VK922" s="1"/>
      <c r="VL922" s="1"/>
      <c r="VM922" s="1"/>
      <c r="VN922" s="1"/>
      <c r="VO922" s="1"/>
      <c r="VP922" s="1"/>
      <c r="VQ922" s="1"/>
      <c r="VR922" s="1"/>
      <c r="VS922" s="1"/>
      <c r="VT922" s="1"/>
      <c r="VU922" s="1"/>
      <c r="VV922" s="1"/>
      <c r="VW922" s="1"/>
      <c r="VX922" s="1"/>
      <c r="VY922" s="1"/>
      <c r="VZ922" s="1"/>
      <c r="WA922" s="1"/>
      <c r="WB922" s="1"/>
      <c r="WC922" s="1"/>
      <c r="WD922" s="1"/>
      <c r="WE922" s="1"/>
      <c r="WF922" s="1"/>
      <c r="WG922" s="1"/>
      <c r="WH922" s="1"/>
      <c r="WI922" s="1"/>
      <c r="WJ922" s="1"/>
      <c r="WK922" s="1"/>
      <c r="WL922" s="1"/>
      <c r="WM922" s="1"/>
      <c r="WN922" s="1"/>
      <c r="WO922" s="1"/>
      <c r="WP922" s="1"/>
      <c r="WQ922" s="1"/>
      <c r="WR922" s="1"/>
      <c r="WS922" s="1"/>
      <c r="WT922" s="1"/>
      <c r="WU922" s="1"/>
      <c r="WV922" s="1"/>
      <c r="WW922" s="1"/>
      <c r="WX922" s="1"/>
      <c r="WY922" s="1"/>
      <c r="WZ922" s="1"/>
      <c r="XA922" s="1"/>
      <c r="XB922" s="1"/>
      <c r="XC922" s="1"/>
      <c r="XD922" s="1"/>
      <c r="XE922" s="1"/>
      <c r="XF922" s="1"/>
      <c r="XG922" s="1"/>
      <c r="XH922" s="1"/>
      <c r="XI922" s="1"/>
      <c r="XJ922" s="1"/>
      <c r="XK922" s="1"/>
      <c r="XL922" s="1"/>
      <c r="XM922" s="1"/>
      <c r="XN922" s="1"/>
      <c r="XO922" s="1"/>
      <c r="XP922" s="1"/>
      <c r="XQ922" s="1"/>
      <c r="XR922" s="1"/>
      <c r="XS922" s="1"/>
      <c r="XT922" s="1"/>
      <c r="XU922" s="1"/>
      <c r="XV922" s="1"/>
      <c r="XW922" s="1"/>
      <c r="XX922" s="1"/>
      <c r="XY922" s="1"/>
      <c r="XZ922" s="1"/>
      <c r="YA922" s="1"/>
      <c r="YB922" s="1"/>
      <c r="YC922" s="1"/>
      <c r="YD922" s="1"/>
      <c r="YE922" s="1"/>
      <c r="YF922" s="1"/>
      <c r="YG922" s="1"/>
      <c r="YH922" s="1"/>
      <c r="YI922" s="1"/>
      <c r="YJ922" s="1"/>
      <c r="YK922" s="1"/>
      <c r="YL922" s="1"/>
      <c r="YM922" s="1"/>
      <c r="YN922" s="1"/>
      <c r="YO922" s="1"/>
      <c r="YP922" s="1"/>
      <c r="YQ922" s="1"/>
      <c r="YR922" s="1"/>
      <c r="YS922" s="1"/>
      <c r="YT922" s="1"/>
      <c r="YU922" s="1"/>
      <c r="YV922" s="1"/>
      <c r="YW922" s="1"/>
      <c r="YX922" s="1"/>
      <c r="YY922" s="1"/>
      <c r="YZ922" s="1"/>
      <c r="ZA922" s="1"/>
      <c r="ZB922" s="1"/>
      <c r="ZC922" s="1"/>
      <c r="ZD922" s="1"/>
      <c r="ZE922" s="1"/>
      <c r="ZF922" s="1"/>
      <c r="ZG922" s="1"/>
      <c r="ZH922" s="1"/>
      <c r="ZI922" s="1"/>
      <c r="ZJ922" s="1"/>
      <c r="ZK922" s="1"/>
      <c r="ZL922" s="1"/>
      <c r="ZM922" s="1"/>
      <c r="ZN922" s="1"/>
      <c r="ZO922" s="1"/>
      <c r="ZP922" s="1"/>
      <c r="ZQ922" s="1"/>
      <c r="ZR922" s="1"/>
      <c r="ZS922" s="1"/>
      <c r="ZT922" s="1"/>
      <c r="ZU922" s="1"/>
      <c r="ZV922" s="1"/>
      <c r="ZW922" s="1"/>
      <c r="ZX922" s="1"/>
      <c r="ZY922" s="1"/>
      <c r="ZZ922" s="1"/>
      <c r="AAA922" s="1"/>
      <c r="AAB922" s="1"/>
      <c r="AAC922" s="1"/>
      <c r="AAD922" s="1"/>
      <c r="AAE922" s="1"/>
      <c r="AAF922" s="1"/>
      <c r="AAG922" s="1"/>
      <c r="AAH922" s="1"/>
      <c r="AAI922" s="1"/>
      <c r="AAJ922" s="1"/>
      <c r="AAK922" s="1"/>
      <c r="AAL922" s="1"/>
      <c r="AAM922" s="1"/>
      <c r="AAN922" s="1"/>
      <c r="AAO922" s="1"/>
      <c r="AAP922" s="1"/>
      <c r="AAQ922" s="1"/>
      <c r="AAR922" s="1"/>
      <c r="AAS922" s="1"/>
      <c r="AAT922" s="1"/>
      <c r="AAU922" s="1"/>
      <c r="AAV922" s="1"/>
      <c r="AAW922" s="1"/>
      <c r="AAX922" s="1"/>
      <c r="AAY922" s="1"/>
      <c r="AAZ922" s="1"/>
      <c r="ABA922" s="1"/>
      <c r="ABB922" s="1"/>
      <c r="ABC922" s="1"/>
      <c r="ABD922" s="1"/>
      <c r="ABE922" s="1"/>
      <c r="ABF922" s="1"/>
      <c r="ABG922" s="1"/>
      <c r="ABH922" s="1"/>
      <c r="ABI922" s="1"/>
      <c r="ABJ922" s="1"/>
      <c r="ABK922" s="1"/>
      <c r="ABL922" s="1"/>
      <c r="ABM922" s="1"/>
      <c r="ABN922" s="1"/>
      <c r="ABO922" s="1"/>
      <c r="ABP922" s="1"/>
      <c r="ABQ922" s="1"/>
      <c r="ABR922" s="1"/>
      <c r="ABS922" s="1"/>
      <c r="ABT922" s="1"/>
      <c r="ABU922" s="1"/>
      <c r="ABV922" s="1"/>
      <c r="ABW922" s="1"/>
      <c r="ABX922" s="1"/>
      <c r="ABY922" s="1"/>
      <c r="ABZ922" s="1"/>
      <c r="ACA922" s="1"/>
      <c r="ACB922" s="1"/>
      <c r="ACC922" s="1"/>
      <c r="ACD922" s="1"/>
      <c r="ACE922" s="1"/>
      <c r="ACF922" s="1"/>
      <c r="ACG922" s="1"/>
      <c r="ACH922" s="1"/>
      <c r="ACI922" s="1"/>
      <c r="ACJ922" s="1"/>
      <c r="ACK922" s="1"/>
      <c r="ACL922" s="1"/>
      <c r="ACM922" s="1"/>
      <c r="ACN922" s="1"/>
      <c r="ACO922" s="1"/>
      <c r="ACP922" s="1"/>
      <c r="ACQ922" s="1"/>
      <c r="ACR922" s="1"/>
      <c r="ACS922" s="1"/>
      <c r="ACT922" s="1"/>
      <c r="ACU922" s="1"/>
      <c r="ACV922" s="1"/>
      <c r="ACW922" s="1"/>
      <c r="ACX922" s="1"/>
      <c r="ACY922" s="1"/>
      <c r="ACZ922" s="1"/>
      <c r="ADA922" s="1"/>
      <c r="ADB922" s="1"/>
      <c r="ADC922" s="1"/>
      <c r="ADD922" s="1"/>
      <c r="ADE922" s="1"/>
      <c r="ADF922" s="1"/>
      <c r="ADG922" s="1"/>
      <c r="ADH922" s="1"/>
      <c r="ADI922" s="1"/>
      <c r="ADJ922" s="1"/>
      <c r="ADK922" s="1"/>
      <c r="ADL922" s="1"/>
      <c r="ADM922" s="1"/>
      <c r="ADN922" s="1"/>
      <c r="ADO922" s="1"/>
      <c r="ADP922" s="1"/>
      <c r="ADQ922" s="1"/>
      <c r="ADR922" s="1"/>
      <c r="ADS922" s="1"/>
      <c r="ADT922" s="1"/>
      <c r="ADU922" s="1"/>
      <c r="ADV922" s="1"/>
      <c r="ADW922" s="1"/>
      <c r="ADX922" s="1"/>
      <c r="ADY922" s="1"/>
      <c r="ADZ922" s="1"/>
      <c r="AEA922" s="1"/>
      <c r="AEB922" s="1"/>
      <c r="AEC922" s="1"/>
      <c r="AED922" s="1"/>
      <c r="AEE922" s="1"/>
      <c r="AEF922" s="1"/>
      <c r="AEG922" s="1"/>
      <c r="AEH922" s="1"/>
      <c r="AEI922" s="1"/>
      <c r="AEJ922" s="1"/>
      <c r="AEK922" s="1"/>
      <c r="AEL922" s="1"/>
      <c r="AEM922" s="1"/>
      <c r="AEN922" s="1"/>
      <c r="AEO922" s="1"/>
      <c r="AEP922" s="1"/>
      <c r="AEQ922" s="1"/>
      <c r="AER922" s="1"/>
      <c r="AES922" s="1"/>
      <c r="AET922" s="1"/>
      <c r="AEU922" s="1"/>
      <c r="AEV922" s="1"/>
      <c r="AEW922" s="1"/>
      <c r="AEX922" s="1"/>
      <c r="AEY922" s="1"/>
      <c r="AEZ922" s="1"/>
      <c r="AFA922" s="1"/>
      <c r="AFB922" s="1"/>
      <c r="AFC922" s="1"/>
      <c r="AFD922" s="1"/>
      <c r="AFE922" s="1"/>
      <c r="AFF922" s="1"/>
      <c r="AFG922" s="1"/>
      <c r="AFH922" s="1"/>
      <c r="AFI922" s="1"/>
      <c r="AFJ922" s="1"/>
      <c r="AFK922" s="1"/>
      <c r="AFL922" s="1"/>
      <c r="AFM922" s="1"/>
      <c r="AFN922" s="1"/>
      <c r="AFO922" s="1"/>
      <c r="AFP922" s="1"/>
      <c r="AFQ922" s="1"/>
      <c r="AFR922" s="1"/>
      <c r="AFS922" s="1"/>
      <c r="AFT922" s="1"/>
      <c r="AFU922" s="1"/>
      <c r="AFV922" s="1"/>
      <c r="AFW922" s="1"/>
      <c r="AFX922" s="1"/>
      <c r="AFY922" s="1"/>
      <c r="AFZ922" s="1"/>
      <c r="AGA922" s="1"/>
      <c r="AGB922" s="1"/>
      <c r="AGC922" s="1"/>
      <c r="AGD922" s="1"/>
      <c r="AGE922" s="1"/>
      <c r="AGF922" s="1"/>
      <c r="AGG922" s="1"/>
      <c r="AGH922" s="1"/>
      <c r="AGI922" s="1"/>
      <c r="AGJ922" s="1"/>
      <c r="AGK922" s="1"/>
      <c r="AGL922" s="1"/>
      <c r="AGM922" s="1"/>
      <c r="AGN922" s="1"/>
      <c r="AGO922" s="1"/>
      <c r="AGP922" s="1"/>
      <c r="AGQ922" s="1"/>
      <c r="AGR922" s="1"/>
      <c r="AGS922" s="1"/>
      <c r="AGT922" s="1"/>
      <c r="AGU922" s="1"/>
      <c r="AGV922" s="1"/>
      <c r="AGW922" s="1"/>
      <c r="AGX922" s="1"/>
      <c r="AGY922" s="1"/>
      <c r="AGZ922" s="1"/>
      <c r="AHA922" s="1"/>
      <c r="AHB922" s="1"/>
      <c r="AHC922" s="1"/>
      <c r="AHD922" s="1"/>
      <c r="AHE922" s="1"/>
      <c r="AHF922" s="1"/>
      <c r="AHG922" s="1"/>
      <c r="AHH922" s="1"/>
      <c r="AHI922" s="1"/>
      <c r="AHJ922" s="1"/>
      <c r="AHK922" s="1"/>
      <c r="AHL922" s="1"/>
      <c r="AHM922" s="1"/>
      <c r="AHN922" s="1"/>
      <c r="AHO922" s="1"/>
      <c r="AHP922" s="1"/>
      <c r="AHQ922" s="1"/>
      <c r="AHR922" s="1"/>
      <c r="AHS922" s="1"/>
      <c r="AHT922" s="1"/>
      <c r="AHU922" s="1"/>
      <c r="AHV922" s="1"/>
      <c r="AHW922" s="1"/>
      <c r="AHX922" s="1"/>
      <c r="AHY922" s="1"/>
      <c r="AHZ922" s="1"/>
      <c r="AIA922" s="1"/>
      <c r="AIB922" s="1"/>
      <c r="AIC922" s="1"/>
      <c r="AID922" s="1"/>
      <c r="AIE922" s="1"/>
      <c r="AIF922" s="1"/>
      <c r="AIG922" s="1"/>
      <c r="AIH922" s="1"/>
      <c r="AII922" s="1"/>
      <c r="AIJ922" s="1"/>
      <c r="AIK922" s="1"/>
      <c r="AIL922" s="1"/>
      <c r="AIM922" s="1"/>
      <c r="AIN922" s="1"/>
      <c r="AIO922" s="1"/>
      <c r="AIP922" s="1"/>
      <c r="AIQ922" s="1"/>
      <c r="AIR922" s="1"/>
      <c r="AIS922" s="1"/>
      <c r="AIT922" s="1"/>
    </row>
    <row r="923" spans="1:930" s="5" customFormat="1" ht="37.5" customHeight="1" x14ac:dyDescent="0.3">
      <c r="A923" s="96">
        <v>18</v>
      </c>
      <c r="B923" s="43" t="s">
        <v>478</v>
      </c>
      <c r="C923" s="96">
        <v>1980</v>
      </c>
      <c r="D923" s="96" t="s">
        <v>22</v>
      </c>
      <c r="E923" s="97" t="s">
        <v>233</v>
      </c>
      <c r="F923" s="96" t="s">
        <v>23</v>
      </c>
      <c r="G923" s="96">
        <v>2</v>
      </c>
      <c r="H923" s="98">
        <v>1647.7</v>
      </c>
      <c r="I923" s="98">
        <v>944.8</v>
      </c>
      <c r="J923" s="36" t="s">
        <v>30</v>
      </c>
      <c r="K923" s="100">
        <f t="shared" si="223"/>
        <v>703897.44</v>
      </c>
      <c r="L923" s="100">
        <f>K923</f>
        <v>703897.44</v>
      </c>
      <c r="M923" s="100">
        <f t="shared" si="224"/>
        <v>47981.024000000005</v>
      </c>
      <c r="N923" s="100">
        <f t="shared" si="221"/>
        <v>751878.46399999992</v>
      </c>
      <c r="O923" s="100">
        <f>N923</f>
        <v>751878.46399999992</v>
      </c>
      <c r="P923" s="34">
        <v>427.2</v>
      </c>
      <c r="Q923" s="35">
        <v>29.12</v>
      </c>
      <c r="R923" s="97" t="s">
        <v>181</v>
      </c>
      <c r="S923" s="97" t="s">
        <v>426</v>
      </c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IP923" s="1"/>
      <c r="IQ923" s="1"/>
      <c r="IR923" s="1"/>
      <c r="IS923" s="1"/>
      <c r="IT923" s="1"/>
      <c r="IU923" s="1"/>
      <c r="IV923" s="1"/>
      <c r="IW923" s="1"/>
      <c r="IX923" s="1"/>
      <c r="IY923" s="1"/>
      <c r="IZ923" s="1"/>
      <c r="JA923" s="1"/>
      <c r="JB923" s="1"/>
      <c r="JC923" s="1"/>
      <c r="JD923" s="1"/>
      <c r="JE923" s="1"/>
      <c r="JF923" s="1"/>
      <c r="JG923" s="1"/>
      <c r="JH923" s="1"/>
      <c r="JI923" s="1"/>
      <c r="JJ923" s="1"/>
      <c r="JK923" s="1"/>
      <c r="JL923" s="1"/>
      <c r="JM923" s="1"/>
      <c r="JN923" s="1"/>
      <c r="JO923" s="1"/>
      <c r="JP923" s="1"/>
      <c r="JQ923" s="1"/>
      <c r="JR923" s="1"/>
      <c r="JS923" s="1"/>
      <c r="JT923" s="1"/>
      <c r="JU923" s="1"/>
      <c r="JV923" s="1"/>
      <c r="JW923" s="1"/>
      <c r="JX923" s="1"/>
      <c r="JY923" s="1"/>
      <c r="JZ923" s="1"/>
      <c r="KA923" s="1"/>
      <c r="KB923" s="1"/>
      <c r="KC923" s="1"/>
      <c r="KD923" s="1"/>
      <c r="KE923" s="1"/>
      <c r="KF923" s="1"/>
      <c r="KG923" s="1"/>
      <c r="KH923" s="1"/>
      <c r="KI923" s="1"/>
      <c r="KJ923" s="1"/>
      <c r="KK923" s="1"/>
      <c r="KL923" s="1"/>
      <c r="KM923" s="1"/>
      <c r="KN923" s="1"/>
      <c r="KO923" s="1"/>
      <c r="KP923" s="1"/>
      <c r="KQ923" s="1"/>
      <c r="KR923" s="1"/>
      <c r="KS923" s="1"/>
      <c r="KT923" s="1"/>
      <c r="KU923" s="1"/>
      <c r="KV923" s="1"/>
      <c r="KW923" s="1"/>
      <c r="KX923" s="1"/>
      <c r="KY923" s="1"/>
      <c r="KZ923" s="1"/>
      <c r="LA923" s="1"/>
      <c r="LB923" s="1"/>
      <c r="LC923" s="1"/>
      <c r="LD923" s="1"/>
      <c r="LE923" s="1"/>
      <c r="LF923" s="1"/>
      <c r="LG923" s="1"/>
      <c r="LH923" s="1"/>
      <c r="LI923" s="1"/>
      <c r="LJ923" s="1"/>
      <c r="LK923" s="1"/>
      <c r="LL923" s="1"/>
      <c r="LM923" s="1"/>
      <c r="LN923" s="1"/>
      <c r="LO923" s="1"/>
      <c r="LP923" s="1"/>
      <c r="LQ923" s="1"/>
      <c r="LR923" s="1"/>
      <c r="LS923" s="1"/>
      <c r="LT923" s="1"/>
      <c r="LU923" s="1"/>
      <c r="LV923" s="1"/>
      <c r="LW923" s="1"/>
      <c r="LX923" s="1"/>
      <c r="LY923" s="1"/>
      <c r="LZ923" s="1"/>
      <c r="MA923" s="1"/>
      <c r="MB923" s="1"/>
      <c r="MC923" s="1"/>
      <c r="MD923" s="1"/>
      <c r="ME923" s="1"/>
      <c r="MF923" s="1"/>
      <c r="MG923" s="1"/>
      <c r="MH923" s="1"/>
      <c r="MI923" s="1"/>
      <c r="MJ923" s="1"/>
      <c r="MK923" s="1"/>
      <c r="ML923" s="1"/>
      <c r="MM923" s="1"/>
      <c r="MN923" s="1"/>
      <c r="MO923" s="1"/>
      <c r="MP923" s="1"/>
      <c r="MQ923" s="1"/>
      <c r="MR923" s="1"/>
      <c r="MS923" s="1"/>
      <c r="MT923" s="1"/>
      <c r="MU923" s="1"/>
      <c r="MV923" s="1"/>
      <c r="MW923" s="1"/>
      <c r="MX923" s="1"/>
      <c r="MY923" s="1"/>
      <c r="MZ923" s="1"/>
      <c r="NA923" s="1"/>
      <c r="NB923" s="1"/>
      <c r="NC923" s="1"/>
      <c r="ND923" s="1"/>
      <c r="NE923" s="1"/>
      <c r="NF923" s="1"/>
      <c r="NG923" s="1"/>
      <c r="NH923" s="1"/>
      <c r="NI923" s="1"/>
      <c r="NJ923" s="1"/>
      <c r="NK923" s="1"/>
      <c r="NL923" s="1"/>
      <c r="NM923" s="1"/>
      <c r="NN923" s="1"/>
      <c r="NO923" s="1"/>
      <c r="NP923" s="1"/>
      <c r="NQ923" s="1"/>
      <c r="NR923" s="1"/>
      <c r="NS923" s="1"/>
      <c r="NT923" s="1"/>
      <c r="NU923" s="1"/>
      <c r="NV923" s="1"/>
      <c r="NW923" s="1"/>
      <c r="NX923" s="1"/>
      <c r="NY923" s="1"/>
      <c r="NZ923" s="1"/>
      <c r="OA923" s="1"/>
      <c r="OB923" s="1"/>
      <c r="OC923" s="1"/>
      <c r="OD923" s="1"/>
      <c r="OE923" s="1"/>
      <c r="OF923" s="1"/>
      <c r="OG923" s="1"/>
      <c r="OH923" s="1"/>
      <c r="OI923" s="1"/>
      <c r="OJ923" s="1"/>
      <c r="OK923" s="1"/>
      <c r="OL923" s="1"/>
      <c r="OM923" s="1"/>
      <c r="ON923" s="1"/>
      <c r="OO923" s="1"/>
      <c r="OP923" s="1"/>
      <c r="OQ923" s="1"/>
      <c r="OR923" s="1"/>
      <c r="OS923" s="1"/>
      <c r="OT923" s="1"/>
      <c r="OU923" s="1"/>
      <c r="OV923" s="1"/>
      <c r="OW923" s="1"/>
      <c r="OX923" s="1"/>
      <c r="OY923" s="1"/>
      <c r="OZ923" s="1"/>
      <c r="PA923" s="1"/>
      <c r="PB923" s="1"/>
      <c r="PC923" s="1"/>
      <c r="PD923" s="1"/>
      <c r="PE923" s="1"/>
      <c r="PF923" s="1"/>
      <c r="PG923" s="1"/>
      <c r="PH923" s="1"/>
      <c r="PI923" s="1"/>
      <c r="PJ923" s="1"/>
      <c r="PK923" s="1"/>
      <c r="PL923" s="1"/>
      <c r="PM923" s="1"/>
      <c r="PN923" s="1"/>
      <c r="PO923" s="1"/>
      <c r="PP923" s="1"/>
      <c r="PQ923" s="1"/>
      <c r="PR923" s="1"/>
      <c r="PS923" s="1"/>
      <c r="PT923" s="1"/>
      <c r="PU923" s="1"/>
      <c r="PV923" s="1"/>
      <c r="PW923" s="1"/>
      <c r="PX923" s="1"/>
      <c r="PY923" s="1"/>
      <c r="PZ923" s="1"/>
      <c r="QA923" s="1"/>
      <c r="QB923" s="1"/>
      <c r="QC923" s="1"/>
      <c r="QD923" s="1"/>
      <c r="QE923" s="1"/>
      <c r="QF923" s="1"/>
      <c r="QG923" s="1"/>
      <c r="QH923" s="1"/>
      <c r="QI923" s="1"/>
      <c r="QJ923" s="1"/>
      <c r="QK923" s="1"/>
      <c r="QL923" s="1"/>
      <c r="QM923" s="1"/>
      <c r="QN923" s="1"/>
      <c r="QO923" s="1"/>
      <c r="QP923" s="1"/>
      <c r="QQ923" s="1"/>
      <c r="QR923" s="1"/>
      <c r="QS923" s="1"/>
      <c r="QT923" s="1"/>
      <c r="QU923" s="1"/>
      <c r="QV923" s="1"/>
      <c r="QW923" s="1"/>
      <c r="QX923" s="1"/>
      <c r="QY923" s="1"/>
      <c r="QZ923" s="1"/>
      <c r="RA923" s="1"/>
      <c r="RB923" s="1"/>
      <c r="RC923" s="1"/>
      <c r="RD923" s="1"/>
      <c r="RE923" s="1"/>
      <c r="RF923" s="1"/>
      <c r="RG923" s="1"/>
      <c r="RH923" s="1"/>
      <c r="RI923" s="1"/>
      <c r="RJ923" s="1"/>
      <c r="RK923" s="1"/>
      <c r="RL923" s="1"/>
      <c r="RM923" s="1"/>
      <c r="RN923" s="1"/>
      <c r="RO923" s="1"/>
      <c r="RP923" s="1"/>
      <c r="RQ923" s="1"/>
      <c r="RR923" s="1"/>
      <c r="RS923" s="1"/>
      <c r="RT923" s="1"/>
      <c r="RU923" s="1"/>
      <c r="RV923" s="1"/>
      <c r="RW923" s="1"/>
      <c r="RX923" s="1"/>
      <c r="RY923" s="1"/>
      <c r="RZ923" s="1"/>
      <c r="SA923" s="1"/>
      <c r="SB923" s="1"/>
      <c r="SC923" s="1"/>
      <c r="SD923" s="1"/>
      <c r="SE923" s="1"/>
      <c r="SF923" s="1"/>
      <c r="SG923" s="1"/>
      <c r="SH923" s="1"/>
      <c r="SI923" s="1"/>
      <c r="SJ923" s="1"/>
      <c r="SK923" s="1"/>
      <c r="SL923" s="1"/>
      <c r="SM923" s="1"/>
      <c r="SN923" s="1"/>
      <c r="SO923" s="1"/>
      <c r="SP923" s="1"/>
      <c r="SQ923" s="1"/>
      <c r="SR923" s="1"/>
      <c r="SS923" s="1"/>
      <c r="ST923" s="1"/>
      <c r="SU923" s="1"/>
      <c r="SV923" s="1"/>
      <c r="SW923" s="1"/>
      <c r="SX923" s="1"/>
      <c r="SY923" s="1"/>
      <c r="SZ923" s="1"/>
      <c r="TA923" s="1"/>
      <c r="TB923" s="1"/>
      <c r="TC923" s="1"/>
      <c r="TD923" s="1"/>
      <c r="TE923" s="1"/>
      <c r="TF923" s="1"/>
      <c r="TG923" s="1"/>
      <c r="TH923" s="1"/>
      <c r="TI923" s="1"/>
      <c r="TJ923" s="1"/>
      <c r="TK923" s="1"/>
      <c r="TL923" s="1"/>
      <c r="TM923" s="1"/>
      <c r="TN923" s="1"/>
      <c r="TO923" s="1"/>
      <c r="TP923" s="1"/>
      <c r="TQ923" s="1"/>
      <c r="TR923" s="1"/>
      <c r="TS923" s="1"/>
      <c r="TT923" s="1"/>
      <c r="TU923" s="1"/>
      <c r="TV923" s="1"/>
      <c r="TW923" s="1"/>
      <c r="TX923" s="1"/>
      <c r="TY923" s="1"/>
      <c r="TZ923" s="1"/>
      <c r="UA923" s="1"/>
      <c r="UB923" s="1"/>
      <c r="UC923" s="1"/>
      <c r="UD923" s="1"/>
      <c r="UE923" s="1"/>
      <c r="UF923" s="1"/>
      <c r="UG923" s="1"/>
      <c r="UH923" s="1"/>
      <c r="UI923" s="1"/>
      <c r="UJ923" s="1"/>
      <c r="UK923" s="1"/>
      <c r="UL923" s="1"/>
      <c r="UM923" s="1"/>
      <c r="UN923" s="1"/>
      <c r="UO923" s="1"/>
      <c r="UP923" s="1"/>
      <c r="UQ923" s="1"/>
      <c r="UR923" s="1"/>
      <c r="US923" s="1"/>
      <c r="UT923" s="1"/>
      <c r="UU923" s="1"/>
      <c r="UV923" s="1"/>
      <c r="UW923" s="1"/>
      <c r="UX923" s="1"/>
      <c r="UY923" s="1"/>
      <c r="UZ923" s="1"/>
      <c r="VA923" s="1"/>
      <c r="VB923" s="1"/>
      <c r="VC923" s="1"/>
      <c r="VD923" s="1"/>
      <c r="VE923" s="1"/>
      <c r="VF923" s="1"/>
      <c r="VG923" s="1"/>
      <c r="VH923" s="1"/>
      <c r="VI923" s="1"/>
      <c r="VJ923" s="1"/>
      <c r="VK923" s="1"/>
      <c r="VL923" s="1"/>
      <c r="VM923" s="1"/>
      <c r="VN923" s="1"/>
      <c r="VO923" s="1"/>
      <c r="VP923" s="1"/>
      <c r="VQ923" s="1"/>
      <c r="VR923" s="1"/>
      <c r="VS923" s="1"/>
      <c r="VT923" s="1"/>
      <c r="VU923" s="1"/>
      <c r="VV923" s="1"/>
      <c r="VW923" s="1"/>
      <c r="VX923" s="1"/>
      <c r="VY923" s="1"/>
      <c r="VZ923" s="1"/>
      <c r="WA923" s="1"/>
      <c r="WB923" s="1"/>
      <c r="WC923" s="1"/>
      <c r="WD923" s="1"/>
      <c r="WE923" s="1"/>
      <c r="WF923" s="1"/>
      <c r="WG923" s="1"/>
      <c r="WH923" s="1"/>
      <c r="WI923" s="1"/>
      <c r="WJ923" s="1"/>
      <c r="WK923" s="1"/>
      <c r="WL923" s="1"/>
      <c r="WM923" s="1"/>
      <c r="WN923" s="1"/>
      <c r="WO923" s="1"/>
      <c r="WP923" s="1"/>
      <c r="WQ923" s="1"/>
      <c r="WR923" s="1"/>
      <c r="WS923" s="1"/>
      <c r="WT923" s="1"/>
      <c r="WU923" s="1"/>
      <c r="WV923" s="1"/>
      <c r="WW923" s="1"/>
      <c r="WX923" s="1"/>
      <c r="WY923" s="1"/>
      <c r="WZ923" s="1"/>
      <c r="XA923" s="1"/>
      <c r="XB923" s="1"/>
      <c r="XC923" s="1"/>
      <c r="XD923" s="1"/>
      <c r="XE923" s="1"/>
      <c r="XF923" s="1"/>
      <c r="XG923" s="1"/>
      <c r="XH923" s="1"/>
      <c r="XI923" s="1"/>
      <c r="XJ923" s="1"/>
      <c r="XK923" s="1"/>
      <c r="XL923" s="1"/>
      <c r="XM923" s="1"/>
      <c r="XN923" s="1"/>
      <c r="XO923" s="1"/>
      <c r="XP923" s="1"/>
      <c r="XQ923" s="1"/>
      <c r="XR923" s="1"/>
      <c r="XS923" s="1"/>
      <c r="XT923" s="1"/>
      <c r="XU923" s="1"/>
      <c r="XV923" s="1"/>
      <c r="XW923" s="1"/>
      <c r="XX923" s="1"/>
      <c r="XY923" s="1"/>
      <c r="XZ923" s="1"/>
      <c r="YA923" s="1"/>
      <c r="YB923" s="1"/>
      <c r="YC923" s="1"/>
      <c r="YD923" s="1"/>
      <c r="YE923" s="1"/>
      <c r="YF923" s="1"/>
      <c r="YG923" s="1"/>
      <c r="YH923" s="1"/>
      <c r="YI923" s="1"/>
      <c r="YJ923" s="1"/>
      <c r="YK923" s="1"/>
      <c r="YL923" s="1"/>
      <c r="YM923" s="1"/>
      <c r="YN923" s="1"/>
      <c r="YO923" s="1"/>
      <c r="YP923" s="1"/>
      <c r="YQ923" s="1"/>
      <c r="YR923" s="1"/>
      <c r="YS923" s="1"/>
      <c r="YT923" s="1"/>
      <c r="YU923" s="1"/>
      <c r="YV923" s="1"/>
      <c r="YW923" s="1"/>
      <c r="YX923" s="1"/>
      <c r="YY923" s="1"/>
      <c r="YZ923" s="1"/>
      <c r="ZA923" s="1"/>
      <c r="ZB923" s="1"/>
      <c r="ZC923" s="1"/>
      <c r="ZD923" s="1"/>
      <c r="ZE923" s="1"/>
      <c r="ZF923" s="1"/>
      <c r="ZG923" s="1"/>
      <c r="ZH923" s="1"/>
      <c r="ZI923" s="1"/>
      <c r="ZJ923" s="1"/>
      <c r="ZK923" s="1"/>
      <c r="ZL923" s="1"/>
      <c r="ZM923" s="1"/>
      <c r="ZN923" s="1"/>
      <c r="ZO923" s="1"/>
      <c r="ZP923" s="1"/>
      <c r="ZQ923" s="1"/>
      <c r="ZR923" s="1"/>
      <c r="ZS923" s="1"/>
      <c r="ZT923" s="1"/>
      <c r="ZU923" s="1"/>
      <c r="ZV923" s="1"/>
      <c r="ZW923" s="1"/>
      <c r="ZX923" s="1"/>
      <c r="ZY923" s="1"/>
      <c r="ZZ923" s="1"/>
      <c r="AAA923" s="1"/>
      <c r="AAB923" s="1"/>
      <c r="AAC923" s="1"/>
      <c r="AAD923" s="1"/>
      <c r="AAE923" s="1"/>
      <c r="AAF923" s="1"/>
      <c r="AAG923" s="1"/>
      <c r="AAH923" s="1"/>
      <c r="AAI923" s="1"/>
      <c r="AAJ923" s="1"/>
      <c r="AAK923" s="1"/>
      <c r="AAL923" s="1"/>
      <c r="AAM923" s="1"/>
      <c r="AAN923" s="1"/>
      <c r="AAO923" s="1"/>
      <c r="AAP923" s="1"/>
      <c r="AAQ923" s="1"/>
      <c r="AAR923" s="1"/>
      <c r="AAS923" s="1"/>
      <c r="AAT923" s="1"/>
      <c r="AAU923" s="1"/>
      <c r="AAV923" s="1"/>
      <c r="AAW923" s="1"/>
      <c r="AAX923" s="1"/>
      <c r="AAY923" s="1"/>
      <c r="AAZ923" s="1"/>
      <c r="ABA923" s="1"/>
      <c r="ABB923" s="1"/>
      <c r="ABC923" s="1"/>
      <c r="ABD923" s="1"/>
      <c r="ABE923" s="1"/>
      <c r="ABF923" s="1"/>
      <c r="ABG923" s="1"/>
      <c r="ABH923" s="1"/>
      <c r="ABI923" s="1"/>
      <c r="ABJ923" s="1"/>
      <c r="ABK923" s="1"/>
      <c r="ABL923" s="1"/>
      <c r="ABM923" s="1"/>
      <c r="ABN923" s="1"/>
      <c r="ABO923" s="1"/>
      <c r="ABP923" s="1"/>
      <c r="ABQ923" s="1"/>
      <c r="ABR923" s="1"/>
      <c r="ABS923" s="1"/>
      <c r="ABT923" s="1"/>
      <c r="ABU923" s="1"/>
      <c r="ABV923" s="1"/>
      <c r="ABW923" s="1"/>
      <c r="ABX923" s="1"/>
      <c r="ABY923" s="1"/>
      <c r="ABZ923" s="1"/>
      <c r="ACA923" s="1"/>
      <c r="ACB923" s="1"/>
      <c r="ACC923" s="1"/>
      <c r="ACD923" s="1"/>
      <c r="ACE923" s="1"/>
      <c r="ACF923" s="1"/>
      <c r="ACG923" s="1"/>
      <c r="ACH923" s="1"/>
      <c r="ACI923" s="1"/>
      <c r="ACJ923" s="1"/>
      <c r="ACK923" s="1"/>
      <c r="ACL923" s="1"/>
      <c r="ACM923" s="1"/>
      <c r="ACN923" s="1"/>
      <c r="ACO923" s="1"/>
      <c r="ACP923" s="1"/>
      <c r="ACQ923" s="1"/>
      <c r="ACR923" s="1"/>
      <c r="ACS923" s="1"/>
      <c r="ACT923" s="1"/>
      <c r="ACU923" s="1"/>
      <c r="ACV923" s="1"/>
      <c r="ACW923" s="1"/>
      <c r="ACX923" s="1"/>
      <c r="ACY923" s="1"/>
      <c r="ACZ923" s="1"/>
      <c r="ADA923" s="1"/>
      <c r="ADB923" s="1"/>
      <c r="ADC923" s="1"/>
      <c r="ADD923" s="1"/>
      <c r="ADE923" s="1"/>
      <c r="ADF923" s="1"/>
      <c r="ADG923" s="1"/>
      <c r="ADH923" s="1"/>
      <c r="ADI923" s="1"/>
      <c r="ADJ923" s="1"/>
      <c r="ADK923" s="1"/>
      <c r="ADL923" s="1"/>
      <c r="ADM923" s="1"/>
      <c r="ADN923" s="1"/>
      <c r="ADO923" s="1"/>
      <c r="ADP923" s="1"/>
      <c r="ADQ923" s="1"/>
      <c r="ADR923" s="1"/>
      <c r="ADS923" s="1"/>
      <c r="ADT923" s="1"/>
      <c r="ADU923" s="1"/>
      <c r="ADV923" s="1"/>
      <c r="ADW923" s="1"/>
      <c r="ADX923" s="1"/>
      <c r="ADY923" s="1"/>
      <c r="ADZ923" s="1"/>
      <c r="AEA923" s="1"/>
      <c r="AEB923" s="1"/>
      <c r="AEC923" s="1"/>
      <c r="AED923" s="1"/>
      <c r="AEE923" s="1"/>
      <c r="AEF923" s="1"/>
      <c r="AEG923" s="1"/>
      <c r="AEH923" s="1"/>
      <c r="AEI923" s="1"/>
      <c r="AEJ923" s="1"/>
      <c r="AEK923" s="1"/>
      <c r="AEL923" s="1"/>
      <c r="AEM923" s="1"/>
      <c r="AEN923" s="1"/>
      <c r="AEO923" s="1"/>
      <c r="AEP923" s="1"/>
      <c r="AEQ923" s="1"/>
      <c r="AER923" s="1"/>
      <c r="AES923" s="1"/>
      <c r="AET923" s="1"/>
      <c r="AEU923" s="1"/>
      <c r="AEV923" s="1"/>
      <c r="AEW923" s="1"/>
      <c r="AEX923" s="1"/>
      <c r="AEY923" s="1"/>
      <c r="AEZ923" s="1"/>
      <c r="AFA923" s="1"/>
      <c r="AFB923" s="1"/>
      <c r="AFC923" s="1"/>
      <c r="AFD923" s="1"/>
      <c r="AFE923" s="1"/>
      <c r="AFF923" s="1"/>
      <c r="AFG923" s="1"/>
      <c r="AFH923" s="1"/>
      <c r="AFI923" s="1"/>
      <c r="AFJ923" s="1"/>
      <c r="AFK923" s="1"/>
      <c r="AFL923" s="1"/>
      <c r="AFM923" s="1"/>
      <c r="AFN923" s="1"/>
      <c r="AFO923" s="1"/>
      <c r="AFP923" s="1"/>
      <c r="AFQ923" s="1"/>
      <c r="AFR923" s="1"/>
      <c r="AFS923" s="1"/>
      <c r="AFT923" s="1"/>
      <c r="AFU923" s="1"/>
      <c r="AFV923" s="1"/>
      <c r="AFW923" s="1"/>
      <c r="AFX923" s="1"/>
      <c r="AFY923" s="1"/>
      <c r="AFZ923" s="1"/>
      <c r="AGA923" s="1"/>
      <c r="AGB923" s="1"/>
      <c r="AGC923" s="1"/>
      <c r="AGD923" s="1"/>
      <c r="AGE923" s="1"/>
      <c r="AGF923" s="1"/>
      <c r="AGG923" s="1"/>
      <c r="AGH923" s="1"/>
      <c r="AGI923" s="1"/>
      <c r="AGJ923" s="1"/>
      <c r="AGK923" s="1"/>
      <c r="AGL923" s="1"/>
      <c r="AGM923" s="1"/>
      <c r="AGN923" s="1"/>
      <c r="AGO923" s="1"/>
      <c r="AGP923" s="1"/>
      <c r="AGQ923" s="1"/>
      <c r="AGR923" s="1"/>
      <c r="AGS923" s="1"/>
      <c r="AGT923" s="1"/>
      <c r="AGU923" s="1"/>
      <c r="AGV923" s="1"/>
      <c r="AGW923" s="1"/>
      <c r="AGX923" s="1"/>
      <c r="AGY923" s="1"/>
      <c r="AGZ923" s="1"/>
      <c r="AHA923" s="1"/>
      <c r="AHB923" s="1"/>
      <c r="AHC923" s="1"/>
      <c r="AHD923" s="1"/>
      <c r="AHE923" s="1"/>
      <c r="AHF923" s="1"/>
      <c r="AHG923" s="1"/>
      <c r="AHH923" s="1"/>
      <c r="AHI923" s="1"/>
      <c r="AHJ923" s="1"/>
      <c r="AHK923" s="1"/>
      <c r="AHL923" s="1"/>
      <c r="AHM923" s="1"/>
      <c r="AHN923" s="1"/>
      <c r="AHO923" s="1"/>
      <c r="AHP923" s="1"/>
      <c r="AHQ923" s="1"/>
      <c r="AHR923" s="1"/>
      <c r="AHS923" s="1"/>
      <c r="AHT923" s="1"/>
      <c r="AHU923" s="1"/>
      <c r="AHV923" s="1"/>
      <c r="AHW923" s="1"/>
      <c r="AHX923" s="1"/>
      <c r="AHY923" s="1"/>
      <c r="AHZ923" s="1"/>
      <c r="AIA923" s="1"/>
      <c r="AIB923" s="1"/>
      <c r="AIC923" s="1"/>
      <c r="AID923" s="1"/>
      <c r="AIE923" s="1"/>
      <c r="AIF923" s="1"/>
      <c r="AIG923" s="1"/>
      <c r="AIH923" s="1"/>
      <c r="AII923" s="1"/>
      <c r="AIJ923" s="1"/>
      <c r="AIK923" s="1"/>
      <c r="AIL923" s="1"/>
      <c r="AIM923" s="1"/>
      <c r="AIN923" s="1"/>
      <c r="AIO923" s="1"/>
      <c r="AIP923" s="1"/>
      <c r="AIQ923" s="1"/>
      <c r="AIR923" s="1"/>
      <c r="AIS923" s="1"/>
      <c r="AIT923" s="1"/>
    </row>
    <row r="924" spans="1:930" s="5" customFormat="1" ht="37.5" customHeight="1" x14ac:dyDescent="0.3">
      <c r="A924" s="96">
        <v>19</v>
      </c>
      <c r="B924" s="43" t="s">
        <v>479</v>
      </c>
      <c r="C924" s="96">
        <v>1980</v>
      </c>
      <c r="D924" s="96" t="s">
        <v>22</v>
      </c>
      <c r="E924" s="97" t="s">
        <v>233</v>
      </c>
      <c r="F924" s="96" t="s">
        <v>23</v>
      </c>
      <c r="G924" s="96">
        <v>2</v>
      </c>
      <c r="H924" s="98">
        <v>1645.3</v>
      </c>
      <c r="I924" s="98">
        <v>942.4</v>
      </c>
      <c r="J924" s="36" t="s">
        <v>30</v>
      </c>
      <c r="K924" s="100">
        <f t="shared" si="223"/>
        <v>702872.15999999992</v>
      </c>
      <c r="L924" s="100">
        <f>K924</f>
        <v>702872.15999999992</v>
      </c>
      <c r="M924" s="100">
        <f t="shared" si="224"/>
        <v>47911.135999999999</v>
      </c>
      <c r="N924" s="100">
        <f t="shared" si="221"/>
        <v>750783.29599999986</v>
      </c>
      <c r="O924" s="100">
        <f>N924</f>
        <v>750783.29599999986</v>
      </c>
      <c r="P924" s="34">
        <v>427.2</v>
      </c>
      <c r="Q924" s="35">
        <v>29.12</v>
      </c>
      <c r="R924" s="97" t="s">
        <v>181</v>
      </c>
      <c r="S924" s="97" t="s">
        <v>426</v>
      </c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IP924" s="1"/>
      <c r="IQ924" s="1"/>
      <c r="IR924" s="1"/>
      <c r="IS924" s="1"/>
      <c r="IT924" s="1"/>
      <c r="IU924" s="1"/>
      <c r="IV924" s="1"/>
      <c r="IW924" s="1"/>
      <c r="IX924" s="1"/>
      <c r="IY924" s="1"/>
      <c r="IZ924" s="1"/>
      <c r="JA924" s="1"/>
      <c r="JB924" s="1"/>
      <c r="JC924" s="1"/>
      <c r="JD924" s="1"/>
      <c r="JE924" s="1"/>
      <c r="JF924" s="1"/>
      <c r="JG924" s="1"/>
      <c r="JH924" s="1"/>
      <c r="JI924" s="1"/>
      <c r="JJ924" s="1"/>
      <c r="JK924" s="1"/>
      <c r="JL924" s="1"/>
      <c r="JM924" s="1"/>
      <c r="JN924" s="1"/>
      <c r="JO924" s="1"/>
      <c r="JP924" s="1"/>
      <c r="JQ924" s="1"/>
      <c r="JR924" s="1"/>
      <c r="JS924" s="1"/>
      <c r="JT924" s="1"/>
      <c r="JU924" s="1"/>
      <c r="JV924" s="1"/>
      <c r="JW924" s="1"/>
      <c r="JX924" s="1"/>
      <c r="JY924" s="1"/>
      <c r="JZ924" s="1"/>
      <c r="KA924" s="1"/>
      <c r="KB924" s="1"/>
      <c r="KC924" s="1"/>
      <c r="KD924" s="1"/>
      <c r="KE924" s="1"/>
      <c r="KF924" s="1"/>
      <c r="KG924" s="1"/>
      <c r="KH924" s="1"/>
      <c r="KI924" s="1"/>
      <c r="KJ924" s="1"/>
      <c r="KK924" s="1"/>
      <c r="KL924" s="1"/>
      <c r="KM924" s="1"/>
      <c r="KN924" s="1"/>
      <c r="KO924" s="1"/>
      <c r="KP924" s="1"/>
      <c r="KQ924" s="1"/>
      <c r="KR924" s="1"/>
      <c r="KS924" s="1"/>
      <c r="KT924" s="1"/>
      <c r="KU924" s="1"/>
      <c r="KV924" s="1"/>
      <c r="KW924" s="1"/>
      <c r="KX924" s="1"/>
      <c r="KY924" s="1"/>
      <c r="KZ924" s="1"/>
      <c r="LA924" s="1"/>
      <c r="LB924" s="1"/>
      <c r="LC924" s="1"/>
      <c r="LD924" s="1"/>
      <c r="LE924" s="1"/>
      <c r="LF924" s="1"/>
      <c r="LG924" s="1"/>
      <c r="LH924" s="1"/>
      <c r="LI924" s="1"/>
      <c r="LJ924" s="1"/>
      <c r="LK924" s="1"/>
      <c r="LL924" s="1"/>
      <c r="LM924" s="1"/>
      <c r="LN924" s="1"/>
      <c r="LO924" s="1"/>
      <c r="LP924" s="1"/>
      <c r="LQ924" s="1"/>
      <c r="LR924" s="1"/>
      <c r="LS924" s="1"/>
      <c r="LT924" s="1"/>
      <c r="LU924" s="1"/>
      <c r="LV924" s="1"/>
      <c r="LW924" s="1"/>
      <c r="LX924" s="1"/>
      <c r="LY924" s="1"/>
      <c r="LZ924" s="1"/>
      <c r="MA924" s="1"/>
      <c r="MB924" s="1"/>
      <c r="MC924" s="1"/>
      <c r="MD924" s="1"/>
      <c r="ME924" s="1"/>
      <c r="MF924" s="1"/>
      <c r="MG924" s="1"/>
      <c r="MH924" s="1"/>
      <c r="MI924" s="1"/>
      <c r="MJ924" s="1"/>
      <c r="MK924" s="1"/>
      <c r="ML924" s="1"/>
      <c r="MM924" s="1"/>
      <c r="MN924" s="1"/>
      <c r="MO924" s="1"/>
      <c r="MP924" s="1"/>
      <c r="MQ924" s="1"/>
      <c r="MR924" s="1"/>
      <c r="MS924" s="1"/>
      <c r="MT924" s="1"/>
      <c r="MU924" s="1"/>
      <c r="MV924" s="1"/>
      <c r="MW924" s="1"/>
      <c r="MX924" s="1"/>
      <c r="MY924" s="1"/>
      <c r="MZ924" s="1"/>
      <c r="NA924" s="1"/>
      <c r="NB924" s="1"/>
      <c r="NC924" s="1"/>
      <c r="ND924" s="1"/>
      <c r="NE924" s="1"/>
      <c r="NF924" s="1"/>
      <c r="NG924" s="1"/>
      <c r="NH924" s="1"/>
      <c r="NI924" s="1"/>
      <c r="NJ924" s="1"/>
      <c r="NK924" s="1"/>
      <c r="NL924" s="1"/>
      <c r="NM924" s="1"/>
      <c r="NN924" s="1"/>
      <c r="NO924" s="1"/>
      <c r="NP924" s="1"/>
      <c r="NQ924" s="1"/>
      <c r="NR924" s="1"/>
      <c r="NS924" s="1"/>
      <c r="NT924" s="1"/>
      <c r="NU924" s="1"/>
      <c r="NV924" s="1"/>
      <c r="NW924" s="1"/>
      <c r="NX924" s="1"/>
      <c r="NY924" s="1"/>
      <c r="NZ924" s="1"/>
      <c r="OA924" s="1"/>
      <c r="OB924" s="1"/>
      <c r="OC924" s="1"/>
      <c r="OD924" s="1"/>
      <c r="OE924" s="1"/>
      <c r="OF924" s="1"/>
      <c r="OG924" s="1"/>
      <c r="OH924" s="1"/>
      <c r="OI924" s="1"/>
      <c r="OJ924" s="1"/>
      <c r="OK924" s="1"/>
      <c r="OL924" s="1"/>
      <c r="OM924" s="1"/>
      <c r="ON924" s="1"/>
      <c r="OO924" s="1"/>
      <c r="OP924" s="1"/>
      <c r="OQ924" s="1"/>
      <c r="OR924" s="1"/>
      <c r="OS924" s="1"/>
      <c r="OT924" s="1"/>
      <c r="OU924" s="1"/>
      <c r="OV924" s="1"/>
      <c r="OW924" s="1"/>
      <c r="OX924" s="1"/>
      <c r="OY924" s="1"/>
      <c r="OZ924" s="1"/>
      <c r="PA924" s="1"/>
      <c r="PB924" s="1"/>
      <c r="PC924" s="1"/>
      <c r="PD924" s="1"/>
      <c r="PE924" s="1"/>
      <c r="PF924" s="1"/>
      <c r="PG924" s="1"/>
      <c r="PH924" s="1"/>
      <c r="PI924" s="1"/>
      <c r="PJ924" s="1"/>
      <c r="PK924" s="1"/>
      <c r="PL924" s="1"/>
      <c r="PM924" s="1"/>
      <c r="PN924" s="1"/>
      <c r="PO924" s="1"/>
      <c r="PP924" s="1"/>
      <c r="PQ924" s="1"/>
      <c r="PR924" s="1"/>
      <c r="PS924" s="1"/>
      <c r="PT924" s="1"/>
      <c r="PU924" s="1"/>
      <c r="PV924" s="1"/>
      <c r="PW924" s="1"/>
      <c r="PX924" s="1"/>
      <c r="PY924" s="1"/>
      <c r="PZ924" s="1"/>
      <c r="QA924" s="1"/>
      <c r="QB924" s="1"/>
      <c r="QC924" s="1"/>
      <c r="QD924" s="1"/>
      <c r="QE924" s="1"/>
      <c r="QF924" s="1"/>
      <c r="QG924" s="1"/>
      <c r="QH924" s="1"/>
      <c r="QI924" s="1"/>
      <c r="QJ924" s="1"/>
      <c r="QK924" s="1"/>
      <c r="QL924" s="1"/>
      <c r="QM924" s="1"/>
      <c r="QN924" s="1"/>
      <c r="QO924" s="1"/>
      <c r="QP924" s="1"/>
      <c r="QQ924" s="1"/>
      <c r="QR924" s="1"/>
      <c r="QS924" s="1"/>
      <c r="QT924" s="1"/>
      <c r="QU924" s="1"/>
      <c r="QV924" s="1"/>
      <c r="QW924" s="1"/>
      <c r="QX924" s="1"/>
      <c r="QY924" s="1"/>
      <c r="QZ924" s="1"/>
      <c r="RA924" s="1"/>
      <c r="RB924" s="1"/>
      <c r="RC924" s="1"/>
      <c r="RD924" s="1"/>
      <c r="RE924" s="1"/>
      <c r="RF924" s="1"/>
      <c r="RG924" s="1"/>
      <c r="RH924" s="1"/>
      <c r="RI924" s="1"/>
      <c r="RJ924" s="1"/>
      <c r="RK924" s="1"/>
      <c r="RL924" s="1"/>
      <c r="RM924" s="1"/>
      <c r="RN924" s="1"/>
      <c r="RO924" s="1"/>
      <c r="RP924" s="1"/>
      <c r="RQ924" s="1"/>
      <c r="RR924" s="1"/>
      <c r="RS924" s="1"/>
      <c r="RT924" s="1"/>
      <c r="RU924" s="1"/>
      <c r="RV924" s="1"/>
      <c r="RW924" s="1"/>
      <c r="RX924" s="1"/>
      <c r="RY924" s="1"/>
      <c r="RZ924" s="1"/>
      <c r="SA924" s="1"/>
      <c r="SB924" s="1"/>
      <c r="SC924" s="1"/>
      <c r="SD924" s="1"/>
      <c r="SE924" s="1"/>
      <c r="SF924" s="1"/>
      <c r="SG924" s="1"/>
      <c r="SH924" s="1"/>
      <c r="SI924" s="1"/>
      <c r="SJ924" s="1"/>
      <c r="SK924" s="1"/>
      <c r="SL924" s="1"/>
      <c r="SM924" s="1"/>
      <c r="SN924" s="1"/>
      <c r="SO924" s="1"/>
      <c r="SP924" s="1"/>
      <c r="SQ924" s="1"/>
      <c r="SR924" s="1"/>
      <c r="SS924" s="1"/>
      <c r="ST924" s="1"/>
      <c r="SU924" s="1"/>
      <c r="SV924" s="1"/>
      <c r="SW924" s="1"/>
      <c r="SX924" s="1"/>
      <c r="SY924" s="1"/>
      <c r="SZ924" s="1"/>
      <c r="TA924" s="1"/>
      <c r="TB924" s="1"/>
      <c r="TC924" s="1"/>
      <c r="TD924" s="1"/>
      <c r="TE924" s="1"/>
      <c r="TF924" s="1"/>
      <c r="TG924" s="1"/>
      <c r="TH924" s="1"/>
      <c r="TI924" s="1"/>
      <c r="TJ924" s="1"/>
      <c r="TK924" s="1"/>
      <c r="TL924" s="1"/>
      <c r="TM924" s="1"/>
      <c r="TN924" s="1"/>
      <c r="TO924" s="1"/>
      <c r="TP924" s="1"/>
      <c r="TQ924" s="1"/>
      <c r="TR924" s="1"/>
      <c r="TS924" s="1"/>
      <c r="TT924" s="1"/>
      <c r="TU924" s="1"/>
      <c r="TV924" s="1"/>
      <c r="TW924" s="1"/>
      <c r="TX924" s="1"/>
      <c r="TY924" s="1"/>
      <c r="TZ924" s="1"/>
      <c r="UA924" s="1"/>
      <c r="UB924" s="1"/>
      <c r="UC924" s="1"/>
      <c r="UD924" s="1"/>
      <c r="UE924" s="1"/>
      <c r="UF924" s="1"/>
      <c r="UG924" s="1"/>
      <c r="UH924" s="1"/>
      <c r="UI924" s="1"/>
      <c r="UJ924" s="1"/>
      <c r="UK924" s="1"/>
      <c r="UL924" s="1"/>
      <c r="UM924" s="1"/>
      <c r="UN924" s="1"/>
      <c r="UO924" s="1"/>
      <c r="UP924" s="1"/>
      <c r="UQ924" s="1"/>
      <c r="UR924" s="1"/>
      <c r="US924" s="1"/>
      <c r="UT924" s="1"/>
      <c r="UU924" s="1"/>
      <c r="UV924" s="1"/>
      <c r="UW924" s="1"/>
      <c r="UX924" s="1"/>
      <c r="UY924" s="1"/>
      <c r="UZ924" s="1"/>
      <c r="VA924" s="1"/>
      <c r="VB924" s="1"/>
      <c r="VC924" s="1"/>
      <c r="VD924" s="1"/>
      <c r="VE924" s="1"/>
      <c r="VF924" s="1"/>
      <c r="VG924" s="1"/>
      <c r="VH924" s="1"/>
      <c r="VI924" s="1"/>
      <c r="VJ924" s="1"/>
      <c r="VK924" s="1"/>
      <c r="VL924" s="1"/>
      <c r="VM924" s="1"/>
      <c r="VN924" s="1"/>
      <c r="VO924" s="1"/>
      <c r="VP924" s="1"/>
      <c r="VQ924" s="1"/>
      <c r="VR924" s="1"/>
      <c r="VS924" s="1"/>
      <c r="VT924" s="1"/>
      <c r="VU924" s="1"/>
      <c r="VV924" s="1"/>
      <c r="VW924" s="1"/>
      <c r="VX924" s="1"/>
      <c r="VY924" s="1"/>
      <c r="VZ924" s="1"/>
      <c r="WA924" s="1"/>
      <c r="WB924" s="1"/>
      <c r="WC924" s="1"/>
      <c r="WD924" s="1"/>
      <c r="WE924" s="1"/>
      <c r="WF924" s="1"/>
      <c r="WG924" s="1"/>
      <c r="WH924" s="1"/>
      <c r="WI924" s="1"/>
      <c r="WJ924" s="1"/>
      <c r="WK924" s="1"/>
      <c r="WL924" s="1"/>
      <c r="WM924" s="1"/>
      <c r="WN924" s="1"/>
      <c r="WO924" s="1"/>
      <c r="WP924" s="1"/>
      <c r="WQ924" s="1"/>
      <c r="WR924" s="1"/>
      <c r="WS924" s="1"/>
      <c r="WT924" s="1"/>
      <c r="WU924" s="1"/>
      <c r="WV924" s="1"/>
      <c r="WW924" s="1"/>
      <c r="WX924" s="1"/>
      <c r="WY924" s="1"/>
      <c r="WZ924" s="1"/>
      <c r="XA924" s="1"/>
      <c r="XB924" s="1"/>
      <c r="XC924" s="1"/>
      <c r="XD924" s="1"/>
      <c r="XE924" s="1"/>
      <c r="XF924" s="1"/>
      <c r="XG924" s="1"/>
      <c r="XH924" s="1"/>
      <c r="XI924" s="1"/>
      <c r="XJ924" s="1"/>
      <c r="XK924" s="1"/>
      <c r="XL924" s="1"/>
      <c r="XM924" s="1"/>
      <c r="XN924" s="1"/>
      <c r="XO924" s="1"/>
      <c r="XP924" s="1"/>
      <c r="XQ924" s="1"/>
      <c r="XR924" s="1"/>
      <c r="XS924" s="1"/>
      <c r="XT924" s="1"/>
      <c r="XU924" s="1"/>
      <c r="XV924" s="1"/>
      <c r="XW924" s="1"/>
      <c r="XX924" s="1"/>
      <c r="XY924" s="1"/>
      <c r="XZ924" s="1"/>
      <c r="YA924" s="1"/>
      <c r="YB924" s="1"/>
      <c r="YC924" s="1"/>
      <c r="YD924" s="1"/>
      <c r="YE924" s="1"/>
      <c r="YF924" s="1"/>
      <c r="YG924" s="1"/>
      <c r="YH924" s="1"/>
      <c r="YI924" s="1"/>
      <c r="YJ924" s="1"/>
      <c r="YK924" s="1"/>
      <c r="YL924" s="1"/>
      <c r="YM924" s="1"/>
      <c r="YN924" s="1"/>
      <c r="YO924" s="1"/>
      <c r="YP924" s="1"/>
      <c r="YQ924" s="1"/>
      <c r="YR924" s="1"/>
      <c r="YS924" s="1"/>
      <c r="YT924" s="1"/>
      <c r="YU924" s="1"/>
      <c r="YV924" s="1"/>
      <c r="YW924" s="1"/>
      <c r="YX924" s="1"/>
      <c r="YY924" s="1"/>
      <c r="YZ924" s="1"/>
      <c r="ZA924" s="1"/>
      <c r="ZB924" s="1"/>
      <c r="ZC924" s="1"/>
      <c r="ZD924" s="1"/>
      <c r="ZE924" s="1"/>
      <c r="ZF924" s="1"/>
      <c r="ZG924" s="1"/>
      <c r="ZH924" s="1"/>
      <c r="ZI924" s="1"/>
      <c r="ZJ924" s="1"/>
      <c r="ZK924" s="1"/>
      <c r="ZL924" s="1"/>
      <c r="ZM924" s="1"/>
      <c r="ZN924" s="1"/>
      <c r="ZO924" s="1"/>
      <c r="ZP924" s="1"/>
      <c r="ZQ924" s="1"/>
      <c r="ZR924" s="1"/>
      <c r="ZS924" s="1"/>
      <c r="ZT924" s="1"/>
      <c r="ZU924" s="1"/>
      <c r="ZV924" s="1"/>
      <c r="ZW924" s="1"/>
      <c r="ZX924" s="1"/>
      <c r="ZY924" s="1"/>
      <c r="ZZ924" s="1"/>
      <c r="AAA924" s="1"/>
      <c r="AAB924" s="1"/>
      <c r="AAC924" s="1"/>
      <c r="AAD924" s="1"/>
      <c r="AAE924" s="1"/>
      <c r="AAF924" s="1"/>
      <c r="AAG924" s="1"/>
      <c r="AAH924" s="1"/>
      <c r="AAI924" s="1"/>
      <c r="AAJ924" s="1"/>
      <c r="AAK924" s="1"/>
      <c r="AAL924" s="1"/>
      <c r="AAM924" s="1"/>
      <c r="AAN924" s="1"/>
      <c r="AAO924" s="1"/>
      <c r="AAP924" s="1"/>
      <c r="AAQ924" s="1"/>
      <c r="AAR924" s="1"/>
      <c r="AAS924" s="1"/>
      <c r="AAT924" s="1"/>
      <c r="AAU924" s="1"/>
      <c r="AAV924" s="1"/>
      <c r="AAW924" s="1"/>
      <c r="AAX924" s="1"/>
      <c r="AAY924" s="1"/>
      <c r="AAZ924" s="1"/>
      <c r="ABA924" s="1"/>
      <c r="ABB924" s="1"/>
      <c r="ABC924" s="1"/>
      <c r="ABD924" s="1"/>
      <c r="ABE924" s="1"/>
      <c r="ABF924" s="1"/>
      <c r="ABG924" s="1"/>
      <c r="ABH924" s="1"/>
      <c r="ABI924" s="1"/>
      <c r="ABJ924" s="1"/>
      <c r="ABK924" s="1"/>
      <c r="ABL924" s="1"/>
      <c r="ABM924" s="1"/>
      <c r="ABN924" s="1"/>
      <c r="ABO924" s="1"/>
      <c r="ABP924" s="1"/>
      <c r="ABQ924" s="1"/>
      <c r="ABR924" s="1"/>
      <c r="ABS924" s="1"/>
      <c r="ABT924" s="1"/>
      <c r="ABU924" s="1"/>
      <c r="ABV924" s="1"/>
      <c r="ABW924" s="1"/>
      <c r="ABX924" s="1"/>
      <c r="ABY924" s="1"/>
      <c r="ABZ924" s="1"/>
      <c r="ACA924" s="1"/>
      <c r="ACB924" s="1"/>
      <c r="ACC924" s="1"/>
      <c r="ACD924" s="1"/>
      <c r="ACE924" s="1"/>
      <c r="ACF924" s="1"/>
      <c r="ACG924" s="1"/>
      <c r="ACH924" s="1"/>
      <c r="ACI924" s="1"/>
      <c r="ACJ924" s="1"/>
      <c r="ACK924" s="1"/>
      <c r="ACL924" s="1"/>
      <c r="ACM924" s="1"/>
      <c r="ACN924" s="1"/>
      <c r="ACO924" s="1"/>
      <c r="ACP924" s="1"/>
      <c r="ACQ924" s="1"/>
      <c r="ACR924" s="1"/>
      <c r="ACS924" s="1"/>
      <c r="ACT924" s="1"/>
      <c r="ACU924" s="1"/>
      <c r="ACV924" s="1"/>
      <c r="ACW924" s="1"/>
      <c r="ACX924" s="1"/>
      <c r="ACY924" s="1"/>
      <c r="ACZ924" s="1"/>
      <c r="ADA924" s="1"/>
      <c r="ADB924" s="1"/>
      <c r="ADC924" s="1"/>
      <c r="ADD924" s="1"/>
      <c r="ADE924" s="1"/>
      <c r="ADF924" s="1"/>
      <c r="ADG924" s="1"/>
      <c r="ADH924" s="1"/>
      <c r="ADI924" s="1"/>
      <c r="ADJ924" s="1"/>
      <c r="ADK924" s="1"/>
      <c r="ADL924" s="1"/>
      <c r="ADM924" s="1"/>
      <c r="ADN924" s="1"/>
      <c r="ADO924" s="1"/>
      <c r="ADP924" s="1"/>
      <c r="ADQ924" s="1"/>
      <c r="ADR924" s="1"/>
      <c r="ADS924" s="1"/>
      <c r="ADT924" s="1"/>
      <c r="ADU924" s="1"/>
      <c r="ADV924" s="1"/>
      <c r="ADW924" s="1"/>
      <c r="ADX924" s="1"/>
      <c r="ADY924" s="1"/>
      <c r="ADZ924" s="1"/>
      <c r="AEA924" s="1"/>
      <c r="AEB924" s="1"/>
      <c r="AEC924" s="1"/>
      <c r="AED924" s="1"/>
      <c r="AEE924" s="1"/>
      <c r="AEF924" s="1"/>
      <c r="AEG924" s="1"/>
      <c r="AEH924" s="1"/>
      <c r="AEI924" s="1"/>
      <c r="AEJ924" s="1"/>
      <c r="AEK924" s="1"/>
      <c r="AEL924" s="1"/>
      <c r="AEM924" s="1"/>
      <c r="AEN924" s="1"/>
      <c r="AEO924" s="1"/>
      <c r="AEP924" s="1"/>
      <c r="AEQ924" s="1"/>
      <c r="AER924" s="1"/>
      <c r="AES924" s="1"/>
      <c r="AET924" s="1"/>
      <c r="AEU924" s="1"/>
      <c r="AEV924" s="1"/>
      <c r="AEW924" s="1"/>
      <c r="AEX924" s="1"/>
      <c r="AEY924" s="1"/>
      <c r="AEZ924" s="1"/>
      <c r="AFA924" s="1"/>
      <c r="AFB924" s="1"/>
      <c r="AFC924" s="1"/>
      <c r="AFD924" s="1"/>
      <c r="AFE924" s="1"/>
      <c r="AFF924" s="1"/>
      <c r="AFG924" s="1"/>
      <c r="AFH924" s="1"/>
      <c r="AFI924" s="1"/>
      <c r="AFJ924" s="1"/>
      <c r="AFK924" s="1"/>
      <c r="AFL924" s="1"/>
      <c r="AFM924" s="1"/>
      <c r="AFN924" s="1"/>
      <c r="AFO924" s="1"/>
      <c r="AFP924" s="1"/>
      <c r="AFQ924" s="1"/>
      <c r="AFR924" s="1"/>
      <c r="AFS924" s="1"/>
      <c r="AFT924" s="1"/>
      <c r="AFU924" s="1"/>
      <c r="AFV924" s="1"/>
      <c r="AFW924" s="1"/>
      <c r="AFX924" s="1"/>
      <c r="AFY924" s="1"/>
      <c r="AFZ924" s="1"/>
      <c r="AGA924" s="1"/>
      <c r="AGB924" s="1"/>
      <c r="AGC924" s="1"/>
      <c r="AGD924" s="1"/>
      <c r="AGE924" s="1"/>
      <c r="AGF924" s="1"/>
      <c r="AGG924" s="1"/>
      <c r="AGH924" s="1"/>
      <c r="AGI924" s="1"/>
      <c r="AGJ924" s="1"/>
      <c r="AGK924" s="1"/>
      <c r="AGL924" s="1"/>
      <c r="AGM924" s="1"/>
      <c r="AGN924" s="1"/>
      <c r="AGO924" s="1"/>
      <c r="AGP924" s="1"/>
      <c r="AGQ924" s="1"/>
      <c r="AGR924" s="1"/>
      <c r="AGS924" s="1"/>
      <c r="AGT924" s="1"/>
      <c r="AGU924" s="1"/>
      <c r="AGV924" s="1"/>
      <c r="AGW924" s="1"/>
      <c r="AGX924" s="1"/>
      <c r="AGY924" s="1"/>
      <c r="AGZ924" s="1"/>
      <c r="AHA924" s="1"/>
      <c r="AHB924" s="1"/>
      <c r="AHC924" s="1"/>
      <c r="AHD924" s="1"/>
      <c r="AHE924" s="1"/>
      <c r="AHF924" s="1"/>
      <c r="AHG924" s="1"/>
      <c r="AHH924" s="1"/>
      <c r="AHI924" s="1"/>
      <c r="AHJ924" s="1"/>
      <c r="AHK924" s="1"/>
      <c r="AHL924" s="1"/>
      <c r="AHM924" s="1"/>
      <c r="AHN924" s="1"/>
      <c r="AHO924" s="1"/>
      <c r="AHP924" s="1"/>
      <c r="AHQ924" s="1"/>
      <c r="AHR924" s="1"/>
      <c r="AHS924" s="1"/>
      <c r="AHT924" s="1"/>
      <c r="AHU924" s="1"/>
      <c r="AHV924" s="1"/>
      <c r="AHW924" s="1"/>
      <c r="AHX924" s="1"/>
      <c r="AHY924" s="1"/>
      <c r="AHZ924" s="1"/>
      <c r="AIA924" s="1"/>
      <c r="AIB924" s="1"/>
      <c r="AIC924" s="1"/>
      <c r="AID924" s="1"/>
      <c r="AIE924" s="1"/>
      <c r="AIF924" s="1"/>
      <c r="AIG924" s="1"/>
      <c r="AIH924" s="1"/>
      <c r="AII924" s="1"/>
      <c r="AIJ924" s="1"/>
      <c r="AIK924" s="1"/>
      <c r="AIL924" s="1"/>
      <c r="AIM924" s="1"/>
      <c r="AIN924" s="1"/>
      <c r="AIO924" s="1"/>
      <c r="AIP924" s="1"/>
      <c r="AIQ924" s="1"/>
      <c r="AIR924" s="1"/>
      <c r="AIS924" s="1"/>
      <c r="AIT924" s="1"/>
    </row>
    <row r="925" spans="1:930" s="5" customFormat="1" ht="37.5" customHeight="1" x14ac:dyDescent="0.3">
      <c r="A925" s="96">
        <v>20</v>
      </c>
      <c r="B925" s="43" t="s">
        <v>480</v>
      </c>
      <c r="C925" s="96">
        <v>1958</v>
      </c>
      <c r="D925" s="96" t="s">
        <v>22</v>
      </c>
      <c r="E925" s="97" t="s">
        <v>199</v>
      </c>
      <c r="F925" s="96" t="s">
        <v>39</v>
      </c>
      <c r="G925" s="96">
        <v>2</v>
      </c>
      <c r="H925" s="98">
        <v>1582.2</v>
      </c>
      <c r="I925" s="98">
        <v>656.2</v>
      </c>
      <c r="J925" s="36" t="s">
        <v>30</v>
      </c>
      <c r="K925" s="100">
        <f t="shared" si="223"/>
        <v>719584.56</v>
      </c>
      <c r="L925" s="151">
        <f>K925+K926+K927+K928</f>
        <v>1744549.5420000001</v>
      </c>
      <c r="M925" s="100">
        <f t="shared" si="224"/>
        <v>39744.864000000001</v>
      </c>
      <c r="N925" s="100">
        <f t="shared" si="221"/>
        <v>759329.42400000012</v>
      </c>
      <c r="O925" s="151">
        <f>N925+N926+N927+N928</f>
        <v>1882042.7220000001</v>
      </c>
      <c r="P925" s="128">
        <v>454.8</v>
      </c>
      <c r="Q925" s="31">
        <v>25.12</v>
      </c>
      <c r="R925" s="97" t="s">
        <v>181</v>
      </c>
      <c r="S925" s="97" t="s">
        <v>426</v>
      </c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IP925" s="1"/>
      <c r="IQ925" s="1"/>
      <c r="IR925" s="1"/>
      <c r="IS925" s="1"/>
      <c r="IT925" s="1"/>
      <c r="IU925" s="1"/>
      <c r="IV925" s="1"/>
      <c r="IW925" s="1"/>
      <c r="IX925" s="1"/>
      <c r="IY925" s="1"/>
      <c r="IZ925" s="1"/>
      <c r="JA925" s="1"/>
      <c r="JB925" s="1"/>
      <c r="JC925" s="1"/>
      <c r="JD925" s="1"/>
      <c r="JE925" s="1"/>
      <c r="JF925" s="1"/>
      <c r="JG925" s="1"/>
      <c r="JH925" s="1"/>
      <c r="JI925" s="1"/>
      <c r="JJ925" s="1"/>
      <c r="JK925" s="1"/>
      <c r="JL925" s="1"/>
      <c r="JM925" s="1"/>
      <c r="JN925" s="1"/>
      <c r="JO925" s="1"/>
      <c r="JP925" s="1"/>
      <c r="JQ925" s="1"/>
      <c r="JR925" s="1"/>
      <c r="JS925" s="1"/>
      <c r="JT925" s="1"/>
      <c r="JU925" s="1"/>
      <c r="JV925" s="1"/>
      <c r="JW925" s="1"/>
      <c r="JX925" s="1"/>
      <c r="JY925" s="1"/>
      <c r="JZ925" s="1"/>
      <c r="KA925" s="1"/>
      <c r="KB925" s="1"/>
      <c r="KC925" s="1"/>
      <c r="KD925" s="1"/>
      <c r="KE925" s="1"/>
      <c r="KF925" s="1"/>
      <c r="KG925" s="1"/>
      <c r="KH925" s="1"/>
      <c r="KI925" s="1"/>
      <c r="KJ925" s="1"/>
      <c r="KK925" s="1"/>
      <c r="KL925" s="1"/>
      <c r="KM925" s="1"/>
      <c r="KN925" s="1"/>
      <c r="KO925" s="1"/>
      <c r="KP925" s="1"/>
      <c r="KQ925" s="1"/>
      <c r="KR925" s="1"/>
      <c r="KS925" s="1"/>
      <c r="KT925" s="1"/>
      <c r="KU925" s="1"/>
      <c r="KV925" s="1"/>
      <c r="KW925" s="1"/>
      <c r="KX925" s="1"/>
      <c r="KY925" s="1"/>
      <c r="KZ925" s="1"/>
      <c r="LA925" s="1"/>
      <c r="LB925" s="1"/>
      <c r="LC925" s="1"/>
      <c r="LD925" s="1"/>
      <c r="LE925" s="1"/>
      <c r="LF925" s="1"/>
      <c r="LG925" s="1"/>
      <c r="LH925" s="1"/>
      <c r="LI925" s="1"/>
      <c r="LJ925" s="1"/>
      <c r="LK925" s="1"/>
      <c r="LL925" s="1"/>
      <c r="LM925" s="1"/>
      <c r="LN925" s="1"/>
      <c r="LO925" s="1"/>
      <c r="LP925" s="1"/>
      <c r="LQ925" s="1"/>
      <c r="LR925" s="1"/>
      <c r="LS925" s="1"/>
      <c r="LT925" s="1"/>
      <c r="LU925" s="1"/>
      <c r="LV925" s="1"/>
      <c r="LW925" s="1"/>
      <c r="LX925" s="1"/>
      <c r="LY925" s="1"/>
      <c r="LZ925" s="1"/>
      <c r="MA925" s="1"/>
      <c r="MB925" s="1"/>
      <c r="MC925" s="1"/>
      <c r="MD925" s="1"/>
      <c r="ME925" s="1"/>
      <c r="MF925" s="1"/>
      <c r="MG925" s="1"/>
      <c r="MH925" s="1"/>
      <c r="MI925" s="1"/>
      <c r="MJ925" s="1"/>
      <c r="MK925" s="1"/>
      <c r="ML925" s="1"/>
      <c r="MM925" s="1"/>
      <c r="MN925" s="1"/>
      <c r="MO925" s="1"/>
      <c r="MP925" s="1"/>
      <c r="MQ925" s="1"/>
      <c r="MR925" s="1"/>
      <c r="MS925" s="1"/>
      <c r="MT925" s="1"/>
      <c r="MU925" s="1"/>
      <c r="MV925" s="1"/>
      <c r="MW925" s="1"/>
      <c r="MX925" s="1"/>
      <c r="MY925" s="1"/>
      <c r="MZ925" s="1"/>
      <c r="NA925" s="1"/>
      <c r="NB925" s="1"/>
      <c r="NC925" s="1"/>
      <c r="ND925" s="1"/>
      <c r="NE925" s="1"/>
      <c r="NF925" s="1"/>
      <c r="NG925" s="1"/>
      <c r="NH925" s="1"/>
      <c r="NI925" s="1"/>
      <c r="NJ925" s="1"/>
      <c r="NK925" s="1"/>
      <c r="NL925" s="1"/>
      <c r="NM925" s="1"/>
      <c r="NN925" s="1"/>
      <c r="NO925" s="1"/>
      <c r="NP925" s="1"/>
      <c r="NQ925" s="1"/>
      <c r="NR925" s="1"/>
      <c r="NS925" s="1"/>
      <c r="NT925" s="1"/>
      <c r="NU925" s="1"/>
      <c r="NV925" s="1"/>
      <c r="NW925" s="1"/>
      <c r="NX925" s="1"/>
      <c r="NY925" s="1"/>
      <c r="NZ925" s="1"/>
      <c r="OA925" s="1"/>
      <c r="OB925" s="1"/>
      <c r="OC925" s="1"/>
      <c r="OD925" s="1"/>
      <c r="OE925" s="1"/>
      <c r="OF925" s="1"/>
      <c r="OG925" s="1"/>
      <c r="OH925" s="1"/>
      <c r="OI925" s="1"/>
      <c r="OJ925" s="1"/>
      <c r="OK925" s="1"/>
      <c r="OL925" s="1"/>
      <c r="OM925" s="1"/>
      <c r="ON925" s="1"/>
      <c r="OO925" s="1"/>
      <c r="OP925" s="1"/>
      <c r="OQ925" s="1"/>
      <c r="OR925" s="1"/>
      <c r="OS925" s="1"/>
      <c r="OT925" s="1"/>
      <c r="OU925" s="1"/>
      <c r="OV925" s="1"/>
      <c r="OW925" s="1"/>
      <c r="OX925" s="1"/>
      <c r="OY925" s="1"/>
      <c r="OZ925" s="1"/>
      <c r="PA925" s="1"/>
      <c r="PB925" s="1"/>
      <c r="PC925" s="1"/>
      <c r="PD925" s="1"/>
      <c r="PE925" s="1"/>
      <c r="PF925" s="1"/>
      <c r="PG925" s="1"/>
      <c r="PH925" s="1"/>
      <c r="PI925" s="1"/>
      <c r="PJ925" s="1"/>
      <c r="PK925" s="1"/>
      <c r="PL925" s="1"/>
      <c r="PM925" s="1"/>
      <c r="PN925" s="1"/>
      <c r="PO925" s="1"/>
      <c r="PP925" s="1"/>
      <c r="PQ925" s="1"/>
      <c r="PR925" s="1"/>
      <c r="PS925" s="1"/>
      <c r="PT925" s="1"/>
      <c r="PU925" s="1"/>
      <c r="PV925" s="1"/>
      <c r="PW925" s="1"/>
      <c r="PX925" s="1"/>
      <c r="PY925" s="1"/>
      <c r="PZ925" s="1"/>
      <c r="QA925" s="1"/>
      <c r="QB925" s="1"/>
      <c r="QC925" s="1"/>
      <c r="QD925" s="1"/>
      <c r="QE925" s="1"/>
      <c r="QF925" s="1"/>
      <c r="QG925" s="1"/>
      <c r="QH925" s="1"/>
      <c r="QI925" s="1"/>
      <c r="QJ925" s="1"/>
      <c r="QK925" s="1"/>
      <c r="QL925" s="1"/>
      <c r="QM925" s="1"/>
      <c r="QN925" s="1"/>
      <c r="QO925" s="1"/>
      <c r="QP925" s="1"/>
      <c r="QQ925" s="1"/>
      <c r="QR925" s="1"/>
      <c r="QS925" s="1"/>
      <c r="QT925" s="1"/>
      <c r="QU925" s="1"/>
      <c r="QV925" s="1"/>
      <c r="QW925" s="1"/>
      <c r="QX925" s="1"/>
      <c r="QY925" s="1"/>
      <c r="QZ925" s="1"/>
      <c r="RA925" s="1"/>
      <c r="RB925" s="1"/>
      <c r="RC925" s="1"/>
      <c r="RD925" s="1"/>
      <c r="RE925" s="1"/>
      <c r="RF925" s="1"/>
      <c r="RG925" s="1"/>
      <c r="RH925" s="1"/>
      <c r="RI925" s="1"/>
      <c r="RJ925" s="1"/>
      <c r="RK925" s="1"/>
      <c r="RL925" s="1"/>
      <c r="RM925" s="1"/>
      <c r="RN925" s="1"/>
      <c r="RO925" s="1"/>
      <c r="RP925" s="1"/>
      <c r="RQ925" s="1"/>
      <c r="RR925" s="1"/>
      <c r="RS925" s="1"/>
      <c r="RT925" s="1"/>
      <c r="RU925" s="1"/>
      <c r="RV925" s="1"/>
      <c r="RW925" s="1"/>
      <c r="RX925" s="1"/>
      <c r="RY925" s="1"/>
      <c r="RZ925" s="1"/>
      <c r="SA925" s="1"/>
      <c r="SB925" s="1"/>
      <c r="SC925" s="1"/>
      <c r="SD925" s="1"/>
      <c r="SE925" s="1"/>
      <c r="SF925" s="1"/>
      <c r="SG925" s="1"/>
      <c r="SH925" s="1"/>
      <c r="SI925" s="1"/>
      <c r="SJ925" s="1"/>
      <c r="SK925" s="1"/>
      <c r="SL925" s="1"/>
      <c r="SM925" s="1"/>
      <c r="SN925" s="1"/>
      <c r="SO925" s="1"/>
      <c r="SP925" s="1"/>
      <c r="SQ925" s="1"/>
      <c r="SR925" s="1"/>
      <c r="SS925" s="1"/>
      <c r="ST925" s="1"/>
      <c r="SU925" s="1"/>
      <c r="SV925" s="1"/>
      <c r="SW925" s="1"/>
      <c r="SX925" s="1"/>
      <c r="SY925" s="1"/>
      <c r="SZ925" s="1"/>
      <c r="TA925" s="1"/>
      <c r="TB925" s="1"/>
      <c r="TC925" s="1"/>
      <c r="TD925" s="1"/>
      <c r="TE925" s="1"/>
      <c r="TF925" s="1"/>
      <c r="TG925" s="1"/>
      <c r="TH925" s="1"/>
      <c r="TI925" s="1"/>
      <c r="TJ925" s="1"/>
      <c r="TK925" s="1"/>
      <c r="TL925" s="1"/>
      <c r="TM925" s="1"/>
      <c r="TN925" s="1"/>
      <c r="TO925" s="1"/>
      <c r="TP925" s="1"/>
      <c r="TQ925" s="1"/>
      <c r="TR925" s="1"/>
      <c r="TS925" s="1"/>
      <c r="TT925" s="1"/>
      <c r="TU925" s="1"/>
      <c r="TV925" s="1"/>
      <c r="TW925" s="1"/>
      <c r="TX925" s="1"/>
      <c r="TY925" s="1"/>
      <c r="TZ925" s="1"/>
      <c r="UA925" s="1"/>
      <c r="UB925" s="1"/>
      <c r="UC925" s="1"/>
      <c r="UD925" s="1"/>
      <c r="UE925" s="1"/>
      <c r="UF925" s="1"/>
      <c r="UG925" s="1"/>
      <c r="UH925" s="1"/>
      <c r="UI925" s="1"/>
      <c r="UJ925" s="1"/>
      <c r="UK925" s="1"/>
      <c r="UL925" s="1"/>
      <c r="UM925" s="1"/>
      <c r="UN925" s="1"/>
      <c r="UO925" s="1"/>
      <c r="UP925" s="1"/>
      <c r="UQ925" s="1"/>
      <c r="UR925" s="1"/>
      <c r="US925" s="1"/>
      <c r="UT925" s="1"/>
      <c r="UU925" s="1"/>
      <c r="UV925" s="1"/>
      <c r="UW925" s="1"/>
      <c r="UX925" s="1"/>
      <c r="UY925" s="1"/>
      <c r="UZ925" s="1"/>
      <c r="VA925" s="1"/>
      <c r="VB925" s="1"/>
      <c r="VC925" s="1"/>
      <c r="VD925" s="1"/>
      <c r="VE925" s="1"/>
      <c r="VF925" s="1"/>
      <c r="VG925" s="1"/>
      <c r="VH925" s="1"/>
      <c r="VI925" s="1"/>
      <c r="VJ925" s="1"/>
      <c r="VK925" s="1"/>
      <c r="VL925" s="1"/>
      <c r="VM925" s="1"/>
      <c r="VN925" s="1"/>
      <c r="VO925" s="1"/>
      <c r="VP925" s="1"/>
      <c r="VQ925" s="1"/>
      <c r="VR925" s="1"/>
      <c r="VS925" s="1"/>
      <c r="VT925" s="1"/>
      <c r="VU925" s="1"/>
      <c r="VV925" s="1"/>
      <c r="VW925" s="1"/>
      <c r="VX925" s="1"/>
      <c r="VY925" s="1"/>
      <c r="VZ925" s="1"/>
      <c r="WA925" s="1"/>
      <c r="WB925" s="1"/>
      <c r="WC925" s="1"/>
      <c r="WD925" s="1"/>
      <c r="WE925" s="1"/>
      <c r="WF925" s="1"/>
      <c r="WG925" s="1"/>
      <c r="WH925" s="1"/>
      <c r="WI925" s="1"/>
      <c r="WJ925" s="1"/>
      <c r="WK925" s="1"/>
      <c r="WL925" s="1"/>
      <c r="WM925" s="1"/>
      <c r="WN925" s="1"/>
      <c r="WO925" s="1"/>
      <c r="WP925" s="1"/>
      <c r="WQ925" s="1"/>
      <c r="WR925" s="1"/>
      <c r="WS925" s="1"/>
      <c r="WT925" s="1"/>
      <c r="WU925" s="1"/>
      <c r="WV925" s="1"/>
      <c r="WW925" s="1"/>
      <c r="WX925" s="1"/>
      <c r="WY925" s="1"/>
      <c r="WZ925" s="1"/>
      <c r="XA925" s="1"/>
      <c r="XB925" s="1"/>
      <c r="XC925" s="1"/>
      <c r="XD925" s="1"/>
      <c r="XE925" s="1"/>
      <c r="XF925" s="1"/>
      <c r="XG925" s="1"/>
      <c r="XH925" s="1"/>
      <c r="XI925" s="1"/>
      <c r="XJ925" s="1"/>
      <c r="XK925" s="1"/>
      <c r="XL925" s="1"/>
      <c r="XM925" s="1"/>
      <c r="XN925" s="1"/>
      <c r="XO925" s="1"/>
      <c r="XP925" s="1"/>
      <c r="XQ925" s="1"/>
      <c r="XR925" s="1"/>
      <c r="XS925" s="1"/>
      <c r="XT925" s="1"/>
      <c r="XU925" s="1"/>
      <c r="XV925" s="1"/>
      <c r="XW925" s="1"/>
      <c r="XX925" s="1"/>
      <c r="XY925" s="1"/>
      <c r="XZ925" s="1"/>
      <c r="YA925" s="1"/>
      <c r="YB925" s="1"/>
      <c r="YC925" s="1"/>
      <c r="YD925" s="1"/>
      <c r="YE925" s="1"/>
      <c r="YF925" s="1"/>
      <c r="YG925" s="1"/>
      <c r="YH925" s="1"/>
      <c r="YI925" s="1"/>
      <c r="YJ925" s="1"/>
      <c r="YK925" s="1"/>
      <c r="YL925" s="1"/>
      <c r="YM925" s="1"/>
      <c r="YN925" s="1"/>
      <c r="YO925" s="1"/>
      <c r="YP925" s="1"/>
      <c r="YQ925" s="1"/>
      <c r="YR925" s="1"/>
      <c r="YS925" s="1"/>
      <c r="YT925" s="1"/>
      <c r="YU925" s="1"/>
      <c r="YV925" s="1"/>
      <c r="YW925" s="1"/>
      <c r="YX925" s="1"/>
      <c r="YY925" s="1"/>
      <c r="YZ925" s="1"/>
      <c r="ZA925" s="1"/>
      <c r="ZB925" s="1"/>
      <c r="ZC925" s="1"/>
      <c r="ZD925" s="1"/>
      <c r="ZE925" s="1"/>
      <c r="ZF925" s="1"/>
      <c r="ZG925" s="1"/>
      <c r="ZH925" s="1"/>
      <c r="ZI925" s="1"/>
      <c r="ZJ925" s="1"/>
      <c r="ZK925" s="1"/>
      <c r="ZL925" s="1"/>
      <c r="ZM925" s="1"/>
      <c r="ZN925" s="1"/>
      <c r="ZO925" s="1"/>
      <c r="ZP925" s="1"/>
      <c r="ZQ925" s="1"/>
      <c r="ZR925" s="1"/>
      <c r="ZS925" s="1"/>
      <c r="ZT925" s="1"/>
      <c r="ZU925" s="1"/>
      <c r="ZV925" s="1"/>
      <c r="ZW925" s="1"/>
      <c r="ZX925" s="1"/>
      <c r="ZY925" s="1"/>
      <c r="ZZ925" s="1"/>
      <c r="AAA925" s="1"/>
      <c r="AAB925" s="1"/>
      <c r="AAC925" s="1"/>
      <c r="AAD925" s="1"/>
      <c r="AAE925" s="1"/>
      <c r="AAF925" s="1"/>
      <c r="AAG925" s="1"/>
      <c r="AAH925" s="1"/>
      <c r="AAI925" s="1"/>
      <c r="AAJ925" s="1"/>
      <c r="AAK925" s="1"/>
      <c r="AAL925" s="1"/>
      <c r="AAM925" s="1"/>
      <c r="AAN925" s="1"/>
      <c r="AAO925" s="1"/>
      <c r="AAP925" s="1"/>
      <c r="AAQ925" s="1"/>
      <c r="AAR925" s="1"/>
      <c r="AAS925" s="1"/>
      <c r="AAT925" s="1"/>
      <c r="AAU925" s="1"/>
      <c r="AAV925" s="1"/>
      <c r="AAW925" s="1"/>
      <c r="AAX925" s="1"/>
      <c r="AAY925" s="1"/>
      <c r="AAZ925" s="1"/>
      <c r="ABA925" s="1"/>
      <c r="ABB925" s="1"/>
      <c r="ABC925" s="1"/>
      <c r="ABD925" s="1"/>
      <c r="ABE925" s="1"/>
      <c r="ABF925" s="1"/>
      <c r="ABG925" s="1"/>
      <c r="ABH925" s="1"/>
      <c r="ABI925" s="1"/>
      <c r="ABJ925" s="1"/>
      <c r="ABK925" s="1"/>
      <c r="ABL925" s="1"/>
      <c r="ABM925" s="1"/>
      <c r="ABN925" s="1"/>
      <c r="ABO925" s="1"/>
      <c r="ABP925" s="1"/>
      <c r="ABQ925" s="1"/>
      <c r="ABR925" s="1"/>
      <c r="ABS925" s="1"/>
      <c r="ABT925" s="1"/>
      <c r="ABU925" s="1"/>
      <c r="ABV925" s="1"/>
      <c r="ABW925" s="1"/>
      <c r="ABX925" s="1"/>
      <c r="ABY925" s="1"/>
      <c r="ABZ925" s="1"/>
      <c r="ACA925" s="1"/>
      <c r="ACB925" s="1"/>
      <c r="ACC925" s="1"/>
      <c r="ACD925" s="1"/>
      <c r="ACE925" s="1"/>
      <c r="ACF925" s="1"/>
      <c r="ACG925" s="1"/>
      <c r="ACH925" s="1"/>
      <c r="ACI925" s="1"/>
      <c r="ACJ925" s="1"/>
      <c r="ACK925" s="1"/>
      <c r="ACL925" s="1"/>
      <c r="ACM925" s="1"/>
      <c r="ACN925" s="1"/>
      <c r="ACO925" s="1"/>
      <c r="ACP925" s="1"/>
      <c r="ACQ925" s="1"/>
      <c r="ACR925" s="1"/>
      <c r="ACS925" s="1"/>
      <c r="ACT925" s="1"/>
      <c r="ACU925" s="1"/>
      <c r="ACV925" s="1"/>
      <c r="ACW925" s="1"/>
      <c r="ACX925" s="1"/>
      <c r="ACY925" s="1"/>
      <c r="ACZ925" s="1"/>
      <c r="ADA925" s="1"/>
      <c r="ADB925" s="1"/>
      <c r="ADC925" s="1"/>
      <c r="ADD925" s="1"/>
      <c r="ADE925" s="1"/>
      <c r="ADF925" s="1"/>
      <c r="ADG925" s="1"/>
      <c r="ADH925" s="1"/>
      <c r="ADI925" s="1"/>
      <c r="ADJ925" s="1"/>
      <c r="ADK925" s="1"/>
      <c r="ADL925" s="1"/>
      <c r="ADM925" s="1"/>
      <c r="ADN925" s="1"/>
      <c r="ADO925" s="1"/>
      <c r="ADP925" s="1"/>
      <c r="ADQ925" s="1"/>
      <c r="ADR925" s="1"/>
      <c r="ADS925" s="1"/>
      <c r="ADT925" s="1"/>
      <c r="ADU925" s="1"/>
      <c r="ADV925" s="1"/>
      <c r="ADW925" s="1"/>
      <c r="ADX925" s="1"/>
      <c r="ADY925" s="1"/>
      <c r="ADZ925" s="1"/>
      <c r="AEA925" s="1"/>
      <c r="AEB925" s="1"/>
      <c r="AEC925" s="1"/>
      <c r="AED925" s="1"/>
      <c r="AEE925" s="1"/>
      <c r="AEF925" s="1"/>
      <c r="AEG925" s="1"/>
      <c r="AEH925" s="1"/>
      <c r="AEI925" s="1"/>
      <c r="AEJ925" s="1"/>
      <c r="AEK925" s="1"/>
      <c r="AEL925" s="1"/>
      <c r="AEM925" s="1"/>
      <c r="AEN925" s="1"/>
      <c r="AEO925" s="1"/>
      <c r="AEP925" s="1"/>
      <c r="AEQ925" s="1"/>
      <c r="AER925" s="1"/>
      <c r="AES925" s="1"/>
      <c r="AET925" s="1"/>
      <c r="AEU925" s="1"/>
      <c r="AEV925" s="1"/>
      <c r="AEW925" s="1"/>
      <c r="AEX925" s="1"/>
      <c r="AEY925" s="1"/>
      <c r="AEZ925" s="1"/>
      <c r="AFA925" s="1"/>
      <c r="AFB925" s="1"/>
      <c r="AFC925" s="1"/>
      <c r="AFD925" s="1"/>
      <c r="AFE925" s="1"/>
      <c r="AFF925" s="1"/>
      <c r="AFG925" s="1"/>
      <c r="AFH925" s="1"/>
      <c r="AFI925" s="1"/>
      <c r="AFJ925" s="1"/>
      <c r="AFK925" s="1"/>
      <c r="AFL925" s="1"/>
      <c r="AFM925" s="1"/>
      <c r="AFN925" s="1"/>
      <c r="AFO925" s="1"/>
      <c r="AFP925" s="1"/>
      <c r="AFQ925" s="1"/>
      <c r="AFR925" s="1"/>
      <c r="AFS925" s="1"/>
      <c r="AFT925" s="1"/>
      <c r="AFU925" s="1"/>
      <c r="AFV925" s="1"/>
      <c r="AFW925" s="1"/>
      <c r="AFX925" s="1"/>
      <c r="AFY925" s="1"/>
      <c r="AFZ925" s="1"/>
      <c r="AGA925" s="1"/>
      <c r="AGB925" s="1"/>
      <c r="AGC925" s="1"/>
      <c r="AGD925" s="1"/>
      <c r="AGE925" s="1"/>
      <c r="AGF925" s="1"/>
      <c r="AGG925" s="1"/>
      <c r="AGH925" s="1"/>
      <c r="AGI925" s="1"/>
      <c r="AGJ925" s="1"/>
      <c r="AGK925" s="1"/>
      <c r="AGL925" s="1"/>
      <c r="AGM925" s="1"/>
      <c r="AGN925" s="1"/>
      <c r="AGO925" s="1"/>
      <c r="AGP925" s="1"/>
      <c r="AGQ925" s="1"/>
      <c r="AGR925" s="1"/>
      <c r="AGS925" s="1"/>
      <c r="AGT925" s="1"/>
      <c r="AGU925" s="1"/>
      <c r="AGV925" s="1"/>
      <c r="AGW925" s="1"/>
      <c r="AGX925" s="1"/>
      <c r="AGY925" s="1"/>
      <c r="AGZ925" s="1"/>
      <c r="AHA925" s="1"/>
      <c r="AHB925" s="1"/>
      <c r="AHC925" s="1"/>
      <c r="AHD925" s="1"/>
      <c r="AHE925" s="1"/>
      <c r="AHF925" s="1"/>
      <c r="AHG925" s="1"/>
      <c r="AHH925" s="1"/>
      <c r="AHI925" s="1"/>
      <c r="AHJ925" s="1"/>
      <c r="AHK925" s="1"/>
      <c r="AHL925" s="1"/>
      <c r="AHM925" s="1"/>
      <c r="AHN925" s="1"/>
      <c r="AHO925" s="1"/>
      <c r="AHP925" s="1"/>
      <c r="AHQ925" s="1"/>
      <c r="AHR925" s="1"/>
      <c r="AHS925" s="1"/>
      <c r="AHT925" s="1"/>
      <c r="AHU925" s="1"/>
      <c r="AHV925" s="1"/>
      <c r="AHW925" s="1"/>
      <c r="AHX925" s="1"/>
      <c r="AHY925" s="1"/>
      <c r="AHZ925" s="1"/>
      <c r="AIA925" s="1"/>
      <c r="AIB925" s="1"/>
      <c r="AIC925" s="1"/>
      <c r="AID925" s="1"/>
      <c r="AIE925" s="1"/>
      <c r="AIF925" s="1"/>
      <c r="AIG925" s="1"/>
      <c r="AIH925" s="1"/>
      <c r="AII925" s="1"/>
      <c r="AIJ925" s="1"/>
      <c r="AIK925" s="1"/>
      <c r="AIL925" s="1"/>
      <c r="AIM925" s="1"/>
      <c r="AIN925" s="1"/>
      <c r="AIO925" s="1"/>
      <c r="AIP925" s="1"/>
      <c r="AIQ925" s="1"/>
      <c r="AIR925" s="1"/>
      <c r="AIS925" s="1"/>
      <c r="AIT925" s="1"/>
    </row>
    <row r="926" spans="1:930" s="5" customFormat="1" ht="37.5" customHeight="1" x14ac:dyDescent="0.3">
      <c r="A926" s="96"/>
      <c r="B926" s="43"/>
      <c r="C926" s="96"/>
      <c r="D926" s="96"/>
      <c r="E926" s="97" t="s">
        <v>199</v>
      </c>
      <c r="F926" s="96" t="s">
        <v>39</v>
      </c>
      <c r="G926" s="96"/>
      <c r="H926" s="98"/>
      <c r="I926" s="98"/>
      <c r="J926" s="36" t="s">
        <v>33</v>
      </c>
      <c r="K926" s="100">
        <f>H925*P926</f>
        <v>727812</v>
      </c>
      <c r="L926" s="160"/>
      <c r="M926" s="100">
        <f>H925*Q926</f>
        <v>40156.235999999997</v>
      </c>
      <c r="N926" s="100">
        <f t="shared" si="221"/>
        <v>767968.23600000003</v>
      </c>
      <c r="O926" s="160"/>
      <c r="P926" s="128">
        <v>460</v>
      </c>
      <c r="Q926" s="31">
        <v>25.38</v>
      </c>
      <c r="R926" s="97" t="s">
        <v>181</v>
      </c>
      <c r="S926" s="97" t="s">
        <v>426</v>
      </c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IP926" s="1"/>
      <c r="IQ926" s="1"/>
      <c r="IR926" s="1"/>
      <c r="IS926" s="1"/>
      <c r="IT926" s="1"/>
      <c r="IU926" s="1"/>
      <c r="IV926" s="1"/>
      <c r="IW926" s="1"/>
      <c r="IX926" s="1"/>
      <c r="IY926" s="1"/>
      <c r="IZ926" s="1"/>
      <c r="JA926" s="1"/>
      <c r="JB926" s="1"/>
      <c r="JC926" s="1"/>
      <c r="JD926" s="1"/>
      <c r="JE926" s="1"/>
      <c r="JF926" s="1"/>
      <c r="JG926" s="1"/>
      <c r="JH926" s="1"/>
      <c r="JI926" s="1"/>
      <c r="JJ926" s="1"/>
      <c r="JK926" s="1"/>
      <c r="JL926" s="1"/>
      <c r="JM926" s="1"/>
      <c r="JN926" s="1"/>
      <c r="JO926" s="1"/>
      <c r="JP926" s="1"/>
      <c r="JQ926" s="1"/>
      <c r="JR926" s="1"/>
      <c r="JS926" s="1"/>
      <c r="JT926" s="1"/>
      <c r="JU926" s="1"/>
      <c r="JV926" s="1"/>
      <c r="JW926" s="1"/>
      <c r="JX926" s="1"/>
      <c r="JY926" s="1"/>
      <c r="JZ926" s="1"/>
      <c r="KA926" s="1"/>
      <c r="KB926" s="1"/>
      <c r="KC926" s="1"/>
      <c r="KD926" s="1"/>
      <c r="KE926" s="1"/>
      <c r="KF926" s="1"/>
      <c r="KG926" s="1"/>
      <c r="KH926" s="1"/>
      <c r="KI926" s="1"/>
      <c r="KJ926" s="1"/>
      <c r="KK926" s="1"/>
      <c r="KL926" s="1"/>
      <c r="KM926" s="1"/>
      <c r="KN926" s="1"/>
      <c r="KO926" s="1"/>
      <c r="KP926" s="1"/>
      <c r="KQ926" s="1"/>
      <c r="KR926" s="1"/>
      <c r="KS926" s="1"/>
      <c r="KT926" s="1"/>
      <c r="KU926" s="1"/>
      <c r="KV926" s="1"/>
      <c r="KW926" s="1"/>
      <c r="KX926" s="1"/>
      <c r="KY926" s="1"/>
      <c r="KZ926" s="1"/>
      <c r="LA926" s="1"/>
      <c r="LB926" s="1"/>
      <c r="LC926" s="1"/>
      <c r="LD926" s="1"/>
      <c r="LE926" s="1"/>
      <c r="LF926" s="1"/>
      <c r="LG926" s="1"/>
      <c r="LH926" s="1"/>
      <c r="LI926" s="1"/>
      <c r="LJ926" s="1"/>
      <c r="LK926" s="1"/>
      <c r="LL926" s="1"/>
      <c r="LM926" s="1"/>
      <c r="LN926" s="1"/>
      <c r="LO926" s="1"/>
      <c r="LP926" s="1"/>
      <c r="LQ926" s="1"/>
      <c r="LR926" s="1"/>
      <c r="LS926" s="1"/>
      <c r="LT926" s="1"/>
      <c r="LU926" s="1"/>
      <c r="LV926" s="1"/>
      <c r="LW926" s="1"/>
      <c r="LX926" s="1"/>
      <c r="LY926" s="1"/>
      <c r="LZ926" s="1"/>
      <c r="MA926" s="1"/>
      <c r="MB926" s="1"/>
      <c r="MC926" s="1"/>
      <c r="MD926" s="1"/>
      <c r="ME926" s="1"/>
      <c r="MF926" s="1"/>
      <c r="MG926" s="1"/>
      <c r="MH926" s="1"/>
      <c r="MI926" s="1"/>
      <c r="MJ926" s="1"/>
      <c r="MK926" s="1"/>
      <c r="ML926" s="1"/>
      <c r="MM926" s="1"/>
      <c r="MN926" s="1"/>
      <c r="MO926" s="1"/>
      <c r="MP926" s="1"/>
      <c r="MQ926" s="1"/>
      <c r="MR926" s="1"/>
      <c r="MS926" s="1"/>
      <c r="MT926" s="1"/>
      <c r="MU926" s="1"/>
      <c r="MV926" s="1"/>
      <c r="MW926" s="1"/>
      <c r="MX926" s="1"/>
      <c r="MY926" s="1"/>
      <c r="MZ926" s="1"/>
      <c r="NA926" s="1"/>
      <c r="NB926" s="1"/>
      <c r="NC926" s="1"/>
      <c r="ND926" s="1"/>
      <c r="NE926" s="1"/>
      <c r="NF926" s="1"/>
      <c r="NG926" s="1"/>
      <c r="NH926" s="1"/>
      <c r="NI926" s="1"/>
      <c r="NJ926" s="1"/>
      <c r="NK926" s="1"/>
      <c r="NL926" s="1"/>
      <c r="NM926" s="1"/>
      <c r="NN926" s="1"/>
      <c r="NO926" s="1"/>
      <c r="NP926" s="1"/>
      <c r="NQ926" s="1"/>
      <c r="NR926" s="1"/>
      <c r="NS926" s="1"/>
      <c r="NT926" s="1"/>
      <c r="NU926" s="1"/>
      <c r="NV926" s="1"/>
      <c r="NW926" s="1"/>
      <c r="NX926" s="1"/>
      <c r="NY926" s="1"/>
      <c r="NZ926" s="1"/>
      <c r="OA926" s="1"/>
      <c r="OB926" s="1"/>
      <c r="OC926" s="1"/>
      <c r="OD926" s="1"/>
      <c r="OE926" s="1"/>
      <c r="OF926" s="1"/>
      <c r="OG926" s="1"/>
      <c r="OH926" s="1"/>
      <c r="OI926" s="1"/>
      <c r="OJ926" s="1"/>
      <c r="OK926" s="1"/>
      <c r="OL926" s="1"/>
      <c r="OM926" s="1"/>
      <c r="ON926" s="1"/>
      <c r="OO926" s="1"/>
      <c r="OP926" s="1"/>
      <c r="OQ926" s="1"/>
      <c r="OR926" s="1"/>
      <c r="OS926" s="1"/>
      <c r="OT926" s="1"/>
      <c r="OU926" s="1"/>
      <c r="OV926" s="1"/>
      <c r="OW926" s="1"/>
      <c r="OX926" s="1"/>
      <c r="OY926" s="1"/>
      <c r="OZ926" s="1"/>
      <c r="PA926" s="1"/>
      <c r="PB926" s="1"/>
      <c r="PC926" s="1"/>
      <c r="PD926" s="1"/>
      <c r="PE926" s="1"/>
      <c r="PF926" s="1"/>
      <c r="PG926" s="1"/>
      <c r="PH926" s="1"/>
      <c r="PI926" s="1"/>
      <c r="PJ926" s="1"/>
      <c r="PK926" s="1"/>
      <c r="PL926" s="1"/>
      <c r="PM926" s="1"/>
      <c r="PN926" s="1"/>
      <c r="PO926" s="1"/>
      <c r="PP926" s="1"/>
      <c r="PQ926" s="1"/>
      <c r="PR926" s="1"/>
      <c r="PS926" s="1"/>
      <c r="PT926" s="1"/>
      <c r="PU926" s="1"/>
      <c r="PV926" s="1"/>
      <c r="PW926" s="1"/>
      <c r="PX926" s="1"/>
      <c r="PY926" s="1"/>
      <c r="PZ926" s="1"/>
      <c r="QA926" s="1"/>
      <c r="QB926" s="1"/>
      <c r="QC926" s="1"/>
      <c r="QD926" s="1"/>
      <c r="QE926" s="1"/>
      <c r="QF926" s="1"/>
      <c r="QG926" s="1"/>
      <c r="QH926" s="1"/>
      <c r="QI926" s="1"/>
      <c r="QJ926" s="1"/>
      <c r="QK926" s="1"/>
      <c r="QL926" s="1"/>
      <c r="QM926" s="1"/>
      <c r="QN926" s="1"/>
      <c r="QO926" s="1"/>
      <c r="QP926" s="1"/>
      <c r="QQ926" s="1"/>
      <c r="QR926" s="1"/>
      <c r="QS926" s="1"/>
      <c r="QT926" s="1"/>
      <c r="QU926" s="1"/>
      <c r="QV926" s="1"/>
      <c r="QW926" s="1"/>
      <c r="QX926" s="1"/>
      <c r="QY926" s="1"/>
      <c r="QZ926" s="1"/>
      <c r="RA926" s="1"/>
      <c r="RB926" s="1"/>
      <c r="RC926" s="1"/>
      <c r="RD926" s="1"/>
      <c r="RE926" s="1"/>
      <c r="RF926" s="1"/>
      <c r="RG926" s="1"/>
      <c r="RH926" s="1"/>
      <c r="RI926" s="1"/>
      <c r="RJ926" s="1"/>
      <c r="RK926" s="1"/>
      <c r="RL926" s="1"/>
      <c r="RM926" s="1"/>
      <c r="RN926" s="1"/>
      <c r="RO926" s="1"/>
      <c r="RP926" s="1"/>
      <c r="RQ926" s="1"/>
      <c r="RR926" s="1"/>
      <c r="RS926" s="1"/>
      <c r="RT926" s="1"/>
      <c r="RU926" s="1"/>
      <c r="RV926" s="1"/>
      <c r="RW926" s="1"/>
      <c r="RX926" s="1"/>
      <c r="RY926" s="1"/>
      <c r="RZ926" s="1"/>
      <c r="SA926" s="1"/>
      <c r="SB926" s="1"/>
      <c r="SC926" s="1"/>
      <c r="SD926" s="1"/>
      <c r="SE926" s="1"/>
      <c r="SF926" s="1"/>
      <c r="SG926" s="1"/>
      <c r="SH926" s="1"/>
      <c r="SI926" s="1"/>
      <c r="SJ926" s="1"/>
      <c r="SK926" s="1"/>
      <c r="SL926" s="1"/>
      <c r="SM926" s="1"/>
      <c r="SN926" s="1"/>
      <c r="SO926" s="1"/>
      <c r="SP926" s="1"/>
      <c r="SQ926" s="1"/>
      <c r="SR926" s="1"/>
      <c r="SS926" s="1"/>
      <c r="ST926" s="1"/>
      <c r="SU926" s="1"/>
      <c r="SV926" s="1"/>
      <c r="SW926" s="1"/>
      <c r="SX926" s="1"/>
      <c r="SY926" s="1"/>
      <c r="SZ926" s="1"/>
      <c r="TA926" s="1"/>
      <c r="TB926" s="1"/>
      <c r="TC926" s="1"/>
      <c r="TD926" s="1"/>
      <c r="TE926" s="1"/>
      <c r="TF926" s="1"/>
      <c r="TG926" s="1"/>
      <c r="TH926" s="1"/>
      <c r="TI926" s="1"/>
      <c r="TJ926" s="1"/>
      <c r="TK926" s="1"/>
      <c r="TL926" s="1"/>
      <c r="TM926" s="1"/>
      <c r="TN926" s="1"/>
      <c r="TO926" s="1"/>
      <c r="TP926" s="1"/>
      <c r="TQ926" s="1"/>
      <c r="TR926" s="1"/>
      <c r="TS926" s="1"/>
      <c r="TT926" s="1"/>
      <c r="TU926" s="1"/>
      <c r="TV926" s="1"/>
      <c r="TW926" s="1"/>
      <c r="TX926" s="1"/>
      <c r="TY926" s="1"/>
      <c r="TZ926" s="1"/>
      <c r="UA926" s="1"/>
      <c r="UB926" s="1"/>
      <c r="UC926" s="1"/>
      <c r="UD926" s="1"/>
      <c r="UE926" s="1"/>
      <c r="UF926" s="1"/>
      <c r="UG926" s="1"/>
      <c r="UH926" s="1"/>
      <c r="UI926" s="1"/>
      <c r="UJ926" s="1"/>
      <c r="UK926" s="1"/>
      <c r="UL926" s="1"/>
      <c r="UM926" s="1"/>
      <c r="UN926" s="1"/>
      <c r="UO926" s="1"/>
      <c r="UP926" s="1"/>
      <c r="UQ926" s="1"/>
      <c r="UR926" s="1"/>
      <c r="US926" s="1"/>
      <c r="UT926" s="1"/>
      <c r="UU926" s="1"/>
      <c r="UV926" s="1"/>
      <c r="UW926" s="1"/>
      <c r="UX926" s="1"/>
      <c r="UY926" s="1"/>
      <c r="UZ926" s="1"/>
      <c r="VA926" s="1"/>
      <c r="VB926" s="1"/>
      <c r="VC926" s="1"/>
      <c r="VD926" s="1"/>
      <c r="VE926" s="1"/>
      <c r="VF926" s="1"/>
      <c r="VG926" s="1"/>
      <c r="VH926" s="1"/>
      <c r="VI926" s="1"/>
      <c r="VJ926" s="1"/>
      <c r="VK926" s="1"/>
      <c r="VL926" s="1"/>
      <c r="VM926" s="1"/>
      <c r="VN926" s="1"/>
      <c r="VO926" s="1"/>
      <c r="VP926" s="1"/>
      <c r="VQ926" s="1"/>
      <c r="VR926" s="1"/>
      <c r="VS926" s="1"/>
      <c r="VT926" s="1"/>
      <c r="VU926" s="1"/>
      <c r="VV926" s="1"/>
      <c r="VW926" s="1"/>
      <c r="VX926" s="1"/>
      <c r="VY926" s="1"/>
      <c r="VZ926" s="1"/>
      <c r="WA926" s="1"/>
      <c r="WB926" s="1"/>
      <c r="WC926" s="1"/>
      <c r="WD926" s="1"/>
      <c r="WE926" s="1"/>
      <c r="WF926" s="1"/>
      <c r="WG926" s="1"/>
      <c r="WH926" s="1"/>
      <c r="WI926" s="1"/>
      <c r="WJ926" s="1"/>
      <c r="WK926" s="1"/>
      <c r="WL926" s="1"/>
      <c r="WM926" s="1"/>
      <c r="WN926" s="1"/>
      <c r="WO926" s="1"/>
      <c r="WP926" s="1"/>
      <c r="WQ926" s="1"/>
      <c r="WR926" s="1"/>
      <c r="WS926" s="1"/>
      <c r="WT926" s="1"/>
      <c r="WU926" s="1"/>
      <c r="WV926" s="1"/>
      <c r="WW926" s="1"/>
      <c r="WX926" s="1"/>
      <c r="WY926" s="1"/>
      <c r="WZ926" s="1"/>
      <c r="XA926" s="1"/>
      <c r="XB926" s="1"/>
      <c r="XC926" s="1"/>
      <c r="XD926" s="1"/>
      <c r="XE926" s="1"/>
      <c r="XF926" s="1"/>
      <c r="XG926" s="1"/>
      <c r="XH926" s="1"/>
      <c r="XI926" s="1"/>
      <c r="XJ926" s="1"/>
      <c r="XK926" s="1"/>
      <c r="XL926" s="1"/>
      <c r="XM926" s="1"/>
      <c r="XN926" s="1"/>
      <c r="XO926" s="1"/>
      <c r="XP926" s="1"/>
      <c r="XQ926" s="1"/>
      <c r="XR926" s="1"/>
      <c r="XS926" s="1"/>
      <c r="XT926" s="1"/>
      <c r="XU926" s="1"/>
      <c r="XV926" s="1"/>
      <c r="XW926" s="1"/>
      <c r="XX926" s="1"/>
      <c r="XY926" s="1"/>
      <c r="XZ926" s="1"/>
      <c r="YA926" s="1"/>
      <c r="YB926" s="1"/>
      <c r="YC926" s="1"/>
      <c r="YD926" s="1"/>
      <c r="YE926" s="1"/>
      <c r="YF926" s="1"/>
      <c r="YG926" s="1"/>
      <c r="YH926" s="1"/>
      <c r="YI926" s="1"/>
      <c r="YJ926" s="1"/>
      <c r="YK926" s="1"/>
      <c r="YL926" s="1"/>
      <c r="YM926" s="1"/>
      <c r="YN926" s="1"/>
      <c r="YO926" s="1"/>
      <c r="YP926" s="1"/>
      <c r="YQ926" s="1"/>
      <c r="YR926" s="1"/>
      <c r="YS926" s="1"/>
      <c r="YT926" s="1"/>
      <c r="YU926" s="1"/>
      <c r="YV926" s="1"/>
      <c r="YW926" s="1"/>
      <c r="YX926" s="1"/>
      <c r="YY926" s="1"/>
      <c r="YZ926" s="1"/>
      <c r="ZA926" s="1"/>
      <c r="ZB926" s="1"/>
      <c r="ZC926" s="1"/>
      <c r="ZD926" s="1"/>
      <c r="ZE926" s="1"/>
      <c r="ZF926" s="1"/>
      <c r="ZG926" s="1"/>
      <c r="ZH926" s="1"/>
      <c r="ZI926" s="1"/>
      <c r="ZJ926" s="1"/>
      <c r="ZK926" s="1"/>
      <c r="ZL926" s="1"/>
      <c r="ZM926" s="1"/>
      <c r="ZN926" s="1"/>
      <c r="ZO926" s="1"/>
      <c r="ZP926" s="1"/>
      <c r="ZQ926" s="1"/>
      <c r="ZR926" s="1"/>
      <c r="ZS926" s="1"/>
      <c r="ZT926" s="1"/>
      <c r="ZU926" s="1"/>
      <c r="ZV926" s="1"/>
      <c r="ZW926" s="1"/>
      <c r="ZX926" s="1"/>
      <c r="ZY926" s="1"/>
      <c r="ZZ926" s="1"/>
      <c r="AAA926" s="1"/>
      <c r="AAB926" s="1"/>
      <c r="AAC926" s="1"/>
      <c r="AAD926" s="1"/>
      <c r="AAE926" s="1"/>
      <c r="AAF926" s="1"/>
      <c r="AAG926" s="1"/>
      <c r="AAH926" s="1"/>
      <c r="AAI926" s="1"/>
      <c r="AAJ926" s="1"/>
      <c r="AAK926" s="1"/>
      <c r="AAL926" s="1"/>
      <c r="AAM926" s="1"/>
      <c r="AAN926" s="1"/>
      <c r="AAO926" s="1"/>
      <c r="AAP926" s="1"/>
      <c r="AAQ926" s="1"/>
      <c r="AAR926" s="1"/>
      <c r="AAS926" s="1"/>
      <c r="AAT926" s="1"/>
      <c r="AAU926" s="1"/>
      <c r="AAV926" s="1"/>
      <c r="AAW926" s="1"/>
      <c r="AAX926" s="1"/>
      <c r="AAY926" s="1"/>
      <c r="AAZ926" s="1"/>
      <c r="ABA926" s="1"/>
      <c r="ABB926" s="1"/>
      <c r="ABC926" s="1"/>
      <c r="ABD926" s="1"/>
      <c r="ABE926" s="1"/>
      <c r="ABF926" s="1"/>
      <c r="ABG926" s="1"/>
      <c r="ABH926" s="1"/>
      <c r="ABI926" s="1"/>
      <c r="ABJ926" s="1"/>
      <c r="ABK926" s="1"/>
      <c r="ABL926" s="1"/>
      <c r="ABM926" s="1"/>
      <c r="ABN926" s="1"/>
      <c r="ABO926" s="1"/>
      <c r="ABP926" s="1"/>
      <c r="ABQ926" s="1"/>
      <c r="ABR926" s="1"/>
      <c r="ABS926" s="1"/>
      <c r="ABT926" s="1"/>
      <c r="ABU926" s="1"/>
      <c r="ABV926" s="1"/>
      <c r="ABW926" s="1"/>
      <c r="ABX926" s="1"/>
      <c r="ABY926" s="1"/>
      <c r="ABZ926" s="1"/>
      <c r="ACA926" s="1"/>
      <c r="ACB926" s="1"/>
      <c r="ACC926" s="1"/>
      <c r="ACD926" s="1"/>
      <c r="ACE926" s="1"/>
      <c r="ACF926" s="1"/>
      <c r="ACG926" s="1"/>
      <c r="ACH926" s="1"/>
      <c r="ACI926" s="1"/>
      <c r="ACJ926" s="1"/>
      <c r="ACK926" s="1"/>
      <c r="ACL926" s="1"/>
      <c r="ACM926" s="1"/>
      <c r="ACN926" s="1"/>
      <c r="ACO926" s="1"/>
      <c r="ACP926" s="1"/>
      <c r="ACQ926" s="1"/>
      <c r="ACR926" s="1"/>
      <c r="ACS926" s="1"/>
      <c r="ACT926" s="1"/>
      <c r="ACU926" s="1"/>
      <c r="ACV926" s="1"/>
      <c r="ACW926" s="1"/>
      <c r="ACX926" s="1"/>
      <c r="ACY926" s="1"/>
      <c r="ACZ926" s="1"/>
      <c r="ADA926" s="1"/>
      <c r="ADB926" s="1"/>
      <c r="ADC926" s="1"/>
      <c r="ADD926" s="1"/>
      <c r="ADE926" s="1"/>
      <c r="ADF926" s="1"/>
      <c r="ADG926" s="1"/>
      <c r="ADH926" s="1"/>
      <c r="ADI926" s="1"/>
      <c r="ADJ926" s="1"/>
      <c r="ADK926" s="1"/>
      <c r="ADL926" s="1"/>
      <c r="ADM926" s="1"/>
      <c r="ADN926" s="1"/>
      <c r="ADO926" s="1"/>
      <c r="ADP926" s="1"/>
      <c r="ADQ926" s="1"/>
      <c r="ADR926" s="1"/>
      <c r="ADS926" s="1"/>
      <c r="ADT926" s="1"/>
      <c r="ADU926" s="1"/>
      <c r="ADV926" s="1"/>
      <c r="ADW926" s="1"/>
      <c r="ADX926" s="1"/>
      <c r="ADY926" s="1"/>
      <c r="ADZ926" s="1"/>
      <c r="AEA926" s="1"/>
      <c r="AEB926" s="1"/>
      <c r="AEC926" s="1"/>
      <c r="AED926" s="1"/>
      <c r="AEE926" s="1"/>
      <c r="AEF926" s="1"/>
      <c r="AEG926" s="1"/>
      <c r="AEH926" s="1"/>
      <c r="AEI926" s="1"/>
      <c r="AEJ926" s="1"/>
      <c r="AEK926" s="1"/>
      <c r="AEL926" s="1"/>
      <c r="AEM926" s="1"/>
      <c r="AEN926" s="1"/>
      <c r="AEO926" s="1"/>
      <c r="AEP926" s="1"/>
      <c r="AEQ926" s="1"/>
      <c r="AER926" s="1"/>
      <c r="AES926" s="1"/>
      <c r="AET926" s="1"/>
      <c r="AEU926" s="1"/>
      <c r="AEV926" s="1"/>
      <c r="AEW926" s="1"/>
      <c r="AEX926" s="1"/>
      <c r="AEY926" s="1"/>
      <c r="AEZ926" s="1"/>
      <c r="AFA926" s="1"/>
      <c r="AFB926" s="1"/>
      <c r="AFC926" s="1"/>
      <c r="AFD926" s="1"/>
      <c r="AFE926" s="1"/>
      <c r="AFF926" s="1"/>
      <c r="AFG926" s="1"/>
      <c r="AFH926" s="1"/>
      <c r="AFI926" s="1"/>
      <c r="AFJ926" s="1"/>
      <c r="AFK926" s="1"/>
      <c r="AFL926" s="1"/>
      <c r="AFM926" s="1"/>
      <c r="AFN926" s="1"/>
      <c r="AFO926" s="1"/>
      <c r="AFP926" s="1"/>
      <c r="AFQ926" s="1"/>
      <c r="AFR926" s="1"/>
      <c r="AFS926" s="1"/>
      <c r="AFT926" s="1"/>
      <c r="AFU926" s="1"/>
      <c r="AFV926" s="1"/>
      <c r="AFW926" s="1"/>
      <c r="AFX926" s="1"/>
      <c r="AFY926" s="1"/>
      <c r="AFZ926" s="1"/>
      <c r="AGA926" s="1"/>
      <c r="AGB926" s="1"/>
      <c r="AGC926" s="1"/>
      <c r="AGD926" s="1"/>
      <c r="AGE926" s="1"/>
      <c r="AGF926" s="1"/>
      <c r="AGG926" s="1"/>
      <c r="AGH926" s="1"/>
      <c r="AGI926" s="1"/>
      <c r="AGJ926" s="1"/>
      <c r="AGK926" s="1"/>
      <c r="AGL926" s="1"/>
      <c r="AGM926" s="1"/>
      <c r="AGN926" s="1"/>
      <c r="AGO926" s="1"/>
      <c r="AGP926" s="1"/>
      <c r="AGQ926" s="1"/>
      <c r="AGR926" s="1"/>
      <c r="AGS926" s="1"/>
      <c r="AGT926" s="1"/>
      <c r="AGU926" s="1"/>
      <c r="AGV926" s="1"/>
      <c r="AGW926" s="1"/>
      <c r="AGX926" s="1"/>
      <c r="AGY926" s="1"/>
      <c r="AGZ926" s="1"/>
      <c r="AHA926" s="1"/>
      <c r="AHB926" s="1"/>
      <c r="AHC926" s="1"/>
      <c r="AHD926" s="1"/>
      <c r="AHE926" s="1"/>
      <c r="AHF926" s="1"/>
      <c r="AHG926" s="1"/>
      <c r="AHH926" s="1"/>
      <c r="AHI926" s="1"/>
      <c r="AHJ926" s="1"/>
      <c r="AHK926" s="1"/>
      <c r="AHL926" s="1"/>
      <c r="AHM926" s="1"/>
      <c r="AHN926" s="1"/>
      <c r="AHO926" s="1"/>
      <c r="AHP926" s="1"/>
      <c r="AHQ926" s="1"/>
      <c r="AHR926" s="1"/>
      <c r="AHS926" s="1"/>
      <c r="AHT926" s="1"/>
      <c r="AHU926" s="1"/>
      <c r="AHV926" s="1"/>
      <c r="AHW926" s="1"/>
      <c r="AHX926" s="1"/>
      <c r="AHY926" s="1"/>
      <c r="AHZ926" s="1"/>
      <c r="AIA926" s="1"/>
      <c r="AIB926" s="1"/>
      <c r="AIC926" s="1"/>
      <c r="AID926" s="1"/>
      <c r="AIE926" s="1"/>
      <c r="AIF926" s="1"/>
      <c r="AIG926" s="1"/>
      <c r="AIH926" s="1"/>
      <c r="AII926" s="1"/>
      <c r="AIJ926" s="1"/>
      <c r="AIK926" s="1"/>
      <c r="AIL926" s="1"/>
      <c r="AIM926" s="1"/>
      <c r="AIN926" s="1"/>
      <c r="AIO926" s="1"/>
      <c r="AIP926" s="1"/>
      <c r="AIQ926" s="1"/>
      <c r="AIR926" s="1"/>
      <c r="AIS926" s="1"/>
      <c r="AIT926" s="1"/>
    </row>
    <row r="927" spans="1:930" s="5" customFormat="1" ht="56.25" customHeight="1" x14ac:dyDescent="0.3">
      <c r="A927" s="96"/>
      <c r="B927" s="43"/>
      <c r="C927" s="96"/>
      <c r="D927" s="96"/>
      <c r="E927" s="97" t="s">
        <v>199</v>
      </c>
      <c r="F927" s="96" t="s">
        <v>39</v>
      </c>
      <c r="G927" s="96"/>
      <c r="H927" s="98"/>
      <c r="I927" s="98"/>
      <c r="J927" s="36" t="s">
        <v>24</v>
      </c>
      <c r="K927" s="100">
        <f>H925*P927</f>
        <v>151511.47200000001</v>
      </c>
      <c r="L927" s="160"/>
      <c r="M927" s="100">
        <f>H925*Q927</f>
        <v>37751.292000000001</v>
      </c>
      <c r="N927" s="100">
        <f t="shared" si="221"/>
        <v>189262.76400000002</v>
      </c>
      <c r="O927" s="160"/>
      <c r="P927" s="128">
        <v>95.76</v>
      </c>
      <c r="Q927" s="31">
        <v>23.86</v>
      </c>
      <c r="R927" s="97" t="s">
        <v>181</v>
      </c>
      <c r="S927" s="97" t="s">
        <v>426</v>
      </c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IP927" s="1"/>
      <c r="IQ927" s="1"/>
      <c r="IR927" s="1"/>
      <c r="IS927" s="1"/>
      <c r="IT927" s="1"/>
      <c r="IU927" s="1"/>
      <c r="IV927" s="1"/>
      <c r="IW927" s="1"/>
      <c r="IX927" s="1"/>
      <c r="IY927" s="1"/>
      <c r="IZ927" s="1"/>
      <c r="JA927" s="1"/>
      <c r="JB927" s="1"/>
      <c r="JC927" s="1"/>
      <c r="JD927" s="1"/>
      <c r="JE927" s="1"/>
      <c r="JF927" s="1"/>
      <c r="JG927" s="1"/>
      <c r="JH927" s="1"/>
      <c r="JI927" s="1"/>
      <c r="JJ927" s="1"/>
      <c r="JK927" s="1"/>
      <c r="JL927" s="1"/>
      <c r="JM927" s="1"/>
      <c r="JN927" s="1"/>
      <c r="JO927" s="1"/>
      <c r="JP927" s="1"/>
      <c r="JQ927" s="1"/>
      <c r="JR927" s="1"/>
      <c r="JS927" s="1"/>
      <c r="JT927" s="1"/>
      <c r="JU927" s="1"/>
      <c r="JV927" s="1"/>
      <c r="JW927" s="1"/>
      <c r="JX927" s="1"/>
      <c r="JY927" s="1"/>
      <c r="JZ927" s="1"/>
      <c r="KA927" s="1"/>
      <c r="KB927" s="1"/>
      <c r="KC927" s="1"/>
      <c r="KD927" s="1"/>
      <c r="KE927" s="1"/>
      <c r="KF927" s="1"/>
      <c r="KG927" s="1"/>
      <c r="KH927" s="1"/>
      <c r="KI927" s="1"/>
      <c r="KJ927" s="1"/>
      <c r="KK927" s="1"/>
      <c r="KL927" s="1"/>
      <c r="KM927" s="1"/>
      <c r="KN927" s="1"/>
      <c r="KO927" s="1"/>
      <c r="KP927" s="1"/>
      <c r="KQ927" s="1"/>
      <c r="KR927" s="1"/>
      <c r="KS927" s="1"/>
      <c r="KT927" s="1"/>
      <c r="KU927" s="1"/>
      <c r="KV927" s="1"/>
      <c r="KW927" s="1"/>
      <c r="KX927" s="1"/>
      <c r="KY927" s="1"/>
      <c r="KZ927" s="1"/>
      <c r="LA927" s="1"/>
      <c r="LB927" s="1"/>
      <c r="LC927" s="1"/>
      <c r="LD927" s="1"/>
      <c r="LE927" s="1"/>
      <c r="LF927" s="1"/>
      <c r="LG927" s="1"/>
      <c r="LH927" s="1"/>
      <c r="LI927" s="1"/>
      <c r="LJ927" s="1"/>
      <c r="LK927" s="1"/>
      <c r="LL927" s="1"/>
      <c r="LM927" s="1"/>
      <c r="LN927" s="1"/>
      <c r="LO927" s="1"/>
      <c r="LP927" s="1"/>
      <c r="LQ927" s="1"/>
      <c r="LR927" s="1"/>
      <c r="LS927" s="1"/>
      <c r="LT927" s="1"/>
      <c r="LU927" s="1"/>
      <c r="LV927" s="1"/>
      <c r="LW927" s="1"/>
      <c r="LX927" s="1"/>
      <c r="LY927" s="1"/>
      <c r="LZ927" s="1"/>
      <c r="MA927" s="1"/>
      <c r="MB927" s="1"/>
      <c r="MC927" s="1"/>
      <c r="MD927" s="1"/>
      <c r="ME927" s="1"/>
      <c r="MF927" s="1"/>
      <c r="MG927" s="1"/>
      <c r="MH927" s="1"/>
      <c r="MI927" s="1"/>
      <c r="MJ927" s="1"/>
      <c r="MK927" s="1"/>
      <c r="ML927" s="1"/>
      <c r="MM927" s="1"/>
      <c r="MN927" s="1"/>
      <c r="MO927" s="1"/>
      <c r="MP927" s="1"/>
      <c r="MQ927" s="1"/>
      <c r="MR927" s="1"/>
      <c r="MS927" s="1"/>
      <c r="MT927" s="1"/>
      <c r="MU927" s="1"/>
      <c r="MV927" s="1"/>
      <c r="MW927" s="1"/>
      <c r="MX927" s="1"/>
      <c r="MY927" s="1"/>
      <c r="MZ927" s="1"/>
      <c r="NA927" s="1"/>
      <c r="NB927" s="1"/>
      <c r="NC927" s="1"/>
      <c r="ND927" s="1"/>
      <c r="NE927" s="1"/>
      <c r="NF927" s="1"/>
      <c r="NG927" s="1"/>
      <c r="NH927" s="1"/>
      <c r="NI927" s="1"/>
      <c r="NJ927" s="1"/>
      <c r="NK927" s="1"/>
      <c r="NL927" s="1"/>
      <c r="NM927" s="1"/>
      <c r="NN927" s="1"/>
      <c r="NO927" s="1"/>
      <c r="NP927" s="1"/>
      <c r="NQ927" s="1"/>
      <c r="NR927" s="1"/>
      <c r="NS927" s="1"/>
      <c r="NT927" s="1"/>
      <c r="NU927" s="1"/>
      <c r="NV927" s="1"/>
      <c r="NW927" s="1"/>
      <c r="NX927" s="1"/>
      <c r="NY927" s="1"/>
      <c r="NZ927" s="1"/>
      <c r="OA927" s="1"/>
      <c r="OB927" s="1"/>
      <c r="OC927" s="1"/>
      <c r="OD927" s="1"/>
      <c r="OE927" s="1"/>
      <c r="OF927" s="1"/>
      <c r="OG927" s="1"/>
      <c r="OH927" s="1"/>
      <c r="OI927" s="1"/>
      <c r="OJ927" s="1"/>
      <c r="OK927" s="1"/>
      <c r="OL927" s="1"/>
      <c r="OM927" s="1"/>
      <c r="ON927" s="1"/>
      <c r="OO927" s="1"/>
      <c r="OP927" s="1"/>
      <c r="OQ927" s="1"/>
      <c r="OR927" s="1"/>
      <c r="OS927" s="1"/>
      <c r="OT927" s="1"/>
      <c r="OU927" s="1"/>
      <c r="OV927" s="1"/>
      <c r="OW927" s="1"/>
      <c r="OX927" s="1"/>
      <c r="OY927" s="1"/>
      <c r="OZ927" s="1"/>
      <c r="PA927" s="1"/>
      <c r="PB927" s="1"/>
      <c r="PC927" s="1"/>
      <c r="PD927" s="1"/>
      <c r="PE927" s="1"/>
      <c r="PF927" s="1"/>
      <c r="PG927" s="1"/>
      <c r="PH927" s="1"/>
      <c r="PI927" s="1"/>
      <c r="PJ927" s="1"/>
      <c r="PK927" s="1"/>
      <c r="PL927" s="1"/>
      <c r="PM927" s="1"/>
      <c r="PN927" s="1"/>
      <c r="PO927" s="1"/>
      <c r="PP927" s="1"/>
      <c r="PQ927" s="1"/>
      <c r="PR927" s="1"/>
      <c r="PS927" s="1"/>
      <c r="PT927" s="1"/>
      <c r="PU927" s="1"/>
      <c r="PV927" s="1"/>
      <c r="PW927" s="1"/>
      <c r="PX927" s="1"/>
      <c r="PY927" s="1"/>
      <c r="PZ927" s="1"/>
      <c r="QA927" s="1"/>
      <c r="QB927" s="1"/>
      <c r="QC927" s="1"/>
      <c r="QD927" s="1"/>
      <c r="QE927" s="1"/>
      <c r="QF927" s="1"/>
      <c r="QG927" s="1"/>
      <c r="QH927" s="1"/>
      <c r="QI927" s="1"/>
      <c r="QJ927" s="1"/>
      <c r="QK927" s="1"/>
      <c r="QL927" s="1"/>
      <c r="QM927" s="1"/>
      <c r="QN927" s="1"/>
      <c r="QO927" s="1"/>
      <c r="QP927" s="1"/>
      <c r="QQ927" s="1"/>
      <c r="QR927" s="1"/>
      <c r="QS927" s="1"/>
      <c r="QT927" s="1"/>
      <c r="QU927" s="1"/>
      <c r="QV927" s="1"/>
      <c r="QW927" s="1"/>
      <c r="QX927" s="1"/>
      <c r="QY927" s="1"/>
      <c r="QZ927" s="1"/>
      <c r="RA927" s="1"/>
      <c r="RB927" s="1"/>
      <c r="RC927" s="1"/>
      <c r="RD927" s="1"/>
      <c r="RE927" s="1"/>
      <c r="RF927" s="1"/>
      <c r="RG927" s="1"/>
      <c r="RH927" s="1"/>
      <c r="RI927" s="1"/>
      <c r="RJ927" s="1"/>
      <c r="RK927" s="1"/>
      <c r="RL927" s="1"/>
      <c r="RM927" s="1"/>
      <c r="RN927" s="1"/>
      <c r="RO927" s="1"/>
      <c r="RP927" s="1"/>
      <c r="RQ927" s="1"/>
      <c r="RR927" s="1"/>
      <c r="RS927" s="1"/>
      <c r="RT927" s="1"/>
      <c r="RU927" s="1"/>
      <c r="RV927" s="1"/>
      <c r="RW927" s="1"/>
      <c r="RX927" s="1"/>
      <c r="RY927" s="1"/>
      <c r="RZ927" s="1"/>
      <c r="SA927" s="1"/>
      <c r="SB927" s="1"/>
      <c r="SC927" s="1"/>
      <c r="SD927" s="1"/>
      <c r="SE927" s="1"/>
      <c r="SF927" s="1"/>
      <c r="SG927" s="1"/>
      <c r="SH927" s="1"/>
      <c r="SI927" s="1"/>
      <c r="SJ927" s="1"/>
      <c r="SK927" s="1"/>
      <c r="SL927" s="1"/>
      <c r="SM927" s="1"/>
      <c r="SN927" s="1"/>
      <c r="SO927" s="1"/>
      <c r="SP927" s="1"/>
      <c r="SQ927" s="1"/>
      <c r="SR927" s="1"/>
      <c r="SS927" s="1"/>
      <c r="ST927" s="1"/>
      <c r="SU927" s="1"/>
      <c r="SV927" s="1"/>
      <c r="SW927" s="1"/>
      <c r="SX927" s="1"/>
      <c r="SY927" s="1"/>
      <c r="SZ927" s="1"/>
      <c r="TA927" s="1"/>
      <c r="TB927" s="1"/>
      <c r="TC927" s="1"/>
      <c r="TD927" s="1"/>
      <c r="TE927" s="1"/>
      <c r="TF927" s="1"/>
      <c r="TG927" s="1"/>
      <c r="TH927" s="1"/>
      <c r="TI927" s="1"/>
      <c r="TJ927" s="1"/>
      <c r="TK927" s="1"/>
      <c r="TL927" s="1"/>
      <c r="TM927" s="1"/>
      <c r="TN927" s="1"/>
      <c r="TO927" s="1"/>
      <c r="TP927" s="1"/>
      <c r="TQ927" s="1"/>
      <c r="TR927" s="1"/>
      <c r="TS927" s="1"/>
      <c r="TT927" s="1"/>
      <c r="TU927" s="1"/>
      <c r="TV927" s="1"/>
      <c r="TW927" s="1"/>
      <c r="TX927" s="1"/>
      <c r="TY927" s="1"/>
      <c r="TZ927" s="1"/>
      <c r="UA927" s="1"/>
      <c r="UB927" s="1"/>
      <c r="UC927" s="1"/>
      <c r="UD927" s="1"/>
      <c r="UE927" s="1"/>
      <c r="UF927" s="1"/>
      <c r="UG927" s="1"/>
      <c r="UH927" s="1"/>
      <c r="UI927" s="1"/>
      <c r="UJ927" s="1"/>
      <c r="UK927" s="1"/>
      <c r="UL927" s="1"/>
      <c r="UM927" s="1"/>
      <c r="UN927" s="1"/>
      <c r="UO927" s="1"/>
      <c r="UP927" s="1"/>
      <c r="UQ927" s="1"/>
      <c r="UR927" s="1"/>
      <c r="US927" s="1"/>
      <c r="UT927" s="1"/>
      <c r="UU927" s="1"/>
      <c r="UV927" s="1"/>
      <c r="UW927" s="1"/>
      <c r="UX927" s="1"/>
      <c r="UY927" s="1"/>
      <c r="UZ927" s="1"/>
      <c r="VA927" s="1"/>
      <c r="VB927" s="1"/>
      <c r="VC927" s="1"/>
      <c r="VD927" s="1"/>
      <c r="VE927" s="1"/>
      <c r="VF927" s="1"/>
      <c r="VG927" s="1"/>
      <c r="VH927" s="1"/>
      <c r="VI927" s="1"/>
      <c r="VJ927" s="1"/>
      <c r="VK927" s="1"/>
      <c r="VL927" s="1"/>
      <c r="VM927" s="1"/>
      <c r="VN927" s="1"/>
      <c r="VO927" s="1"/>
      <c r="VP927" s="1"/>
      <c r="VQ927" s="1"/>
      <c r="VR927" s="1"/>
      <c r="VS927" s="1"/>
      <c r="VT927" s="1"/>
      <c r="VU927" s="1"/>
      <c r="VV927" s="1"/>
      <c r="VW927" s="1"/>
      <c r="VX927" s="1"/>
      <c r="VY927" s="1"/>
      <c r="VZ927" s="1"/>
      <c r="WA927" s="1"/>
      <c r="WB927" s="1"/>
      <c r="WC927" s="1"/>
      <c r="WD927" s="1"/>
      <c r="WE927" s="1"/>
      <c r="WF927" s="1"/>
      <c r="WG927" s="1"/>
      <c r="WH927" s="1"/>
      <c r="WI927" s="1"/>
      <c r="WJ927" s="1"/>
      <c r="WK927" s="1"/>
      <c r="WL927" s="1"/>
      <c r="WM927" s="1"/>
      <c r="WN927" s="1"/>
      <c r="WO927" s="1"/>
      <c r="WP927" s="1"/>
      <c r="WQ927" s="1"/>
      <c r="WR927" s="1"/>
      <c r="WS927" s="1"/>
      <c r="WT927" s="1"/>
      <c r="WU927" s="1"/>
      <c r="WV927" s="1"/>
      <c r="WW927" s="1"/>
      <c r="WX927" s="1"/>
      <c r="WY927" s="1"/>
      <c r="WZ927" s="1"/>
      <c r="XA927" s="1"/>
      <c r="XB927" s="1"/>
      <c r="XC927" s="1"/>
      <c r="XD927" s="1"/>
      <c r="XE927" s="1"/>
      <c r="XF927" s="1"/>
      <c r="XG927" s="1"/>
      <c r="XH927" s="1"/>
      <c r="XI927" s="1"/>
      <c r="XJ927" s="1"/>
      <c r="XK927" s="1"/>
      <c r="XL927" s="1"/>
      <c r="XM927" s="1"/>
      <c r="XN927" s="1"/>
      <c r="XO927" s="1"/>
      <c r="XP927" s="1"/>
      <c r="XQ927" s="1"/>
      <c r="XR927" s="1"/>
      <c r="XS927" s="1"/>
      <c r="XT927" s="1"/>
      <c r="XU927" s="1"/>
      <c r="XV927" s="1"/>
      <c r="XW927" s="1"/>
      <c r="XX927" s="1"/>
      <c r="XY927" s="1"/>
      <c r="XZ927" s="1"/>
      <c r="YA927" s="1"/>
      <c r="YB927" s="1"/>
      <c r="YC927" s="1"/>
      <c r="YD927" s="1"/>
      <c r="YE927" s="1"/>
      <c r="YF927" s="1"/>
      <c r="YG927" s="1"/>
      <c r="YH927" s="1"/>
      <c r="YI927" s="1"/>
      <c r="YJ927" s="1"/>
      <c r="YK927" s="1"/>
      <c r="YL927" s="1"/>
      <c r="YM927" s="1"/>
      <c r="YN927" s="1"/>
      <c r="YO927" s="1"/>
      <c r="YP927" s="1"/>
      <c r="YQ927" s="1"/>
      <c r="YR927" s="1"/>
      <c r="YS927" s="1"/>
      <c r="YT927" s="1"/>
      <c r="YU927" s="1"/>
      <c r="YV927" s="1"/>
      <c r="YW927" s="1"/>
      <c r="YX927" s="1"/>
      <c r="YY927" s="1"/>
      <c r="YZ927" s="1"/>
      <c r="ZA927" s="1"/>
      <c r="ZB927" s="1"/>
      <c r="ZC927" s="1"/>
      <c r="ZD927" s="1"/>
      <c r="ZE927" s="1"/>
      <c r="ZF927" s="1"/>
      <c r="ZG927" s="1"/>
      <c r="ZH927" s="1"/>
      <c r="ZI927" s="1"/>
      <c r="ZJ927" s="1"/>
      <c r="ZK927" s="1"/>
      <c r="ZL927" s="1"/>
      <c r="ZM927" s="1"/>
      <c r="ZN927" s="1"/>
      <c r="ZO927" s="1"/>
      <c r="ZP927" s="1"/>
      <c r="ZQ927" s="1"/>
      <c r="ZR927" s="1"/>
      <c r="ZS927" s="1"/>
      <c r="ZT927" s="1"/>
      <c r="ZU927" s="1"/>
      <c r="ZV927" s="1"/>
      <c r="ZW927" s="1"/>
      <c r="ZX927" s="1"/>
      <c r="ZY927" s="1"/>
      <c r="ZZ927" s="1"/>
      <c r="AAA927" s="1"/>
      <c r="AAB927" s="1"/>
      <c r="AAC927" s="1"/>
      <c r="AAD927" s="1"/>
      <c r="AAE927" s="1"/>
      <c r="AAF927" s="1"/>
      <c r="AAG927" s="1"/>
      <c r="AAH927" s="1"/>
      <c r="AAI927" s="1"/>
      <c r="AAJ927" s="1"/>
      <c r="AAK927" s="1"/>
      <c r="AAL927" s="1"/>
      <c r="AAM927" s="1"/>
      <c r="AAN927" s="1"/>
      <c r="AAO927" s="1"/>
      <c r="AAP927" s="1"/>
      <c r="AAQ927" s="1"/>
      <c r="AAR927" s="1"/>
      <c r="AAS927" s="1"/>
      <c r="AAT927" s="1"/>
      <c r="AAU927" s="1"/>
      <c r="AAV927" s="1"/>
      <c r="AAW927" s="1"/>
      <c r="AAX927" s="1"/>
      <c r="AAY927" s="1"/>
      <c r="AAZ927" s="1"/>
      <c r="ABA927" s="1"/>
      <c r="ABB927" s="1"/>
      <c r="ABC927" s="1"/>
      <c r="ABD927" s="1"/>
      <c r="ABE927" s="1"/>
      <c r="ABF927" s="1"/>
      <c r="ABG927" s="1"/>
      <c r="ABH927" s="1"/>
      <c r="ABI927" s="1"/>
      <c r="ABJ927" s="1"/>
      <c r="ABK927" s="1"/>
      <c r="ABL927" s="1"/>
      <c r="ABM927" s="1"/>
      <c r="ABN927" s="1"/>
      <c r="ABO927" s="1"/>
      <c r="ABP927" s="1"/>
      <c r="ABQ927" s="1"/>
      <c r="ABR927" s="1"/>
      <c r="ABS927" s="1"/>
      <c r="ABT927" s="1"/>
      <c r="ABU927" s="1"/>
      <c r="ABV927" s="1"/>
      <c r="ABW927" s="1"/>
      <c r="ABX927" s="1"/>
      <c r="ABY927" s="1"/>
      <c r="ABZ927" s="1"/>
      <c r="ACA927" s="1"/>
      <c r="ACB927" s="1"/>
      <c r="ACC927" s="1"/>
      <c r="ACD927" s="1"/>
      <c r="ACE927" s="1"/>
      <c r="ACF927" s="1"/>
      <c r="ACG927" s="1"/>
      <c r="ACH927" s="1"/>
      <c r="ACI927" s="1"/>
      <c r="ACJ927" s="1"/>
      <c r="ACK927" s="1"/>
      <c r="ACL927" s="1"/>
      <c r="ACM927" s="1"/>
      <c r="ACN927" s="1"/>
      <c r="ACO927" s="1"/>
      <c r="ACP927" s="1"/>
      <c r="ACQ927" s="1"/>
      <c r="ACR927" s="1"/>
      <c r="ACS927" s="1"/>
      <c r="ACT927" s="1"/>
      <c r="ACU927" s="1"/>
      <c r="ACV927" s="1"/>
      <c r="ACW927" s="1"/>
      <c r="ACX927" s="1"/>
      <c r="ACY927" s="1"/>
      <c r="ACZ927" s="1"/>
      <c r="ADA927" s="1"/>
      <c r="ADB927" s="1"/>
      <c r="ADC927" s="1"/>
      <c r="ADD927" s="1"/>
      <c r="ADE927" s="1"/>
      <c r="ADF927" s="1"/>
      <c r="ADG927" s="1"/>
      <c r="ADH927" s="1"/>
      <c r="ADI927" s="1"/>
      <c r="ADJ927" s="1"/>
      <c r="ADK927" s="1"/>
      <c r="ADL927" s="1"/>
      <c r="ADM927" s="1"/>
      <c r="ADN927" s="1"/>
      <c r="ADO927" s="1"/>
      <c r="ADP927" s="1"/>
      <c r="ADQ927" s="1"/>
      <c r="ADR927" s="1"/>
      <c r="ADS927" s="1"/>
      <c r="ADT927" s="1"/>
      <c r="ADU927" s="1"/>
      <c r="ADV927" s="1"/>
      <c r="ADW927" s="1"/>
      <c r="ADX927" s="1"/>
      <c r="ADY927" s="1"/>
      <c r="ADZ927" s="1"/>
      <c r="AEA927" s="1"/>
      <c r="AEB927" s="1"/>
      <c r="AEC927" s="1"/>
      <c r="AED927" s="1"/>
      <c r="AEE927" s="1"/>
      <c r="AEF927" s="1"/>
      <c r="AEG927" s="1"/>
      <c r="AEH927" s="1"/>
      <c r="AEI927" s="1"/>
      <c r="AEJ927" s="1"/>
      <c r="AEK927" s="1"/>
      <c r="AEL927" s="1"/>
      <c r="AEM927" s="1"/>
      <c r="AEN927" s="1"/>
      <c r="AEO927" s="1"/>
      <c r="AEP927" s="1"/>
      <c r="AEQ927" s="1"/>
      <c r="AER927" s="1"/>
      <c r="AES927" s="1"/>
      <c r="AET927" s="1"/>
      <c r="AEU927" s="1"/>
      <c r="AEV927" s="1"/>
      <c r="AEW927" s="1"/>
      <c r="AEX927" s="1"/>
      <c r="AEY927" s="1"/>
      <c r="AEZ927" s="1"/>
      <c r="AFA927" s="1"/>
      <c r="AFB927" s="1"/>
      <c r="AFC927" s="1"/>
      <c r="AFD927" s="1"/>
      <c r="AFE927" s="1"/>
      <c r="AFF927" s="1"/>
      <c r="AFG927" s="1"/>
      <c r="AFH927" s="1"/>
      <c r="AFI927" s="1"/>
      <c r="AFJ927" s="1"/>
      <c r="AFK927" s="1"/>
      <c r="AFL927" s="1"/>
      <c r="AFM927" s="1"/>
      <c r="AFN927" s="1"/>
      <c r="AFO927" s="1"/>
      <c r="AFP927" s="1"/>
      <c r="AFQ927" s="1"/>
      <c r="AFR927" s="1"/>
      <c r="AFS927" s="1"/>
      <c r="AFT927" s="1"/>
      <c r="AFU927" s="1"/>
      <c r="AFV927" s="1"/>
      <c r="AFW927" s="1"/>
      <c r="AFX927" s="1"/>
      <c r="AFY927" s="1"/>
      <c r="AFZ927" s="1"/>
      <c r="AGA927" s="1"/>
      <c r="AGB927" s="1"/>
      <c r="AGC927" s="1"/>
      <c r="AGD927" s="1"/>
      <c r="AGE927" s="1"/>
      <c r="AGF927" s="1"/>
      <c r="AGG927" s="1"/>
      <c r="AGH927" s="1"/>
      <c r="AGI927" s="1"/>
      <c r="AGJ927" s="1"/>
      <c r="AGK927" s="1"/>
      <c r="AGL927" s="1"/>
      <c r="AGM927" s="1"/>
      <c r="AGN927" s="1"/>
      <c r="AGO927" s="1"/>
      <c r="AGP927" s="1"/>
      <c r="AGQ927" s="1"/>
      <c r="AGR927" s="1"/>
      <c r="AGS927" s="1"/>
      <c r="AGT927" s="1"/>
      <c r="AGU927" s="1"/>
      <c r="AGV927" s="1"/>
      <c r="AGW927" s="1"/>
      <c r="AGX927" s="1"/>
      <c r="AGY927" s="1"/>
      <c r="AGZ927" s="1"/>
      <c r="AHA927" s="1"/>
      <c r="AHB927" s="1"/>
      <c r="AHC927" s="1"/>
      <c r="AHD927" s="1"/>
      <c r="AHE927" s="1"/>
      <c r="AHF927" s="1"/>
      <c r="AHG927" s="1"/>
      <c r="AHH927" s="1"/>
      <c r="AHI927" s="1"/>
      <c r="AHJ927" s="1"/>
      <c r="AHK927" s="1"/>
      <c r="AHL927" s="1"/>
      <c r="AHM927" s="1"/>
      <c r="AHN927" s="1"/>
      <c r="AHO927" s="1"/>
      <c r="AHP927" s="1"/>
      <c r="AHQ927" s="1"/>
      <c r="AHR927" s="1"/>
      <c r="AHS927" s="1"/>
      <c r="AHT927" s="1"/>
      <c r="AHU927" s="1"/>
      <c r="AHV927" s="1"/>
      <c r="AHW927" s="1"/>
      <c r="AHX927" s="1"/>
      <c r="AHY927" s="1"/>
      <c r="AHZ927" s="1"/>
      <c r="AIA927" s="1"/>
      <c r="AIB927" s="1"/>
      <c r="AIC927" s="1"/>
      <c r="AID927" s="1"/>
      <c r="AIE927" s="1"/>
      <c r="AIF927" s="1"/>
      <c r="AIG927" s="1"/>
      <c r="AIH927" s="1"/>
      <c r="AII927" s="1"/>
      <c r="AIJ927" s="1"/>
      <c r="AIK927" s="1"/>
      <c r="AIL927" s="1"/>
      <c r="AIM927" s="1"/>
      <c r="AIN927" s="1"/>
      <c r="AIO927" s="1"/>
      <c r="AIP927" s="1"/>
      <c r="AIQ927" s="1"/>
      <c r="AIR927" s="1"/>
      <c r="AIS927" s="1"/>
      <c r="AIT927" s="1"/>
    </row>
    <row r="928" spans="1:930" s="5" customFormat="1" ht="56.25" customHeight="1" x14ac:dyDescent="0.3">
      <c r="A928" s="96"/>
      <c r="B928" s="43"/>
      <c r="C928" s="96"/>
      <c r="D928" s="96"/>
      <c r="E928" s="97" t="s">
        <v>199</v>
      </c>
      <c r="F928" s="96" t="s">
        <v>39</v>
      </c>
      <c r="G928" s="96"/>
      <c r="H928" s="98"/>
      <c r="I928" s="98"/>
      <c r="J928" s="36" t="s">
        <v>27</v>
      </c>
      <c r="K928" s="100">
        <f>H925*P928</f>
        <v>145641.51</v>
      </c>
      <c r="L928" s="152"/>
      <c r="M928" s="100">
        <f>H925*Q928</f>
        <v>19840.788</v>
      </c>
      <c r="N928" s="100">
        <f t="shared" si="221"/>
        <v>165482.29800000001</v>
      </c>
      <c r="O928" s="152"/>
      <c r="P928" s="128">
        <v>92.05</v>
      </c>
      <c r="Q928" s="31">
        <v>12.54</v>
      </c>
      <c r="R928" s="97" t="s">
        <v>181</v>
      </c>
      <c r="S928" s="97" t="s">
        <v>426</v>
      </c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IP928" s="1"/>
      <c r="IQ928" s="1"/>
      <c r="IR928" s="1"/>
      <c r="IS928" s="1"/>
      <c r="IT928" s="1"/>
      <c r="IU928" s="1"/>
      <c r="IV928" s="1"/>
      <c r="IW928" s="1"/>
      <c r="IX928" s="1"/>
      <c r="IY928" s="1"/>
      <c r="IZ928" s="1"/>
      <c r="JA928" s="1"/>
      <c r="JB928" s="1"/>
      <c r="JC928" s="1"/>
      <c r="JD928" s="1"/>
      <c r="JE928" s="1"/>
      <c r="JF928" s="1"/>
      <c r="JG928" s="1"/>
      <c r="JH928" s="1"/>
      <c r="JI928" s="1"/>
      <c r="JJ928" s="1"/>
      <c r="JK928" s="1"/>
      <c r="JL928" s="1"/>
      <c r="JM928" s="1"/>
      <c r="JN928" s="1"/>
      <c r="JO928" s="1"/>
      <c r="JP928" s="1"/>
      <c r="JQ928" s="1"/>
      <c r="JR928" s="1"/>
      <c r="JS928" s="1"/>
      <c r="JT928" s="1"/>
      <c r="JU928" s="1"/>
      <c r="JV928" s="1"/>
      <c r="JW928" s="1"/>
      <c r="JX928" s="1"/>
      <c r="JY928" s="1"/>
      <c r="JZ928" s="1"/>
      <c r="KA928" s="1"/>
      <c r="KB928" s="1"/>
      <c r="KC928" s="1"/>
      <c r="KD928" s="1"/>
      <c r="KE928" s="1"/>
      <c r="KF928" s="1"/>
      <c r="KG928" s="1"/>
      <c r="KH928" s="1"/>
      <c r="KI928" s="1"/>
      <c r="KJ928" s="1"/>
      <c r="KK928" s="1"/>
      <c r="KL928" s="1"/>
      <c r="KM928" s="1"/>
      <c r="KN928" s="1"/>
      <c r="KO928" s="1"/>
      <c r="KP928" s="1"/>
      <c r="KQ928" s="1"/>
      <c r="KR928" s="1"/>
      <c r="KS928" s="1"/>
      <c r="KT928" s="1"/>
      <c r="KU928" s="1"/>
      <c r="KV928" s="1"/>
      <c r="KW928" s="1"/>
      <c r="KX928" s="1"/>
      <c r="KY928" s="1"/>
      <c r="KZ928" s="1"/>
      <c r="LA928" s="1"/>
      <c r="LB928" s="1"/>
      <c r="LC928" s="1"/>
      <c r="LD928" s="1"/>
      <c r="LE928" s="1"/>
      <c r="LF928" s="1"/>
      <c r="LG928" s="1"/>
      <c r="LH928" s="1"/>
      <c r="LI928" s="1"/>
      <c r="LJ928" s="1"/>
      <c r="LK928" s="1"/>
      <c r="LL928" s="1"/>
      <c r="LM928" s="1"/>
      <c r="LN928" s="1"/>
      <c r="LO928" s="1"/>
      <c r="LP928" s="1"/>
      <c r="LQ928" s="1"/>
      <c r="LR928" s="1"/>
      <c r="LS928" s="1"/>
      <c r="LT928" s="1"/>
      <c r="LU928" s="1"/>
      <c r="LV928" s="1"/>
      <c r="LW928" s="1"/>
      <c r="LX928" s="1"/>
      <c r="LY928" s="1"/>
      <c r="LZ928" s="1"/>
      <c r="MA928" s="1"/>
      <c r="MB928" s="1"/>
      <c r="MC928" s="1"/>
      <c r="MD928" s="1"/>
      <c r="ME928" s="1"/>
      <c r="MF928" s="1"/>
      <c r="MG928" s="1"/>
      <c r="MH928" s="1"/>
      <c r="MI928" s="1"/>
      <c r="MJ928" s="1"/>
      <c r="MK928" s="1"/>
      <c r="ML928" s="1"/>
      <c r="MM928" s="1"/>
      <c r="MN928" s="1"/>
      <c r="MO928" s="1"/>
      <c r="MP928" s="1"/>
      <c r="MQ928" s="1"/>
      <c r="MR928" s="1"/>
      <c r="MS928" s="1"/>
      <c r="MT928" s="1"/>
      <c r="MU928" s="1"/>
      <c r="MV928" s="1"/>
      <c r="MW928" s="1"/>
      <c r="MX928" s="1"/>
      <c r="MY928" s="1"/>
      <c r="MZ928" s="1"/>
      <c r="NA928" s="1"/>
      <c r="NB928" s="1"/>
      <c r="NC928" s="1"/>
      <c r="ND928" s="1"/>
      <c r="NE928" s="1"/>
      <c r="NF928" s="1"/>
      <c r="NG928" s="1"/>
      <c r="NH928" s="1"/>
      <c r="NI928" s="1"/>
      <c r="NJ928" s="1"/>
      <c r="NK928" s="1"/>
      <c r="NL928" s="1"/>
      <c r="NM928" s="1"/>
      <c r="NN928" s="1"/>
      <c r="NO928" s="1"/>
      <c r="NP928" s="1"/>
      <c r="NQ928" s="1"/>
      <c r="NR928" s="1"/>
      <c r="NS928" s="1"/>
      <c r="NT928" s="1"/>
      <c r="NU928" s="1"/>
      <c r="NV928" s="1"/>
      <c r="NW928" s="1"/>
      <c r="NX928" s="1"/>
      <c r="NY928" s="1"/>
      <c r="NZ928" s="1"/>
      <c r="OA928" s="1"/>
      <c r="OB928" s="1"/>
      <c r="OC928" s="1"/>
      <c r="OD928" s="1"/>
      <c r="OE928" s="1"/>
      <c r="OF928" s="1"/>
      <c r="OG928" s="1"/>
      <c r="OH928" s="1"/>
      <c r="OI928" s="1"/>
      <c r="OJ928" s="1"/>
      <c r="OK928" s="1"/>
      <c r="OL928" s="1"/>
      <c r="OM928" s="1"/>
      <c r="ON928" s="1"/>
      <c r="OO928" s="1"/>
      <c r="OP928" s="1"/>
      <c r="OQ928" s="1"/>
      <c r="OR928" s="1"/>
      <c r="OS928" s="1"/>
      <c r="OT928" s="1"/>
      <c r="OU928" s="1"/>
      <c r="OV928" s="1"/>
      <c r="OW928" s="1"/>
      <c r="OX928" s="1"/>
      <c r="OY928" s="1"/>
      <c r="OZ928" s="1"/>
      <c r="PA928" s="1"/>
      <c r="PB928" s="1"/>
      <c r="PC928" s="1"/>
      <c r="PD928" s="1"/>
      <c r="PE928" s="1"/>
      <c r="PF928" s="1"/>
      <c r="PG928" s="1"/>
      <c r="PH928" s="1"/>
      <c r="PI928" s="1"/>
      <c r="PJ928" s="1"/>
      <c r="PK928" s="1"/>
      <c r="PL928" s="1"/>
      <c r="PM928" s="1"/>
      <c r="PN928" s="1"/>
      <c r="PO928" s="1"/>
      <c r="PP928" s="1"/>
      <c r="PQ928" s="1"/>
      <c r="PR928" s="1"/>
      <c r="PS928" s="1"/>
      <c r="PT928" s="1"/>
      <c r="PU928" s="1"/>
      <c r="PV928" s="1"/>
      <c r="PW928" s="1"/>
      <c r="PX928" s="1"/>
      <c r="PY928" s="1"/>
      <c r="PZ928" s="1"/>
      <c r="QA928" s="1"/>
      <c r="QB928" s="1"/>
      <c r="QC928" s="1"/>
      <c r="QD928" s="1"/>
      <c r="QE928" s="1"/>
      <c r="QF928" s="1"/>
      <c r="QG928" s="1"/>
      <c r="QH928" s="1"/>
      <c r="QI928" s="1"/>
      <c r="QJ928" s="1"/>
      <c r="QK928" s="1"/>
      <c r="QL928" s="1"/>
      <c r="QM928" s="1"/>
      <c r="QN928" s="1"/>
      <c r="QO928" s="1"/>
      <c r="QP928" s="1"/>
      <c r="QQ928" s="1"/>
      <c r="QR928" s="1"/>
      <c r="QS928" s="1"/>
      <c r="QT928" s="1"/>
      <c r="QU928" s="1"/>
      <c r="QV928" s="1"/>
      <c r="QW928" s="1"/>
      <c r="QX928" s="1"/>
      <c r="QY928" s="1"/>
      <c r="QZ928" s="1"/>
      <c r="RA928" s="1"/>
      <c r="RB928" s="1"/>
      <c r="RC928" s="1"/>
      <c r="RD928" s="1"/>
      <c r="RE928" s="1"/>
      <c r="RF928" s="1"/>
      <c r="RG928" s="1"/>
      <c r="RH928" s="1"/>
      <c r="RI928" s="1"/>
      <c r="RJ928" s="1"/>
      <c r="RK928" s="1"/>
      <c r="RL928" s="1"/>
      <c r="RM928" s="1"/>
      <c r="RN928" s="1"/>
      <c r="RO928" s="1"/>
      <c r="RP928" s="1"/>
      <c r="RQ928" s="1"/>
      <c r="RR928" s="1"/>
      <c r="RS928" s="1"/>
      <c r="RT928" s="1"/>
      <c r="RU928" s="1"/>
      <c r="RV928" s="1"/>
      <c r="RW928" s="1"/>
      <c r="RX928" s="1"/>
      <c r="RY928" s="1"/>
      <c r="RZ928" s="1"/>
      <c r="SA928" s="1"/>
      <c r="SB928" s="1"/>
      <c r="SC928" s="1"/>
      <c r="SD928" s="1"/>
      <c r="SE928" s="1"/>
      <c r="SF928" s="1"/>
      <c r="SG928" s="1"/>
      <c r="SH928" s="1"/>
      <c r="SI928" s="1"/>
      <c r="SJ928" s="1"/>
      <c r="SK928" s="1"/>
      <c r="SL928" s="1"/>
      <c r="SM928" s="1"/>
      <c r="SN928" s="1"/>
      <c r="SO928" s="1"/>
      <c r="SP928" s="1"/>
      <c r="SQ928" s="1"/>
      <c r="SR928" s="1"/>
      <c r="SS928" s="1"/>
      <c r="ST928" s="1"/>
      <c r="SU928" s="1"/>
      <c r="SV928" s="1"/>
      <c r="SW928" s="1"/>
      <c r="SX928" s="1"/>
      <c r="SY928" s="1"/>
      <c r="SZ928" s="1"/>
      <c r="TA928" s="1"/>
      <c r="TB928" s="1"/>
      <c r="TC928" s="1"/>
      <c r="TD928" s="1"/>
      <c r="TE928" s="1"/>
      <c r="TF928" s="1"/>
      <c r="TG928" s="1"/>
      <c r="TH928" s="1"/>
      <c r="TI928" s="1"/>
      <c r="TJ928" s="1"/>
      <c r="TK928" s="1"/>
      <c r="TL928" s="1"/>
      <c r="TM928" s="1"/>
      <c r="TN928" s="1"/>
      <c r="TO928" s="1"/>
      <c r="TP928" s="1"/>
      <c r="TQ928" s="1"/>
      <c r="TR928" s="1"/>
      <c r="TS928" s="1"/>
      <c r="TT928" s="1"/>
      <c r="TU928" s="1"/>
      <c r="TV928" s="1"/>
      <c r="TW928" s="1"/>
      <c r="TX928" s="1"/>
      <c r="TY928" s="1"/>
      <c r="TZ928" s="1"/>
      <c r="UA928" s="1"/>
      <c r="UB928" s="1"/>
      <c r="UC928" s="1"/>
      <c r="UD928" s="1"/>
      <c r="UE928" s="1"/>
      <c r="UF928" s="1"/>
      <c r="UG928" s="1"/>
      <c r="UH928" s="1"/>
      <c r="UI928" s="1"/>
      <c r="UJ928" s="1"/>
      <c r="UK928" s="1"/>
      <c r="UL928" s="1"/>
      <c r="UM928" s="1"/>
      <c r="UN928" s="1"/>
      <c r="UO928" s="1"/>
      <c r="UP928" s="1"/>
      <c r="UQ928" s="1"/>
      <c r="UR928" s="1"/>
      <c r="US928" s="1"/>
      <c r="UT928" s="1"/>
      <c r="UU928" s="1"/>
      <c r="UV928" s="1"/>
      <c r="UW928" s="1"/>
      <c r="UX928" s="1"/>
      <c r="UY928" s="1"/>
      <c r="UZ928" s="1"/>
      <c r="VA928" s="1"/>
      <c r="VB928" s="1"/>
      <c r="VC928" s="1"/>
      <c r="VD928" s="1"/>
      <c r="VE928" s="1"/>
      <c r="VF928" s="1"/>
      <c r="VG928" s="1"/>
      <c r="VH928" s="1"/>
      <c r="VI928" s="1"/>
      <c r="VJ928" s="1"/>
      <c r="VK928" s="1"/>
      <c r="VL928" s="1"/>
      <c r="VM928" s="1"/>
      <c r="VN928" s="1"/>
      <c r="VO928" s="1"/>
      <c r="VP928" s="1"/>
      <c r="VQ928" s="1"/>
      <c r="VR928" s="1"/>
      <c r="VS928" s="1"/>
      <c r="VT928" s="1"/>
      <c r="VU928" s="1"/>
      <c r="VV928" s="1"/>
      <c r="VW928" s="1"/>
      <c r="VX928" s="1"/>
      <c r="VY928" s="1"/>
      <c r="VZ928" s="1"/>
      <c r="WA928" s="1"/>
      <c r="WB928" s="1"/>
      <c r="WC928" s="1"/>
      <c r="WD928" s="1"/>
      <c r="WE928" s="1"/>
      <c r="WF928" s="1"/>
      <c r="WG928" s="1"/>
      <c r="WH928" s="1"/>
      <c r="WI928" s="1"/>
      <c r="WJ928" s="1"/>
      <c r="WK928" s="1"/>
      <c r="WL928" s="1"/>
      <c r="WM928" s="1"/>
      <c r="WN928" s="1"/>
      <c r="WO928" s="1"/>
      <c r="WP928" s="1"/>
      <c r="WQ928" s="1"/>
      <c r="WR928" s="1"/>
      <c r="WS928" s="1"/>
      <c r="WT928" s="1"/>
      <c r="WU928" s="1"/>
      <c r="WV928" s="1"/>
      <c r="WW928" s="1"/>
      <c r="WX928" s="1"/>
      <c r="WY928" s="1"/>
      <c r="WZ928" s="1"/>
      <c r="XA928" s="1"/>
      <c r="XB928" s="1"/>
      <c r="XC928" s="1"/>
      <c r="XD928" s="1"/>
      <c r="XE928" s="1"/>
      <c r="XF928" s="1"/>
      <c r="XG928" s="1"/>
      <c r="XH928" s="1"/>
      <c r="XI928" s="1"/>
      <c r="XJ928" s="1"/>
      <c r="XK928" s="1"/>
      <c r="XL928" s="1"/>
      <c r="XM928" s="1"/>
      <c r="XN928" s="1"/>
      <c r="XO928" s="1"/>
      <c r="XP928" s="1"/>
      <c r="XQ928" s="1"/>
      <c r="XR928" s="1"/>
      <c r="XS928" s="1"/>
      <c r="XT928" s="1"/>
      <c r="XU928" s="1"/>
      <c r="XV928" s="1"/>
      <c r="XW928" s="1"/>
      <c r="XX928" s="1"/>
      <c r="XY928" s="1"/>
      <c r="XZ928" s="1"/>
      <c r="YA928" s="1"/>
      <c r="YB928" s="1"/>
      <c r="YC928" s="1"/>
      <c r="YD928" s="1"/>
      <c r="YE928" s="1"/>
      <c r="YF928" s="1"/>
      <c r="YG928" s="1"/>
      <c r="YH928" s="1"/>
      <c r="YI928" s="1"/>
      <c r="YJ928" s="1"/>
      <c r="YK928" s="1"/>
      <c r="YL928" s="1"/>
      <c r="YM928" s="1"/>
      <c r="YN928" s="1"/>
      <c r="YO928" s="1"/>
      <c r="YP928" s="1"/>
      <c r="YQ928" s="1"/>
      <c r="YR928" s="1"/>
      <c r="YS928" s="1"/>
      <c r="YT928" s="1"/>
      <c r="YU928" s="1"/>
      <c r="YV928" s="1"/>
      <c r="YW928" s="1"/>
      <c r="YX928" s="1"/>
      <c r="YY928" s="1"/>
      <c r="YZ928" s="1"/>
      <c r="ZA928" s="1"/>
      <c r="ZB928" s="1"/>
      <c r="ZC928" s="1"/>
      <c r="ZD928" s="1"/>
      <c r="ZE928" s="1"/>
      <c r="ZF928" s="1"/>
      <c r="ZG928" s="1"/>
      <c r="ZH928" s="1"/>
      <c r="ZI928" s="1"/>
      <c r="ZJ928" s="1"/>
      <c r="ZK928" s="1"/>
      <c r="ZL928" s="1"/>
      <c r="ZM928" s="1"/>
      <c r="ZN928" s="1"/>
      <c r="ZO928" s="1"/>
      <c r="ZP928" s="1"/>
      <c r="ZQ928" s="1"/>
      <c r="ZR928" s="1"/>
      <c r="ZS928" s="1"/>
      <c r="ZT928" s="1"/>
      <c r="ZU928" s="1"/>
      <c r="ZV928" s="1"/>
      <c r="ZW928" s="1"/>
      <c r="ZX928" s="1"/>
      <c r="ZY928" s="1"/>
      <c r="ZZ928" s="1"/>
      <c r="AAA928" s="1"/>
      <c r="AAB928" s="1"/>
      <c r="AAC928" s="1"/>
      <c r="AAD928" s="1"/>
      <c r="AAE928" s="1"/>
      <c r="AAF928" s="1"/>
      <c r="AAG928" s="1"/>
      <c r="AAH928" s="1"/>
      <c r="AAI928" s="1"/>
      <c r="AAJ928" s="1"/>
      <c r="AAK928" s="1"/>
      <c r="AAL928" s="1"/>
      <c r="AAM928" s="1"/>
      <c r="AAN928" s="1"/>
      <c r="AAO928" s="1"/>
      <c r="AAP928" s="1"/>
      <c r="AAQ928" s="1"/>
      <c r="AAR928" s="1"/>
      <c r="AAS928" s="1"/>
      <c r="AAT928" s="1"/>
      <c r="AAU928" s="1"/>
      <c r="AAV928" s="1"/>
      <c r="AAW928" s="1"/>
      <c r="AAX928" s="1"/>
      <c r="AAY928" s="1"/>
      <c r="AAZ928" s="1"/>
      <c r="ABA928" s="1"/>
      <c r="ABB928" s="1"/>
      <c r="ABC928" s="1"/>
      <c r="ABD928" s="1"/>
      <c r="ABE928" s="1"/>
      <c r="ABF928" s="1"/>
      <c r="ABG928" s="1"/>
      <c r="ABH928" s="1"/>
      <c r="ABI928" s="1"/>
      <c r="ABJ928" s="1"/>
      <c r="ABK928" s="1"/>
      <c r="ABL928" s="1"/>
      <c r="ABM928" s="1"/>
      <c r="ABN928" s="1"/>
      <c r="ABO928" s="1"/>
      <c r="ABP928" s="1"/>
      <c r="ABQ928" s="1"/>
      <c r="ABR928" s="1"/>
      <c r="ABS928" s="1"/>
      <c r="ABT928" s="1"/>
      <c r="ABU928" s="1"/>
      <c r="ABV928" s="1"/>
      <c r="ABW928" s="1"/>
      <c r="ABX928" s="1"/>
      <c r="ABY928" s="1"/>
      <c r="ABZ928" s="1"/>
      <c r="ACA928" s="1"/>
      <c r="ACB928" s="1"/>
      <c r="ACC928" s="1"/>
      <c r="ACD928" s="1"/>
      <c r="ACE928" s="1"/>
      <c r="ACF928" s="1"/>
      <c r="ACG928" s="1"/>
      <c r="ACH928" s="1"/>
      <c r="ACI928" s="1"/>
      <c r="ACJ928" s="1"/>
      <c r="ACK928" s="1"/>
      <c r="ACL928" s="1"/>
      <c r="ACM928" s="1"/>
      <c r="ACN928" s="1"/>
      <c r="ACO928" s="1"/>
      <c r="ACP928" s="1"/>
      <c r="ACQ928" s="1"/>
      <c r="ACR928" s="1"/>
      <c r="ACS928" s="1"/>
      <c r="ACT928" s="1"/>
      <c r="ACU928" s="1"/>
      <c r="ACV928" s="1"/>
      <c r="ACW928" s="1"/>
      <c r="ACX928" s="1"/>
      <c r="ACY928" s="1"/>
      <c r="ACZ928" s="1"/>
      <c r="ADA928" s="1"/>
      <c r="ADB928" s="1"/>
      <c r="ADC928" s="1"/>
      <c r="ADD928" s="1"/>
      <c r="ADE928" s="1"/>
      <c r="ADF928" s="1"/>
      <c r="ADG928" s="1"/>
      <c r="ADH928" s="1"/>
      <c r="ADI928" s="1"/>
      <c r="ADJ928" s="1"/>
      <c r="ADK928" s="1"/>
      <c r="ADL928" s="1"/>
      <c r="ADM928" s="1"/>
      <c r="ADN928" s="1"/>
      <c r="ADO928" s="1"/>
      <c r="ADP928" s="1"/>
      <c r="ADQ928" s="1"/>
      <c r="ADR928" s="1"/>
      <c r="ADS928" s="1"/>
      <c r="ADT928" s="1"/>
      <c r="ADU928" s="1"/>
      <c r="ADV928" s="1"/>
      <c r="ADW928" s="1"/>
      <c r="ADX928" s="1"/>
      <c r="ADY928" s="1"/>
      <c r="ADZ928" s="1"/>
      <c r="AEA928" s="1"/>
      <c r="AEB928" s="1"/>
      <c r="AEC928" s="1"/>
      <c r="AED928" s="1"/>
      <c r="AEE928" s="1"/>
      <c r="AEF928" s="1"/>
      <c r="AEG928" s="1"/>
      <c r="AEH928" s="1"/>
      <c r="AEI928" s="1"/>
      <c r="AEJ928" s="1"/>
      <c r="AEK928" s="1"/>
      <c r="AEL928" s="1"/>
      <c r="AEM928" s="1"/>
      <c r="AEN928" s="1"/>
      <c r="AEO928" s="1"/>
      <c r="AEP928" s="1"/>
      <c r="AEQ928" s="1"/>
      <c r="AER928" s="1"/>
      <c r="AES928" s="1"/>
      <c r="AET928" s="1"/>
      <c r="AEU928" s="1"/>
      <c r="AEV928" s="1"/>
      <c r="AEW928" s="1"/>
      <c r="AEX928" s="1"/>
      <c r="AEY928" s="1"/>
      <c r="AEZ928" s="1"/>
      <c r="AFA928" s="1"/>
      <c r="AFB928" s="1"/>
      <c r="AFC928" s="1"/>
      <c r="AFD928" s="1"/>
      <c r="AFE928" s="1"/>
      <c r="AFF928" s="1"/>
      <c r="AFG928" s="1"/>
      <c r="AFH928" s="1"/>
      <c r="AFI928" s="1"/>
      <c r="AFJ928" s="1"/>
      <c r="AFK928" s="1"/>
      <c r="AFL928" s="1"/>
      <c r="AFM928" s="1"/>
      <c r="AFN928" s="1"/>
      <c r="AFO928" s="1"/>
      <c r="AFP928" s="1"/>
      <c r="AFQ928" s="1"/>
      <c r="AFR928" s="1"/>
      <c r="AFS928" s="1"/>
      <c r="AFT928" s="1"/>
      <c r="AFU928" s="1"/>
      <c r="AFV928" s="1"/>
      <c r="AFW928" s="1"/>
      <c r="AFX928" s="1"/>
      <c r="AFY928" s="1"/>
      <c r="AFZ928" s="1"/>
      <c r="AGA928" s="1"/>
      <c r="AGB928" s="1"/>
      <c r="AGC928" s="1"/>
      <c r="AGD928" s="1"/>
      <c r="AGE928" s="1"/>
      <c r="AGF928" s="1"/>
      <c r="AGG928" s="1"/>
      <c r="AGH928" s="1"/>
      <c r="AGI928" s="1"/>
      <c r="AGJ928" s="1"/>
      <c r="AGK928" s="1"/>
      <c r="AGL928" s="1"/>
      <c r="AGM928" s="1"/>
      <c r="AGN928" s="1"/>
      <c r="AGO928" s="1"/>
      <c r="AGP928" s="1"/>
      <c r="AGQ928" s="1"/>
      <c r="AGR928" s="1"/>
      <c r="AGS928" s="1"/>
      <c r="AGT928" s="1"/>
      <c r="AGU928" s="1"/>
      <c r="AGV928" s="1"/>
      <c r="AGW928" s="1"/>
      <c r="AGX928" s="1"/>
      <c r="AGY928" s="1"/>
      <c r="AGZ928" s="1"/>
      <c r="AHA928" s="1"/>
      <c r="AHB928" s="1"/>
      <c r="AHC928" s="1"/>
      <c r="AHD928" s="1"/>
      <c r="AHE928" s="1"/>
      <c r="AHF928" s="1"/>
      <c r="AHG928" s="1"/>
      <c r="AHH928" s="1"/>
      <c r="AHI928" s="1"/>
      <c r="AHJ928" s="1"/>
      <c r="AHK928" s="1"/>
      <c r="AHL928" s="1"/>
      <c r="AHM928" s="1"/>
      <c r="AHN928" s="1"/>
      <c r="AHO928" s="1"/>
      <c r="AHP928" s="1"/>
      <c r="AHQ928" s="1"/>
      <c r="AHR928" s="1"/>
      <c r="AHS928" s="1"/>
      <c r="AHT928" s="1"/>
      <c r="AHU928" s="1"/>
      <c r="AHV928" s="1"/>
      <c r="AHW928" s="1"/>
      <c r="AHX928" s="1"/>
      <c r="AHY928" s="1"/>
      <c r="AHZ928" s="1"/>
      <c r="AIA928" s="1"/>
      <c r="AIB928" s="1"/>
      <c r="AIC928" s="1"/>
      <c r="AID928" s="1"/>
      <c r="AIE928" s="1"/>
      <c r="AIF928" s="1"/>
      <c r="AIG928" s="1"/>
      <c r="AIH928" s="1"/>
      <c r="AII928" s="1"/>
      <c r="AIJ928" s="1"/>
      <c r="AIK928" s="1"/>
      <c r="AIL928" s="1"/>
      <c r="AIM928" s="1"/>
      <c r="AIN928" s="1"/>
      <c r="AIO928" s="1"/>
      <c r="AIP928" s="1"/>
      <c r="AIQ928" s="1"/>
      <c r="AIR928" s="1"/>
      <c r="AIS928" s="1"/>
      <c r="AIT928" s="1"/>
    </row>
    <row r="929" spans="1:930" s="5" customFormat="1" ht="37.5" customHeight="1" x14ac:dyDescent="0.3">
      <c r="A929" s="96">
        <v>21</v>
      </c>
      <c r="B929" s="43" t="s">
        <v>481</v>
      </c>
      <c r="C929" s="96">
        <v>1959</v>
      </c>
      <c r="D929" s="96" t="s">
        <v>22</v>
      </c>
      <c r="E929" s="97" t="s">
        <v>197</v>
      </c>
      <c r="F929" s="96" t="s">
        <v>39</v>
      </c>
      <c r="G929" s="96">
        <v>2</v>
      </c>
      <c r="H929" s="98">
        <v>763.6</v>
      </c>
      <c r="I929" s="98">
        <v>425.1</v>
      </c>
      <c r="J929" s="36" t="s">
        <v>30</v>
      </c>
      <c r="K929" s="100">
        <f>H929*P929</f>
        <v>326209.91999999998</v>
      </c>
      <c r="L929" s="100">
        <f>K929</f>
        <v>326209.91999999998</v>
      </c>
      <c r="M929" s="100">
        <f>H929*Q929</f>
        <v>22236.032000000003</v>
      </c>
      <c r="N929" s="100">
        <f t="shared" si="221"/>
        <v>348445.95199999999</v>
      </c>
      <c r="O929" s="100">
        <f>N929</f>
        <v>348445.95199999999</v>
      </c>
      <c r="P929" s="128">
        <v>427.2</v>
      </c>
      <c r="Q929" s="31">
        <v>29.12</v>
      </c>
      <c r="R929" s="97" t="s">
        <v>181</v>
      </c>
      <c r="S929" s="97" t="s">
        <v>426</v>
      </c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IP929" s="1"/>
      <c r="IQ929" s="1"/>
      <c r="IR929" s="1"/>
      <c r="IS929" s="1"/>
      <c r="IT929" s="1"/>
      <c r="IU929" s="1"/>
      <c r="IV929" s="1"/>
      <c r="IW929" s="1"/>
      <c r="IX929" s="1"/>
      <c r="IY929" s="1"/>
      <c r="IZ929" s="1"/>
      <c r="JA929" s="1"/>
      <c r="JB929" s="1"/>
      <c r="JC929" s="1"/>
      <c r="JD929" s="1"/>
      <c r="JE929" s="1"/>
      <c r="JF929" s="1"/>
      <c r="JG929" s="1"/>
      <c r="JH929" s="1"/>
      <c r="JI929" s="1"/>
      <c r="JJ929" s="1"/>
      <c r="JK929" s="1"/>
      <c r="JL929" s="1"/>
      <c r="JM929" s="1"/>
      <c r="JN929" s="1"/>
      <c r="JO929" s="1"/>
      <c r="JP929" s="1"/>
      <c r="JQ929" s="1"/>
      <c r="JR929" s="1"/>
      <c r="JS929" s="1"/>
      <c r="JT929" s="1"/>
      <c r="JU929" s="1"/>
      <c r="JV929" s="1"/>
      <c r="JW929" s="1"/>
      <c r="JX929" s="1"/>
      <c r="JY929" s="1"/>
      <c r="JZ929" s="1"/>
      <c r="KA929" s="1"/>
      <c r="KB929" s="1"/>
      <c r="KC929" s="1"/>
      <c r="KD929" s="1"/>
      <c r="KE929" s="1"/>
      <c r="KF929" s="1"/>
      <c r="KG929" s="1"/>
      <c r="KH929" s="1"/>
      <c r="KI929" s="1"/>
      <c r="KJ929" s="1"/>
      <c r="KK929" s="1"/>
      <c r="KL929" s="1"/>
      <c r="KM929" s="1"/>
      <c r="KN929" s="1"/>
      <c r="KO929" s="1"/>
      <c r="KP929" s="1"/>
      <c r="KQ929" s="1"/>
      <c r="KR929" s="1"/>
      <c r="KS929" s="1"/>
      <c r="KT929" s="1"/>
      <c r="KU929" s="1"/>
      <c r="KV929" s="1"/>
      <c r="KW929" s="1"/>
      <c r="KX929" s="1"/>
      <c r="KY929" s="1"/>
      <c r="KZ929" s="1"/>
      <c r="LA929" s="1"/>
      <c r="LB929" s="1"/>
      <c r="LC929" s="1"/>
      <c r="LD929" s="1"/>
      <c r="LE929" s="1"/>
      <c r="LF929" s="1"/>
      <c r="LG929" s="1"/>
      <c r="LH929" s="1"/>
      <c r="LI929" s="1"/>
      <c r="LJ929" s="1"/>
      <c r="LK929" s="1"/>
      <c r="LL929" s="1"/>
      <c r="LM929" s="1"/>
      <c r="LN929" s="1"/>
      <c r="LO929" s="1"/>
      <c r="LP929" s="1"/>
      <c r="LQ929" s="1"/>
      <c r="LR929" s="1"/>
      <c r="LS929" s="1"/>
      <c r="LT929" s="1"/>
      <c r="LU929" s="1"/>
      <c r="LV929" s="1"/>
      <c r="LW929" s="1"/>
      <c r="LX929" s="1"/>
      <c r="LY929" s="1"/>
      <c r="LZ929" s="1"/>
      <c r="MA929" s="1"/>
      <c r="MB929" s="1"/>
      <c r="MC929" s="1"/>
      <c r="MD929" s="1"/>
      <c r="ME929" s="1"/>
      <c r="MF929" s="1"/>
      <c r="MG929" s="1"/>
      <c r="MH929" s="1"/>
      <c r="MI929" s="1"/>
      <c r="MJ929" s="1"/>
      <c r="MK929" s="1"/>
      <c r="ML929" s="1"/>
      <c r="MM929" s="1"/>
      <c r="MN929" s="1"/>
      <c r="MO929" s="1"/>
      <c r="MP929" s="1"/>
      <c r="MQ929" s="1"/>
      <c r="MR929" s="1"/>
      <c r="MS929" s="1"/>
      <c r="MT929" s="1"/>
      <c r="MU929" s="1"/>
      <c r="MV929" s="1"/>
      <c r="MW929" s="1"/>
      <c r="MX929" s="1"/>
      <c r="MY929" s="1"/>
      <c r="MZ929" s="1"/>
      <c r="NA929" s="1"/>
      <c r="NB929" s="1"/>
      <c r="NC929" s="1"/>
      <c r="ND929" s="1"/>
      <c r="NE929" s="1"/>
      <c r="NF929" s="1"/>
      <c r="NG929" s="1"/>
      <c r="NH929" s="1"/>
      <c r="NI929" s="1"/>
      <c r="NJ929" s="1"/>
      <c r="NK929" s="1"/>
      <c r="NL929" s="1"/>
      <c r="NM929" s="1"/>
      <c r="NN929" s="1"/>
      <c r="NO929" s="1"/>
      <c r="NP929" s="1"/>
      <c r="NQ929" s="1"/>
      <c r="NR929" s="1"/>
      <c r="NS929" s="1"/>
      <c r="NT929" s="1"/>
      <c r="NU929" s="1"/>
      <c r="NV929" s="1"/>
      <c r="NW929" s="1"/>
      <c r="NX929" s="1"/>
      <c r="NY929" s="1"/>
      <c r="NZ929" s="1"/>
      <c r="OA929" s="1"/>
      <c r="OB929" s="1"/>
      <c r="OC929" s="1"/>
      <c r="OD929" s="1"/>
      <c r="OE929" s="1"/>
      <c r="OF929" s="1"/>
      <c r="OG929" s="1"/>
      <c r="OH929" s="1"/>
      <c r="OI929" s="1"/>
      <c r="OJ929" s="1"/>
      <c r="OK929" s="1"/>
      <c r="OL929" s="1"/>
      <c r="OM929" s="1"/>
      <c r="ON929" s="1"/>
      <c r="OO929" s="1"/>
      <c r="OP929" s="1"/>
      <c r="OQ929" s="1"/>
      <c r="OR929" s="1"/>
      <c r="OS929" s="1"/>
      <c r="OT929" s="1"/>
      <c r="OU929" s="1"/>
      <c r="OV929" s="1"/>
      <c r="OW929" s="1"/>
      <c r="OX929" s="1"/>
      <c r="OY929" s="1"/>
      <c r="OZ929" s="1"/>
      <c r="PA929" s="1"/>
      <c r="PB929" s="1"/>
      <c r="PC929" s="1"/>
      <c r="PD929" s="1"/>
      <c r="PE929" s="1"/>
      <c r="PF929" s="1"/>
      <c r="PG929" s="1"/>
      <c r="PH929" s="1"/>
      <c r="PI929" s="1"/>
      <c r="PJ929" s="1"/>
      <c r="PK929" s="1"/>
      <c r="PL929" s="1"/>
      <c r="PM929" s="1"/>
      <c r="PN929" s="1"/>
      <c r="PO929" s="1"/>
      <c r="PP929" s="1"/>
      <c r="PQ929" s="1"/>
      <c r="PR929" s="1"/>
      <c r="PS929" s="1"/>
      <c r="PT929" s="1"/>
      <c r="PU929" s="1"/>
      <c r="PV929" s="1"/>
      <c r="PW929" s="1"/>
      <c r="PX929" s="1"/>
      <c r="PY929" s="1"/>
      <c r="PZ929" s="1"/>
      <c r="QA929" s="1"/>
      <c r="QB929" s="1"/>
      <c r="QC929" s="1"/>
      <c r="QD929" s="1"/>
      <c r="QE929" s="1"/>
      <c r="QF929" s="1"/>
      <c r="QG929" s="1"/>
      <c r="QH929" s="1"/>
      <c r="QI929" s="1"/>
      <c r="QJ929" s="1"/>
      <c r="QK929" s="1"/>
      <c r="QL929" s="1"/>
      <c r="QM929" s="1"/>
      <c r="QN929" s="1"/>
      <c r="QO929" s="1"/>
      <c r="QP929" s="1"/>
      <c r="QQ929" s="1"/>
      <c r="QR929" s="1"/>
      <c r="QS929" s="1"/>
      <c r="QT929" s="1"/>
      <c r="QU929" s="1"/>
      <c r="QV929" s="1"/>
      <c r="QW929" s="1"/>
      <c r="QX929" s="1"/>
      <c r="QY929" s="1"/>
      <c r="QZ929" s="1"/>
      <c r="RA929" s="1"/>
      <c r="RB929" s="1"/>
      <c r="RC929" s="1"/>
      <c r="RD929" s="1"/>
      <c r="RE929" s="1"/>
      <c r="RF929" s="1"/>
      <c r="RG929" s="1"/>
      <c r="RH929" s="1"/>
      <c r="RI929" s="1"/>
      <c r="RJ929" s="1"/>
      <c r="RK929" s="1"/>
      <c r="RL929" s="1"/>
      <c r="RM929" s="1"/>
      <c r="RN929" s="1"/>
      <c r="RO929" s="1"/>
      <c r="RP929" s="1"/>
      <c r="RQ929" s="1"/>
      <c r="RR929" s="1"/>
      <c r="RS929" s="1"/>
      <c r="RT929" s="1"/>
      <c r="RU929" s="1"/>
      <c r="RV929" s="1"/>
      <c r="RW929" s="1"/>
      <c r="RX929" s="1"/>
      <c r="RY929" s="1"/>
      <c r="RZ929" s="1"/>
      <c r="SA929" s="1"/>
      <c r="SB929" s="1"/>
      <c r="SC929" s="1"/>
      <c r="SD929" s="1"/>
      <c r="SE929" s="1"/>
      <c r="SF929" s="1"/>
      <c r="SG929" s="1"/>
      <c r="SH929" s="1"/>
      <c r="SI929" s="1"/>
      <c r="SJ929" s="1"/>
      <c r="SK929" s="1"/>
      <c r="SL929" s="1"/>
      <c r="SM929" s="1"/>
      <c r="SN929" s="1"/>
      <c r="SO929" s="1"/>
      <c r="SP929" s="1"/>
      <c r="SQ929" s="1"/>
      <c r="SR929" s="1"/>
      <c r="SS929" s="1"/>
      <c r="ST929" s="1"/>
      <c r="SU929" s="1"/>
      <c r="SV929" s="1"/>
      <c r="SW929" s="1"/>
      <c r="SX929" s="1"/>
      <c r="SY929" s="1"/>
      <c r="SZ929" s="1"/>
      <c r="TA929" s="1"/>
      <c r="TB929" s="1"/>
      <c r="TC929" s="1"/>
      <c r="TD929" s="1"/>
      <c r="TE929" s="1"/>
      <c r="TF929" s="1"/>
      <c r="TG929" s="1"/>
      <c r="TH929" s="1"/>
      <c r="TI929" s="1"/>
      <c r="TJ929" s="1"/>
      <c r="TK929" s="1"/>
      <c r="TL929" s="1"/>
      <c r="TM929" s="1"/>
      <c r="TN929" s="1"/>
      <c r="TO929" s="1"/>
      <c r="TP929" s="1"/>
      <c r="TQ929" s="1"/>
      <c r="TR929" s="1"/>
      <c r="TS929" s="1"/>
      <c r="TT929" s="1"/>
      <c r="TU929" s="1"/>
      <c r="TV929" s="1"/>
      <c r="TW929" s="1"/>
      <c r="TX929" s="1"/>
      <c r="TY929" s="1"/>
      <c r="TZ929" s="1"/>
      <c r="UA929" s="1"/>
      <c r="UB929" s="1"/>
      <c r="UC929" s="1"/>
      <c r="UD929" s="1"/>
      <c r="UE929" s="1"/>
      <c r="UF929" s="1"/>
      <c r="UG929" s="1"/>
      <c r="UH929" s="1"/>
      <c r="UI929" s="1"/>
      <c r="UJ929" s="1"/>
      <c r="UK929" s="1"/>
      <c r="UL929" s="1"/>
      <c r="UM929" s="1"/>
      <c r="UN929" s="1"/>
      <c r="UO929" s="1"/>
      <c r="UP929" s="1"/>
      <c r="UQ929" s="1"/>
      <c r="UR929" s="1"/>
      <c r="US929" s="1"/>
      <c r="UT929" s="1"/>
      <c r="UU929" s="1"/>
      <c r="UV929" s="1"/>
      <c r="UW929" s="1"/>
      <c r="UX929" s="1"/>
      <c r="UY929" s="1"/>
      <c r="UZ929" s="1"/>
      <c r="VA929" s="1"/>
      <c r="VB929" s="1"/>
      <c r="VC929" s="1"/>
      <c r="VD929" s="1"/>
      <c r="VE929" s="1"/>
      <c r="VF929" s="1"/>
      <c r="VG929" s="1"/>
      <c r="VH929" s="1"/>
      <c r="VI929" s="1"/>
      <c r="VJ929" s="1"/>
      <c r="VK929" s="1"/>
      <c r="VL929" s="1"/>
      <c r="VM929" s="1"/>
      <c r="VN929" s="1"/>
      <c r="VO929" s="1"/>
      <c r="VP929" s="1"/>
      <c r="VQ929" s="1"/>
      <c r="VR929" s="1"/>
      <c r="VS929" s="1"/>
      <c r="VT929" s="1"/>
      <c r="VU929" s="1"/>
      <c r="VV929" s="1"/>
      <c r="VW929" s="1"/>
      <c r="VX929" s="1"/>
      <c r="VY929" s="1"/>
      <c r="VZ929" s="1"/>
      <c r="WA929" s="1"/>
      <c r="WB929" s="1"/>
      <c r="WC929" s="1"/>
      <c r="WD929" s="1"/>
      <c r="WE929" s="1"/>
      <c r="WF929" s="1"/>
      <c r="WG929" s="1"/>
      <c r="WH929" s="1"/>
      <c r="WI929" s="1"/>
      <c r="WJ929" s="1"/>
      <c r="WK929" s="1"/>
      <c r="WL929" s="1"/>
      <c r="WM929" s="1"/>
      <c r="WN929" s="1"/>
      <c r="WO929" s="1"/>
      <c r="WP929" s="1"/>
      <c r="WQ929" s="1"/>
      <c r="WR929" s="1"/>
      <c r="WS929" s="1"/>
      <c r="WT929" s="1"/>
      <c r="WU929" s="1"/>
      <c r="WV929" s="1"/>
      <c r="WW929" s="1"/>
      <c r="WX929" s="1"/>
      <c r="WY929" s="1"/>
      <c r="WZ929" s="1"/>
      <c r="XA929" s="1"/>
      <c r="XB929" s="1"/>
      <c r="XC929" s="1"/>
      <c r="XD929" s="1"/>
      <c r="XE929" s="1"/>
      <c r="XF929" s="1"/>
      <c r="XG929" s="1"/>
      <c r="XH929" s="1"/>
      <c r="XI929" s="1"/>
      <c r="XJ929" s="1"/>
      <c r="XK929" s="1"/>
      <c r="XL929" s="1"/>
      <c r="XM929" s="1"/>
      <c r="XN929" s="1"/>
      <c r="XO929" s="1"/>
      <c r="XP929" s="1"/>
      <c r="XQ929" s="1"/>
      <c r="XR929" s="1"/>
      <c r="XS929" s="1"/>
      <c r="XT929" s="1"/>
      <c r="XU929" s="1"/>
      <c r="XV929" s="1"/>
      <c r="XW929" s="1"/>
      <c r="XX929" s="1"/>
      <c r="XY929" s="1"/>
      <c r="XZ929" s="1"/>
      <c r="YA929" s="1"/>
      <c r="YB929" s="1"/>
      <c r="YC929" s="1"/>
      <c r="YD929" s="1"/>
      <c r="YE929" s="1"/>
      <c r="YF929" s="1"/>
      <c r="YG929" s="1"/>
      <c r="YH929" s="1"/>
      <c r="YI929" s="1"/>
      <c r="YJ929" s="1"/>
      <c r="YK929" s="1"/>
      <c r="YL929" s="1"/>
      <c r="YM929" s="1"/>
      <c r="YN929" s="1"/>
      <c r="YO929" s="1"/>
      <c r="YP929" s="1"/>
      <c r="YQ929" s="1"/>
      <c r="YR929" s="1"/>
      <c r="YS929" s="1"/>
      <c r="YT929" s="1"/>
      <c r="YU929" s="1"/>
      <c r="YV929" s="1"/>
      <c r="YW929" s="1"/>
      <c r="YX929" s="1"/>
      <c r="YY929" s="1"/>
      <c r="YZ929" s="1"/>
      <c r="ZA929" s="1"/>
      <c r="ZB929" s="1"/>
      <c r="ZC929" s="1"/>
      <c r="ZD929" s="1"/>
      <c r="ZE929" s="1"/>
      <c r="ZF929" s="1"/>
      <c r="ZG929" s="1"/>
      <c r="ZH929" s="1"/>
      <c r="ZI929" s="1"/>
      <c r="ZJ929" s="1"/>
      <c r="ZK929" s="1"/>
      <c r="ZL929" s="1"/>
      <c r="ZM929" s="1"/>
      <c r="ZN929" s="1"/>
      <c r="ZO929" s="1"/>
      <c r="ZP929" s="1"/>
      <c r="ZQ929" s="1"/>
      <c r="ZR929" s="1"/>
      <c r="ZS929" s="1"/>
      <c r="ZT929" s="1"/>
      <c r="ZU929" s="1"/>
      <c r="ZV929" s="1"/>
      <c r="ZW929" s="1"/>
      <c r="ZX929" s="1"/>
      <c r="ZY929" s="1"/>
      <c r="ZZ929" s="1"/>
      <c r="AAA929" s="1"/>
      <c r="AAB929" s="1"/>
      <c r="AAC929" s="1"/>
      <c r="AAD929" s="1"/>
      <c r="AAE929" s="1"/>
      <c r="AAF929" s="1"/>
      <c r="AAG929" s="1"/>
      <c r="AAH929" s="1"/>
      <c r="AAI929" s="1"/>
      <c r="AAJ929" s="1"/>
      <c r="AAK929" s="1"/>
      <c r="AAL929" s="1"/>
      <c r="AAM929" s="1"/>
      <c r="AAN929" s="1"/>
      <c r="AAO929" s="1"/>
      <c r="AAP929" s="1"/>
      <c r="AAQ929" s="1"/>
      <c r="AAR929" s="1"/>
      <c r="AAS929" s="1"/>
      <c r="AAT929" s="1"/>
      <c r="AAU929" s="1"/>
      <c r="AAV929" s="1"/>
      <c r="AAW929" s="1"/>
      <c r="AAX929" s="1"/>
      <c r="AAY929" s="1"/>
      <c r="AAZ929" s="1"/>
      <c r="ABA929" s="1"/>
      <c r="ABB929" s="1"/>
      <c r="ABC929" s="1"/>
      <c r="ABD929" s="1"/>
      <c r="ABE929" s="1"/>
      <c r="ABF929" s="1"/>
      <c r="ABG929" s="1"/>
      <c r="ABH929" s="1"/>
      <c r="ABI929" s="1"/>
      <c r="ABJ929" s="1"/>
      <c r="ABK929" s="1"/>
      <c r="ABL929" s="1"/>
      <c r="ABM929" s="1"/>
      <c r="ABN929" s="1"/>
      <c r="ABO929" s="1"/>
      <c r="ABP929" s="1"/>
      <c r="ABQ929" s="1"/>
      <c r="ABR929" s="1"/>
      <c r="ABS929" s="1"/>
      <c r="ABT929" s="1"/>
      <c r="ABU929" s="1"/>
      <c r="ABV929" s="1"/>
      <c r="ABW929" s="1"/>
      <c r="ABX929" s="1"/>
      <c r="ABY929" s="1"/>
      <c r="ABZ929" s="1"/>
      <c r="ACA929" s="1"/>
      <c r="ACB929" s="1"/>
      <c r="ACC929" s="1"/>
      <c r="ACD929" s="1"/>
      <c r="ACE929" s="1"/>
      <c r="ACF929" s="1"/>
      <c r="ACG929" s="1"/>
      <c r="ACH929" s="1"/>
      <c r="ACI929" s="1"/>
      <c r="ACJ929" s="1"/>
      <c r="ACK929" s="1"/>
      <c r="ACL929" s="1"/>
      <c r="ACM929" s="1"/>
      <c r="ACN929" s="1"/>
      <c r="ACO929" s="1"/>
      <c r="ACP929" s="1"/>
      <c r="ACQ929" s="1"/>
      <c r="ACR929" s="1"/>
      <c r="ACS929" s="1"/>
      <c r="ACT929" s="1"/>
      <c r="ACU929" s="1"/>
      <c r="ACV929" s="1"/>
      <c r="ACW929" s="1"/>
      <c r="ACX929" s="1"/>
      <c r="ACY929" s="1"/>
      <c r="ACZ929" s="1"/>
      <c r="ADA929" s="1"/>
      <c r="ADB929" s="1"/>
      <c r="ADC929" s="1"/>
      <c r="ADD929" s="1"/>
      <c r="ADE929" s="1"/>
      <c r="ADF929" s="1"/>
      <c r="ADG929" s="1"/>
      <c r="ADH929" s="1"/>
      <c r="ADI929" s="1"/>
      <c r="ADJ929" s="1"/>
      <c r="ADK929" s="1"/>
      <c r="ADL929" s="1"/>
      <c r="ADM929" s="1"/>
      <c r="ADN929" s="1"/>
      <c r="ADO929" s="1"/>
      <c r="ADP929" s="1"/>
      <c r="ADQ929" s="1"/>
      <c r="ADR929" s="1"/>
      <c r="ADS929" s="1"/>
      <c r="ADT929" s="1"/>
      <c r="ADU929" s="1"/>
      <c r="ADV929" s="1"/>
      <c r="ADW929" s="1"/>
      <c r="ADX929" s="1"/>
      <c r="ADY929" s="1"/>
      <c r="ADZ929" s="1"/>
      <c r="AEA929" s="1"/>
      <c r="AEB929" s="1"/>
      <c r="AEC929" s="1"/>
      <c r="AED929" s="1"/>
      <c r="AEE929" s="1"/>
      <c r="AEF929" s="1"/>
      <c r="AEG929" s="1"/>
      <c r="AEH929" s="1"/>
      <c r="AEI929" s="1"/>
      <c r="AEJ929" s="1"/>
      <c r="AEK929" s="1"/>
      <c r="AEL929" s="1"/>
      <c r="AEM929" s="1"/>
      <c r="AEN929" s="1"/>
      <c r="AEO929" s="1"/>
      <c r="AEP929" s="1"/>
      <c r="AEQ929" s="1"/>
      <c r="AER929" s="1"/>
      <c r="AES929" s="1"/>
      <c r="AET929" s="1"/>
      <c r="AEU929" s="1"/>
      <c r="AEV929" s="1"/>
      <c r="AEW929" s="1"/>
      <c r="AEX929" s="1"/>
      <c r="AEY929" s="1"/>
      <c r="AEZ929" s="1"/>
      <c r="AFA929" s="1"/>
      <c r="AFB929" s="1"/>
      <c r="AFC929" s="1"/>
      <c r="AFD929" s="1"/>
      <c r="AFE929" s="1"/>
      <c r="AFF929" s="1"/>
      <c r="AFG929" s="1"/>
      <c r="AFH929" s="1"/>
      <c r="AFI929" s="1"/>
      <c r="AFJ929" s="1"/>
      <c r="AFK929" s="1"/>
      <c r="AFL929" s="1"/>
      <c r="AFM929" s="1"/>
      <c r="AFN929" s="1"/>
      <c r="AFO929" s="1"/>
      <c r="AFP929" s="1"/>
      <c r="AFQ929" s="1"/>
      <c r="AFR929" s="1"/>
      <c r="AFS929" s="1"/>
      <c r="AFT929" s="1"/>
      <c r="AFU929" s="1"/>
      <c r="AFV929" s="1"/>
      <c r="AFW929" s="1"/>
      <c r="AFX929" s="1"/>
      <c r="AFY929" s="1"/>
      <c r="AFZ929" s="1"/>
      <c r="AGA929" s="1"/>
      <c r="AGB929" s="1"/>
      <c r="AGC929" s="1"/>
      <c r="AGD929" s="1"/>
      <c r="AGE929" s="1"/>
      <c r="AGF929" s="1"/>
      <c r="AGG929" s="1"/>
      <c r="AGH929" s="1"/>
      <c r="AGI929" s="1"/>
      <c r="AGJ929" s="1"/>
      <c r="AGK929" s="1"/>
      <c r="AGL929" s="1"/>
      <c r="AGM929" s="1"/>
      <c r="AGN929" s="1"/>
      <c r="AGO929" s="1"/>
      <c r="AGP929" s="1"/>
      <c r="AGQ929" s="1"/>
      <c r="AGR929" s="1"/>
      <c r="AGS929" s="1"/>
      <c r="AGT929" s="1"/>
      <c r="AGU929" s="1"/>
      <c r="AGV929" s="1"/>
      <c r="AGW929" s="1"/>
      <c r="AGX929" s="1"/>
      <c r="AGY929" s="1"/>
      <c r="AGZ929" s="1"/>
      <c r="AHA929" s="1"/>
      <c r="AHB929" s="1"/>
      <c r="AHC929" s="1"/>
      <c r="AHD929" s="1"/>
      <c r="AHE929" s="1"/>
      <c r="AHF929" s="1"/>
      <c r="AHG929" s="1"/>
      <c r="AHH929" s="1"/>
      <c r="AHI929" s="1"/>
      <c r="AHJ929" s="1"/>
      <c r="AHK929" s="1"/>
      <c r="AHL929" s="1"/>
      <c r="AHM929" s="1"/>
      <c r="AHN929" s="1"/>
      <c r="AHO929" s="1"/>
      <c r="AHP929" s="1"/>
      <c r="AHQ929" s="1"/>
      <c r="AHR929" s="1"/>
      <c r="AHS929" s="1"/>
      <c r="AHT929" s="1"/>
      <c r="AHU929" s="1"/>
      <c r="AHV929" s="1"/>
      <c r="AHW929" s="1"/>
      <c r="AHX929" s="1"/>
      <c r="AHY929" s="1"/>
      <c r="AHZ929" s="1"/>
      <c r="AIA929" s="1"/>
      <c r="AIB929" s="1"/>
      <c r="AIC929" s="1"/>
      <c r="AID929" s="1"/>
      <c r="AIE929" s="1"/>
      <c r="AIF929" s="1"/>
      <c r="AIG929" s="1"/>
      <c r="AIH929" s="1"/>
      <c r="AII929" s="1"/>
      <c r="AIJ929" s="1"/>
      <c r="AIK929" s="1"/>
      <c r="AIL929" s="1"/>
      <c r="AIM929" s="1"/>
      <c r="AIN929" s="1"/>
      <c r="AIO929" s="1"/>
      <c r="AIP929" s="1"/>
      <c r="AIQ929" s="1"/>
      <c r="AIR929" s="1"/>
      <c r="AIS929" s="1"/>
      <c r="AIT929" s="1"/>
    </row>
    <row r="930" spans="1:930" s="5" customFormat="1" ht="37.5" customHeight="1" x14ac:dyDescent="0.3">
      <c r="A930" s="96">
        <v>22</v>
      </c>
      <c r="B930" s="43" t="s">
        <v>482</v>
      </c>
      <c r="C930" s="96">
        <v>1957</v>
      </c>
      <c r="D930" s="96" t="s">
        <v>22</v>
      </c>
      <c r="E930" s="97" t="s">
        <v>197</v>
      </c>
      <c r="F930" s="96" t="s">
        <v>39</v>
      </c>
      <c r="G930" s="96">
        <v>2</v>
      </c>
      <c r="H930" s="98">
        <v>1315.5</v>
      </c>
      <c r="I930" s="98">
        <v>800.9</v>
      </c>
      <c r="J930" s="36" t="s">
        <v>30</v>
      </c>
      <c r="K930" s="100">
        <f>H930*P930</f>
        <v>561981.6</v>
      </c>
      <c r="L930" s="101">
        <f>K930</f>
        <v>561981.6</v>
      </c>
      <c r="M930" s="100">
        <f>H930*Q930</f>
        <v>38307.360000000001</v>
      </c>
      <c r="N930" s="100">
        <f t="shared" si="221"/>
        <v>600288.96</v>
      </c>
      <c r="O930" s="101">
        <f>N930</f>
        <v>600288.96</v>
      </c>
      <c r="P930" s="128">
        <v>427.2</v>
      </c>
      <c r="Q930" s="31">
        <v>29.12</v>
      </c>
      <c r="R930" s="97" t="s">
        <v>181</v>
      </c>
      <c r="S930" s="97" t="s">
        <v>426</v>
      </c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IP930" s="1"/>
      <c r="IQ930" s="1"/>
      <c r="IR930" s="1"/>
      <c r="IS930" s="1"/>
      <c r="IT930" s="1"/>
      <c r="IU930" s="1"/>
      <c r="IV930" s="1"/>
      <c r="IW930" s="1"/>
      <c r="IX930" s="1"/>
      <c r="IY930" s="1"/>
      <c r="IZ930" s="1"/>
      <c r="JA930" s="1"/>
      <c r="JB930" s="1"/>
      <c r="JC930" s="1"/>
      <c r="JD930" s="1"/>
      <c r="JE930" s="1"/>
      <c r="JF930" s="1"/>
      <c r="JG930" s="1"/>
      <c r="JH930" s="1"/>
      <c r="JI930" s="1"/>
      <c r="JJ930" s="1"/>
      <c r="JK930" s="1"/>
      <c r="JL930" s="1"/>
      <c r="JM930" s="1"/>
      <c r="JN930" s="1"/>
      <c r="JO930" s="1"/>
      <c r="JP930" s="1"/>
      <c r="JQ930" s="1"/>
      <c r="JR930" s="1"/>
      <c r="JS930" s="1"/>
      <c r="JT930" s="1"/>
      <c r="JU930" s="1"/>
      <c r="JV930" s="1"/>
      <c r="JW930" s="1"/>
      <c r="JX930" s="1"/>
      <c r="JY930" s="1"/>
      <c r="JZ930" s="1"/>
      <c r="KA930" s="1"/>
      <c r="KB930" s="1"/>
      <c r="KC930" s="1"/>
      <c r="KD930" s="1"/>
      <c r="KE930" s="1"/>
      <c r="KF930" s="1"/>
      <c r="KG930" s="1"/>
      <c r="KH930" s="1"/>
      <c r="KI930" s="1"/>
      <c r="KJ930" s="1"/>
      <c r="KK930" s="1"/>
      <c r="KL930" s="1"/>
      <c r="KM930" s="1"/>
      <c r="KN930" s="1"/>
      <c r="KO930" s="1"/>
      <c r="KP930" s="1"/>
      <c r="KQ930" s="1"/>
      <c r="KR930" s="1"/>
      <c r="KS930" s="1"/>
      <c r="KT930" s="1"/>
      <c r="KU930" s="1"/>
      <c r="KV930" s="1"/>
      <c r="KW930" s="1"/>
      <c r="KX930" s="1"/>
      <c r="KY930" s="1"/>
      <c r="KZ930" s="1"/>
      <c r="LA930" s="1"/>
      <c r="LB930" s="1"/>
      <c r="LC930" s="1"/>
      <c r="LD930" s="1"/>
      <c r="LE930" s="1"/>
      <c r="LF930" s="1"/>
      <c r="LG930" s="1"/>
      <c r="LH930" s="1"/>
      <c r="LI930" s="1"/>
      <c r="LJ930" s="1"/>
      <c r="LK930" s="1"/>
      <c r="LL930" s="1"/>
      <c r="LM930" s="1"/>
      <c r="LN930" s="1"/>
      <c r="LO930" s="1"/>
      <c r="LP930" s="1"/>
      <c r="LQ930" s="1"/>
      <c r="LR930" s="1"/>
      <c r="LS930" s="1"/>
      <c r="LT930" s="1"/>
      <c r="LU930" s="1"/>
      <c r="LV930" s="1"/>
      <c r="LW930" s="1"/>
      <c r="LX930" s="1"/>
      <c r="LY930" s="1"/>
      <c r="LZ930" s="1"/>
      <c r="MA930" s="1"/>
      <c r="MB930" s="1"/>
      <c r="MC930" s="1"/>
      <c r="MD930" s="1"/>
      <c r="ME930" s="1"/>
      <c r="MF930" s="1"/>
      <c r="MG930" s="1"/>
      <c r="MH930" s="1"/>
      <c r="MI930" s="1"/>
      <c r="MJ930" s="1"/>
      <c r="MK930" s="1"/>
      <c r="ML930" s="1"/>
      <c r="MM930" s="1"/>
      <c r="MN930" s="1"/>
      <c r="MO930" s="1"/>
      <c r="MP930" s="1"/>
      <c r="MQ930" s="1"/>
      <c r="MR930" s="1"/>
      <c r="MS930" s="1"/>
      <c r="MT930" s="1"/>
      <c r="MU930" s="1"/>
      <c r="MV930" s="1"/>
      <c r="MW930" s="1"/>
      <c r="MX930" s="1"/>
      <c r="MY930" s="1"/>
      <c r="MZ930" s="1"/>
      <c r="NA930" s="1"/>
      <c r="NB930" s="1"/>
      <c r="NC930" s="1"/>
      <c r="ND930" s="1"/>
      <c r="NE930" s="1"/>
      <c r="NF930" s="1"/>
      <c r="NG930" s="1"/>
      <c r="NH930" s="1"/>
      <c r="NI930" s="1"/>
      <c r="NJ930" s="1"/>
      <c r="NK930" s="1"/>
      <c r="NL930" s="1"/>
      <c r="NM930" s="1"/>
      <c r="NN930" s="1"/>
      <c r="NO930" s="1"/>
      <c r="NP930" s="1"/>
      <c r="NQ930" s="1"/>
      <c r="NR930" s="1"/>
      <c r="NS930" s="1"/>
      <c r="NT930" s="1"/>
      <c r="NU930" s="1"/>
      <c r="NV930" s="1"/>
      <c r="NW930" s="1"/>
      <c r="NX930" s="1"/>
      <c r="NY930" s="1"/>
      <c r="NZ930" s="1"/>
      <c r="OA930" s="1"/>
      <c r="OB930" s="1"/>
      <c r="OC930" s="1"/>
      <c r="OD930" s="1"/>
      <c r="OE930" s="1"/>
      <c r="OF930" s="1"/>
      <c r="OG930" s="1"/>
      <c r="OH930" s="1"/>
      <c r="OI930" s="1"/>
      <c r="OJ930" s="1"/>
      <c r="OK930" s="1"/>
      <c r="OL930" s="1"/>
      <c r="OM930" s="1"/>
      <c r="ON930" s="1"/>
      <c r="OO930" s="1"/>
      <c r="OP930" s="1"/>
      <c r="OQ930" s="1"/>
      <c r="OR930" s="1"/>
      <c r="OS930" s="1"/>
      <c r="OT930" s="1"/>
      <c r="OU930" s="1"/>
      <c r="OV930" s="1"/>
      <c r="OW930" s="1"/>
      <c r="OX930" s="1"/>
      <c r="OY930" s="1"/>
      <c r="OZ930" s="1"/>
      <c r="PA930" s="1"/>
      <c r="PB930" s="1"/>
      <c r="PC930" s="1"/>
      <c r="PD930" s="1"/>
      <c r="PE930" s="1"/>
      <c r="PF930" s="1"/>
      <c r="PG930" s="1"/>
      <c r="PH930" s="1"/>
      <c r="PI930" s="1"/>
      <c r="PJ930" s="1"/>
      <c r="PK930" s="1"/>
      <c r="PL930" s="1"/>
      <c r="PM930" s="1"/>
      <c r="PN930" s="1"/>
      <c r="PO930" s="1"/>
      <c r="PP930" s="1"/>
      <c r="PQ930" s="1"/>
      <c r="PR930" s="1"/>
      <c r="PS930" s="1"/>
      <c r="PT930" s="1"/>
      <c r="PU930" s="1"/>
      <c r="PV930" s="1"/>
      <c r="PW930" s="1"/>
      <c r="PX930" s="1"/>
      <c r="PY930" s="1"/>
      <c r="PZ930" s="1"/>
      <c r="QA930" s="1"/>
      <c r="QB930" s="1"/>
      <c r="QC930" s="1"/>
      <c r="QD930" s="1"/>
      <c r="QE930" s="1"/>
      <c r="QF930" s="1"/>
      <c r="QG930" s="1"/>
      <c r="QH930" s="1"/>
      <c r="QI930" s="1"/>
      <c r="QJ930" s="1"/>
      <c r="QK930" s="1"/>
      <c r="QL930" s="1"/>
      <c r="QM930" s="1"/>
      <c r="QN930" s="1"/>
      <c r="QO930" s="1"/>
      <c r="QP930" s="1"/>
      <c r="QQ930" s="1"/>
      <c r="QR930" s="1"/>
      <c r="QS930" s="1"/>
      <c r="QT930" s="1"/>
      <c r="QU930" s="1"/>
      <c r="QV930" s="1"/>
      <c r="QW930" s="1"/>
      <c r="QX930" s="1"/>
      <c r="QY930" s="1"/>
      <c r="QZ930" s="1"/>
      <c r="RA930" s="1"/>
      <c r="RB930" s="1"/>
      <c r="RC930" s="1"/>
      <c r="RD930" s="1"/>
      <c r="RE930" s="1"/>
      <c r="RF930" s="1"/>
      <c r="RG930" s="1"/>
      <c r="RH930" s="1"/>
      <c r="RI930" s="1"/>
      <c r="RJ930" s="1"/>
      <c r="RK930" s="1"/>
      <c r="RL930" s="1"/>
      <c r="RM930" s="1"/>
      <c r="RN930" s="1"/>
      <c r="RO930" s="1"/>
      <c r="RP930" s="1"/>
      <c r="RQ930" s="1"/>
      <c r="RR930" s="1"/>
      <c r="RS930" s="1"/>
      <c r="RT930" s="1"/>
      <c r="RU930" s="1"/>
      <c r="RV930" s="1"/>
      <c r="RW930" s="1"/>
      <c r="RX930" s="1"/>
      <c r="RY930" s="1"/>
      <c r="RZ930" s="1"/>
      <c r="SA930" s="1"/>
      <c r="SB930" s="1"/>
      <c r="SC930" s="1"/>
      <c r="SD930" s="1"/>
      <c r="SE930" s="1"/>
      <c r="SF930" s="1"/>
      <c r="SG930" s="1"/>
      <c r="SH930" s="1"/>
      <c r="SI930" s="1"/>
      <c r="SJ930" s="1"/>
      <c r="SK930" s="1"/>
      <c r="SL930" s="1"/>
      <c r="SM930" s="1"/>
      <c r="SN930" s="1"/>
      <c r="SO930" s="1"/>
      <c r="SP930" s="1"/>
      <c r="SQ930" s="1"/>
      <c r="SR930" s="1"/>
      <c r="SS930" s="1"/>
      <c r="ST930" s="1"/>
      <c r="SU930" s="1"/>
      <c r="SV930" s="1"/>
      <c r="SW930" s="1"/>
      <c r="SX930" s="1"/>
      <c r="SY930" s="1"/>
      <c r="SZ930" s="1"/>
      <c r="TA930" s="1"/>
      <c r="TB930" s="1"/>
      <c r="TC930" s="1"/>
      <c r="TD930" s="1"/>
      <c r="TE930" s="1"/>
      <c r="TF930" s="1"/>
      <c r="TG930" s="1"/>
      <c r="TH930" s="1"/>
      <c r="TI930" s="1"/>
      <c r="TJ930" s="1"/>
      <c r="TK930" s="1"/>
      <c r="TL930" s="1"/>
      <c r="TM930" s="1"/>
      <c r="TN930" s="1"/>
      <c r="TO930" s="1"/>
      <c r="TP930" s="1"/>
      <c r="TQ930" s="1"/>
      <c r="TR930" s="1"/>
      <c r="TS930" s="1"/>
      <c r="TT930" s="1"/>
      <c r="TU930" s="1"/>
      <c r="TV930" s="1"/>
      <c r="TW930" s="1"/>
      <c r="TX930" s="1"/>
      <c r="TY930" s="1"/>
      <c r="TZ930" s="1"/>
      <c r="UA930" s="1"/>
      <c r="UB930" s="1"/>
      <c r="UC930" s="1"/>
      <c r="UD930" s="1"/>
      <c r="UE930" s="1"/>
      <c r="UF930" s="1"/>
      <c r="UG930" s="1"/>
      <c r="UH930" s="1"/>
      <c r="UI930" s="1"/>
      <c r="UJ930" s="1"/>
      <c r="UK930" s="1"/>
      <c r="UL930" s="1"/>
      <c r="UM930" s="1"/>
      <c r="UN930" s="1"/>
      <c r="UO930" s="1"/>
      <c r="UP930" s="1"/>
      <c r="UQ930" s="1"/>
      <c r="UR930" s="1"/>
      <c r="US930" s="1"/>
      <c r="UT930" s="1"/>
      <c r="UU930" s="1"/>
      <c r="UV930" s="1"/>
      <c r="UW930" s="1"/>
      <c r="UX930" s="1"/>
      <c r="UY930" s="1"/>
      <c r="UZ930" s="1"/>
      <c r="VA930" s="1"/>
      <c r="VB930" s="1"/>
      <c r="VC930" s="1"/>
      <c r="VD930" s="1"/>
      <c r="VE930" s="1"/>
      <c r="VF930" s="1"/>
      <c r="VG930" s="1"/>
      <c r="VH930" s="1"/>
      <c r="VI930" s="1"/>
      <c r="VJ930" s="1"/>
      <c r="VK930" s="1"/>
      <c r="VL930" s="1"/>
      <c r="VM930" s="1"/>
      <c r="VN930" s="1"/>
      <c r="VO930" s="1"/>
      <c r="VP930" s="1"/>
      <c r="VQ930" s="1"/>
      <c r="VR930" s="1"/>
      <c r="VS930" s="1"/>
      <c r="VT930" s="1"/>
      <c r="VU930" s="1"/>
      <c r="VV930" s="1"/>
      <c r="VW930" s="1"/>
      <c r="VX930" s="1"/>
      <c r="VY930" s="1"/>
      <c r="VZ930" s="1"/>
      <c r="WA930" s="1"/>
      <c r="WB930" s="1"/>
      <c r="WC930" s="1"/>
      <c r="WD930" s="1"/>
      <c r="WE930" s="1"/>
      <c r="WF930" s="1"/>
      <c r="WG930" s="1"/>
      <c r="WH930" s="1"/>
      <c r="WI930" s="1"/>
      <c r="WJ930" s="1"/>
      <c r="WK930" s="1"/>
      <c r="WL930" s="1"/>
      <c r="WM930" s="1"/>
      <c r="WN930" s="1"/>
      <c r="WO930" s="1"/>
      <c r="WP930" s="1"/>
      <c r="WQ930" s="1"/>
      <c r="WR930" s="1"/>
      <c r="WS930" s="1"/>
      <c r="WT930" s="1"/>
      <c r="WU930" s="1"/>
      <c r="WV930" s="1"/>
      <c r="WW930" s="1"/>
      <c r="WX930" s="1"/>
      <c r="WY930" s="1"/>
      <c r="WZ930" s="1"/>
      <c r="XA930" s="1"/>
      <c r="XB930" s="1"/>
      <c r="XC930" s="1"/>
      <c r="XD930" s="1"/>
      <c r="XE930" s="1"/>
      <c r="XF930" s="1"/>
      <c r="XG930" s="1"/>
      <c r="XH930" s="1"/>
      <c r="XI930" s="1"/>
      <c r="XJ930" s="1"/>
      <c r="XK930" s="1"/>
      <c r="XL930" s="1"/>
      <c r="XM930" s="1"/>
      <c r="XN930" s="1"/>
      <c r="XO930" s="1"/>
      <c r="XP930" s="1"/>
      <c r="XQ930" s="1"/>
      <c r="XR930" s="1"/>
      <c r="XS930" s="1"/>
      <c r="XT930" s="1"/>
      <c r="XU930" s="1"/>
      <c r="XV930" s="1"/>
      <c r="XW930" s="1"/>
      <c r="XX930" s="1"/>
      <c r="XY930" s="1"/>
      <c r="XZ930" s="1"/>
      <c r="YA930" s="1"/>
      <c r="YB930" s="1"/>
      <c r="YC930" s="1"/>
      <c r="YD930" s="1"/>
      <c r="YE930" s="1"/>
      <c r="YF930" s="1"/>
      <c r="YG930" s="1"/>
      <c r="YH930" s="1"/>
      <c r="YI930" s="1"/>
      <c r="YJ930" s="1"/>
      <c r="YK930" s="1"/>
      <c r="YL930" s="1"/>
      <c r="YM930" s="1"/>
      <c r="YN930" s="1"/>
      <c r="YO930" s="1"/>
      <c r="YP930" s="1"/>
      <c r="YQ930" s="1"/>
      <c r="YR930" s="1"/>
      <c r="YS930" s="1"/>
      <c r="YT930" s="1"/>
      <c r="YU930" s="1"/>
      <c r="YV930" s="1"/>
      <c r="YW930" s="1"/>
      <c r="YX930" s="1"/>
      <c r="YY930" s="1"/>
      <c r="YZ930" s="1"/>
      <c r="ZA930" s="1"/>
      <c r="ZB930" s="1"/>
      <c r="ZC930" s="1"/>
      <c r="ZD930" s="1"/>
      <c r="ZE930" s="1"/>
      <c r="ZF930" s="1"/>
      <c r="ZG930" s="1"/>
      <c r="ZH930" s="1"/>
      <c r="ZI930" s="1"/>
      <c r="ZJ930" s="1"/>
      <c r="ZK930" s="1"/>
      <c r="ZL930" s="1"/>
      <c r="ZM930" s="1"/>
      <c r="ZN930" s="1"/>
      <c r="ZO930" s="1"/>
      <c r="ZP930" s="1"/>
      <c r="ZQ930" s="1"/>
      <c r="ZR930" s="1"/>
      <c r="ZS930" s="1"/>
      <c r="ZT930" s="1"/>
      <c r="ZU930" s="1"/>
      <c r="ZV930" s="1"/>
      <c r="ZW930" s="1"/>
      <c r="ZX930" s="1"/>
      <c r="ZY930" s="1"/>
      <c r="ZZ930" s="1"/>
      <c r="AAA930" s="1"/>
      <c r="AAB930" s="1"/>
      <c r="AAC930" s="1"/>
      <c r="AAD930" s="1"/>
      <c r="AAE930" s="1"/>
      <c r="AAF930" s="1"/>
      <c r="AAG930" s="1"/>
      <c r="AAH930" s="1"/>
      <c r="AAI930" s="1"/>
      <c r="AAJ930" s="1"/>
      <c r="AAK930" s="1"/>
      <c r="AAL930" s="1"/>
      <c r="AAM930" s="1"/>
      <c r="AAN930" s="1"/>
      <c r="AAO930" s="1"/>
      <c r="AAP930" s="1"/>
      <c r="AAQ930" s="1"/>
      <c r="AAR930" s="1"/>
      <c r="AAS930" s="1"/>
      <c r="AAT930" s="1"/>
      <c r="AAU930" s="1"/>
      <c r="AAV930" s="1"/>
      <c r="AAW930" s="1"/>
      <c r="AAX930" s="1"/>
      <c r="AAY930" s="1"/>
      <c r="AAZ930" s="1"/>
      <c r="ABA930" s="1"/>
      <c r="ABB930" s="1"/>
      <c r="ABC930" s="1"/>
      <c r="ABD930" s="1"/>
      <c r="ABE930" s="1"/>
      <c r="ABF930" s="1"/>
      <c r="ABG930" s="1"/>
      <c r="ABH930" s="1"/>
      <c r="ABI930" s="1"/>
      <c r="ABJ930" s="1"/>
      <c r="ABK930" s="1"/>
      <c r="ABL930" s="1"/>
      <c r="ABM930" s="1"/>
      <c r="ABN930" s="1"/>
      <c r="ABO930" s="1"/>
      <c r="ABP930" s="1"/>
      <c r="ABQ930" s="1"/>
      <c r="ABR930" s="1"/>
      <c r="ABS930" s="1"/>
      <c r="ABT930" s="1"/>
      <c r="ABU930" s="1"/>
      <c r="ABV930" s="1"/>
      <c r="ABW930" s="1"/>
      <c r="ABX930" s="1"/>
      <c r="ABY930" s="1"/>
      <c r="ABZ930" s="1"/>
      <c r="ACA930" s="1"/>
      <c r="ACB930" s="1"/>
      <c r="ACC930" s="1"/>
      <c r="ACD930" s="1"/>
      <c r="ACE930" s="1"/>
      <c r="ACF930" s="1"/>
      <c r="ACG930" s="1"/>
      <c r="ACH930" s="1"/>
      <c r="ACI930" s="1"/>
      <c r="ACJ930" s="1"/>
      <c r="ACK930" s="1"/>
      <c r="ACL930" s="1"/>
      <c r="ACM930" s="1"/>
      <c r="ACN930" s="1"/>
      <c r="ACO930" s="1"/>
      <c r="ACP930" s="1"/>
      <c r="ACQ930" s="1"/>
      <c r="ACR930" s="1"/>
      <c r="ACS930" s="1"/>
      <c r="ACT930" s="1"/>
      <c r="ACU930" s="1"/>
      <c r="ACV930" s="1"/>
      <c r="ACW930" s="1"/>
      <c r="ACX930" s="1"/>
      <c r="ACY930" s="1"/>
      <c r="ACZ930" s="1"/>
      <c r="ADA930" s="1"/>
      <c r="ADB930" s="1"/>
      <c r="ADC930" s="1"/>
      <c r="ADD930" s="1"/>
      <c r="ADE930" s="1"/>
      <c r="ADF930" s="1"/>
      <c r="ADG930" s="1"/>
      <c r="ADH930" s="1"/>
      <c r="ADI930" s="1"/>
      <c r="ADJ930" s="1"/>
      <c r="ADK930" s="1"/>
      <c r="ADL930" s="1"/>
      <c r="ADM930" s="1"/>
      <c r="ADN930" s="1"/>
      <c r="ADO930" s="1"/>
      <c r="ADP930" s="1"/>
      <c r="ADQ930" s="1"/>
      <c r="ADR930" s="1"/>
      <c r="ADS930" s="1"/>
      <c r="ADT930" s="1"/>
      <c r="ADU930" s="1"/>
      <c r="ADV930" s="1"/>
      <c r="ADW930" s="1"/>
      <c r="ADX930" s="1"/>
      <c r="ADY930" s="1"/>
      <c r="ADZ930" s="1"/>
      <c r="AEA930" s="1"/>
      <c r="AEB930" s="1"/>
      <c r="AEC930" s="1"/>
      <c r="AED930" s="1"/>
      <c r="AEE930" s="1"/>
      <c r="AEF930" s="1"/>
      <c r="AEG930" s="1"/>
      <c r="AEH930" s="1"/>
      <c r="AEI930" s="1"/>
      <c r="AEJ930" s="1"/>
      <c r="AEK930" s="1"/>
      <c r="AEL930" s="1"/>
      <c r="AEM930" s="1"/>
      <c r="AEN930" s="1"/>
      <c r="AEO930" s="1"/>
      <c r="AEP930" s="1"/>
      <c r="AEQ930" s="1"/>
      <c r="AER930" s="1"/>
      <c r="AES930" s="1"/>
      <c r="AET930" s="1"/>
      <c r="AEU930" s="1"/>
      <c r="AEV930" s="1"/>
      <c r="AEW930" s="1"/>
      <c r="AEX930" s="1"/>
      <c r="AEY930" s="1"/>
      <c r="AEZ930" s="1"/>
      <c r="AFA930" s="1"/>
      <c r="AFB930" s="1"/>
      <c r="AFC930" s="1"/>
      <c r="AFD930" s="1"/>
      <c r="AFE930" s="1"/>
      <c r="AFF930" s="1"/>
      <c r="AFG930" s="1"/>
      <c r="AFH930" s="1"/>
      <c r="AFI930" s="1"/>
      <c r="AFJ930" s="1"/>
      <c r="AFK930" s="1"/>
      <c r="AFL930" s="1"/>
      <c r="AFM930" s="1"/>
      <c r="AFN930" s="1"/>
      <c r="AFO930" s="1"/>
      <c r="AFP930" s="1"/>
      <c r="AFQ930" s="1"/>
      <c r="AFR930" s="1"/>
      <c r="AFS930" s="1"/>
      <c r="AFT930" s="1"/>
      <c r="AFU930" s="1"/>
      <c r="AFV930" s="1"/>
      <c r="AFW930" s="1"/>
      <c r="AFX930" s="1"/>
      <c r="AFY930" s="1"/>
      <c r="AFZ930" s="1"/>
      <c r="AGA930" s="1"/>
      <c r="AGB930" s="1"/>
      <c r="AGC930" s="1"/>
      <c r="AGD930" s="1"/>
      <c r="AGE930" s="1"/>
      <c r="AGF930" s="1"/>
      <c r="AGG930" s="1"/>
      <c r="AGH930" s="1"/>
      <c r="AGI930" s="1"/>
      <c r="AGJ930" s="1"/>
      <c r="AGK930" s="1"/>
      <c r="AGL930" s="1"/>
      <c r="AGM930" s="1"/>
      <c r="AGN930" s="1"/>
      <c r="AGO930" s="1"/>
      <c r="AGP930" s="1"/>
      <c r="AGQ930" s="1"/>
      <c r="AGR930" s="1"/>
      <c r="AGS930" s="1"/>
      <c r="AGT930" s="1"/>
      <c r="AGU930" s="1"/>
      <c r="AGV930" s="1"/>
      <c r="AGW930" s="1"/>
      <c r="AGX930" s="1"/>
      <c r="AGY930" s="1"/>
      <c r="AGZ930" s="1"/>
      <c r="AHA930" s="1"/>
      <c r="AHB930" s="1"/>
      <c r="AHC930" s="1"/>
      <c r="AHD930" s="1"/>
      <c r="AHE930" s="1"/>
      <c r="AHF930" s="1"/>
      <c r="AHG930" s="1"/>
      <c r="AHH930" s="1"/>
      <c r="AHI930" s="1"/>
      <c r="AHJ930" s="1"/>
      <c r="AHK930" s="1"/>
      <c r="AHL930" s="1"/>
      <c r="AHM930" s="1"/>
      <c r="AHN930" s="1"/>
      <c r="AHO930" s="1"/>
      <c r="AHP930" s="1"/>
      <c r="AHQ930" s="1"/>
      <c r="AHR930" s="1"/>
      <c r="AHS930" s="1"/>
      <c r="AHT930" s="1"/>
      <c r="AHU930" s="1"/>
      <c r="AHV930" s="1"/>
      <c r="AHW930" s="1"/>
      <c r="AHX930" s="1"/>
      <c r="AHY930" s="1"/>
      <c r="AHZ930" s="1"/>
      <c r="AIA930" s="1"/>
      <c r="AIB930" s="1"/>
      <c r="AIC930" s="1"/>
      <c r="AID930" s="1"/>
      <c r="AIE930" s="1"/>
      <c r="AIF930" s="1"/>
      <c r="AIG930" s="1"/>
      <c r="AIH930" s="1"/>
      <c r="AII930" s="1"/>
      <c r="AIJ930" s="1"/>
      <c r="AIK930" s="1"/>
      <c r="AIL930" s="1"/>
      <c r="AIM930" s="1"/>
      <c r="AIN930" s="1"/>
      <c r="AIO930" s="1"/>
      <c r="AIP930" s="1"/>
      <c r="AIQ930" s="1"/>
      <c r="AIR930" s="1"/>
      <c r="AIS930" s="1"/>
      <c r="AIT930" s="1"/>
    </row>
    <row r="931" spans="1:930" s="5" customFormat="1" ht="37.5" customHeight="1" x14ac:dyDescent="0.3">
      <c r="A931" s="96">
        <v>23</v>
      </c>
      <c r="B931" s="43" t="s">
        <v>727</v>
      </c>
      <c r="C931" s="96">
        <v>1981</v>
      </c>
      <c r="D931" s="96" t="s">
        <v>22</v>
      </c>
      <c r="E931" s="96" t="s">
        <v>214</v>
      </c>
      <c r="F931" s="96" t="s">
        <v>55</v>
      </c>
      <c r="G931" s="96">
        <v>3</v>
      </c>
      <c r="H931" s="98">
        <v>3182.3</v>
      </c>
      <c r="I931" s="98">
        <v>1711.3</v>
      </c>
      <c r="J931" s="36" t="s">
        <v>152</v>
      </c>
      <c r="K931" s="100">
        <f>H931*P931</f>
        <v>3803071.2609999999</v>
      </c>
      <c r="L931" s="151">
        <f>K931+K932+K933+K934+K935</f>
        <v>6896298.6840000004</v>
      </c>
      <c r="M931" s="100">
        <f>H931*Q931</f>
        <v>101833.60000000001</v>
      </c>
      <c r="N931" s="100">
        <f t="shared" si="221"/>
        <v>3904904.861</v>
      </c>
      <c r="O931" s="151">
        <f>N931+N932+N933+N934+N935</f>
        <v>7206795.6950000003</v>
      </c>
      <c r="P931" s="128">
        <v>1195.07</v>
      </c>
      <c r="Q931" s="31">
        <v>32</v>
      </c>
      <c r="R931" s="97" t="s">
        <v>181</v>
      </c>
      <c r="S931" s="97" t="s">
        <v>426</v>
      </c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IP931" s="1"/>
      <c r="IQ931" s="1"/>
      <c r="IR931" s="1"/>
      <c r="IS931" s="1"/>
      <c r="IT931" s="1"/>
      <c r="IU931" s="1"/>
      <c r="IV931" s="1"/>
      <c r="IW931" s="1"/>
      <c r="IX931" s="1"/>
      <c r="IY931" s="1"/>
      <c r="IZ931" s="1"/>
      <c r="JA931" s="1"/>
      <c r="JB931" s="1"/>
      <c r="JC931" s="1"/>
      <c r="JD931" s="1"/>
      <c r="JE931" s="1"/>
      <c r="JF931" s="1"/>
      <c r="JG931" s="1"/>
      <c r="JH931" s="1"/>
      <c r="JI931" s="1"/>
      <c r="JJ931" s="1"/>
      <c r="JK931" s="1"/>
      <c r="JL931" s="1"/>
      <c r="JM931" s="1"/>
      <c r="JN931" s="1"/>
      <c r="JO931" s="1"/>
      <c r="JP931" s="1"/>
      <c r="JQ931" s="1"/>
      <c r="JR931" s="1"/>
      <c r="JS931" s="1"/>
      <c r="JT931" s="1"/>
      <c r="JU931" s="1"/>
      <c r="JV931" s="1"/>
      <c r="JW931" s="1"/>
      <c r="JX931" s="1"/>
      <c r="JY931" s="1"/>
      <c r="JZ931" s="1"/>
      <c r="KA931" s="1"/>
      <c r="KB931" s="1"/>
      <c r="KC931" s="1"/>
      <c r="KD931" s="1"/>
      <c r="KE931" s="1"/>
      <c r="KF931" s="1"/>
      <c r="KG931" s="1"/>
      <c r="KH931" s="1"/>
      <c r="KI931" s="1"/>
      <c r="KJ931" s="1"/>
      <c r="KK931" s="1"/>
      <c r="KL931" s="1"/>
      <c r="KM931" s="1"/>
      <c r="KN931" s="1"/>
      <c r="KO931" s="1"/>
      <c r="KP931" s="1"/>
      <c r="KQ931" s="1"/>
      <c r="KR931" s="1"/>
      <c r="KS931" s="1"/>
      <c r="KT931" s="1"/>
      <c r="KU931" s="1"/>
      <c r="KV931" s="1"/>
      <c r="KW931" s="1"/>
      <c r="KX931" s="1"/>
      <c r="KY931" s="1"/>
      <c r="KZ931" s="1"/>
      <c r="LA931" s="1"/>
      <c r="LB931" s="1"/>
      <c r="LC931" s="1"/>
      <c r="LD931" s="1"/>
      <c r="LE931" s="1"/>
      <c r="LF931" s="1"/>
      <c r="LG931" s="1"/>
      <c r="LH931" s="1"/>
      <c r="LI931" s="1"/>
      <c r="LJ931" s="1"/>
      <c r="LK931" s="1"/>
      <c r="LL931" s="1"/>
      <c r="LM931" s="1"/>
      <c r="LN931" s="1"/>
      <c r="LO931" s="1"/>
      <c r="LP931" s="1"/>
      <c r="LQ931" s="1"/>
      <c r="LR931" s="1"/>
      <c r="LS931" s="1"/>
      <c r="LT931" s="1"/>
      <c r="LU931" s="1"/>
      <c r="LV931" s="1"/>
      <c r="LW931" s="1"/>
      <c r="LX931" s="1"/>
      <c r="LY931" s="1"/>
      <c r="LZ931" s="1"/>
      <c r="MA931" s="1"/>
      <c r="MB931" s="1"/>
      <c r="MC931" s="1"/>
      <c r="MD931" s="1"/>
      <c r="ME931" s="1"/>
      <c r="MF931" s="1"/>
      <c r="MG931" s="1"/>
      <c r="MH931" s="1"/>
      <c r="MI931" s="1"/>
      <c r="MJ931" s="1"/>
      <c r="MK931" s="1"/>
      <c r="ML931" s="1"/>
      <c r="MM931" s="1"/>
      <c r="MN931" s="1"/>
      <c r="MO931" s="1"/>
      <c r="MP931" s="1"/>
      <c r="MQ931" s="1"/>
      <c r="MR931" s="1"/>
      <c r="MS931" s="1"/>
      <c r="MT931" s="1"/>
      <c r="MU931" s="1"/>
      <c r="MV931" s="1"/>
      <c r="MW931" s="1"/>
      <c r="MX931" s="1"/>
      <c r="MY931" s="1"/>
      <c r="MZ931" s="1"/>
      <c r="NA931" s="1"/>
      <c r="NB931" s="1"/>
      <c r="NC931" s="1"/>
      <c r="ND931" s="1"/>
      <c r="NE931" s="1"/>
      <c r="NF931" s="1"/>
      <c r="NG931" s="1"/>
      <c r="NH931" s="1"/>
      <c r="NI931" s="1"/>
      <c r="NJ931" s="1"/>
      <c r="NK931" s="1"/>
      <c r="NL931" s="1"/>
      <c r="NM931" s="1"/>
      <c r="NN931" s="1"/>
      <c r="NO931" s="1"/>
      <c r="NP931" s="1"/>
      <c r="NQ931" s="1"/>
      <c r="NR931" s="1"/>
      <c r="NS931" s="1"/>
      <c r="NT931" s="1"/>
      <c r="NU931" s="1"/>
      <c r="NV931" s="1"/>
      <c r="NW931" s="1"/>
      <c r="NX931" s="1"/>
      <c r="NY931" s="1"/>
      <c r="NZ931" s="1"/>
      <c r="OA931" s="1"/>
      <c r="OB931" s="1"/>
      <c r="OC931" s="1"/>
      <c r="OD931" s="1"/>
      <c r="OE931" s="1"/>
      <c r="OF931" s="1"/>
      <c r="OG931" s="1"/>
      <c r="OH931" s="1"/>
      <c r="OI931" s="1"/>
      <c r="OJ931" s="1"/>
      <c r="OK931" s="1"/>
      <c r="OL931" s="1"/>
      <c r="OM931" s="1"/>
      <c r="ON931" s="1"/>
      <c r="OO931" s="1"/>
      <c r="OP931" s="1"/>
      <c r="OQ931" s="1"/>
      <c r="OR931" s="1"/>
      <c r="OS931" s="1"/>
      <c r="OT931" s="1"/>
      <c r="OU931" s="1"/>
      <c r="OV931" s="1"/>
      <c r="OW931" s="1"/>
      <c r="OX931" s="1"/>
      <c r="OY931" s="1"/>
      <c r="OZ931" s="1"/>
      <c r="PA931" s="1"/>
      <c r="PB931" s="1"/>
      <c r="PC931" s="1"/>
      <c r="PD931" s="1"/>
      <c r="PE931" s="1"/>
      <c r="PF931" s="1"/>
      <c r="PG931" s="1"/>
      <c r="PH931" s="1"/>
      <c r="PI931" s="1"/>
      <c r="PJ931" s="1"/>
      <c r="PK931" s="1"/>
      <c r="PL931" s="1"/>
      <c r="PM931" s="1"/>
      <c r="PN931" s="1"/>
      <c r="PO931" s="1"/>
      <c r="PP931" s="1"/>
      <c r="PQ931" s="1"/>
      <c r="PR931" s="1"/>
      <c r="PS931" s="1"/>
      <c r="PT931" s="1"/>
      <c r="PU931" s="1"/>
      <c r="PV931" s="1"/>
      <c r="PW931" s="1"/>
      <c r="PX931" s="1"/>
      <c r="PY931" s="1"/>
      <c r="PZ931" s="1"/>
      <c r="QA931" s="1"/>
      <c r="QB931" s="1"/>
      <c r="QC931" s="1"/>
      <c r="QD931" s="1"/>
      <c r="QE931" s="1"/>
      <c r="QF931" s="1"/>
      <c r="QG931" s="1"/>
      <c r="QH931" s="1"/>
      <c r="QI931" s="1"/>
      <c r="QJ931" s="1"/>
      <c r="QK931" s="1"/>
      <c r="QL931" s="1"/>
      <c r="QM931" s="1"/>
      <c r="QN931" s="1"/>
      <c r="QO931" s="1"/>
      <c r="QP931" s="1"/>
      <c r="QQ931" s="1"/>
      <c r="QR931" s="1"/>
      <c r="QS931" s="1"/>
      <c r="QT931" s="1"/>
      <c r="QU931" s="1"/>
      <c r="QV931" s="1"/>
      <c r="QW931" s="1"/>
      <c r="QX931" s="1"/>
      <c r="QY931" s="1"/>
      <c r="QZ931" s="1"/>
      <c r="RA931" s="1"/>
      <c r="RB931" s="1"/>
      <c r="RC931" s="1"/>
      <c r="RD931" s="1"/>
      <c r="RE931" s="1"/>
      <c r="RF931" s="1"/>
      <c r="RG931" s="1"/>
      <c r="RH931" s="1"/>
      <c r="RI931" s="1"/>
      <c r="RJ931" s="1"/>
      <c r="RK931" s="1"/>
      <c r="RL931" s="1"/>
      <c r="RM931" s="1"/>
      <c r="RN931" s="1"/>
      <c r="RO931" s="1"/>
      <c r="RP931" s="1"/>
      <c r="RQ931" s="1"/>
      <c r="RR931" s="1"/>
      <c r="RS931" s="1"/>
      <c r="RT931" s="1"/>
      <c r="RU931" s="1"/>
      <c r="RV931" s="1"/>
      <c r="RW931" s="1"/>
      <c r="RX931" s="1"/>
      <c r="RY931" s="1"/>
      <c r="RZ931" s="1"/>
      <c r="SA931" s="1"/>
      <c r="SB931" s="1"/>
      <c r="SC931" s="1"/>
      <c r="SD931" s="1"/>
      <c r="SE931" s="1"/>
      <c r="SF931" s="1"/>
      <c r="SG931" s="1"/>
      <c r="SH931" s="1"/>
      <c r="SI931" s="1"/>
      <c r="SJ931" s="1"/>
      <c r="SK931" s="1"/>
      <c r="SL931" s="1"/>
      <c r="SM931" s="1"/>
      <c r="SN931" s="1"/>
      <c r="SO931" s="1"/>
      <c r="SP931" s="1"/>
      <c r="SQ931" s="1"/>
      <c r="SR931" s="1"/>
      <c r="SS931" s="1"/>
      <c r="ST931" s="1"/>
      <c r="SU931" s="1"/>
      <c r="SV931" s="1"/>
      <c r="SW931" s="1"/>
      <c r="SX931" s="1"/>
      <c r="SY931" s="1"/>
      <c r="SZ931" s="1"/>
      <c r="TA931" s="1"/>
      <c r="TB931" s="1"/>
      <c r="TC931" s="1"/>
      <c r="TD931" s="1"/>
      <c r="TE931" s="1"/>
      <c r="TF931" s="1"/>
      <c r="TG931" s="1"/>
      <c r="TH931" s="1"/>
      <c r="TI931" s="1"/>
      <c r="TJ931" s="1"/>
      <c r="TK931" s="1"/>
      <c r="TL931" s="1"/>
      <c r="TM931" s="1"/>
      <c r="TN931" s="1"/>
      <c r="TO931" s="1"/>
      <c r="TP931" s="1"/>
      <c r="TQ931" s="1"/>
      <c r="TR931" s="1"/>
      <c r="TS931" s="1"/>
      <c r="TT931" s="1"/>
      <c r="TU931" s="1"/>
      <c r="TV931" s="1"/>
      <c r="TW931" s="1"/>
      <c r="TX931" s="1"/>
      <c r="TY931" s="1"/>
      <c r="TZ931" s="1"/>
      <c r="UA931" s="1"/>
      <c r="UB931" s="1"/>
      <c r="UC931" s="1"/>
      <c r="UD931" s="1"/>
      <c r="UE931" s="1"/>
      <c r="UF931" s="1"/>
      <c r="UG931" s="1"/>
      <c r="UH931" s="1"/>
      <c r="UI931" s="1"/>
      <c r="UJ931" s="1"/>
      <c r="UK931" s="1"/>
      <c r="UL931" s="1"/>
      <c r="UM931" s="1"/>
      <c r="UN931" s="1"/>
      <c r="UO931" s="1"/>
      <c r="UP931" s="1"/>
      <c r="UQ931" s="1"/>
      <c r="UR931" s="1"/>
      <c r="US931" s="1"/>
      <c r="UT931" s="1"/>
      <c r="UU931" s="1"/>
      <c r="UV931" s="1"/>
      <c r="UW931" s="1"/>
      <c r="UX931" s="1"/>
      <c r="UY931" s="1"/>
      <c r="UZ931" s="1"/>
      <c r="VA931" s="1"/>
      <c r="VB931" s="1"/>
      <c r="VC931" s="1"/>
      <c r="VD931" s="1"/>
      <c r="VE931" s="1"/>
      <c r="VF931" s="1"/>
      <c r="VG931" s="1"/>
      <c r="VH931" s="1"/>
      <c r="VI931" s="1"/>
      <c r="VJ931" s="1"/>
      <c r="VK931" s="1"/>
      <c r="VL931" s="1"/>
      <c r="VM931" s="1"/>
      <c r="VN931" s="1"/>
      <c r="VO931" s="1"/>
      <c r="VP931" s="1"/>
      <c r="VQ931" s="1"/>
      <c r="VR931" s="1"/>
      <c r="VS931" s="1"/>
      <c r="VT931" s="1"/>
      <c r="VU931" s="1"/>
      <c r="VV931" s="1"/>
      <c r="VW931" s="1"/>
      <c r="VX931" s="1"/>
      <c r="VY931" s="1"/>
      <c r="VZ931" s="1"/>
      <c r="WA931" s="1"/>
      <c r="WB931" s="1"/>
      <c r="WC931" s="1"/>
      <c r="WD931" s="1"/>
      <c r="WE931" s="1"/>
      <c r="WF931" s="1"/>
      <c r="WG931" s="1"/>
      <c r="WH931" s="1"/>
      <c r="WI931" s="1"/>
      <c r="WJ931" s="1"/>
      <c r="WK931" s="1"/>
      <c r="WL931" s="1"/>
      <c r="WM931" s="1"/>
      <c r="WN931" s="1"/>
      <c r="WO931" s="1"/>
      <c r="WP931" s="1"/>
      <c r="WQ931" s="1"/>
      <c r="WR931" s="1"/>
      <c r="WS931" s="1"/>
      <c r="WT931" s="1"/>
      <c r="WU931" s="1"/>
      <c r="WV931" s="1"/>
      <c r="WW931" s="1"/>
      <c r="WX931" s="1"/>
      <c r="WY931" s="1"/>
      <c r="WZ931" s="1"/>
      <c r="XA931" s="1"/>
      <c r="XB931" s="1"/>
      <c r="XC931" s="1"/>
      <c r="XD931" s="1"/>
      <c r="XE931" s="1"/>
      <c r="XF931" s="1"/>
      <c r="XG931" s="1"/>
      <c r="XH931" s="1"/>
      <c r="XI931" s="1"/>
      <c r="XJ931" s="1"/>
      <c r="XK931" s="1"/>
      <c r="XL931" s="1"/>
      <c r="XM931" s="1"/>
      <c r="XN931" s="1"/>
      <c r="XO931" s="1"/>
      <c r="XP931" s="1"/>
      <c r="XQ931" s="1"/>
      <c r="XR931" s="1"/>
      <c r="XS931" s="1"/>
      <c r="XT931" s="1"/>
      <c r="XU931" s="1"/>
      <c r="XV931" s="1"/>
      <c r="XW931" s="1"/>
      <c r="XX931" s="1"/>
      <c r="XY931" s="1"/>
      <c r="XZ931" s="1"/>
      <c r="YA931" s="1"/>
      <c r="YB931" s="1"/>
      <c r="YC931" s="1"/>
      <c r="YD931" s="1"/>
      <c r="YE931" s="1"/>
      <c r="YF931" s="1"/>
      <c r="YG931" s="1"/>
      <c r="YH931" s="1"/>
      <c r="YI931" s="1"/>
      <c r="YJ931" s="1"/>
      <c r="YK931" s="1"/>
      <c r="YL931" s="1"/>
      <c r="YM931" s="1"/>
      <c r="YN931" s="1"/>
      <c r="YO931" s="1"/>
      <c r="YP931" s="1"/>
      <c r="YQ931" s="1"/>
      <c r="YR931" s="1"/>
      <c r="YS931" s="1"/>
      <c r="YT931" s="1"/>
      <c r="YU931" s="1"/>
      <c r="YV931" s="1"/>
      <c r="YW931" s="1"/>
      <c r="YX931" s="1"/>
      <c r="YY931" s="1"/>
      <c r="YZ931" s="1"/>
      <c r="ZA931" s="1"/>
      <c r="ZB931" s="1"/>
      <c r="ZC931" s="1"/>
      <c r="ZD931" s="1"/>
      <c r="ZE931" s="1"/>
      <c r="ZF931" s="1"/>
      <c r="ZG931" s="1"/>
      <c r="ZH931" s="1"/>
      <c r="ZI931" s="1"/>
      <c r="ZJ931" s="1"/>
      <c r="ZK931" s="1"/>
      <c r="ZL931" s="1"/>
      <c r="ZM931" s="1"/>
      <c r="ZN931" s="1"/>
      <c r="ZO931" s="1"/>
      <c r="ZP931" s="1"/>
      <c r="ZQ931" s="1"/>
      <c r="ZR931" s="1"/>
      <c r="ZS931" s="1"/>
      <c r="ZT931" s="1"/>
      <c r="ZU931" s="1"/>
      <c r="ZV931" s="1"/>
      <c r="ZW931" s="1"/>
      <c r="ZX931" s="1"/>
      <c r="ZY931" s="1"/>
      <c r="ZZ931" s="1"/>
      <c r="AAA931" s="1"/>
      <c r="AAB931" s="1"/>
      <c r="AAC931" s="1"/>
      <c r="AAD931" s="1"/>
      <c r="AAE931" s="1"/>
      <c r="AAF931" s="1"/>
      <c r="AAG931" s="1"/>
      <c r="AAH931" s="1"/>
      <c r="AAI931" s="1"/>
      <c r="AAJ931" s="1"/>
      <c r="AAK931" s="1"/>
      <c r="AAL931" s="1"/>
      <c r="AAM931" s="1"/>
      <c r="AAN931" s="1"/>
      <c r="AAO931" s="1"/>
      <c r="AAP931" s="1"/>
      <c r="AAQ931" s="1"/>
      <c r="AAR931" s="1"/>
      <c r="AAS931" s="1"/>
      <c r="AAT931" s="1"/>
      <c r="AAU931" s="1"/>
      <c r="AAV931" s="1"/>
      <c r="AAW931" s="1"/>
      <c r="AAX931" s="1"/>
      <c r="AAY931" s="1"/>
      <c r="AAZ931" s="1"/>
      <c r="ABA931" s="1"/>
      <c r="ABB931" s="1"/>
      <c r="ABC931" s="1"/>
      <c r="ABD931" s="1"/>
      <c r="ABE931" s="1"/>
      <c r="ABF931" s="1"/>
      <c r="ABG931" s="1"/>
      <c r="ABH931" s="1"/>
      <c r="ABI931" s="1"/>
      <c r="ABJ931" s="1"/>
      <c r="ABK931" s="1"/>
      <c r="ABL931" s="1"/>
      <c r="ABM931" s="1"/>
      <c r="ABN931" s="1"/>
      <c r="ABO931" s="1"/>
      <c r="ABP931" s="1"/>
      <c r="ABQ931" s="1"/>
      <c r="ABR931" s="1"/>
      <c r="ABS931" s="1"/>
      <c r="ABT931" s="1"/>
      <c r="ABU931" s="1"/>
      <c r="ABV931" s="1"/>
      <c r="ABW931" s="1"/>
      <c r="ABX931" s="1"/>
      <c r="ABY931" s="1"/>
      <c r="ABZ931" s="1"/>
      <c r="ACA931" s="1"/>
      <c r="ACB931" s="1"/>
      <c r="ACC931" s="1"/>
      <c r="ACD931" s="1"/>
      <c r="ACE931" s="1"/>
      <c r="ACF931" s="1"/>
      <c r="ACG931" s="1"/>
      <c r="ACH931" s="1"/>
      <c r="ACI931" s="1"/>
      <c r="ACJ931" s="1"/>
      <c r="ACK931" s="1"/>
      <c r="ACL931" s="1"/>
      <c r="ACM931" s="1"/>
      <c r="ACN931" s="1"/>
      <c r="ACO931" s="1"/>
      <c r="ACP931" s="1"/>
      <c r="ACQ931" s="1"/>
      <c r="ACR931" s="1"/>
      <c r="ACS931" s="1"/>
      <c r="ACT931" s="1"/>
      <c r="ACU931" s="1"/>
      <c r="ACV931" s="1"/>
      <c r="ACW931" s="1"/>
      <c r="ACX931" s="1"/>
      <c r="ACY931" s="1"/>
      <c r="ACZ931" s="1"/>
      <c r="ADA931" s="1"/>
      <c r="ADB931" s="1"/>
      <c r="ADC931" s="1"/>
      <c r="ADD931" s="1"/>
      <c r="ADE931" s="1"/>
      <c r="ADF931" s="1"/>
      <c r="ADG931" s="1"/>
      <c r="ADH931" s="1"/>
      <c r="ADI931" s="1"/>
      <c r="ADJ931" s="1"/>
      <c r="ADK931" s="1"/>
      <c r="ADL931" s="1"/>
      <c r="ADM931" s="1"/>
      <c r="ADN931" s="1"/>
      <c r="ADO931" s="1"/>
      <c r="ADP931" s="1"/>
      <c r="ADQ931" s="1"/>
      <c r="ADR931" s="1"/>
      <c r="ADS931" s="1"/>
      <c r="ADT931" s="1"/>
      <c r="ADU931" s="1"/>
      <c r="ADV931" s="1"/>
      <c r="ADW931" s="1"/>
      <c r="ADX931" s="1"/>
      <c r="ADY931" s="1"/>
      <c r="ADZ931" s="1"/>
      <c r="AEA931" s="1"/>
      <c r="AEB931" s="1"/>
      <c r="AEC931" s="1"/>
      <c r="AED931" s="1"/>
      <c r="AEE931" s="1"/>
      <c r="AEF931" s="1"/>
      <c r="AEG931" s="1"/>
      <c r="AEH931" s="1"/>
      <c r="AEI931" s="1"/>
      <c r="AEJ931" s="1"/>
      <c r="AEK931" s="1"/>
      <c r="AEL931" s="1"/>
      <c r="AEM931" s="1"/>
      <c r="AEN931" s="1"/>
      <c r="AEO931" s="1"/>
      <c r="AEP931" s="1"/>
      <c r="AEQ931" s="1"/>
      <c r="AER931" s="1"/>
      <c r="AES931" s="1"/>
      <c r="AET931" s="1"/>
      <c r="AEU931" s="1"/>
      <c r="AEV931" s="1"/>
      <c r="AEW931" s="1"/>
      <c r="AEX931" s="1"/>
      <c r="AEY931" s="1"/>
      <c r="AEZ931" s="1"/>
      <c r="AFA931" s="1"/>
      <c r="AFB931" s="1"/>
      <c r="AFC931" s="1"/>
      <c r="AFD931" s="1"/>
      <c r="AFE931" s="1"/>
      <c r="AFF931" s="1"/>
      <c r="AFG931" s="1"/>
      <c r="AFH931" s="1"/>
      <c r="AFI931" s="1"/>
      <c r="AFJ931" s="1"/>
      <c r="AFK931" s="1"/>
      <c r="AFL931" s="1"/>
      <c r="AFM931" s="1"/>
      <c r="AFN931" s="1"/>
      <c r="AFO931" s="1"/>
      <c r="AFP931" s="1"/>
      <c r="AFQ931" s="1"/>
      <c r="AFR931" s="1"/>
      <c r="AFS931" s="1"/>
      <c r="AFT931" s="1"/>
      <c r="AFU931" s="1"/>
      <c r="AFV931" s="1"/>
      <c r="AFW931" s="1"/>
      <c r="AFX931" s="1"/>
      <c r="AFY931" s="1"/>
      <c r="AFZ931" s="1"/>
      <c r="AGA931" s="1"/>
      <c r="AGB931" s="1"/>
      <c r="AGC931" s="1"/>
      <c r="AGD931" s="1"/>
      <c r="AGE931" s="1"/>
      <c r="AGF931" s="1"/>
      <c r="AGG931" s="1"/>
      <c r="AGH931" s="1"/>
      <c r="AGI931" s="1"/>
      <c r="AGJ931" s="1"/>
      <c r="AGK931" s="1"/>
      <c r="AGL931" s="1"/>
      <c r="AGM931" s="1"/>
      <c r="AGN931" s="1"/>
      <c r="AGO931" s="1"/>
      <c r="AGP931" s="1"/>
      <c r="AGQ931" s="1"/>
      <c r="AGR931" s="1"/>
      <c r="AGS931" s="1"/>
      <c r="AGT931" s="1"/>
      <c r="AGU931" s="1"/>
      <c r="AGV931" s="1"/>
      <c r="AGW931" s="1"/>
      <c r="AGX931" s="1"/>
      <c r="AGY931" s="1"/>
      <c r="AGZ931" s="1"/>
      <c r="AHA931" s="1"/>
      <c r="AHB931" s="1"/>
      <c r="AHC931" s="1"/>
      <c r="AHD931" s="1"/>
      <c r="AHE931" s="1"/>
      <c r="AHF931" s="1"/>
      <c r="AHG931" s="1"/>
      <c r="AHH931" s="1"/>
      <c r="AHI931" s="1"/>
      <c r="AHJ931" s="1"/>
      <c r="AHK931" s="1"/>
      <c r="AHL931" s="1"/>
      <c r="AHM931" s="1"/>
      <c r="AHN931" s="1"/>
      <c r="AHO931" s="1"/>
      <c r="AHP931" s="1"/>
      <c r="AHQ931" s="1"/>
      <c r="AHR931" s="1"/>
      <c r="AHS931" s="1"/>
      <c r="AHT931" s="1"/>
      <c r="AHU931" s="1"/>
      <c r="AHV931" s="1"/>
      <c r="AHW931" s="1"/>
      <c r="AHX931" s="1"/>
      <c r="AHY931" s="1"/>
      <c r="AHZ931" s="1"/>
      <c r="AIA931" s="1"/>
      <c r="AIB931" s="1"/>
      <c r="AIC931" s="1"/>
      <c r="AID931" s="1"/>
      <c r="AIE931" s="1"/>
      <c r="AIF931" s="1"/>
      <c r="AIG931" s="1"/>
      <c r="AIH931" s="1"/>
      <c r="AII931" s="1"/>
      <c r="AIJ931" s="1"/>
      <c r="AIK931" s="1"/>
      <c r="AIL931" s="1"/>
      <c r="AIM931" s="1"/>
      <c r="AIN931" s="1"/>
      <c r="AIO931" s="1"/>
      <c r="AIP931" s="1"/>
      <c r="AIQ931" s="1"/>
      <c r="AIR931" s="1"/>
      <c r="AIS931" s="1"/>
      <c r="AIT931" s="1"/>
    </row>
    <row r="932" spans="1:930" s="5" customFormat="1" ht="56.25" customHeight="1" x14ac:dyDescent="0.3">
      <c r="A932" s="96"/>
      <c r="B932" s="43"/>
      <c r="C932" s="96"/>
      <c r="D932" s="96"/>
      <c r="E932" s="96" t="s">
        <v>214</v>
      </c>
      <c r="F932" s="96" t="s">
        <v>55</v>
      </c>
      <c r="G932" s="96"/>
      <c r="H932" s="98"/>
      <c r="I932" s="98"/>
      <c r="J932" s="36" t="s">
        <v>24</v>
      </c>
      <c r="K932" s="100">
        <f>H931*P932</f>
        <v>283415.63800000004</v>
      </c>
      <c r="L932" s="160"/>
      <c r="M932" s="100">
        <f>H931*Q932</f>
        <v>44456.731000000007</v>
      </c>
      <c r="N932" s="100">
        <f t="shared" si="221"/>
        <v>327872.36900000006</v>
      </c>
      <c r="O932" s="160"/>
      <c r="P932" s="128">
        <v>89.06</v>
      </c>
      <c r="Q932" s="31">
        <v>13.97</v>
      </c>
      <c r="R932" s="97" t="s">
        <v>181</v>
      </c>
      <c r="S932" s="97" t="s">
        <v>426</v>
      </c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IP932" s="1"/>
      <c r="IQ932" s="1"/>
      <c r="IR932" s="1"/>
      <c r="IS932" s="1"/>
      <c r="IT932" s="1"/>
      <c r="IU932" s="1"/>
      <c r="IV932" s="1"/>
      <c r="IW932" s="1"/>
      <c r="IX932" s="1"/>
      <c r="IY932" s="1"/>
      <c r="IZ932" s="1"/>
      <c r="JA932" s="1"/>
      <c r="JB932" s="1"/>
      <c r="JC932" s="1"/>
      <c r="JD932" s="1"/>
      <c r="JE932" s="1"/>
      <c r="JF932" s="1"/>
      <c r="JG932" s="1"/>
      <c r="JH932" s="1"/>
      <c r="JI932" s="1"/>
      <c r="JJ932" s="1"/>
      <c r="JK932" s="1"/>
      <c r="JL932" s="1"/>
      <c r="JM932" s="1"/>
      <c r="JN932" s="1"/>
      <c r="JO932" s="1"/>
      <c r="JP932" s="1"/>
      <c r="JQ932" s="1"/>
      <c r="JR932" s="1"/>
      <c r="JS932" s="1"/>
      <c r="JT932" s="1"/>
      <c r="JU932" s="1"/>
      <c r="JV932" s="1"/>
      <c r="JW932" s="1"/>
      <c r="JX932" s="1"/>
      <c r="JY932" s="1"/>
      <c r="JZ932" s="1"/>
      <c r="KA932" s="1"/>
      <c r="KB932" s="1"/>
      <c r="KC932" s="1"/>
      <c r="KD932" s="1"/>
      <c r="KE932" s="1"/>
      <c r="KF932" s="1"/>
      <c r="KG932" s="1"/>
      <c r="KH932" s="1"/>
      <c r="KI932" s="1"/>
      <c r="KJ932" s="1"/>
      <c r="KK932" s="1"/>
      <c r="KL932" s="1"/>
      <c r="KM932" s="1"/>
      <c r="KN932" s="1"/>
      <c r="KO932" s="1"/>
      <c r="KP932" s="1"/>
      <c r="KQ932" s="1"/>
      <c r="KR932" s="1"/>
      <c r="KS932" s="1"/>
      <c r="KT932" s="1"/>
      <c r="KU932" s="1"/>
      <c r="KV932" s="1"/>
      <c r="KW932" s="1"/>
      <c r="KX932" s="1"/>
      <c r="KY932" s="1"/>
      <c r="KZ932" s="1"/>
      <c r="LA932" s="1"/>
      <c r="LB932" s="1"/>
      <c r="LC932" s="1"/>
      <c r="LD932" s="1"/>
      <c r="LE932" s="1"/>
      <c r="LF932" s="1"/>
      <c r="LG932" s="1"/>
      <c r="LH932" s="1"/>
      <c r="LI932" s="1"/>
      <c r="LJ932" s="1"/>
      <c r="LK932" s="1"/>
      <c r="LL932" s="1"/>
      <c r="LM932" s="1"/>
      <c r="LN932" s="1"/>
      <c r="LO932" s="1"/>
      <c r="LP932" s="1"/>
      <c r="LQ932" s="1"/>
      <c r="LR932" s="1"/>
      <c r="LS932" s="1"/>
      <c r="LT932" s="1"/>
      <c r="LU932" s="1"/>
      <c r="LV932" s="1"/>
      <c r="LW932" s="1"/>
      <c r="LX932" s="1"/>
      <c r="LY932" s="1"/>
      <c r="LZ932" s="1"/>
      <c r="MA932" s="1"/>
      <c r="MB932" s="1"/>
      <c r="MC932" s="1"/>
      <c r="MD932" s="1"/>
      <c r="ME932" s="1"/>
      <c r="MF932" s="1"/>
      <c r="MG932" s="1"/>
      <c r="MH932" s="1"/>
      <c r="MI932" s="1"/>
      <c r="MJ932" s="1"/>
      <c r="MK932" s="1"/>
      <c r="ML932" s="1"/>
      <c r="MM932" s="1"/>
      <c r="MN932" s="1"/>
      <c r="MO932" s="1"/>
      <c r="MP932" s="1"/>
      <c r="MQ932" s="1"/>
      <c r="MR932" s="1"/>
      <c r="MS932" s="1"/>
      <c r="MT932" s="1"/>
      <c r="MU932" s="1"/>
      <c r="MV932" s="1"/>
      <c r="MW932" s="1"/>
      <c r="MX932" s="1"/>
      <c r="MY932" s="1"/>
      <c r="MZ932" s="1"/>
      <c r="NA932" s="1"/>
      <c r="NB932" s="1"/>
      <c r="NC932" s="1"/>
      <c r="ND932" s="1"/>
      <c r="NE932" s="1"/>
      <c r="NF932" s="1"/>
      <c r="NG932" s="1"/>
      <c r="NH932" s="1"/>
      <c r="NI932" s="1"/>
      <c r="NJ932" s="1"/>
      <c r="NK932" s="1"/>
      <c r="NL932" s="1"/>
      <c r="NM932" s="1"/>
      <c r="NN932" s="1"/>
      <c r="NO932" s="1"/>
      <c r="NP932" s="1"/>
      <c r="NQ932" s="1"/>
      <c r="NR932" s="1"/>
      <c r="NS932" s="1"/>
      <c r="NT932" s="1"/>
      <c r="NU932" s="1"/>
      <c r="NV932" s="1"/>
      <c r="NW932" s="1"/>
      <c r="NX932" s="1"/>
      <c r="NY932" s="1"/>
      <c r="NZ932" s="1"/>
      <c r="OA932" s="1"/>
      <c r="OB932" s="1"/>
      <c r="OC932" s="1"/>
      <c r="OD932" s="1"/>
      <c r="OE932" s="1"/>
      <c r="OF932" s="1"/>
      <c r="OG932" s="1"/>
      <c r="OH932" s="1"/>
      <c r="OI932" s="1"/>
      <c r="OJ932" s="1"/>
      <c r="OK932" s="1"/>
      <c r="OL932" s="1"/>
      <c r="OM932" s="1"/>
      <c r="ON932" s="1"/>
      <c r="OO932" s="1"/>
      <c r="OP932" s="1"/>
      <c r="OQ932" s="1"/>
      <c r="OR932" s="1"/>
      <c r="OS932" s="1"/>
      <c r="OT932" s="1"/>
      <c r="OU932" s="1"/>
      <c r="OV932" s="1"/>
      <c r="OW932" s="1"/>
      <c r="OX932" s="1"/>
      <c r="OY932" s="1"/>
      <c r="OZ932" s="1"/>
      <c r="PA932" s="1"/>
      <c r="PB932" s="1"/>
      <c r="PC932" s="1"/>
      <c r="PD932" s="1"/>
      <c r="PE932" s="1"/>
      <c r="PF932" s="1"/>
      <c r="PG932" s="1"/>
      <c r="PH932" s="1"/>
      <c r="PI932" s="1"/>
      <c r="PJ932" s="1"/>
      <c r="PK932" s="1"/>
      <c r="PL932" s="1"/>
      <c r="PM932" s="1"/>
      <c r="PN932" s="1"/>
      <c r="PO932" s="1"/>
      <c r="PP932" s="1"/>
      <c r="PQ932" s="1"/>
      <c r="PR932" s="1"/>
      <c r="PS932" s="1"/>
      <c r="PT932" s="1"/>
      <c r="PU932" s="1"/>
      <c r="PV932" s="1"/>
      <c r="PW932" s="1"/>
      <c r="PX932" s="1"/>
      <c r="PY932" s="1"/>
      <c r="PZ932" s="1"/>
      <c r="QA932" s="1"/>
      <c r="QB932" s="1"/>
      <c r="QC932" s="1"/>
      <c r="QD932" s="1"/>
      <c r="QE932" s="1"/>
      <c r="QF932" s="1"/>
      <c r="QG932" s="1"/>
      <c r="QH932" s="1"/>
      <c r="QI932" s="1"/>
      <c r="QJ932" s="1"/>
      <c r="QK932" s="1"/>
      <c r="QL932" s="1"/>
      <c r="QM932" s="1"/>
      <c r="QN932" s="1"/>
      <c r="QO932" s="1"/>
      <c r="QP932" s="1"/>
      <c r="QQ932" s="1"/>
      <c r="QR932" s="1"/>
      <c r="QS932" s="1"/>
      <c r="QT932" s="1"/>
      <c r="QU932" s="1"/>
      <c r="QV932" s="1"/>
      <c r="QW932" s="1"/>
      <c r="QX932" s="1"/>
      <c r="QY932" s="1"/>
      <c r="QZ932" s="1"/>
      <c r="RA932" s="1"/>
      <c r="RB932" s="1"/>
      <c r="RC932" s="1"/>
      <c r="RD932" s="1"/>
      <c r="RE932" s="1"/>
      <c r="RF932" s="1"/>
      <c r="RG932" s="1"/>
      <c r="RH932" s="1"/>
      <c r="RI932" s="1"/>
      <c r="RJ932" s="1"/>
      <c r="RK932" s="1"/>
      <c r="RL932" s="1"/>
      <c r="RM932" s="1"/>
      <c r="RN932" s="1"/>
      <c r="RO932" s="1"/>
      <c r="RP932" s="1"/>
      <c r="RQ932" s="1"/>
      <c r="RR932" s="1"/>
      <c r="RS932" s="1"/>
      <c r="RT932" s="1"/>
      <c r="RU932" s="1"/>
      <c r="RV932" s="1"/>
      <c r="RW932" s="1"/>
      <c r="RX932" s="1"/>
      <c r="RY932" s="1"/>
      <c r="RZ932" s="1"/>
      <c r="SA932" s="1"/>
      <c r="SB932" s="1"/>
      <c r="SC932" s="1"/>
      <c r="SD932" s="1"/>
      <c r="SE932" s="1"/>
      <c r="SF932" s="1"/>
      <c r="SG932" s="1"/>
      <c r="SH932" s="1"/>
      <c r="SI932" s="1"/>
      <c r="SJ932" s="1"/>
      <c r="SK932" s="1"/>
      <c r="SL932" s="1"/>
      <c r="SM932" s="1"/>
      <c r="SN932" s="1"/>
      <c r="SO932" s="1"/>
      <c r="SP932" s="1"/>
      <c r="SQ932" s="1"/>
      <c r="SR932" s="1"/>
      <c r="SS932" s="1"/>
      <c r="ST932" s="1"/>
      <c r="SU932" s="1"/>
      <c r="SV932" s="1"/>
      <c r="SW932" s="1"/>
      <c r="SX932" s="1"/>
      <c r="SY932" s="1"/>
      <c r="SZ932" s="1"/>
      <c r="TA932" s="1"/>
      <c r="TB932" s="1"/>
      <c r="TC932" s="1"/>
      <c r="TD932" s="1"/>
      <c r="TE932" s="1"/>
      <c r="TF932" s="1"/>
      <c r="TG932" s="1"/>
      <c r="TH932" s="1"/>
      <c r="TI932" s="1"/>
      <c r="TJ932" s="1"/>
      <c r="TK932" s="1"/>
      <c r="TL932" s="1"/>
      <c r="TM932" s="1"/>
      <c r="TN932" s="1"/>
      <c r="TO932" s="1"/>
      <c r="TP932" s="1"/>
      <c r="TQ932" s="1"/>
      <c r="TR932" s="1"/>
      <c r="TS932" s="1"/>
      <c r="TT932" s="1"/>
      <c r="TU932" s="1"/>
      <c r="TV932" s="1"/>
      <c r="TW932" s="1"/>
      <c r="TX932" s="1"/>
      <c r="TY932" s="1"/>
      <c r="TZ932" s="1"/>
      <c r="UA932" s="1"/>
      <c r="UB932" s="1"/>
      <c r="UC932" s="1"/>
      <c r="UD932" s="1"/>
      <c r="UE932" s="1"/>
      <c r="UF932" s="1"/>
      <c r="UG932" s="1"/>
      <c r="UH932" s="1"/>
      <c r="UI932" s="1"/>
      <c r="UJ932" s="1"/>
      <c r="UK932" s="1"/>
      <c r="UL932" s="1"/>
      <c r="UM932" s="1"/>
      <c r="UN932" s="1"/>
      <c r="UO932" s="1"/>
      <c r="UP932" s="1"/>
      <c r="UQ932" s="1"/>
      <c r="UR932" s="1"/>
      <c r="US932" s="1"/>
      <c r="UT932" s="1"/>
      <c r="UU932" s="1"/>
      <c r="UV932" s="1"/>
      <c r="UW932" s="1"/>
      <c r="UX932" s="1"/>
      <c r="UY932" s="1"/>
      <c r="UZ932" s="1"/>
      <c r="VA932" s="1"/>
      <c r="VB932" s="1"/>
      <c r="VC932" s="1"/>
      <c r="VD932" s="1"/>
      <c r="VE932" s="1"/>
      <c r="VF932" s="1"/>
      <c r="VG932" s="1"/>
      <c r="VH932" s="1"/>
      <c r="VI932" s="1"/>
      <c r="VJ932" s="1"/>
      <c r="VK932" s="1"/>
      <c r="VL932" s="1"/>
      <c r="VM932" s="1"/>
      <c r="VN932" s="1"/>
      <c r="VO932" s="1"/>
      <c r="VP932" s="1"/>
      <c r="VQ932" s="1"/>
      <c r="VR932" s="1"/>
      <c r="VS932" s="1"/>
      <c r="VT932" s="1"/>
      <c r="VU932" s="1"/>
      <c r="VV932" s="1"/>
      <c r="VW932" s="1"/>
      <c r="VX932" s="1"/>
      <c r="VY932" s="1"/>
      <c r="VZ932" s="1"/>
      <c r="WA932" s="1"/>
      <c r="WB932" s="1"/>
      <c r="WC932" s="1"/>
      <c r="WD932" s="1"/>
      <c r="WE932" s="1"/>
      <c r="WF932" s="1"/>
      <c r="WG932" s="1"/>
      <c r="WH932" s="1"/>
      <c r="WI932" s="1"/>
      <c r="WJ932" s="1"/>
      <c r="WK932" s="1"/>
      <c r="WL932" s="1"/>
      <c r="WM932" s="1"/>
      <c r="WN932" s="1"/>
      <c r="WO932" s="1"/>
      <c r="WP932" s="1"/>
      <c r="WQ932" s="1"/>
      <c r="WR932" s="1"/>
      <c r="WS932" s="1"/>
      <c r="WT932" s="1"/>
      <c r="WU932" s="1"/>
      <c r="WV932" s="1"/>
      <c r="WW932" s="1"/>
      <c r="WX932" s="1"/>
      <c r="WY932" s="1"/>
      <c r="WZ932" s="1"/>
      <c r="XA932" s="1"/>
      <c r="XB932" s="1"/>
      <c r="XC932" s="1"/>
      <c r="XD932" s="1"/>
      <c r="XE932" s="1"/>
      <c r="XF932" s="1"/>
      <c r="XG932" s="1"/>
      <c r="XH932" s="1"/>
      <c r="XI932" s="1"/>
      <c r="XJ932" s="1"/>
      <c r="XK932" s="1"/>
      <c r="XL932" s="1"/>
      <c r="XM932" s="1"/>
      <c r="XN932" s="1"/>
      <c r="XO932" s="1"/>
      <c r="XP932" s="1"/>
      <c r="XQ932" s="1"/>
      <c r="XR932" s="1"/>
      <c r="XS932" s="1"/>
      <c r="XT932" s="1"/>
      <c r="XU932" s="1"/>
      <c r="XV932" s="1"/>
      <c r="XW932" s="1"/>
      <c r="XX932" s="1"/>
      <c r="XY932" s="1"/>
      <c r="XZ932" s="1"/>
      <c r="YA932" s="1"/>
      <c r="YB932" s="1"/>
      <c r="YC932" s="1"/>
      <c r="YD932" s="1"/>
      <c r="YE932" s="1"/>
      <c r="YF932" s="1"/>
      <c r="YG932" s="1"/>
      <c r="YH932" s="1"/>
      <c r="YI932" s="1"/>
      <c r="YJ932" s="1"/>
      <c r="YK932" s="1"/>
      <c r="YL932" s="1"/>
      <c r="YM932" s="1"/>
      <c r="YN932" s="1"/>
      <c r="YO932" s="1"/>
      <c r="YP932" s="1"/>
      <c r="YQ932" s="1"/>
      <c r="YR932" s="1"/>
      <c r="YS932" s="1"/>
      <c r="YT932" s="1"/>
      <c r="YU932" s="1"/>
      <c r="YV932" s="1"/>
      <c r="YW932" s="1"/>
      <c r="YX932" s="1"/>
      <c r="YY932" s="1"/>
      <c r="YZ932" s="1"/>
      <c r="ZA932" s="1"/>
      <c r="ZB932" s="1"/>
      <c r="ZC932" s="1"/>
      <c r="ZD932" s="1"/>
      <c r="ZE932" s="1"/>
      <c r="ZF932" s="1"/>
      <c r="ZG932" s="1"/>
      <c r="ZH932" s="1"/>
      <c r="ZI932" s="1"/>
      <c r="ZJ932" s="1"/>
      <c r="ZK932" s="1"/>
      <c r="ZL932" s="1"/>
      <c r="ZM932" s="1"/>
      <c r="ZN932" s="1"/>
      <c r="ZO932" s="1"/>
      <c r="ZP932" s="1"/>
      <c r="ZQ932" s="1"/>
      <c r="ZR932" s="1"/>
      <c r="ZS932" s="1"/>
      <c r="ZT932" s="1"/>
      <c r="ZU932" s="1"/>
      <c r="ZV932" s="1"/>
      <c r="ZW932" s="1"/>
      <c r="ZX932" s="1"/>
      <c r="ZY932" s="1"/>
      <c r="ZZ932" s="1"/>
      <c r="AAA932" s="1"/>
      <c r="AAB932" s="1"/>
      <c r="AAC932" s="1"/>
      <c r="AAD932" s="1"/>
      <c r="AAE932" s="1"/>
      <c r="AAF932" s="1"/>
      <c r="AAG932" s="1"/>
      <c r="AAH932" s="1"/>
      <c r="AAI932" s="1"/>
      <c r="AAJ932" s="1"/>
      <c r="AAK932" s="1"/>
      <c r="AAL932" s="1"/>
      <c r="AAM932" s="1"/>
      <c r="AAN932" s="1"/>
      <c r="AAO932" s="1"/>
      <c r="AAP932" s="1"/>
      <c r="AAQ932" s="1"/>
      <c r="AAR932" s="1"/>
      <c r="AAS932" s="1"/>
      <c r="AAT932" s="1"/>
      <c r="AAU932" s="1"/>
      <c r="AAV932" s="1"/>
      <c r="AAW932" s="1"/>
      <c r="AAX932" s="1"/>
      <c r="AAY932" s="1"/>
      <c r="AAZ932" s="1"/>
      <c r="ABA932" s="1"/>
      <c r="ABB932" s="1"/>
      <c r="ABC932" s="1"/>
      <c r="ABD932" s="1"/>
      <c r="ABE932" s="1"/>
      <c r="ABF932" s="1"/>
      <c r="ABG932" s="1"/>
      <c r="ABH932" s="1"/>
      <c r="ABI932" s="1"/>
      <c r="ABJ932" s="1"/>
      <c r="ABK932" s="1"/>
      <c r="ABL932" s="1"/>
      <c r="ABM932" s="1"/>
      <c r="ABN932" s="1"/>
      <c r="ABO932" s="1"/>
      <c r="ABP932" s="1"/>
      <c r="ABQ932" s="1"/>
      <c r="ABR932" s="1"/>
      <c r="ABS932" s="1"/>
      <c r="ABT932" s="1"/>
      <c r="ABU932" s="1"/>
      <c r="ABV932" s="1"/>
      <c r="ABW932" s="1"/>
      <c r="ABX932" s="1"/>
      <c r="ABY932" s="1"/>
      <c r="ABZ932" s="1"/>
      <c r="ACA932" s="1"/>
      <c r="ACB932" s="1"/>
      <c r="ACC932" s="1"/>
      <c r="ACD932" s="1"/>
      <c r="ACE932" s="1"/>
      <c r="ACF932" s="1"/>
      <c r="ACG932" s="1"/>
      <c r="ACH932" s="1"/>
      <c r="ACI932" s="1"/>
      <c r="ACJ932" s="1"/>
      <c r="ACK932" s="1"/>
      <c r="ACL932" s="1"/>
      <c r="ACM932" s="1"/>
      <c r="ACN932" s="1"/>
      <c r="ACO932" s="1"/>
      <c r="ACP932" s="1"/>
      <c r="ACQ932" s="1"/>
      <c r="ACR932" s="1"/>
      <c r="ACS932" s="1"/>
      <c r="ACT932" s="1"/>
      <c r="ACU932" s="1"/>
      <c r="ACV932" s="1"/>
      <c r="ACW932" s="1"/>
      <c r="ACX932" s="1"/>
      <c r="ACY932" s="1"/>
      <c r="ACZ932" s="1"/>
      <c r="ADA932" s="1"/>
      <c r="ADB932" s="1"/>
      <c r="ADC932" s="1"/>
      <c r="ADD932" s="1"/>
      <c r="ADE932" s="1"/>
      <c r="ADF932" s="1"/>
      <c r="ADG932" s="1"/>
      <c r="ADH932" s="1"/>
      <c r="ADI932" s="1"/>
      <c r="ADJ932" s="1"/>
      <c r="ADK932" s="1"/>
      <c r="ADL932" s="1"/>
      <c r="ADM932" s="1"/>
      <c r="ADN932" s="1"/>
      <c r="ADO932" s="1"/>
      <c r="ADP932" s="1"/>
      <c r="ADQ932" s="1"/>
      <c r="ADR932" s="1"/>
      <c r="ADS932" s="1"/>
      <c r="ADT932" s="1"/>
      <c r="ADU932" s="1"/>
      <c r="ADV932" s="1"/>
      <c r="ADW932" s="1"/>
      <c r="ADX932" s="1"/>
      <c r="ADY932" s="1"/>
      <c r="ADZ932" s="1"/>
      <c r="AEA932" s="1"/>
      <c r="AEB932" s="1"/>
      <c r="AEC932" s="1"/>
      <c r="AED932" s="1"/>
      <c r="AEE932" s="1"/>
      <c r="AEF932" s="1"/>
      <c r="AEG932" s="1"/>
      <c r="AEH932" s="1"/>
      <c r="AEI932" s="1"/>
      <c r="AEJ932" s="1"/>
      <c r="AEK932" s="1"/>
      <c r="AEL932" s="1"/>
      <c r="AEM932" s="1"/>
      <c r="AEN932" s="1"/>
      <c r="AEO932" s="1"/>
      <c r="AEP932" s="1"/>
      <c r="AEQ932" s="1"/>
      <c r="AER932" s="1"/>
      <c r="AES932" s="1"/>
      <c r="AET932" s="1"/>
      <c r="AEU932" s="1"/>
      <c r="AEV932" s="1"/>
      <c r="AEW932" s="1"/>
      <c r="AEX932" s="1"/>
      <c r="AEY932" s="1"/>
      <c r="AEZ932" s="1"/>
      <c r="AFA932" s="1"/>
      <c r="AFB932" s="1"/>
      <c r="AFC932" s="1"/>
      <c r="AFD932" s="1"/>
      <c r="AFE932" s="1"/>
      <c r="AFF932" s="1"/>
      <c r="AFG932" s="1"/>
      <c r="AFH932" s="1"/>
      <c r="AFI932" s="1"/>
      <c r="AFJ932" s="1"/>
      <c r="AFK932" s="1"/>
      <c r="AFL932" s="1"/>
      <c r="AFM932" s="1"/>
      <c r="AFN932" s="1"/>
      <c r="AFO932" s="1"/>
      <c r="AFP932" s="1"/>
      <c r="AFQ932" s="1"/>
      <c r="AFR932" s="1"/>
      <c r="AFS932" s="1"/>
      <c r="AFT932" s="1"/>
      <c r="AFU932" s="1"/>
      <c r="AFV932" s="1"/>
      <c r="AFW932" s="1"/>
      <c r="AFX932" s="1"/>
      <c r="AFY932" s="1"/>
      <c r="AFZ932" s="1"/>
      <c r="AGA932" s="1"/>
      <c r="AGB932" s="1"/>
      <c r="AGC932" s="1"/>
      <c r="AGD932" s="1"/>
      <c r="AGE932" s="1"/>
      <c r="AGF932" s="1"/>
      <c r="AGG932" s="1"/>
      <c r="AGH932" s="1"/>
      <c r="AGI932" s="1"/>
      <c r="AGJ932" s="1"/>
      <c r="AGK932" s="1"/>
      <c r="AGL932" s="1"/>
      <c r="AGM932" s="1"/>
      <c r="AGN932" s="1"/>
      <c r="AGO932" s="1"/>
      <c r="AGP932" s="1"/>
      <c r="AGQ932" s="1"/>
      <c r="AGR932" s="1"/>
      <c r="AGS932" s="1"/>
      <c r="AGT932" s="1"/>
      <c r="AGU932" s="1"/>
      <c r="AGV932" s="1"/>
      <c r="AGW932" s="1"/>
      <c r="AGX932" s="1"/>
      <c r="AGY932" s="1"/>
      <c r="AGZ932" s="1"/>
      <c r="AHA932" s="1"/>
      <c r="AHB932" s="1"/>
      <c r="AHC932" s="1"/>
      <c r="AHD932" s="1"/>
      <c r="AHE932" s="1"/>
      <c r="AHF932" s="1"/>
      <c r="AHG932" s="1"/>
      <c r="AHH932" s="1"/>
      <c r="AHI932" s="1"/>
      <c r="AHJ932" s="1"/>
      <c r="AHK932" s="1"/>
      <c r="AHL932" s="1"/>
      <c r="AHM932" s="1"/>
      <c r="AHN932" s="1"/>
      <c r="AHO932" s="1"/>
      <c r="AHP932" s="1"/>
      <c r="AHQ932" s="1"/>
      <c r="AHR932" s="1"/>
      <c r="AHS932" s="1"/>
      <c r="AHT932" s="1"/>
      <c r="AHU932" s="1"/>
      <c r="AHV932" s="1"/>
      <c r="AHW932" s="1"/>
      <c r="AHX932" s="1"/>
      <c r="AHY932" s="1"/>
      <c r="AHZ932" s="1"/>
      <c r="AIA932" s="1"/>
      <c r="AIB932" s="1"/>
      <c r="AIC932" s="1"/>
      <c r="AID932" s="1"/>
      <c r="AIE932" s="1"/>
      <c r="AIF932" s="1"/>
      <c r="AIG932" s="1"/>
      <c r="AIH932" s="1"/>
      <c r="AII932" s="1"/>
      <c r="AIJ932" s="1"/>
      <c r="AIK932" s="1"/>
      <c r="AIL932" s="1"/>
      <c r="AIM932" s="1"/>
      <c r="AIN932" s="1"/>
      <c r="AIO932" s="1"/>
      <c r="AIP932" s="1"/>
      <c r="AIQ932" s="1"/>
      <c r="AIR932" s="1"/>
      <c r="AIS932" s="1"/>
      <c r="AIT932" s="1"/>
    </row>
    <row r="933" spans="1:930" s="5" customFormat="1" ht="56.25" customHeight="1" x14ac:dyDescent="0.3">
      <c r="A933" s="96"/>
      <c r="B933" s="43"/>
      <c r="C933" s="96"/>
      <c r="D933" s="96"/>
      <c r="E933" s="96" t="s">
        <v>214</v>
      </c>
      <c r="F933" s="96" t="s">
        <v>55</v>
      </c>
      <c r="G933" s="96"/>
      <c r="H933" s="98"/>
      <c r="I933" s="98"/>
      <c r="J933" s="36" t="s">
        <v>56</v>
      </c>
      <c r="K933" s="100">
        <f>H931*P933</f>
        <v>426937.36800000002</v>
      </c>
      <c r="L933" s="160"/>
      <c r="M933" s="100">
        <f>H931*Q933</f>
        <v>65205.326999999997</v>
      </c>
      <c r="N933" s="100">
        <f t="shared" si="221"/>
        <v>492142.69500000001</v>
      </c>
      <c r="O933" s="160"/>
      <c r="P933" s="128">
        <v>134.16</v>
      </c>
      <c r="Q933" s="31">
        <v>20.49</v>
      </c>
      <c r="R933" s="97" t="s">
        <v>181</v>
      </c>
      <c r="S933" s="97" t="s">
        <v>426</v>
      </c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IP933" s="1"/>
      <c r="IQ933" s="1"/>
      <c r="IR933" s="1"/>
      <c r="IS933" s="1"/>
      <c r="IT933" s="1"/>
      <c r="IU933" s="1"/>
      <c r="IV933" s="1"/>
      <c r="IW933" s="1"/>
      <c r="IX933" s="1"/>
      <c r="IY933" s="1"/>
      <c r="IZ933" s="1"/>
      <c r="JA933" s="1"/>
      <c r="JB933" s="1"/>
      <c r="JC933" s="1"/>
      <c r="JD933" s="1"/>
      <c r="JE933" s="1"/>
      <c r="JF933" s="1"/>
      <c r="JG933" s="1"/>
      <c r="JH933" s="1"/>
      <c r="JI933" s="1"/>
      <c r="JJ933" s="1"/>
      <c r="JK933" s="1"/>
      <c r="JL933" s="1"/>
      <c r="JM933" s="1"/>
      <c r="JN933" s="1"/>
      <c r="JO933" s="1"/>
      <c r="JP933" s="1"/>
      <c r="JQ933" s="1"/>
      <c r="JR933" s="1"/>
      <c r="JS933" s="1"/>
      <c r="JT933" s="1"/>
      <c r="JU933" s="1"/>
      <c r="JV933" s="1"/>
      <c r="JW933" s="1"/>
      <c r="JX933" s="1"/>
      <c r="JY933" s="1"/>
      <c r="JZ933" s="1"/>
      <c r="KA933" s="1"/>
      <c r="KB933" s="1"/>
      <c r="KC933" s="1"/>
      <c r="KD933" s="1"/>
      <c r="KE933" s="1"/>
      <c r="KF933" s="1"/>
      <c r="KG933" s="1"/>
      <c r="KH933" s="1"/>
      <c r="KI933" s="1"/>
      <c r="KJ933" s="1"/>
      <c r="KK933" s="1"/>
      <c r="KL933" s="1"/>
      <c r="KM933" s="1"/>
      <c r="KN933" s="1"/>
      <c r="KO933" s="1"/>
      <c r="KP933" s="1"/>
      <c r="KQ933" s="1"/>
      <c r="KR933" s="1"/>
      <c r="KS933" s="1"/>
      <c r="KT933" s="1"/>
      <c r="KU933" s="1"/>
      <c r="KV933" s="1"/>
      <c r="KW933" s="1"/>
      <c r="KX933" s="1"/>
      <c r="KY933" s="1"/>
      <c r="KZ933" s="1"/>
      <c r="LA933" s="1"/>
      <c r="LB933" s="1"/>
      <c r="LC933" s="1"/>
      <c r="LD933" s="1"/>
      <c r="LE933" s="1"/>
      <c r="LF933" s="1"/>
      <c r="LG933" s="1"/>
      <c r="LH933" s="1"/>
      <c r="LI933" s="1"/>
      <c r="LJ933" s="1"/>
      <c r="LK933" s="1"/>
      <c r="LL933" s="1"/>
      <c r="LM933" s="1"/>
      <c r="LN933" s="1"/>
      <c r="LO933" s="1"/>
      <c r="LP933" s="1"/>
      <c r="LQ933" s="1"/>
      <c r="LR933" s="1"/>
      <c r="LS933" s="1"/>
      <c r="LT933" s="1"/>
      <c r="LU933" s="1"/>
      <c r="LV933" s="1"/>
      <c r="LW933" s="1"/>
      <c r="LX933" s="1"/>
      <c r="LY933" s="1"/>
      <c r="LZ933" s="1"/>
      <c r="MA933" s="1"/>
      <c r="MB933" s="1"/>
      <c r="MC933" s="1"/>
      <c r="MD933" s="1"/>
      <c r="ME933" s="1"/>
      <c r="MF933" s="1"/>
      <c r="MG933" s="1"/>
      <c r="MH933" s="1"/>
      <c r="MI933" s="1"/>
      <c r="MJ933" s="1"/>
      <c r="MK933" s="1"/>
      <c r="ML933" s="1"/>
      <c r="MM933" s="1"/>
      <c r="MN933" s="1"/>
      <c r="MO933" s="1"/>
      <c r="MP933" s="1"/>
      <c r="MQ933" s="1"/>
      <c r="MR933" s="1"/>
      <c r="MS933" s="1"/>
      <c r="MT933" s="1"/>
      <c r="MU933" s="1"/>
      <c r="MV933" s="1"/>
      <c r="MW933" s="1"/>
      <c r="MX933" s="1"/>
      <c r="MY933" s="1"/>
      <c r="MZ933" s="1"/>
      <c r="NA933" s="1"/>
      <c r="NB933" s="1"/>
      <c r="NC933" s="1"/>
      <c r="ND933" s="1"/>
      <c r="NE933" s="1"/>
      <c r="NF933" s="1"/>
      <c r="NG933" s="1"/>
      <c r="NH933" s="1"/>
      <c r="NI933" s="1"/>
      <c r="NJ933" s="1"/>
      <c r="NK933" s="1"/>
      <c r="NL933" s="1"/>
      <c r="NM933" s="1"/>
      <c r="NN933" s="1"/>
      <c r="NO933" s="1"/>
      <c r="NP933" s="1"/>
      <c r="NQ933" s="1"/>
      <c r="NR933" s="1"/>
      <c r="NS933" s="1"/>
      <c r="NT933" s="1"/>
      <c r="NU933" s="1"/>
      <c r="NV933" s="1"/>
      <c r="NW933" s="1"/>
      <c r="NX933" s="1"/>
      <c r="NY933" s="1"/>
      <c r="NZ933" s="1"/>
      <c r="OA933" s="1"/>
      <c r="OB933" s="1"/>
      <c r="OC933" s="1"/>
      <c r="OD933" s="1"/>
      <c r="OE933" s="1"/>
      <c r="OF933" s="1"/>
      <c r="OG933" s="1"/>
      <c r="OH933" s="1"/>
      <c r="OI933" s="1"/>
      <c r="OJ933" s="1"/>
      <c r="OK933" s="1"/>
      <c r="OL933" s="1"/>
      <c r="OM933" s="1"/>
      <c r="ON933" s="1"/>
      <c r="OO933" s="1"/>
      <c r="OP933" s="1"/>
      <c r="OQ933" s="1"/>
      <c r="OR933" s="1"/>
      <c r="OS933" s="1"/>
      <c r="OT933" s="1"/>
      <c r="OU933" s="1"/>
      <c r="OV933" s="1"/>
      <c r="OW933" s="1"/>
      <c r="OX933" s="1"/>
      <c r="OY933" s="1"/>
      <c r="OZ933" s="1"/>
      <c r="PA933" s="1"/>
      <c r="PB933" s="1"/>
      <c r="PC933" s="1"/>
      <c r="PD933" s="1"/>
      <c r="PE933" s="1"/>
      <c r="PF933" s="1"/>
      <c r="PG933" s="1"/>
      <c r="PH933" s="1"/>
      <c r="PI933" s="1"/>
      <c r="PJ933" s="1"/>
      <c r="PK933" s="1"/>
      <c r="PL933" s="1"/>
      <c r="PM933" s="1"/>
      <c r="PN933" s="1"/>
      <c r="PO933" s="1"/>
      <c r="PP933" s="1"/>
      <c r="PQ933" s="1"/>
      <c r="PR933" s="1"/>
      <c r="PS933" s="1"/>
      <c r="PT933" s="1"/>
      <c r="PU933" s="1"/>
      <c r="PV933" s="1"/>
      <c r="PW933" s="1"/>
      <c r="PX933" s="1"/>
      <c r="PY933" s="1"/>
      <c r="PZ933" s="1"/>
      <c r="QA933" s="1"/>
      <c r="QB933" s="1"/>
      <c r="QC933" s="1"/>
      <c r="QD933" s="1"/>
      <c r="QE933" s="1"/>
      <c r="QF933" s="1"/>
      <c r="QG933" s="1"/>
      <c r="QH933" s="1"/>
      <c r="QI933" s="1"/>
      <c r="QJ933" s="1"/>
      <c r="QK933" s="1"/>
      <c r="QL933" s="1"/>
      <c r="QM933" s="1"/>
      <c r="QN933" s="1"/>
      <c r="QO933" s="1"/>
      <c r="QP933" s="1"/>
      <c r="QQ933" s="1"/>
      <c r="QR933" s="1"/>
      <c r="QS933" s="1"/>
      <c r="QT933" s="1"/>
      <c r="QU933" s="1"/>
      <c r="QV933" s="1"/>
      <c r="QW933" s="1"/>
      <c r="QX933" s="1"/>
      <c r="QY933" s="1"/>
      <c r="QZ933" s="1"/>
      <c r="RA933" s="1"/>
      <c r="RB933" s="1"/>
      <c r="RC933" s="1"/>
      <c r="RD933" s="1"/>
      <c r="RE933" s="1"/>
      <c r="RF933" s="1"/>
      <c r="RG933" s="1"/>
      <c r="RH933" s="1"/>
      <c r="RI933" s="1"/>
      <c r="RJ933" s="1"/>
      <c r="RK933" s="1"/>
      <c r="RL933" s="1"/>
      <c r="RM933" s="1"/>
      <c r="RN933" s="1"/>
      <c r="RO933" s="1"/>
      <c r="RP933" s="1"/>
      <c r="RQ933" s="1"/>
      <c r="RR933" s="1"/>
      <c r="RS933" s="1"/>
      <c r="RT933" s="1"/>
      <c r="RU933" s="1"/>
      <c r="RV933" s="1"/>
      <c r="RW933" s="1"/>
      <c r="RX933" s="1"/>
      <c r="RY933" s="1"/>
      <c r="RZ933" s="1"/>
      <c r="SA933" s="1"/>
      <c r="SB933" s="1"/>
      <c r="SC933" s="1"/>
      <c r="SD933" s="1"/>
      <c r="SE933" s="1"/>
      <c r="SF933" s="1"/>
      <c r="SG933" s="1"/>
      <c r="SH933" s="1"/>
      <c r="SI933" s="1"/>
      <c r="SJ933" s="1"/>
      <c r="SK933" s="1"/>
      <c r="SL933" s="1"/>
      <c r="SM933" s="1"/>
      <c r="SN933" s="1"/>
      <c r="SO933" s="1"/>
      <c r="SP933" s="1"/>
      <c r="SQ933" s="1"/>
      <c r="SR933" s="1"/>
      <c r="SS933" s="1"/>
      <c r="ST933" s="1"/>
      <c r="SU933" s="1"/>
      <c r="SV933" s="1"/>
      <c r="SW933" s="1"/>
      <c r="SX933" s="1"/>
      <c r="SY933" s="1"/>
      <c r="SZ933" s="1"/>
      <c r="TA933" s="1"/>
      <c r="TB933" s="1"/>
      <c r="TC933" s="1"/>
      <c r="TD933" s="1"/>
      <c r="TE933" s="1"/>
      <c r="TF933" s="1"/>
      <c r="TG933" s="1"/>
      <c r="TH933" s="1"/>
      <c r="TI933" s="1"/>
      <c r="TJ933" s="1"/>
      <c r="TK933" s="1"/>
      <c r="TL933" s="1"/>
      <c r="TM933" s="1"/>
      <c r="TN933" s="1"/>
      <c r="TO933" s="1"/>
      <c r="TP933" s="1"/>
      <c r="TQ933" s="1"/>
      <c r="TR933" s="1"/>
      <c r="TS933" s="1"/>
      <c r="TT933" s="1"/>
      <c r="TU933" s="1"/>
      <c r="TV933" s="1"/>
      <c r="TW933" s="1"/>
      <c r="TX933" s="1"/>
      <c r="TY933" s="1"/>
      <c r="TZ933" s="1"/>
      <c r="UA933" s="1"/>
      <c r="UB933" s="1"/>
      <c r="UC933" s="1"/>
      <c r="UD933" s="1"/>
      <c r="UE933" s="1"/>
      <c r="UF933" s="1"/>
      <c r="UG933" s="1"/>
      <c r="UH933" s="1"/>
      <c r="UI933" s="1"/>
      <c r="UJ933" s="1"/>
      <c r="UK933" s="1"/>
      <c r="UL933" s="1"/>
      <c r="UM933" s="1"/>
      <c r="UN933" s="1"/>
      <c r="UO933" s="1"/>
      <c r="UP933" s="1"/>
      <c r="UQ933" s="1"/>
      <c r="UR933" s="1"/>
      <c r="US933" s="1"/>
      <c r="UT933" s="1"/>
      <c r="UU933" s="1"/>
      <c r="UV933" s="1"/>
      <c r="UW933" s="1"/>
      <c r="UX933" s="1"/>
      <c r="UY933" s="1"/>
      <c r="UZ933" s="1"/>
      <c r="VA933" s="1"/>
      <c r="VB933" s="1"/>
      <c r="VC933" s="1"/>
      <c r="VD933" s="1"/>
      <c r="VE933" s="1"/>
      <c r="VF933" s="1"/>
      <c r="VG933" s="1"/>
      <c r="VH933" s="1"/>
      <c r="VI933" s="1"/>
      <c r="VJ933" s="1"/>
      <c r="VK933" s="1"/>
      <c r="VL933" s="1"/>
      <c r="VM933" s="1"/>
      <c r="VN933" s="1"/>
      <c r="VO933" s="1"/>
      <c r="VP933" s="1"/>
      <c r="VQ933" s="1"/>
      <c r="VR933" s="1"/>
      <c r="VS933" s="1"/>
      <c r="VT933" s="1"/>
      <c r="VU933" s="1"/>
      <c r="VV933" s="1"/>
      <c r="VW933" s="1"/>
      <c r="VX933" s="1"/>
      <c r="VY933" s="1"/>
      <c r="VZ933" s="1"/>
      <c r="WA933" s="1"/>
      <c r="WB933" s="1"/>
      <c r="WC933" s="1"/>
      <c r="WD933" s="1"/>
      <c r="WE933" s="1"/>
      <c r="WF933" s="1"/>
      <c r="WG933" s="1"/>
      <c r="WH933" s="1"/>
      <c r="WI933" s="1"/>
      <c r="WJ933" s="1"/>
      <c r="WK933" s="1"/>
      <c r="WL933" s="1"/>
      <c r="WM933" s="1"/>
      <c r="WN933" s="1"/>
      <c r="WO933" s="1"/>
      <c r="WP933" s="1"/>
      <c r="WQ933" s="1"/>
      <c r="WR933" s="1"/>
      <c r="WS933" s="1"/>
      <c r="WT933" s="1"/>
      <c r="WU933" s="1"/>
      <c r="WV933" s="1"/>
      <c r="WW933" s="1"/>
      <c r="WX933" s="1"/>
      <c r="WY933" s="1"/>
      <c r="WZ933" s="1"/>
      <c r="XA933" s="1"/>
      <c r="XB933" s="1"/>
      <c r="XC933" s="1"/>
      <c r="XD933" s="1"/>
      <c r="XE933" s="1"/>
      <c r="XF933" s="1"/>
      <c r="XG933" s="1"/>
      <c r="XH933" s="1"/>
      <c r="XI933" s="1"/>
      <c r="XJ933" s="1"/>
      <c r="XK933" s="1"/>
      <c r="XL933" s="1"/>
      <c r="XM933" s="1"/>
      <c r="XN933" s="1"/>
      <c r="XO933" s="1"/>
      <c r="XP933" s="1"/>
      <c r="XQ933" s="1"/>
      <c r="XR933" s="1"/>
      <c r="XS933" s="1"/>
      <c r="XT933" s="1"/>
      <c r="XU933" s="1"/>
      <c r="XV933" s="1"/>
      <c r="XW933" s="1"/>
      <c r="XX933" s="1"/>
      <c r="XY933" s="1"/>
      <c r="XZ933" s="1"/>
      <c r="YA933" s="1"/>
      <c r="YB933" s="1"/>
      <c r="YC933" s="1"/>
      <c r="YD933" s="1"/>
      <c r="YE933" s="1"/>
      <c r="YF933" s="1"/>
      <c r="YG933" s="1"/>
      <c r="YH933" s="1"/>
      <c r="YI933" s="1"/>
      <c r="YJ933" s="1"/>
      <c r="YK933" s="1"/>
      <c r="YL933" s="1"/>
      <c r="YM933" s="1"/>
      <c r="YN933" s="1"/>
      <c r="YO933" s="1"/>
      <c r="YP933" s="1"/>
      <c r="YQ933" s="1"/>
      <c r="YR933" s="1"/>
      <c r="YS933" s="1"/>
      <c r="YT933" s="1"/>
      <c r="YU933" s="1"/>
      <c r="YV933" s="1"/>
      <c r="YW933" s="1"/>
      <c r="YX933" s="1"/>
      <c r="YY933" s="1"/>
      <c r="YZ933" s="1"/>
      <c r="ZA933" s="1"/>
      <c r="ZB933" s="1"/>
      <c r="ZC933" s="1"/>
      <c r="ZD933" s="1"/>
      <c r="ZE933" s="1"/>
      <c r="ZF933" s="1"/>
      <c r="ZG933" s="1"/>
      <c r="ZH933" s="1"/>
      <c r="ZI933" s="1"/>
      <c r="ZJ933" s="1"/>
      <c r="ZK933" s="1"/>
      <c r="ZL933" s="1"/>
      <c r="ZM933" s="1"/>
      <c r="ZN933" s="1"/>
      <c r="ZO933" s="1"/>
      <c r="ZP933" s="1"/>
      <c r="ZQ933" s="1"/>
      <c r="ZR933" s="1"/>
      <c r="ZS933" s="1"/>
      <c r="ZT933" s="1"/>
      <c r="ZU933" s="1"/>
      <c r="ZV933" s="1"/>
      <c r="ZW933" s="1"/>
      <c r="ZX933" s="1"/>
      <c r="ZY933" s="1"/>
      <c r="ZZ933" s="1"/>
      <c r="AAA933" s="1"/>
      <c r="AAB933" s="1"/>
      <c r="AAC933" s="1"/>
      <c r="AAD933" s="1"/>
      <c r="AAE933" s="1"/>
      <c r="AAF933" s="1"/>
      <c r="AAG933" s="1"/>
      <c r="AAH933" s="1"/>
      <c r="AAI933" s="1"/>
      <c r="AAJ933" s="1"/>
      <c r="AAK933" s="1"/>
      <c r="AAL933" s="1"/>
      <c r="AAM933" s="1"/>
      <c r="AAN933" s="1"/>
      <c r="AAO933" s="1"/>
      <c r="AAP933" s="1"/>
      <c r="AAQ933" s="1"/>
      <c r="AAR933" s="1"/>
      <c r="AAS933" s="1"/>
      <c r="AAT933" s="1"/>
      <c r="AAU933" s="1"/>
      <c r="AAV933" s="1"/>
      <c r="AAW933" s="1"/>
      <c r="AAX933" s="1"/>
      <c r="AAY933" s="1"/>
      <c r="AAZ933" s="1"/>
      <c r="ABA933" s="1"/>
      <c r="ABB933" s="1"/>
      <c r="ABC933" s="1"/>
      <c r="ABD933" s="1"/>
      <c r="ABE933" s="1"/>
      <c r="ABF933" s="1"/>
      <c r="ABG933" s="1"/>
      <c r="ABH933" s="1"/>
      <c r="ABI933" s="1"/>
      <c r="ABJ933" s="1"/>
      <c r="ABK933" s="1"/>
      <c r="ABL933" s="1"/>
      <c r="ABM933" s="1"/>
      <c r="ABN933" s="1"/>
      <c r="ABO933" s="1"/>
      <c r="ABP933" s="1"/>
      <c r="ABQ933" s="1"/>
      <c r="ABR933" s="1"/>
      <c r="ABS933" s="1"/>
      <c r="ABT933" s="1"/>
      <c r="ABU933" s="1"/>
      <c r="ABV933" s="1"/>
      <c r="ABW933" s="1"/>
      <c r="ABX933" s="1"/>
      <c r="ABY933" s="1"/>
      <c r="ABZ933" s="1"/>
      <c r="ACA933" s="1"/>
      <c r="ACB933" s="1"/>
      <c r="ACC933" s="1"/>
      <c r="ACD933" s="1"/>
      <c r="ACE933" s="1"/>
      <c r="ACF933" s="1"/>
      <c r="ACG933" s="1"/>
      <c r="ACH933" s="1"/>
      <c r="ACI933" s="1"/>
      <c r="ACJ933" s="1"/>
      <c r="ACK933" s="1"/>
      <c r="ACL933" s="1"/>
      <c r="ACM933" s="1"/>
      <c r="ACN933" s="1"/>
      <c r="ACO933" s="1"/>
      <c r="ACP933" s="1"/>
      <c r="ACQ933" s="1"/>
      <c r="ACR933" s="1"/>
      <c r="ACS933" s="1"/>
      <c r="ACT933" s="1"/>
      <c r="ACU933" s="1"/>
      <c r="ACV933" s="1"/>
      <c r="ACW933" s="1"/>
      <c r="ACX933" s="1"/>
      <c r="ACY933" s="1"/>
      <c r="ACZ933" s="1"/>
      <c r="ADA933" s="1"/>
      <c r="ADB933" s="1"/>
      <c r="ADC933" s="1"/>
      <c r="ADD933" s="1"/>
      <c r="ADE933" s="1"/>
      <c r="ADF933" s="1"/>
      <c r="ADG933" s="1"/>
      <c r="ADH933" s="1"/>
      <c r="ADI933" s="1"/>
      <c r="ADJ933" s="1"/>
      <c r="ADK933" s="1"/>
      <c r="ADL933" s="1"/>
      <c r="ADM933" s="1"/>
      <c r="ADN933" s="1"/>
      <c r="ADO933" s="1"/>
      <c r="ADP933" s="1"/>
      <c r="ADQ933" s="1"/>
      <c r="ADR933" s="1"/>
      <c r="ADS933" s="1"/>
      <c r="ADT933" s="1"/>
      <c r="ADU933" s="1"/>
      <c r="ADV933" s="1"/>
      <c r="ADW933" s="1"/>
      <c r="ADX933" s="1"/>
      <c r="ADY933" s="1"/>
      <c r="ADZ933" s="1"/>
      <c r="AEA933" s="1"/>
      <c r="AEB933" s="1"/>
      <c r="AEC933" s="1"/>
      <c r="AED933" s="1"/>
      <c r="AEE933" s="1"/>
      <c r="AEF933" s="1"/>
      <c r="AEG933" s="1"/>
      <c r="AEH933" s="1"/>
      <c r="AEI933" s="1"/>
      <c r="AEJ933" s="1"/>
      <c r="AEK933" s="1"/>
      <c r="AEL933" s="1"/>
      <c r="AEM933" s="1"/>
      <c r="AEN933" s="1"/>
      <c r="AEO933" s="1"/>
      <c r="AEP933" s="1"/>
      <c r="AEQ933" s="1"/>
      <c r="AER933" s="1"/>
      <c r="AES933" s="1"/>
      <c r="AET933" s="1"/>
      <c r="AEU933" s="1"/>
      <c r="AEV933" s="1"/>
      <c r="AEW933" s="1"/>
      <c r="AEX933" s="1"/>
      <c r="AEY933" s="1"/>
      <c r="AEZ933" s="1"/>
      <c r="AFA933" s="1"/>
      <c r="AFB933" s="1"/>
      <c r="AFC933" s="1"/>
      <c r="AFD933" s="1"/>
      <c r="AFE933" s="1"/>
      <c r="AFF933" s="1"/>
      <c r="AFG933" s="1"/>
      <c r="AFH933" s="1"/>
      <c r="AFI933" s="1"/>
      <c r="AFJ933" s="1"/>
      <c r="AFK933" s="1"/>
      <c r="AFL933" s="1"/>
      <c r="AFM933" s="1"/>
      <c r="AFN933" s="1"/>
      <c r="AFO933" s="1"/>
      <c r="AFP933" s="1"/>
      <c r="AFQ933" s="1"/>
      <c r="AFR933" s="1"/>
      <c r="AFS933" s="1"/>
      <c r="AFT933" s="1"/>
      <c r="AFU933" s="1"/>
      <c r="AFV933" s="1"/>
      <c r="AFW933" s="1"/>
      <c r="AFX933" s="1"/>
      <c r="AFY933" s="1"/>
      <c r="AFZ933" s="1"/>
      <c r="AGA933" s="1"/>
      <c r="AGB933" s="1"/>
      <c r="AGC933" s="1"/>
      <c r="AGD933" s="1"/>
      <c r="AGE933" s="1"/>
      <c r="AGF933" s="1"/>
      <c r="AGG933" s="1"/>
      <c r="AGH933" s="1"/>
      <c r="AGI933" s="1"/>
      <c r="AGJ933" s="1"/>
      <c r="AGK933" s="1"/>
      <c r="AGL933" s="1"/>
      <c r="AGM933" s="1"/>
      <c r="AGN933" s="1"/>
      <c r="AGO933" s="1"/>
      <c r="AGP933" s="1"/>
      <c r="AGQ933" s="1"/>
      <c r="AGR933" s="1"/>
      <c r="AGS933" s="1"/>
      <c r="AGT933" s="1"/>
      <c r="AGU933" s="1"/>
      <c r="AGV933" s="1"/>
      <c r="AGW933" s="1"/>
      <c r="AGX933" s="1"/>
      <c r="AGY933" s="1"/>
      <c r="AGZ933" s="1"/>
      <c r="AHA933" s="1"/>
      <c r="AHB933" s="1"/>
      <c r="AHC933" s="1"/>
      <c r="AHD933" s="1"/>
      <c r="AHE933" s="1"/>
      <c r="AHF933" s="1"/>
      <c r="AHG933" s="1"/>
      <c r="AHH933" s="1"/>
      <c r="AHI933" s="1"/>
      <c r="AHJ933" s="1"/>
      <c r="AHK933" s="1"/>
      <c r="AHL933" s="1"/>
      <c r="AHM933" s="1"/>
      <c r="AHN933" s="1"/>
      <c r="AHO933" s="1"/>
      <c r="AHP933" s="1"/>
      <c r="AHQ933" s="1"/>
      <c r="AHR933" s="1"/>
      <c r="AHS933" s="1"/>
      <c r="AHT933" s="1"/>
      <c r="AHU933" s="1"/>
      <c r="AHV933" s="1"/>
      <c r="AHW933" s="1"/>
      <c r="AHX933" s="1"/>
      <c r="AHY933" s="1"/>
      <c r="AHZ933" s="1"/>
      <c r="AIA933" s="1"/>
      <c r="AIB933" s="1"/>
      <c r="AIC933" s="1"/>
      <c r="AID933" s="1"/>
      <c r="AIE933" s="1"/>
      <c r="AIF933" s="1"/>
      <c r="AIG933" s="1"/>
      <c r="AIH933" s="1"/>
      <c r="AII933" s="1"/>
      <c r="AIJ933" s="1"/>
      <c r="AIK933" s="1"/>
      <c r="AIL933" s="1"/>
      <c r="AIM933" s="1"/>
      <c r="AIN933" s="1"/>
      <c r="AIO933" s="1"/>
      <c r="AIP933" s="1"/>
      <c r="AIQ933" s="1"/>
      <c r="AIR933" s="1"/>
      <c r="AIS933" s="1"/>
      <c r="AIT933" s="1"/>
    </row>
    <row r="934" spans="1:930" s="5" customFormat="1" ht="18.75" customHeight="1" x14ac:dyDescent="0.3">
      <c r="A934" s="96"/>
      <c r="B934" s="43"/>
      <c r="C934" s="96"/>
      <c r="D934" s="96"/>
      <c r="E934" s="96" t="s">
        <v>214</v>
      </c>
      <c r="F934" s="96" t="s">
        <v>55</v>
      </c>
      <c r="G934" s="96">
        <v>3</v>
      </c>
      <c r="H934" s="98"/>
      <c r="I934" s="98"/>
      <c r="J934" s="36" t="s">
        <v>61</v>
      </c>
      <c r="K934" s="100">
        <f>H931*P934</f>
        <v>1995747.622</v>
      </c>
      <c r="L934" s="160"/>
      <c r="M934" s="100">
        <f>H931*Q934</f>
        <v>63646</v>
      </c>
      <c r="N934" s="100">
        <f t="shared" si="221"/>
        <v>2059393.622</v>
      </c>
      <c r="O934" s="160"/>
      <c r="P934" s="128">
        <v>627.14</v>
      </c>
      <c r="Q934" s="35">
        <v>20</v>
      </c>
      <c r="R934" s="97" t="s">
        <v>181</v>
      </c>
      <c r="S934" s="97" t="s">
        <v>426</v>
      </c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IP934" s="1"/>
      <c r="IQ934" s="1"/>
      <c r="IR934" s="1"/>
      <c r="IS934" s="1"/>
      <c r="IT934" s="1"/>
      <c r="IU934" s="1"/>
      <c r="IV934" s="1"/>
      <c r="IW934" s="1"/>
      <c r="IX934" s="1"/>
      <c r="IY934" s="1"/>
      <c r="IZ934" s="1"/>
      <c r="JA934" s="1"/>
      <c r="JB934" s="1"/>
      <c r="JC934" s="1"/>
      <c r="JD934" s="1"/>
      <c r="JE934" s="1"/>
      <c r="JF934" s="1"/>
      <c r="JG934" s="1"/>
      <c r="JH934" s="1"/>
      <c r="JI934" s="1"/>
      <c r="JJ934" s="1"/>
      <c r="JK934" s="1"/>
      <c r="JL934" s="1"/>
      <c r="JM934" s="1"/>
      <c r="JN934" s="1"/>
      <c r="JO934" s="1"/>
      <c r="JP934" s="1"/>
      <c r="JQ934" s="1"/>
      <c r="JR934" s="1"/>
      <c r="JS934" s="1"/>
      <c r="JT934" s="1"/>
      <c r="JU934" s="1"/>
      <c r="JV934" s="1"/>
      <c r="JW934" s="1"/>
      <c r="JX934" s="1"/>
      <c r="JY934" s="1"/>
      <c r="JZ934" s="1"/>
      <c r="KA934" s="1"/>
      <c r="KB934" s="1"/>
      <c r="KC934" s="1"/>
      <c r="KD934" s="1"/>
      <c r="KE934" s="1"/>
      <c r="KF934" s="1"/>
      <c r="KG934" s="1"/>
      <c r="KH934" s="1"/>
      <c r="KI934" s="1"/>
      <c r="KJ934" s="1"/>
      <c r="KK934" s="1"/>
      <c r="KL934" s="1"/>
      <c r="KM934" s="1"/>
      <c r="KN934" s="1"/>
      <c r="KO934" s="1"/>
      <c r="KP934" s="1"/>
      <c r="KQ934" s="1"/>
      <c r="KR934" s="1"/>
      <c r="KS934" s="1"/>
      <c r="KT934" s="1"/>
      <c r="KU934" s="1"/>
      <c r="KV934" s="1"/>
      <c r="KW934" s="1"/>
      <c r="KX934" s="1"/>
      <c r="KY934" s="1"/>
      <c r="KZ934" s="1"/>
      <c r="LA934" s="1"/>
      <c r="LB934" s="1"/>
      <c r="LC934" s="1"/>
      <c r="LD934" s="1"/>
      <c r="LE934" s="1"/>
      <c r="LF934" s="1"/>
      <c r="LG934" s="1"/>
      <c r="LH934" s="1"/>
      <c r="LI934" s="1"/>
      <c r="LJ934" s="1"/>
      <c r="LK934" s="1"/>
      <c r="LL934" s="1"/>
      <c r="LM934" s="1"/>
      <c r="LN934" s="1"/>
      <c r="LO934" s="1"/>
      <c r="LP934" s="1"/>
      <c r="LQ934" s="1"/>
      <c r="LR934" s="1"/>
      <c r="LS934" s="1"/>
      <c r="LT934" s="1"/>
      <c r="LU934" s="1"/>
      <c r="LV934" s="1"/>
      <c r="LW934" s="1"/>
      <c r="LX934" s="1"/>
      <c r="LY934" s="1"/>
      <c r="LZ934" s="1"/>
      <c r="MA934" s="1"/>
      <c r="MB934" s="1"/>
      <c r="MC934" s="1"/>
      <c r="MD934" s="1"/>
      <c r="ME934" s="1"/>
      <c r="MF934" s="1"/>
      <c r="MG934" s="1"/>
      <c r="MH934" s="1"/>
      <c r="MI934" s="1"/>
      <c r="MJ934" s="1"/>
      <c r="MK934" s="1"/>
      <c r="ML934" s="1"/>
      <c r="MM934" s="1"/>
      <c r="MN934" s="1"/>
      <c r="MO934" s="1"/>
      <c r="MP934" s="1"/>
      <c r="MQ934" s="1"/>
      <c r="MR934" s="1"/>
      <c r="MS934" s="1"/>
      <c r="MT934" s="1"/>
      <c r="MU934" s="1"/>
      <c r="MV934" s="1"/>
      <c r="MW934" s="1"/>
      <c r="MX934" s="1"/>
      <c r="MY934" s="1"/>
      <c r="MZ934" s="1"/>
      <c r="NA934" s="1"/>
      <c r="NB934" s="1"/>
      <c r="NC934" s="1"/>
      <c r="ND934" s="1"/>
      <c r="NE934" s="1"/>
      <c r="NF934" s="1"/>
      <c r="NG934" s="1"/>
      <c r="NH934" s="1"/>
      <c r="NI934" s="1"/>
      <c r="NJ934" s="1"/>
      <c r="NK934" s="1"/>
      <c r="NL934" s="1"/>
      <c r="NM934" s="1"/>
      <c r="NN934" s="1"/>
      <c r="NO934" s="1"/>
      <c r="NP934" s="1"/>
      <c r="NQ934" s="1"/>
      <c r="NR934" s="1"/>
      <c r="NS934" s="1"/>
      <c r="NT934" s="1"/>
      <c r="NU934" s="1"/>
      <c r="NV934" s="1"/>
      <c r="NW934" s="1"/>
      <c r="NX934" s="1"/>
      <c r="NY934" s="1"/>
      <c r="NZ934" s="1"/>
      <c r="OA934" s="1"/>
      <c r="OB934" s="1"/>
      <c r="OC934" s="1"/>
      <c r="OD934" s="1"/>
      <c r="OE934" s="1"/>
      <c r="OF934" s="1"/>
      <c r="OG934" s="1"/>
      <c r="OH934" s="1"/>
      <c r="OI934" s="1"/>
      <c r="OJ934" s="1"/>
      <c r="OK934" s="1"/>
      <c r="OL934" s="1"/>
      <c r="OM934" s="1"/>
      <c r="ON934" s="1"/>
      <c r="OO934" s="1"/>
      <c r="OP934" s="1"/>
      <c r="OQ934" s="1"/>
      <c r="OR934" s="1"/>
      <c r="OS934" s="1"/>
      <c r="OT934" s="1"/>
      <c r="OU934" s="1"/>
      <c r="OV934" s="1"/>
      <c r="OW934" s="1"/>
      <c r="OX934" s="1"/>
      <c r="OY934" s="1"/>
      <c r="OZ934" s="1"/>
      <c r="PA934" s="1"/>
      <c r="PB934" s="1"/>
      <c r="PC934" s="1"/>
      <c r="PD934" s="1"/>
      <c r="PE934" s="1"/>
      <c r="PF934" s="1"/>
      <c r="PG934" s="1"/>
      <c r="PH934" s="1"/>
      <c r="PI934" s="1"/>
      <c r="PJ934" s="1"/>
      <c r="PK934" s="1"/>
      <c r="PL934" s="1"/>
      <c r="PM934" s="1"/>
      <c r="PN934" s="1"/>
      <c r="PO934" s="1"/>
      <c r="PP934" s="1"/>
      <c r="PQ934" s="1"/>
      <c r="PR934" s="1"/>
      <c r="PS934" s="1"/>
      <c r="PT934" s="1"/>
      <c r="PU934" s="1"/>
      <c r="PV934" s="1"/>
      <c r="PW934" s="1"/>
      <c r="PX934" s="1"/>
      <c r="PY934" s="1"/>
      <c r="PZ934" s="1"/>
      <c r="QA934" s="1"/>
      <c r="QB934" s="1"/>
      <c r="QC934" s="1"/>
      <c r="QD934" s="1"/>
      <c r="QE934" s="1"/>
      <c r="QF934" s="1"/>
      <c r="QG934" s="1"/>
      <c r="QH934" s="1"/>
      <c r="QI934" s="1"/>
      <c r="QJ934" s="1"/>
      <c r="QK934" s="1"/>
      <c r="QL934" s="1"/>
      <c r="QM934" s="1"/>
      <c r="QN934" s="1"/>
      <c r="QO934" s="1"/>
      <c r="QP934" s="1"/>
      <c r="QQ934" s="1"/>
      <c r="QR934" s="1"/>
      <c r="QS934" s="1"/>
      <c r="QT934" s="1"/>
      <c r="QU934" s="1"/>
      <c r="QV934" s="1"/>
      <c r="QW934" s="1"/>
      <c r="QX934" s="1"/>
      <c r="QY934" s="1"/>
      <c r="QZ934" s="1"/>
      <c r="RA934" s="1"/>
      <c r="RB934" s="1"/>
      <c r="RC934" s="1"/>
      <c r="RD934" s="1"/>
      <c r="RE934" s="1"/>
      <c r="RF934" s="1"/>
      <c r="RG934" s="1"/>
      <c r="RH934" s="1"/>
      <c r="RI934" s="1"/>
      <c r="RJ934" s="1"/>
      <c r="RK934" s="1"/>
      <c r="RL934" s="1"/>
      <c r="RM934" s="1"/>
      <c r="RN934" s="1"/>
      <c r="RO934" s="1"/>
      <c r="RP934" s="1"/>
      <c r="RQ934" s="1"/>
      <c r="RR934" s="1"/>
      <c r="RS934" s="1"/>
      <c r="RT934" s="1"/>
      <c r="RU934" s="1"/>
      <c r="RV934" s="1"/>
      <c r="RW934" s="1"/>
      <c r="RX934" s="1"/>
      <c r="RY934" s="1"/>
      <c r="RZ934" s="1"/>
      <c r="SA934" s="1"/>
      <c r="SB934" s="1"/>
      <c r="SC934" s="1"/>
      <c r="SD934" s="1"/>
      <c r="SE934" s="1"/>
      <c r="SF934" s="1"/>
      <c r="SG934" s="1"/>
      <c r="SH934" s="1"/>
      <c r="SI934" s="1"/>
      <c r="SJ934" s="1"/>
      <c r="SK934" s="1"/>
      <c r="SL934" s="1"/>
      <c r="SM934" s="1"/>
      <c r="SN934" s="1"/>
      <c r="SO934" s="1"/>
      <c r="SP934" s="1"/>
      <c r="SQ934" s="1"/>
      <c r="SR934" s="1"/>
      <c r="SS934" s="1"/>
      <c r="ST934" s="1"/>
      <c r="SU934" s="1"/>
      <c r="SV934" s="1"/>
      <c r="SW934" s="1"/>
      <c r="SX934" s="1"/>
      <c r="SY934" s="1"/>
      <c r="SZ934" s="1"/>
      <c r="TA934" s="1"/>
      <c r="TB934" s="1"/>
      <c r="TC934" s="1"/>
      <c r="TD934" s="1"/>
      <c r="TE934" s="1"/>
      <c r="TF934" s="1"/>
      <c r="TG934" s="1"/>
      <c r="TH934" s="1"/>
      <c r="TI934" s="1"/>
      <c r="TJ934" s="1"/>
      <c r="TK934" s="1"/>
      <c r="TL934" s="1"/>
      <c r="TM934" s="1"/>
      <c r="TN934" s="1"/>
      <c r="TO934" s="1"/>
      <c r="TP934" s="1"/>
      <c r="TQ934" s="1"/>
      <c r="TR934" s="1"/>
      <c r="TS934" s="1"/>
      <c r="TT934" s="1"/>
      <c r="TU934" s="1"/>
      <c r="TV934" s="1"/>
      <c r="TW934" s="1"/>
      <c r="TX934" s="1"/>
      <c r="TY934" s="1"/>
      <c r="TZ934" s="1"/>
      <c r="UA934" s="1"/>
      <c r="UB934" s="1"/>
      <c r="UC934" s="1"/>
      <c r="UD934" s="1"/>
      <c r="UE934" s="1"/>
      <c r="UF934" s="1"/>
      <c r="UG934" s="1"/>
      <c r="UH934" s="1"/>
      <c r="UI934" s="1"/>
      <c r="UJ934" s="1"/>
      <c r="UK934" s="1"/>
      <c r="UL934" s="1"/>
      <c r="UM934" s="1"/>
      <c r="UN934" s="1"/>
      <c r="UO934" s="1"/>
      <c r="UP934" s="1"/>
      <c r="UQ934" s="1"/>
      <c r="UR934" s="1"/>
      <c r="US934" s="1"/>
      <c r="UT934" s="1"/>
      <c r="UU934" s="1"/>
      <c r="UV934" s="1"/>
      <c r="UW934" s="1"/>
      <c r="UX934" s="1"/>
      <c r="UY934" s="1"/>
      <c r="UZ934" s="1"/>
      <c r="VA934" s="1"/>
      <c r="VB934" s="1"/>
      <c r="VC934" s="1"/>
      <c r="VD934" s="1"/>
      <c r="VE934" s="1"/>
      <c r="VF934" s="1"/>
      <c r="VG934" s="1"/>
      <c r="VH934" s="1"/>
      <c r="VI934" s="1"/>
      <c r="VJ934" s="1"/>
      <c r="VK934" s="1"/>
      <c r="VL934" s="1"/>
      <c r="VM934" s="1"/>
      <c r="VN934" s="1"/>
      <c r="VO934" s="1"/>
      <c r="VP934" s="1"/>
      <c r="VQ934" s="1"/>
      <c r="VR934" s="1"/>
      <c r="VS934" s="1"/>
      <c r="VT934" s="1"/>
      <c r="VU934" s="1"/>
      <c r="VV934" s="1"/>
      <c r="VW934" s="1"/>
      <c r="VX934" s="1"/>
      <c r="VY934" s="1"/>
      <c r="VZ934" s="1"/>
      <c r="WA934" s="1"/>
      <c r="WB934" s="1"/>
      <c r="WC934" s="1"/>
      <c r="WD934" s="1"/>
      <c r="WE934" s="1"/>
      <c r="WF934" s="1"/>
      <c r="WG934" s="1"/>
      <c r="WH934" s="1"/>
      <c r="WI934" s="1"/>
      <c r="WJ934" s="1"/>
      <c r="WK934" s="1"/>
      <c r="WL934" s="1"/>
      <c r="WM934" s="1"/>
      <c r="WN934" s="1"/>
      <c r="WO934" s="1"/>
      <c r="WP934" s="1"/>
      <c r="WQ934" s="1"/>
      <c r="WR934" s="1"/>
      <c r="WS934" s="1"/>
      <c r="WT934" s="1"/>
      <c r="WU934" s="1"/>
      <c r="WV934" s="1"/>
      <c r="WW934" s="1"/>
      <c r="WX934" s="1"/>
      <c r="WY934" s="1"/>
      <c r="WZ934" s="1"/>
      <c r="XA934" s="1"/>
      <c r="XB934" s="1"/>
      <c r="XC934" s="1"/>
      <c r="XD934" s="1"/>
      <c r="XE934" s="1"/>
      <c r="XF934" s="1"/>
      <c r="XG934" s="1"/>
      <c r="XH934" s="1"/>
      <c r="XI934" s="1"/>
      <c r="XJ934" s="1"/>
      <c r="XK934" s="1"/>
      <c r="XL934" s="1"/>
      <c r="XM934" s="1"/>
      <c r="XN934" s="1"/>
      <c r="XO934" s="1"/>
      <c r="XP934" s="1"/>
      <c r="XQ934" s="1"/>
      <c r="XR934" s="1"/>
      <c r="XS934" s="1"/>
      <c r="XT934" s="1"/>
      <c r="XU934" s="1"/>
      <c r="XV934" s="1"/>
      <c r="XW934" s="1"/>
      <c r="XX934" s="1"/>
      <c r="XY934" s="1"/>
      <c r="XZ934" s="1"/>
      <c r="YA934" s="1"/>
      <c r="YB934" s="1"/>
      <c r="YC934" s="1"/>
      <c r="YD934" s="1"/>
      <c r="YE934" s="1"/>
      <c r="YF934" s="1"/>
      <c r="YG934" s="1"/>
      <c r="YH934" s="1"/>
      <c r="YI934" s="1"/>
      <c r="YJ934" s="1"/>
      <c r="YK934" s="1"/>
      <c r="YL934" s="1"/>
      <c r="YM934" s="1"/>
      <c r="YN934" s="1"/>
      <c r="YO934" s="1"/>
      <c r="YP934" s="1"/>
      <c r="YQ934" s="1"/>
      <c r="YR934" s="1"/>
      <c r="YS934" s="1"/>
      <c r="YT934" s="1"/>
      <c r="YU934" s="1"/>
      <c r="YV934" s="1"/>
      <c r="YW934" s="1"/>
      <c r="YX934" s="1"/>
      <c r="YY934" s="1"/>
      <c r="YZ934" s="1"/>
      <c r="ZA934" s="1"/>
      <c r="ZB934" s="1"/>
      <c r="ZC934" s="1"/>
      <c r="ZD934" s="1"/>
      <c r="ZE934" s="1"/>
      <c r="ZF934" s="1"/>
      <c r="ZG934" s="1"/>
      <c r="ZH934" s="1"/>
      <c r="ZI934" s="1"/>
      <c r="ZJ934" s="1"/>
      <c r="ZK934" s="1"/>
      <c r="ZL934" s="1"/>
      <c r="ZM934" s="1"/>
      <c r="ZN934" s="1"/>
      <c r="ZO934" s="1"/>
      <c r="ZP934" s="1"/>
      <c r="ZQ934" s="1"/>
      <c r="ZR934" s="1"/>
      <c r="ZS934" s="1"/>
      <c r="ZT934" s="1"/>
      <c r="ZU934" s="1"/>
      <c r="ZV934" s="1"/>
      <c r="ZW934" s="1"/>
      <c r="ZX934" s="1"/>
      <c r="ZY934" s="1"/>
      <c r="ZZ934" s="1"/>
      <c r="AAA934" s="1"/>
      <c r="AAB934" s="1"/>
      <c r="AAC934" s="1"/>
      <c r="AAD934" s="1"/>
      <c r="AAE934" s="1"/>
      <c r="AAF934" s="1"/>
      <c r="AAG934" s="1"/>
      <c r="AAH934" s="1"/>
      <c r="AAI934" s="1"/>
      <c r="AAJ934" s="1"/>
      <c r="AAK934" s="1"/>
      <c r="AAL934" s="1"/>
      <c r="AAM934" s="1"/>
      <c r="AAN934" s="1"/>
      <c r="AAO934" s="1"/>
      <c r="AAP934" s="1"/>
      <c r="AAQ934" s="1"/>
      <c r="AAR934" s="1"/>
      <c r="AAS934" s="1"/>
      <c r="AAT934" s="1"/>
      <c r="AAU934" s="1"/>
      <c r="AAV934" s="1"/>
      <c r="AAW934" s="1"/>
      <c r="AAX934" s="1"/>
      <c r="AAY934" s="1"/>
      <c r="AAZ934" s="1"/>
      <c r="ABA934" s="1"/>
      <c r="ABB934" s="1"/>
      <c r="ABC934" s="1"/>
      <c r="ABD934" s="1"/>
      <c r="ABE934" s="1"/>
      <c r="ABF934" s="1"/>
      <c r="ABG934" s="1"/>
      <c r="ABH934" s="1"/>
      <c r="ABI934" s="1"/>
      <c r="ABJ934" s="1"/>
      <c r="ABK934" s="1"/>
      <c r="ABL934" s="1"/>
      <c r="ABM934" s="1"/>
      <c r="ABN934" s="1"/>
      <c r="ABO934" s="1"/>
      <c r="ABP934" s="1"/>
      <c r="ABQ934" s="1"/>
      <c r="ABR934" s="1"/>
      <c r="ABS934" s="1"/>
      <c r="ABT934" s="1"/>
      <c r="ABU934" s="1"/>
      <c r="ABV934" s="1"/>
      <c r="ABW934" s="1"/>
      <c r="ABX934" s="1"/>
      <c r="ABY934" s="1"/>
      <c r="ABZ934" s="1"/>
      <c r="ACA934" s="1"/>
      <c r="ACB934" s="1"/>
      <c r="ACC934" s="1"/>
      <c r="ACD934" s="1"/>
      <c r="ACE934" s="1"/>
      <c r="ACF934" s="1"/>
      <c r="ACG934" s="1"/>
      <c r="ACH934" s="1"/>
      <c r="ACI934" s="1"/>
      <c r="ACJ934" s="1"/>
      <c r="ACK934" s="1"/>
      <c r="ACL934" s="1"/>
      <c r="ACM934" s="1"/>
      <c r="ACN934" s="1"/>
      <c r="ACO934" s="1"/>
      <c r="ACP934" s="1"/>
      <c r="ACQ934" s="1"/>
      <c r="ACR934" s="1"/>
      <c r="ACS934" s="1"/>
      <c r="ACT934" s="1"/>
      <c r="ACU934" s="1"/>
      <c r="ACV934" s="1"/>
      <c r="ACW934" s="1"/>
      <c r="ACX934" s="1"/>
      <c r="ACY934" s="1"/>
      <c r="ACZ934" s="1"/>
      <c r="ADA934" s="1"/>
      <c r="ADB934" s="1"/>
      <c r="ADC934" s="1"/>
      <c r="ADD934" s="1"/>
      <c r="ADE934" s="1"/>
      <c r="ADF934" s="1"/>
      <c r="ADG934" s="1"/>
      <c r="ADH934" s="1"/>
      <c r="ADI934" s="1"/>
      <c r="ADJ934" s="1"/>
      <c r="ADK934" s="1"/>
      <c r="ADL934" s="1"/>
      <c r="ADM934" s="1"/>
      <c r="ADN934" s="1"/>
      <c r="ADO934" s="1"/>
      <c r="ADP934" s="1"/>
      <c r="ADQ934" s="1"/>
      <c r="ADR934" s="1"/>
      <c r="ADS934" s="1"/>
      <c r="ADT934" s="1"/>
      <c r="ADU934" s="1"/>
      <c r="ADV934" s="1"/>
      <c r="ADW934" s="1"/>
      <c r="ADX934" s="1"/>
      <c r="ADY934" s="1"/>
      <c r="ADZ934" s="1"/>
      <c r="AEA934" s="1"/>
      <c r="AEB934" s="1"/>
      <c r="AEC934" s="1"/>
      <c r="AED934" s="1"/>
      <c r="AEE934" s="1"/>
      <c r="AEF934" s="1"/>
      <c r="AEG934" s="1"/>
      <c r="AEH934" s="1"/>
      <c r="AEI934" s="1"/>
      <c r="AEJ934" s="1"/>
      <c r="AEK934" s="1"/>
      <c r="AEL934" s="1"/>
      <c r="AEM934" s="1"/>
      <c r="AEN934" s="1"/>
      <c r="AEO934" s="1"/>
      <c r="AEP934" s="1"/>
      <c r="AEQ934" s="1"/>
      <c r="AER934" s="1"/>
      <c r="AES934" s="1"/>
      <c r="AET934" s="1"/>
      <c r="AEU934" s="1"/>
      <c r="AEV934" s="1"/>
      <c r="AEW934" s="1"/>
      <c r="AEX934" s="1"/>
      <c r="AEY934" s="1"/>
      <c r="AEZ934" s="1"/>
      <c r="AFA934" s="1"/>
      <c r="AFB934" s="1"/>
      <c r="AFC934" s="1"/>
      <c r="AFD934" s="1"/>
      <c r="AFE934" s="1"/>
      <c r="AFF934" s="1"/>
      <c r="AFG934" s="1"/>
      <c r="AFH934" s="1"/>
      <c r="AFI934" s="1"/>
      <c r="AFJ934" s="1"/>
      <c r="AFK934" s="1"/>
      <c r="AFL934" s="1"/>
      <c r="AFM934" s="1"/>
      <c r="AFN934" s="1"/>
      <c r="AFO934" s="1"/>
      <c r="AFP934" s="1"/>
      <c r="AFQ934" s="1"/>
      <c r="AFR934" s="1"/>
      <c r="AFS934" s="1"/>
      <c r="AFT934" s="1"/>
      <c r="AFU934" s="1"/>
      <c r="AFV934" s="1"/>
      <c r="AFW934" s="1"/>
      <c r="AFX934" s="1"/>
      <c r="AFY934" s="1"/>
      <c r="AFZ934" s="1"/>
      <c r="AGA934" s="1"/>
      <c r="AGB934" s="1"/>
      <c r="AGC934" s="1"/>
      <c r="AGD934" s="1"/>
      <c r="AGE934" s="1"/>
      <c r="AGF934" s="1"/>
      <c r="AGG934" s="1"/>
      <c r="AGH934" s="1"/>
      <c r="AGI934" s="1"/>
      <c r="AGJ934" s="1"/>
      <c r="AGK934" s="1"/>
      <c r="AGL934" s="1"/>
      <c r="AGM934" s="1"/>
      <c r="AGN934" s="1"/>
      <c r="AGO934" s="1"/>
      <c r="AGP934" s="1"/>
      <c r="AGQ934" s="1"/>
      <c r="AGR934" s="1"/>
      <c r="AGS934" s="1"/>
      <c r="AGT934" s="1"/>
      <c r="AGU934" s="1"/>
      <c r="AGV934" s="1"/>
      <c r="AGW934" s="1"/>
      <c r="AGX934" s="1"/>
      <c r="AGY934" s="1"/>
      <c r="AGZ934" s="1"/>
      <c r="AHA934" s="1"/>
      <c r="AHB934" s="1"/>
      <c r="AHC934" s="1"/>
      <c r="AHD934" s="1"/>
      <c r="AHE934" s="1"/>
      <c r="AHF934" s="1"/>
      <c r="AHG934" s="1"/>
      <c r="AHH934" s="1"/>
      <c r="AHI934" s="1"/>
      <c r="AHJ934" s="1"/>
      <c r="AHK934" s="1"/>
      <c r="AHL934" s="1"/>
      <c r="AHM934" s="1"/>
      <c r="AHN934" s="1"/>
      <c r="AHO934" s="1"/>
      <c r="AHP934" s="1"/>
      <c r="AHQ934" s="1"/>
      <c r="AHR934" s="1"/>
      <c r="AHS934" s="1"/>
      <c r="AHT934" s="1"/>
      <c r="AHU934" s="1"/>
      <c r="AHV934" s="1"/>
      <c r="AHW934" s="1"/>
      <c r="AHX934" s="1"/>
      <c r="AHY934" s="1"/>
      <c r="AHZ934" s="1"/>
      <c r="AIA934" s="1"/>
      <c r="AIB934" s="1"/>
      <c r="AIC934" s="1"/>
      <c r="AID934" s="1"/>
      <c r="AIE934" s="1"/>
      <c r="AIF934" s="1"/>
      <c r="AIG934" s="1"/>
      <c r="AIH934" s="1"/>
      <c r="AII934" s="1"/>
      <c r="AIJ934" s="1"/>
      <c r="AIK934" s="1"/>
      <c r="AIL934" s="1"/>
      <c r="AIM934" s="1"/>
      <c r="AIN934" s="1"/>
      <c r="AIO934" s="1"/>
      <c r="AIP934" s="1"/>
      <c r="AIQ934" s="1"/>
      <c r="AIR934" s="1"/>
      <c r="AIS934" s="1"/>
      <c r="AIT934" s="1"/>
    </row>
    <row r="935" spans="1:930" s="5" customFormat="1" ht="37.5" customHeight="1" x14ac:dyDescent="0.3">
      <c r="A935" s="96"/>
      <c r="B935" s="43"/>
      <c r="C935" s="96"/>
      <c r="D935" s="96"/>
      <c r="E935" s="96" t="s">
        <v>214</v>
      </c>
      <c r="F935" s="96" t="s">
        <v>55</v>
      </c>
      <c r="G935" s="96"/>
      <c r="H935" s="98"/>
      <c r="I935" s="98"/>
      <c r="J935" s="36" t="s">
        <v>534</v>
      </c>
      <c r="K935" s="100">
        <f>H931*P935</f>
        <v>387126.79500000004</v>
      </c>
      <c r="L935" s="152"/>
      <c r="M935" s="100">
        <f>H931*Q935</f>
        <v>35355.353000000003</v>
      </c>
      <c r="N935" s="100">
        <f t="shared" si="221"/>
        <v>422482.14800000004</v>
      </c>
      <c r="O935" s="152"/>
      <c r="P935" s="100">
        <v>121.65</v>
      </c>
      <c r="Q935" s="31">
        <v>11.11</v>
      </c>
      <c r="R935" s="97" t="s">
        <v>181</v>
      </c>
      <c r="S935" s="97" t="s">
        <v>426</v>
      </c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IP935" s="1"/>
      <c r="IQ935" s="1"/>
      <c r="IR935" s="1"/>
      <c r="IS935" s="1"/>
      <c r="IT935" s="1"/>
      <c r="IU935" s="1"/>
      <c r="IV935" s="1"/>
      <c r="IW935" s="1"/>
      <c r="IX935" s="1"/>
      <c r="IY935" s="1"/>
      <c r="IZ935" s="1"/>
      <c r="JA935" s="1"/>
      <c r="JB935" s="1"/>
      <c r="JC935" s="1"/>
      <c r="JD935" s="1"/>
      <c r="JE935" s="1"/>
      <c r="JF935" s="1"/>
      <c r="JG935" s="1"/>
      <c r="JH935" s="1"/>
      <c r="JI935" s="1"/>
      <c r="JJ935" s="1"/>
      <c r="JK935" s="1"/>
      <c r="JL935" s="1"/>
      <c r="JM935" s="1"/>
      <c r="JN935" s="1"/>
      <c r="JO935" s="1"/>
      <c r="JP935" s="1"/>
      <c r="JQ935" s="1"/>
      <c r="JR935" s="1"/>
      <c r="JS935" s="1"/>
      <c r="JT935" s="1"/>
      <c r="JU935" s="1"/>
      <c r="JV935" s="1"/>
      <c r="JW935" s="1"/>
      <c r="JX935" s="1"/>
      <c r="JY935" s="1"/>
      <c r="JZ935" s="1"/>
      <c r="KA935" s="1"/>
      <c r="KB935" s="1"/>
      <c r="KC935" s="1"/>
      <c r="KD935" s="1"/>
      <c r="KE935" s="1"/>
      <c r="KF935" s="1"/>
      <c r="KG935" s="1"/>
      <c r="KH935" s="1"/>
      <c r="KI935" s="1"/>
      <c r="KJ935" s="1"/>
      <c r="KK935" s="1"/>
      <c r="KL935" s="1"/>
      <c r="KM935" s="1"/>
      <c r="KN935" s="1"/>
      <c r="KO935" s="1"/>
      <c r="KP935" s="1"/>
      <c r="KQ935" s="1"/>
      <c r="KR935" s="1"/>
      <c r="KS935" s="1"/>
      <c r="KT935" s="1"/>
      <c r="KU935" s="1"/>
      <c r="KV935" s="1"/>
      <c r="KW935" s="1"/>
      <c r="KX935" s="1"/>
      <c r="KY935" s="1"/>
      <c r="KZ935" s="1"/>
      <c r="LA935" s="1"/>
      <c r="LB935" s="1"/>
      <c r="LC935" s="1"/>
      <c r="LD935" s="1"/>
      <c r="LE935" s="1"/>
      <c r="LF935" s="1"/>
      <c r="LG935" s="1"/>
      <c r="LH935" s="1"/>
      <c r="LI935" s="1"/>
      <c r="LJ935" s="1"/>
      <c r="LK935" s="1"/>
      <c r="LL935" s="1"/>
      <c r="LM935" s="1"/>
      <c r="LN935" s="1"/>
      <c r="LO935" s="1"/>
      <c r="LP935" s="1"/>
      <c r="LQ935" s="1"/>
      <c r="LR935" s="1"/>
      <c r="LS935" s="1"/>
      <c r="LT935" s="1"/>
      <c r="LU935" s="1"/>
      <c r="LV935" s="1"/>
      <c r="LW935" s="1"/>
      <c r="LX935" s="1"/>
      <c r="LY935" s="1"/>
      <c r="LZ935" s="1"/>
      <c r="MA935" s="1"/>
      <c r="MB935" s="1"/>
      <c r="MC935" s="1"/>
      <c r="MD935" s="1"/>
      <c r="ME935" s="1"/>
      <c r="MF935" s="1"/>
      <c r="MG935" s="1"/>
      <c r="MH935" s="1"/>
      <c r="MI935" s="1"/>
      <c r="MJ935" s="1"/>
      <c r="MK935" s="1"/>
      <c r="ML935" s="1"/>
      <c r="MM935" s="1"/>
      <c r="MN935" s="1"/>
      <c r="MO935" s="1"/>
      <c r="MP935" s="1"/>
      <c r="MQ935" s="1"/>
      <c r="MR935" s="1"/>
      <c r="MS935" s="1"/>
      <c r="MT935" s="1"/>
      <c r="MU935" s="1"/>
      <c r="MV935" s="1"/>
      <c r="MW935" s="1"/>
      <c r="MX935" s="1"/>
      <c r="MY935" s="1"/>
      <c r="MZ935" s="1"/>
      <c r="NA935" s="1"/>
      <c r="NB935" s="1"/>
      <c r="NC935" s="1"/>
      <c r="ND935" s="1"/>
      <c r="NE935" s="1"/>
      <c r="NF935" s="1"/>
      <c r="NG935" s="1"/>
      <c r="NH935" s="1"/>
      <c r="NI935" s="1"/>
      <c r="NJ935" s="1"/>
      <c r="NK935" s="1"/>
      <c r="NL935" s="1"/>
      <c r="NM935" s="1"/>
      <c r="NN935" s="1"/>
      <c r="NO935" s="1"/>
      <c r="NP935" s="1"/>
      <c r="NQ935" s="1"/>
      <c r="NR935" s="1"/>
      <c r="NS935" s="1"/>
      <c r="NT935" s="1"/>
      <c r="NU935" s="1"/>
      <c r="NV935" s="1"/>
      <c r="NW935" s="1"/>
      <c r="NX935" s="1"/>
      <c r="NY935" s="1"/>
      <c r="NZ935" s="1"/>
      <c r="OA935" s="1"/>
      <c r="OB935" s="1"/>
      <c r="OC935" s="1"/>
      <c r="OD935" s="1"/>
      <c r="OE935" s="1"/>
      <c r="OF935" s="1"/>
      <c r="OG935" s="1"/>
      <c r="OH935" s="1"/>
      <c r="OI935" s="1"/>
      <c r="OJ935" s="1"/>
      <c r="OK935" s="1"/>
      <c r="OL935" s="1"/>
      <c r="OM935" s="1"/>
      <c r="ON935" s="1"/>
      <c r="OO935" s="1"/>
      <c r="OP935" s="1"/>
      <c r="OQ935" s="1"/>
      <c r="OR935" s="1"/>
      <c r="OS935" s="1"/>
      <c r="OT935" s="1"/>
      <c r="OU935" s="1"/>
      <c r="OV935" s="1"/>
      <c r="OW935" s="1"/>
      <c r="OX935" s="1"/>
      <c r="OY935" s="1"/>
      <c r="OZ935" s="1"/>
      <c r="PA935" s="1"/>
      <c r="PB935" s="1"/>
      <c r="PC935" s="1"/>
      <c r="PD935" s="1"/>
      <c r="PE935" s="1"/>
      <c r="PF935" s="1"/>
      <c r="PG935" s="1"/>
      <c r="PH935" s="1"/>
      <c r="PI935" s="1"/>
      <c r="PJ935" s="1"/>
      <c r="PK935" s="1"/>
      <c r="PL935" s="1"/>
      <c r="PM935" s="1"/>
      <c r="PN935" s="1"/>
      <c r="PO935" s="1"/>
      <c r="PP935" s="1"/>
      <c r="PQ935" s="1"/>
      <c r="PR935" s="1"/>
      <c r="PS935" s="1"/>
      <c r="PT935" s="1"/>
      <c r="PU935" s="1"/>
      <c r="PV935" s="1"/>
      <c r="PW935" s="1"/>
      <c r="PX935" s="1"/>
      <c r="PY935" s="1"/>
      <c r="PZ935" s="1"/>
      <c r="QA935" s="1"/>
      <c r="QB935" s="1"/>
      <c r="QC935" s="1"/>
      <c r="QD935" s="1"/>
      <c r="QE935" s="1"/>
      <c r="QF935" s="1"/>
      <c r="QG935" s="1"/>
      <c r="QH935" s="1"/>
      <c r="QI935" s="1"/>
      <c r="QJ935" s="1"/>
      <c r="QK935" s="1"/>
      <c r="QL935" s="1"/>
      <c r="QM935" s="1"/>
      <c r="QN935" s="1"/>
      <c r="QO935" s="1"/>
      <c r="QP935" s="1"/>
      <c r="QQ935" s="1"/>
      <c r="QR935" s="1"/>
      <c r="QS935" s="1"/>
      <c r="QT935" s="1"/>
      <c r="QU935" s="1"/>
      <c r="QV935" s="1"/>
      <c r="QW935" s="1"/>
      <c r="QX935" s="1"/>
      <c r="QY935" s="1"/>
      <c r="QZ935" s="1"/>
      <c r="RA935" s="1"/>
      <c r="RB935" s="1"/>
      <c r="RC935" s="1"/>
      <c r="RD935" s="1"/>
      <c r="RE935" s="1"/>
      <c r="RF935" s="1"/>
      <c r="RG935" s="1"/>
      <c r="RH935" s="1"/>
      <c r="RI935" s="1"/>
      <c r="RJ935" s="1"/>
      <c r="RK935" s="1"/>
      <c r="RL935" s="1"/>
      <c r="RM935" s="1"/>
      <c r="RN935" s="1"/>
      <c r="RO935" s="1"/>
      <c r="RP935" s="1"/>
      <c r="RQ935" s="1"/>
      <c r="RR935" s="1"/>
      <c r="RS935" s="1"/>
      <c r="RT935" s="1"/>
      <c r="RU935" s="1"/>
      <c r="RV935" s="1"/>
      <c r="RW935" s="1"/>
      <c r="RX935" s="1"/>
      <c r="RY935" s="1"/>
      <c r="RZ935" s="1"/>
      <c r="SA935" s="1"/>
      <c r="SB935" s="1"/>
      <c r="SC935" s="1"/>
      <c r="SD935" s="1"/>
      <c r="SE935" s="1"/>
      <c r="SF935" s="1"/>
      <c r="SG935" s="1"/>
      <c r="SH935" s="1"/>
      <c r="SI935" s="1"/>
      <c r="SJ935" s="1"/>
      <c r="SK935" s="1"/>
      <c r="SL935" s="1"/>
      <c r="SM935" s="1"/>
      <c r="SN935" s="1"/>
      <c r="SO935" s="1"/>
      <c r="SP935" s="1"/>
      <c r="SQ935" s="1"/>
      <c r="SR935" s="1"/>
      <c r="SS935" s="1"/>
      <c r="ST935" s="1"/>
      <c r="SU935" s="1"/>
      <c r="SV935" s="1"/>
      <c r="SW935" s="1"/>
      <c r="SX935" s="1"/>
      <c r="SY935" s="1"/>
      <c r="SZ935" s="1"/>
      <c r="TA935" s="1"/>
      <c r="TB935" s="1"/>
      <c r="TC935" s="1"/>
      <c r="TD935" s="1"/>
      <c r="TE935" s="1"/>
      <c r="TF935" s="1"/>
      <c r="TG935" s="1"/>
      <c r="TH935" s="1"/>
      <c r="TI935" s="1"/>
      <c r="TJ935" s="1"/>
      <c r="TK935" s="1"/>
      <c r="TL935" s="1"/>
      <c r="TM935" s="1"/>
      <c r="TN935" s="1"/>
      <c r="TO935" s="1"/>
      <c r="TP935" s="1"/>
      <c r="TQ935" s="1"/>
      <c r="TR935" s="1"/>
      <c r="TS935" s="1"/>
      <c r="TT935" s="1"/>
      <c r="TU935" s="1"/>
      <c r="TV935" s="1"/>
      <c r="TW935" s="1"/>
      <c r="TX935" s="1"/>
      <c r="TY935" s="1"/>
      <c r="TZ935" s="1"/>
      <c r="UA935" s="1"/>
      <c r="UB935" s="1"/>
      <c r="UC935" s="1"/>
      <c r="UD935" s="1"/>
      <c r="UE935" s="1"/>
      <c r="UF935" s="1"/>
      <c r="UG935" s="1"/>
      <c r="UH935" s="1"/>
      <c r="UI935" s="1"/>
      <c r="UJ935" s="1"/>
      <c r="UK935" s="1"/>
      <c r="UL935" s="1"/>
      <c r="UM935" s="1"/>
      <c r="UN935" s="1"/>
      <c r="UO935" s="1"/>
      <c r="UP935" s="1"/>
      <c r="UQ935" s="1"/>
      <c r="UR935" s="1"/>
      <c r="US935" s="1"/>
      <c r="UT935" s="1"/>
      <c r="UU935" s="1"/>
      <c r="UV935" s="1"/>
      <c r="UW935" s="1"/>
      <c r="UX935" s="1"/>
      <c r="UY935" s="1"/>
      <c r="UZ935" s="1"/>
      <c r="VA935" s="1"/>
      <c r="VB935" s="1"/>
      <c r="VC935" s="1"/>
      <c r="VD935" s="1"/>
      <c r="VE935" s="1"/>
      <c r="VF935" s="1"/>
      <c r="VG935" s="1"/>
      <c r="VH935" s="1"/>
      <c r="VI935" s="1"/>
      <c r="VJ935" s="1"/>
      <c r="VK935" s="1"/>
      <c r="VL935" s="1"/>
      <c r="VM935" s="1"/>
      <c r="VN935" s="1"/>
      <c r="VO935" s="1"/>
      <c r="VP935" s="1"/>
      <c r="VQ935" s="1"/>
      <c r="VR935" s="1"/>
      <c r="VS935" s="1"/>
      <c r="VT935" s="1"/>
      <c r="VU935" s="1"/>
      <c r="VV935" s="1"/>
      <c r="VW935" s="1"/>
      <c r="VX935" s="1"/>
      <c r="VY935" s="1"/>
      <c r="VZ935" s="1"/>
      <c r="WA935" s="1"/>
      <c r="WB935" s="1"/>
      <c r="WC935" s="1"/>
      <c r="WD935" s="1"/>
      <c r="WE935" s="1"/>
      <c r="WF935" s="1"/>
      <c r="WG935" s="1"/>
      <c r="WH935" s="1"/>
      <c r="WI935" s="1"/>
      <c r="WJ935" s="1"/>
      <c r="WK935" s="1"/>
      <c r="WL935" s="1"/>
      <c r="WM935" s="1"/>
      <c r="WN935" s="1"/>
      <c r="WO935" s="1"/>
      <c r="WP935" s="1"/>
      <c r="WQ935" s="1"/>
      <c r="WR935" s="1"/>
      <c r="WS935" s="1"/>
      <c r="WT935" s="1"/>
      <c r="WU935" s="1"/>
      <c r="WV935" s="1"/>
      <c r="WW935" s="1"/>
      <c r="WX935" s="1"/>
      <c r="WY935" s="1"/>
      <c r="WZ935" s="1"/>
      <c r="XA935" s="1"/>
      <c r="XB935" s="1"/>
      <c r="XC935" s="1"/>
      <c r="XD935" s="1"/>
      <c r="XE935" s="1"/>
      <c r="XF935" s="1"/>
      <c r="XG935" s="1"/>
      <c r="XH935" s="1"/>
      <c r="XI935" s="1"/>
      <c r="XJ935" s="1"/>
      <c r="XK935" s="1"/>
      <c r="XL935" s="1"/>
      <c r="XM935" s="1"/>
      <c r="XN935" s="1"/>
      <c r="XO935" s="1"/>
      <c r="XP935" s="1"/>
      <c r="XQ935" s="1"/>
      <c r="XR935" s="1"/>
      <c r="XS935" s="1"/>
      <c r="XT935" s="1"/>
      <c r="XU935" s="1"/>
      <c r="XV935" s="1"/>
      <c r="XW935" s="1"/>
      <c r="XX935" s="1"/>
      <c r="XY935" s="1"/>
      <c r="XZ935" s="1"/>
      <c r="YA935" s="1"/>
      <c r="YB935" s="1"/>
      <c r="YC935" s="1"/>
      <c r="YD935" s="1"/>
      <c r="YE935" s="1"/>
      <c r="YF935" s="1"/>
      <c r="YG935" s="1"/>
      <c r="YH935" s="1"/>
      <c r="YI935" s="1"/>
      <c r="YJ935" s="1"/>
      <c r="YK935" s="1"/>
      <c r="YL935" s="1"/>
      <c r="YM935" s="1"/>
      <c r="YN935" s="1"/>
      <c r="YO935" s="1"/>
      <c r="YP935" s="1"/>
      <c r="YQ935" s="1"/>
      <c r="YR935" s="1"/>
      <c r="YS935" s="1"/>
      <c r="YT935" s="1"/>
      <c r="YU935" s="1"/>
      <c r="YV935" s="1"/>
      <c r="YW935" s="1"/>
      <c r="YX935" s="1"/>
      <c r="YY935" s="1"/>
      <c r="YZ935" s="1"/>
      <c r="ZA935" s="1"/>
      <c r="ZB935" s="1"/>
      <c r="ZC935" s="1"/>
      <c r="ZD935" s="1"/>
      <c r="ZE935" s="1"/>
      <c r="ZF935" s="1"/>
      <c r="ZG935" s="1"/>
      <c r="ZH935" s="1"/>
      <c r="ZI935" s="1"/>
      <c r="ZJ935" s="1"/>
      <c r="ZK935" s="1"/>
      <c r="ZL935" s="1"/>
      <c r="ZM935" s="1"/>
      <c r="ZN935" s="1"/>
      <c r="ZO935" s="1"/>
      <c r="ZP935" s="1"/>
      <c r="ZQ935" s="1"/>
      <c r="ZR935" s="1"/>
      <c r="ZS935" s="1"/>
      <c r="ZT935" s="1"/>
      <c r="ZU935" s="1"/>
      <c r="ZV935" s="1"/>
      <c r="ZW935" s="1"/>
      <c r="ZX935" s="1"/>
      <c r="ZY935" s="1"/>
      <c r="ZZ935" s="1"/>
      <c r="AAA935" s="1"/>
      <c r="AAB935" s="1"/>
      <c r="AAC935" s="1"/>
      <c r="AAD935" s="1"/>
      <c r="AAE935" s="1"/>
      <c r="AAF935" s="1"/>
      <c r="AAG935" s="1"/>
      <c r="AAH935" s="1"/>
      <c r="AAI935" s="1"/>
      <c r="AAJ935" s="1"/>
      <c r="AAK935" s="1"/>
      <c r="AAL935" s="1"/>
      <c r="AAM935" s="1"/>
      <c r="AAN935" s="1"/>
      <c r="AAO935" s="1"/>
      <c r="AAP935" s="1"/>
      <c r="AAQ935" s="1"/>
      <c r="AAR935" s="1"/>
      <c r="AAS935" s="1"/>
      <c r="AAT935" s="1"/>
      <c r="AAU935" s="1"/>
      <c r="AAV935" s="1"/>
      <c r="AAW935" s="1"/>
      <c r="AAX935" s="1"/>
      <c r="AAY935" s="1"/>
      <c r="AAZ935" s="1"/>
      <c r="ABA935" s="1"/>
      <c r="ABB935" s="1"/>
      <c r="ABC935" s="1"/>
      <c r="ABD935" s="1"/>
      <c r="ABE935" s="1"/>
      <c r="ABF935" s="1"/>
      <c r="ABG935" s="1"/>
      <c r="ABH935" s="1"/>
      <c r="ABI935" s="1"/>
      <c r="ABJ935" s="1"/>
      <c r="ABK935" s="1"/>
      <c r="ABL935" s="1"/>
      <c r="ABM935" s="1"/>
      <c r="ABN935" s="1"/>
      <c r="ABO935" s="1"/>
      <c r="ABP935" s="1"/>
      <c r="ABQ935" s="1"/>
      <c r="ABR935" s="1"/>
      <c r="ABS935" s="1"/>
      <c r="ABT935" s="1"/>
      <c r="ABU935" s="1"/>
      <c r="ABV935" s="1"/>
      <c r="ABW935" s="1"/>
      <c r="ABX935" s="1"/>
      <c r="ABY935" s="1"/>
      <c r="ABZ935" s="1"/>
      <c r="ACA935" s="1"/>
      <c r="ACB935" s="1"/>
      <c r="ACC935" s="1"/>
      <c r="ACD935" s="1"/>
      <c r="ACE935" s="1"/>
      <c r="ACF935" s="1"/>
      <c r="ACG935" s="1"/>
      <c r="ACH935" s="1"/>
      <c r="ACI935" s="1"/>
      <c r="ACJ935" s="1"/>
      <c r="ACK935" s="1"/>
      <c r="ACL935" s="1"/>
      <c r="ACM935" s="1"/>
      <c r="ACN935" s="1"/>
      <c r="ACO935" s="1"/>
      <c r="ACP935" s="1"/>
      <c r="ACQ935" s="1"/>
      <c r="ACR935" s="1"/>
      <c r="ACS935" s="1"/>
      <c r="ACT935" s="1"/>
      <c r="ACU935" s="1"/>
      <c r="ACV935" s="1"/>
      <c r="ACW935" s="1"/>
      <c r="ACX935" s="1"/>
      <c r="ACY935" s="1"/>
      <c r="ACZ935" s="1"/>
      <c r="ADA935" s="1"/>
      <c r="ADB935" s="1"/>
      <c r="ADC935" s="1"/>
      <c r="ADD935" s="1"/>
      <c r="ADE935" s="1"/>
      <c r="ADF935" s="1"/>
      <c r="ADG935" s="1"/>
      <c r="ADH935" s="1"/>
      <c r="ADI935" s="1"/>
      <c r="ADJ935" s="1"/>
      <c r="ADK935" s="1"/>
      <c r="ADL935" s="1"/>
      <c r="ADM935" s="1"/>
      <c r="ADN935" s="1"/>
      <c r="ADO935" s="1"/>
      <c r="ADP935" s="1"/>
      <c r="ADQ935" s="1"/>
      <c r="ADR935" s="1"/>
      <c r="ADS935" s="1"/>
      <c r="ADT935" s="1"/>
      <c r="ADU935" s="1"/>
      <c r="ADV935" s="1"/>
      <c r="ADW935" s="1"/>
      <c r="ADX935" s="1"/>
      <c r="ADY935" s="1"/>
      <c r="ADZ935" s="1"/>
      <c r="AEA935" s="1"/>
      <c r="AEB935" s="1"/>
      <c r="AEC935" s="1"/>
      <c r="AED935" s="1"/>
      <c r="AEE935" s="1"/>
      <c r="AEF935" s="1"/>
      <c r="AEG935" s="1"/>
      <c r="AEH935" s="1"/>
      <c r="AEI935" s="1"/>
      <c r="AEJ935" s="1"/>
      <c r="AEK935" s="1"/>
      <c r="AEL935" s="1"/>
      <c r="AEM935" s="1"/>
      <c r="AEN935" s="1"/>
      <c r="AEO935" s="1"/>
      <c r="AEP935" s="1"/>
      <c r="AEQ935" s="1"/>
      <c r="AER935" s="1"/>
      <c r="AES935" s="1"/>
      <c r="AET935" s="1"/>
      <c r="AEU935" s="1"/>
      <c r="AEV935" s="1"/>
      <c r="AEW935" s="1"/>
      <c r="AEX935" s="1"/>
      <c r="AEY935" s="1"/>
      <c r="AEZ935" s="1"/>
      <c r="AFA935" s="1"/>
      <c r="AFB935" s="1"/>
      <c r="AFC935" s="1"/>
      <c r="AFD935" s="1"/>
      <c r="AFE935" s="1"/>
      <c r="AFF935" s="1"/>
      <c r="AFG935" s="1"/>
      <c r="AFH935" s="1"/>
      <c r="AFI935" s="1"/>
      <c r="AFJ935" s="1"/>
      <c r="AFK935" s="1"/>
      <c r="AFL935" s="1"/>
      <c r="AFM935" s="1"/>
      <c r="AFN935" s="1"/>
      <c r="AFO935" s="1"/>
      <c r="AFP935" s="1"/>
      <c r="AFQ935" s="1"/>
      <c r="AFR935" s="1"/>
      <c r="AFS935" s="1"/>
      <c r="AFT935" s="1"/>
      <c r="AFU935" s="1"/>
      <c r="AFV935" s="1"/>
      <c r="AFW935" s="1"/>
      <c r="AFX935" s="1"/>
      <c r="AFY935" s="1"/>
      <c r="AFZ935" s="1"/>
      <c r="AGA935" s="1"/>
      <c r="AGB935" s="1"/>
      <c r="AGC935" s="1"/>
      <c r="AGD935" s="1"/>
      <c r="AGE935" s="1"/>
      <c r="AGF935" s="1"/>
      <c r="AGG935" s="1"/>
      <c r="AGH935" s="1"/>
      <c r="AGI935" s="1"/>
      <c r="AGJ935" s="1"/>
      <c r="AGK935" s="1"/>
      <c r="AGL935" s="1"/>
      <c r="AGM935" s="1"/>
      <c r="AGN935" s="1"/>
      <c r="AGO935" s="1"/>
      <c r="AGP935" s="1"/>
      <c r="AGQ935" s="1"/>
      <c r="AGR935" s="1"/>
      <c r="AGS935" s="1"/>
      <c r="AGT935" s="1"/>
      <c r="AGU935" s="1"/>
      <c r="AGV935" s="1"/>
      <c r="AGW935" s="1"/>
      <c r="AGX935" s="1"/>
      <c r="AGY935" s="1"/>
      <c r="AGZ935" s="1"/>
      <c r="AHA935" s="1"/>
      <c r="AHB935" s="1"/>
      <c r="AHC935" s="1"/>
      <c r="AHD935" s="1"/>
      <c r="AHE935" s="1"/>
      <c r="AHF935" s="1"/>
      <c r="AHG935" s="1"/>
      <c r="AHH935" s="1"/>
      <c r="AHI935" s="1"/>
      <c r="AHJ935" s="1"/>
      <c r="AHK935" s="1"/>
      <c r="AHL935" s="1"/>
      <c r="AHM935" s="1"/>
      <c r="AHN935" s="1"/>
      <c r="AHO935" s="1"/>
      <c r="AHP935" s="1"/>
      <c r="AHQ935" s="1"/>
      <c r="AHR935" s="1"/>
      <c r="AHS935" s="1"/>
      <c r="AHT935" s="1"/>
      <c r="AHU935" s="1"/>
      <c r="AHV935" s="1"/>
      <c r="AHW935" s="1"/>
      <c r="AHX935" s="1"/>
      <c r="AHY935" s="1"/>
      <c r="AHZ935" s="1"/>
      <c r="AIA935" s="1"/>
      <c r="AIB935" s="1"/>
      <c r="AIC935" s="1"/>
      <c r="AID935" s="1"/>
      <c r="AIE935" s="1"/>
      <c r="AIF935" s="1"/>
      <c r="AIG935" s="1"/>
      <c r="AIH935" s="1"/>
      <c r="AII935" s="1"/>
      <c r="AIJ935" s="1"/>
      <c r="AIK935" s="1"/>
      <c r="AIL935" s="1"/>
      <c r="AIM935" s="1"/>
      <c r="AIN935" s="1"/>
      <c r="AIO935" s="1"/>
      <c r="AIP935" s="1"/>
      <c r="AIQ935" s="1"/>
      <c r="AIR935" s="1"/>
      <c r="AIS935" s="1"/>
      <c r="AIT935" s="1"/>
    </row>
    <row r="936" spans="1:930" s="5" customFormat="1" ht="37.5" customHeight="1" x14ac:dyDescent="0.3">
      <c r="A936" s="96">
        <v>24</v>
      </c>
      <c r="B936" s="43" t="s">
        <v>728</v>
      </c>
      <c r="C936" s="96">
        <v>1981</v>
      </c>
      <c r="D936" s="96" t="s">
        <v>22</v>
      </c>
      <c r="E936" s="96" t="s">
        <v>214</v>
      </c>
      <c r="F936" s="96" t="s">
        <v>55</v>
      </c>
      <c r="G936" s="96">
        <v>3</v>
      </c>
      <c r="H936" s="98">
        <v>3246.9</v>
      </c>
      <c r="I936" s="98">
        <v>1719.6</v>
      </c>
      <c r="J936" s="36" t="s">
        <v>152</v>
      </c>
      <c r="K936" s="100">
        <f>H936*P936</f>
        <v>3880272.7829999998</v>
      </c>
      <c r="L936" s="151">
        <f>K936+K937+K939+K940+K938</f>
        <v>7036292.0519999992</v>
      </c>
      <c r="M936" s="100">
        <f>H936*Q936</f>
        <v>103900.8</v>
      </c>
      <c r="N936" s="100">
        <f t="shared" si="221"/>
        <v>3984173.5829999996</v>
      </c>
      <c r="O936" s="151">
        <f>N936+N937+N939+N940+N938</f>
        <v>7353092.085</v>
      </c>
      <c r="P936" s="128">
        <v>1195.07</v>
      </c>
      <c r="Q936" s="31">
        <v>32</v>
      </c>
      <c r="R936" s="97" t="s">
        <v>181</v>
      </c>
      <c r="S936" s="97" t="s">
        <v>426</v>
      </c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IP936" s="1"/>
      <c r="IQ936" s="1"/>
      <c r="IR936" s="1"/>
      <c r="IS936" s="1"/>
      <c r="IT936" s="1"/>
      <c r="IU936" s="1"/>
      <c r="IV936" s="1"/>
      <c r="IW936" s="1"/>
      <c r="IX936" s="1"/>
      <c r="IY936" s="1"/>
      <c r="IZ936" s="1"/>
      <c r="JA936" s="1"/>
      <c r="JB936" s="1"/>
      <c r="JC936" s="1"/>
      <c r="JD936" s="1"/>
      <c r="JE936" s="1"/>
      <c r="JF936" s="1"/>
      <c r="JG936" s="1"/>
      <c r="JH936" s="1"/>
      <c r="JI936" s="1"/>
      <c r="JJ936" s="1"/>
      <c r="JK936" s="1"/>
      <c r="JL936" s="1"/>
      <c r="JM936" s="1"/>
      <c r="JN936" s="1"/>
      <c r="JO936" s="1"/>
      <c r="JP936" s="1"/>
      <c r="JQ936" s="1"/>
      <c r="JR936" s="1"/>
      <c r="JS936" s="1"/>
      <c r="JT936" s="1"/>
      <c r="JU936" s="1"/>
      <c r="JV936" s="1"/>
      <c r="JW936" s="1"/>
      <c r="JX936" s="1"/>
      <c r="JY936" s="1"/>
      <c r="JZ936" s="1"/>
      <c r="KA936" s="1"/>
      <c r="KB936" s="1"/>
      <c r="KC936" s="1"/>
      <c r="KD936" s="1"/>
      <c r="KE936" s="1"/>
      <c r="KF936" s="1"/>
      <c r="KG936" s="1"/>
      <c r="KH936" s="1"/>
      <c r="KI936" s="1"/>
      <c r="KJ936" s="1"/>
      <c r="KK936" s="1"/>
      <c r="KL936" s="1"/>
      <c r="KM936" s="1"/>
      <c r="KN936" s="1"/>
      <c r="KO936" s="1"/>
      <c r="KP936" s="1"/>
      <c r="KQ936" s="1"/>
      <c r="KR936" s="1"/>
      <c r="KS936" s="1"/>
      <c r="KT936" s="1"/>
      <c r="KU936" s="1"/>
      <c r="KV936" s="1"/>
      <c r="KW936" s="1"/>
      <c r="KX936" s="1"/>
      <c r="KY936" s="1"/>
      <c r="KZ936" s="1"/>
      <c r="LA936" s="1"/>
      <c r="LB936" s="1"/>
      <c r="LC936" s="1"/>
      <c r="LD936" s="1"/>
      <c r="LE936" s="1"/>
      <c r="LF936" s="1"/>
      <c r="LG936" s="1"/>
      <c r="LH936" s="1"/>
      <c r="LI936" s="1"/>
      <c r="LJ936" s="1"/>
      <c r="LK936" s="1"/>
      <c r="LL936" s="1"/>
      <c r="LM936" s="1"/>
      <c r="LN936" s="1"/>
      <c r="LO936" s="1"/>
      <c r="LP936" s="1"/>
      <c r="LQ936" s="1"/>
      <c r="LR936" s="1"/>
      <c r="LS936" s="1"/>
      <c r="LT936" s="1"/>
      <c r="LU936" s="1"/>
      <c r="LV936" s="1"/>
      <c r="LW936" s="1"/>
      <c r="LX936" s="1"/>
      <c r="LY936" s="1"/>
      <c r="LZ936" s="1"/>
      <c r="MA936" s="1"/>
      <c r="MB936" s="1"/>
      <c r="MC936" s="1"/>
      <c r="MD936" s="1"/>
      <c r="ME936" s="1"/>
      <c r="MF936" s="1"/>
      <c r="MG936" s="1"/>
      <c r="MH936" s="1"/>
      <c r="MI936" s="1"/>
      <c r="MJ936" s="1"/>
      <c r="MK936" s="1"/>
      <c r="ML936" s="1"/>
      <c r="MM936" s="1"/>
      <c r="MN936" s="1"/>
      <c r="MO936" s="1"/>
      <c r="MP936" s="1"/>
      <c r="MQ936" s="1"/>
      <c r="MR936" s="1"/>
      <c r="MS936" s="1"/>
      <c r="MT936" s="1"/>
      <c r="MU936" s="1"/>
      <c r="MV936" s="1"/>
      <c r="MW936" s="1"/>
      <c r="MX936" s="1"/>
      <c r="MY936" s="1"/>
      <c r="MZ936" s="1"/>
      <c r="NA936" s="1"/>
      <c r="NB936" s="1"/>
      <c r="NC936" s="1"/>
      <c r="ND936" s="1"/>
      <c r="NE936" s="1"/>
      <c r="NF936" s="1"/>
      <c r="NG936" s="1"/>
      <c r="NH936" s="1"/>
      <c r="NI936" s="1"/>
      <c r="NJ936" s="1"/>
      <c r="NK936" s="1"/>
      <c r="NL936" s="1"/>
      <c r="NM936" s="1"/>
      <c r="NN936" s="1"/>
      <c r="NO936" s="1"/>
      <c r="NP936" s="1"/>
      <c r="NQ936" s="1"/>
      <c r="NR936" s="1"/>
      <c r="NS936" s="1"/>
      <c r="NT936" s="1"/>
      <c r="NU936" s="1"/>
      <c r="NV936" s="1"/>
      <c r="NW936" s="1"/>
      <c r="NX936" s="1"/>
      <c r="NY936" s="1"/>
      <c r="NZ936" s="1"/>
      <c r="OA936" s="1"/>
      <c r="OB936" s="1"/>
      <c r="OC936" s="1"/>
      <c r="OD936" s="1"/>
      <c r="OE936" s="1"/>
      <c r="OF936" s="1"/>
      <c r="OG936" s="1"/>
      <c r="OH936" s="1"/>
      <c r="OI936" s="1"/>
      <c r="OJ936" s="1"/>
      <c r="OK936" s="1"/>
      <c r="OL936" s="1"/>
      <c r="OM936" s="1"/>
      <c r="ON936" s="1"/>
      <c r="OO936" s="1"/>
      <c r="OP936" s="1"/>
      <c r="OQ936" s="1"/>
      <c r="OR936" s="1"/>
      <c r="OS936" s="1"/>
      <c r="OT936" s="1"/>
      <c r="OU936" s="1"/>
      <c r="OV936" s="1"/>
      <c r="OW936" s="1"/>
      <c r="OX936" s="1"/>
      <c r="OY936" s="1"/>
      <c r="OZ936" s="1"/>
      <c r="PA936" s="1"/>
      <c r="PB936" s="1"/>
      <c r="PC936" s="1"/>
      <c r="PD936" s="1"/>
      <c r="PE936" s="1"/>
      <c r="PF936" s="1"/>
      <c r="PG936" s="1"/>
      <c r="PH936" s="1"/>
      <c r="PI936" s="1"/>
      <c r="PJ936" s="1"/>
      <c r="PK936" s="1"/>
      <c r="PL936" s="1"/>
      <c r="PM936" s="1"/>
      <c r="PN936" s="1"/>
      <c r="PO936" s="1"/>
      <c r="PP936" s="1"/>
      <c r="PQ936" s="1"/>
      <c r="PR936" s="1"/>
      <c r="PS936" s="1"/>
      <c r="PT936" s="1"/>
      <c r="PU936" s="1"/>
      <c r="PV936" s="1"/>
      <c r="PW936" s="1"/>
      <c r="PX936" s="1"/>
      <c r="PY936" s="1"/>
      <c r="PZ936" s="1"/>
      <c r="QA936" s="1"/>
      <c r="QB936" s="1"/>
      <c r="QC936" s="1"/>
      <c r="QD936" s="1"/>
      <c r="QE936" s="1"/>
      <c r="QF936" s="1"/>
      <c r="QG936" s="1"/>
      <c r="QH936" s="1"/>
      <c r="QI936" s="1"/>
      <c r="QJ936" s="1"/>
      <c r="QK936" s="1"/>
      <c r="QL936" s="1"/>
      <c r="QM936" s="1"/>
      <c r="QN936" s="1"/>
      <c r="QO936" s="1"/>
      <c r="QP936" s="1"/>
      <c r="QQ936" s="1"/>
      <c r="QR936" s="1"/>
      <c r="QS936" s="1"/>
      <c r="QT936" s="1"/>
      <c r="QU936" s="1"/>
      <c r="QV936" s="1"/>
      <c r="QW936" s="1"/>
      <c r="QX936" s="1"/>
      <c r="QY936" s="1"/>
      <c r="QZ936" s="1"/>
      <c r="RA936" s="1"/>
      <c r="RB936" s="1"/>
      <c r="RC936" s="1"/>
      <c r="RD936" s="1"/>
      <c r="RE936" s="1"/>
      <c r="RF936" s="1"/>
      <c r="RG936" s="1"/>
      <c r="RH936" s="1"/>
      <c r="RI936" s="1"/>
      <c r="RJ936" s="1"/>
      <c r="RK936" s="1"/>
      <c r="RL936" s="1"/>
      <c r="RM936" s="1"/>
      <c r="RN936" s="1"/>
      <c r="RO936" s="1"/>
      <c r="RP936" s="1"/>
      <c r="RQ936" s="1"/>
      <c r="RR936" s="1"/>
      <c r="RS936" s="1"/>
      <c r="RT936" s="1"/>
      <c r="RU936" s="1"/>
      <c r="RV936" s="1"/>
      <c r="RW936" s="1"/>
      <c r="RX936" s="1"/>
      <c r="RY936" s="1"/>
      <c r="RZ936" s="1"/>
      <c r="SA936" s="1"/>
      <c r="SB936" s="1"/>
      <c r="SC936" s="1"/>
      <c r="SD936" s="1"/>
      <c r="SE936" s="1"/>
      <c r="SF936" s="1"/>
      <c r="SG936" s="1"/>
      <c r="SH936" s="1"/>
      <c r="SI936" s="1"/>
      <c r="SJ936" s="1"/>
      <c r="SK936" s="1"/>
      <c r="SL936" s="1"/>
      <c r="SM936" s="1"/>
      <c r="SN936" s="1"/>
      <c r="SO936" s="1"/>
      <c r="SP936" s="1"/>
      <c r="SQ936" s="1"/>
      <c r="SR936" s="1"/>
      <c r="SS936" s="1"/>
      <c r="ST936" s="1"/>
      <c r="SU936" s="1"/>
      <c r="SV936" s="1"/>
      <c r="SW936" s="1"/>
      <c r="SX936" s="1"/>
      <c r="SY936" s="1"/>
      <c r="SZ936" s="1"/>
      <c r="TA936" s="1"/>
      <c r="TB936" s="1"/>
      <c r="TC936" s="1"/>
      <c r="TD936" s="1"/>
      <c r="TE936" s="1"/>
      <c r="TF936" s="1"/>
      <c r="TG936" s="1"/>
      <c r="TH936" s="1"/>
      <c r="TI936" s="1"/>
      <c r="TJ936" s="1"/>
      <c r="TK936" s="1"/>
      <c r="TL936" s="1"/>
      <c r="TM936" s="1"/>
      <c r="TN936" s="1"/>
      <c r="TO936" s="1"/>
      <c r="TP936" s="1"/>
      <c r="TQ936" s="1"/>
      <c r="TR936" s="1"/>
      <c r="TS936" s="1"/>
      <c r="TT936" s="1"/>
      <c r="TU936" s="1"/>
      <c r="TV936" s="1"/>
      <c r="TW936" s="1"/>
      <c r="TX936" s="1"/>
      <c r="TY936" s="1"/>
      <c r="TZ936" s="1"/>
      <c r="UA936" s="1"/>
      <c r="UB936" s="1"/>
      <c r="UC936" s="1"/>
      <c r="UD936" s="1"/>
      <c r="UE936" s="1"/>
      <c r="UF936" s="1"/>
      <c r="UG936" s="1"/>
      <c r="UH936" s="1"/>
      <c r="UI936" s="1"/>
      <c r="UJ936" s="1"/>
      <c r="UK936" s="1"/>
      <c r="UL936" s="1"/>
      <c r="UM936" s="1"/>
      <c r="UN936" s="1"/>
      <c r="UO936" s="1"/>
      <c r="UP936" s="1"/>
      <c r="UQ936" s="1"/>
      <c r="UR936" s="1"/>
      <c r="US936" s="1"/>
      <c r="UT936" s="1"/>
      <c r="UU936" s="1"/>
      <c r="UV936" s="1"/>
      <c r="UW936" s="1"/>
      <c r="UX936" s="1"/>
      <c r="UY936" s="1"/>
      <c r="UZ936" s="1"/>
      <c r="VA936" s="1"/>
      <c r="VB936" s="1"/>
      <c r="VC936" s="1"/>
      <c r="VD936" s="1"/>
      <c r="VE936" s="1"/>
      <c r="VF936" s="1"/>
      <c r="VG936" s="1"/>
      <c r="VH936" s="1"/>
      <c r="VI936" s="1"/>
      <c r="VJ936" s="1"/>
      <c r="VK936" s="1"/>
      <c r="VL936" s="1"/>
      <c r="VM936" s="1"/>
      <c r="VN936" s="1"/>
      <c r="VO936" s="1"/>
      <c r="VP936" s="1"/>
      <c r="VQ936" s="1"/>
      <c r="VR936" s="1"/>
      <c r="VS936" s="1"/>
      <c r="VT936" s="1"/>
      <c r="VU936" s="1"/>
      <c r="VV936" s="1"/>
      <c r="VW936" s="1"/>
      <c r="VX936" s="1"/>
      <c r="VY936" s="1"/>
      <c r="VZ936" s="1"/>
      <c r="WA936" s="1"/>
      <c r="WB936" s="1"/>
      <c r="WC936" s="1"/>
      <c r="WD936" s="1"/>
      <c r="WE936" s="1"/>
      <c r="WF936" s="1"/>
      <c r="WG936" s="1"/>
      <c r="WH936" s="1"/>
      <c r="WI936" s="1"/>
      <c r="WJ936" s="1"/>
      <c r="WK936" s="1"/>
      <c r="WL936" s="1"/>
      <c r="WM936" s="1"/>
      <c r="WN936" s="1"/>
      <c r="WO936" s="1"/>
      <c r="WP936" s="1"/>
      <c r="WQ936" s="1"/>
      <c r="WR936" s="1"/>
      <c r="WS936" s="1"/>
      <c r="WT936" s="1"/>
      <c r="WU936" s="1"/>
      <c r="WV936" s="1"/>
      <c r="WW936" s="1"/>
      <c r="WX936" s="1"/>
      <c r="WY936" s="1"/>
      <c r="WZ936" s="1"/>
      <c r="XA936" s="1"/>
      <c r="XB936" s="1"/>
      <c r="XC936" s="1"/>
      <c r="XD936" s="1"/>
      <c r="XE936" s="1"/>
      <c r="XF936" s="1"/>
      <c r="XG936" s="1"/>
      <c r="XH936" s="1"/>
      <c r="XI936" s="1"/>
      <c r="XJ936" s="1"/>
      <c r="XK936" s="1"/>
      <c r="XL936" s="1"/>
      <c r="XM936" s="1"/>
      <c r="XN936" s="1"/>
      <c r="XO936" s="1"/>
      <c r="XP936" s="1"/>
      <c r="XQ936" s="1"/>
      <c r="XR936" s="1"/>
      <c r="XS936" s="1"/>
      <c r="XT936" s="1"/>
      <c r="XU936" s="1"/>
      <c r="XV936" s="1"/>
      <c r="XW936" s="1"/>
      <c r="XX936" s="1"/>
      <c r="XY936" s="1"/>
      <c r="XZ936" s="1"/>
      <c r="YA936" s="1"/>
      <c r="YB936" s="1"/>
      <c r="YC936" s="1"/>
      <c r="YD936" s="1"/>
      <c r="YE936" s="1"/>
      <c r="YF936" s="1"/>
      <c r="YG936" s="1"/>
      <c r="YH936" s="1"/>
      <c r="YI936" s="1"/>
      <c r="YJ936" s="1"/>
      <c r="YK936" s="1"/>
      <c r="YL936" s="1"/>
      <c r="YM936" s="1"/>
      <c r="YN936" s="1"/>
      <c r="YO936" s="1"/>
      <c r="YP936" s="1"/>
      <c r="YQ936" s="1"/>
      <c r="YR936" s="1"/>
      <c r="YS936" s="1"/>
      <c r="YT936" s="1"/>
      <c r="YU936" s="1"/>
      <c r="YV936" s="1"/>
      <c r="YW936" s="1"/>
      <c r="YX936" s="1"/>
      <c r="YY936" s="1"/>
      <c r="YZ936" s="1"/>
      <c r="ZA936" s="1"/>
      <c r="ZB936" s="1"/>
      <c r="ZC936" s="1"/>
      <c r="ZD936" s="1"/>
      <c r="ZE936" s="1"/>
      <c r="ZF936" s="1"/>
      <c r="ZG936" s="1"/>
      <c r="ZH936" s="1"/>
      <c r="ZI936" s="1"/>
      <c r="ZJ936" s="1"/>
      <c r="ZK936" s="1"/>
      <c r="ZL936" s="1"/>
      <c r="ZM936" s="1"/>
      <c r="ZN936" s="1"/>
      <c r="ZO936" s="1"/>
      <c r="ZP936" s="1"/>
      <c r="ZQ936" s="1"/>
      <c r="ZR936" s="1"/>
      <c r="ZS936" s="1"/>
      <c r="ZT936" s="1"/>
      <c r="ZU936" s="1"/>
      <c r="ZV936" s="1"/>
      <c r="ZW936" s="1"/>
      <c r="ZX936" s="1"/>
      <c r="ZY936" s="1"/>
      <c r="ZZ936" s="1"/>
      <c r="AAA936" s="1"/>
      <c r="AAB936" s="1"/>
      <c r="AAC936" s="1"/>
      <c r="AAD936" s="1"/>
      <c r="AAE936" s="1"/>
      <c r="AAF936" s="1"/>
      <c r="AAG936" s="1"/>
      <c r="AAH936" s="1"/>
      <c r="AAI936" s="1"/>
      <c r="AAJ936" s="1"/>
      <c r="AAK936" s="1"/>
      <c r="AAL936" s="1"/>
      <c r="AAM936" s="1"/>
      <c r="AAN936" s="1"/>
      <c r="AAO936" s="1"/>
      <c r="AAP936" s="1"/>
      <c r="AAQ936" s="1"/>
      <c r="AAR936" s="1"/>
      <c r="AAS936" s="1"/>
      <c r="AAT936" s="1"/>
      <c r="AAU936" s="1"/>
      <c r="AAV936" s="1"/>
      <c r="AAW936" s="1"/>
      <c r="AAX936" s="1"/>
      <c r="AAY936" s="1"/>
      <c r="AAZ936" s="1"/>
      <c r="ABA936" s="1"/>
      <c r="ABB936" s="1"/>
      <c r="ABC936" s="1"/>
      <c r="ABD936" s="1"/>
      <c r="ABE936" s="1"/>
      <c r="ABF936" s="1"/>
      <c r="ABG936" s="1"/>
      <c r="ABH936" s="1"/>
      <c r="ABI936" s="1"/>
      <c r="ABJ936" s="1"/>
      <c r="ABK936" s="1"/>
      <c r="ABL936" s="1"/>
      <c r="ABM936" s="1"/>
      <c r="ABN936" s="1"/>
      <c r="ABO936" s="1"/>
      <c r="ABP936" s="1"/>
      <c r="ABQ936" s="1"/>
      <c r="ABR936" s="1"/>
      <c r="ABS936" s="1"/>
      <c r="ABT936" s="1"/>
      <c r="ABU936" s="1"/>
      <c r="ABV936" s="1"/>
      <c r="ABW936" s="1"/>
      <c r="ABX936" s="1"/>
      <c r="ABY936" s="1"/>
      <c r="ABZ936" s="1"/>
      <c r="ACA936" s="1"/>
      <c r="ACB936" s="1"/>
      <c r="ACC936" s="1"/>
      <c r="ACD936" s="1"/>
      <c r="ACE936" s="1"/>
      <c r="ACF936" s="1"/>
      <c r="ACG936" s="1"/>
      <c r="ACH936" s="1"/>
      <c r="ACI936" s="1"/>
      <c r="ACJ936" s="1"/>
      <c r="ACK936" s="1"/>
      <c r="ACL936" s="1"/>
      <c r="ACM936" s="1"/>
      <c r="ACN936" s="1"/>
      <c r="ACO936" s="1"/>
      <c r="ACP936" s="1"/>
      <c r="ACQ936" s="1"/>
      <c r="ACR936" s="1"/>
      <c r="ACS936" s="1"/>
      <c r="ACT936" s="1"/>
      <c r="ACU936" s="1"/>
      <c r="ACV936" s="1"/>
      <c r="ACW936" s="1"/>
      <c r="ACX936" s="1"/>
      <c r="ACY936" s="1"/>
      <c r="ACZ936" s="1"/>
      <c r="ADA936" s="1"/>
      <c r="ADB936" s="1"/>
      <c r="ADC936" s="1"/>
      <c r="ADD936" s="1"/>
      <c r="ADE936" s="1"/>
      <c r="ADF936" s="1"/>
      <c r="ADG936" s="1"/>
      <c r="ADH936" s="1"/>
      <c r="ADI936" s="1"/>
      <c r="ADJ936" s="1"/>
      <c r="ADK936" s="1"/>
      <c r="ADL936" s="1"/>
      <c r="ADM936" s="1"/>
      <c r="ADN936" s="1"/>
      <c r="ADO936" s="1"/>
      <c r="ADP936" s="1"/>
      <c r="ADQ936" s="1"/>
      <c r="ADR936" s="1"/>
      <c r="ADS936" s="1"/>
      <c r="ADT936" s="1"/>
      <c r="ADU936" s="1"/>
      <c r="ADV936" s="1"/>
      <c r="ADW936" s="1"/>
      <c r="ADX936" s="1"/>
      <c r="ADY936" s="1"/>
      <c r="ADZ936" s="1"/>
      <c r="AEA936" s="1"/>
      <c r="AEB936" s="1"/>
      <c r="AEC936" s="1"/>
      <c r="AED936" s="1"/>
      <c r="AEE936" s="1"/>
      <c r="AEF936" s="1"/>
      <c r="AEG936" s="1"/>
      <c r="AEH936" s="1"/>
      <c r="AEI936" s="1"/>
      <c r="AEJ936" s="1"/>
      <c r="AEK936" s="1"/>
      <c r="AEL936" s="1"/>
      <c r="AEM936" s="1"/>
      <c r="AEN936" s="1"/>
      <c r="AEO936" s="1"/>
      <c r="AEP936" s="1"/>
      <c r="AEQ936" s="1"/>
      <c r="AER936" s="1"/>
      <c r="AES936" s="1"/>
      <c r="AET936" s="1"/>
      <c r="AEU936" s="1"/>
      <c r="AEV936" s="1"/>
      <c r="AEW936" s="1"/>
      <c r="AEX936" s="1"/>
      <c r="AEY936" s="1"/>
      <c r="AEZ936" s="1"/>
      <c r="AFA936" s="1"/>
      <c r="AFB936" s="1"/>
      <c r="AFC936" s="1"/>
      <c r="AFD936" s="1"/>
      <c r="AFE936" s="1"/>
      <c r="AFF936" s="1"/>
      <c r="AFG936" s="1"/>
      <c r="AFH936" s="1"/>
      <c r="AFI936" s="1"/>
      <c r="AFJ936" s="1"/>
      <c r="AFK936" s="1"/>
      <c r="AFL936" s="1"/>
      <c r="AFM936" s="1"/>
      <c r="AFN936" s="1"/>
      <c r="AFO936" s="1"/>
      <c r="AFP936" s="1"/>
      <c r="AFQ936" s="1"/>
      <c r="AFR936" s="1"/>
      <c r="AFS936" s="1"/>
      <c r="AFT936" s="1"/>
      <c r="AFU936" s="1"/>
      <c r="AFV936" s="1"/>
      <c r="AFW936" s="1"/>
      <c r="AFX936" s="1"/>
      <c r="AFY936" s="1"/>
      <c r="AFZ936" s="1"/>
      <c r="AGA936" s="1"/>
      <c r="AGB936" s="1"/>
      <c r="AGC936" s="1"/>
      <c r="AGD936" s="1"/>
      <c r="AGE936" s="1"/>
      <c r="AGF936" s="1"/>
      <c r="AGG936" s="1"/>
      <c r="AGH936" s="1"/>
      <c r="AGI936" s="1"/>
      <c r="AGJ936" s="1"/>
      <c r="AGK936" s="1"/>
      <c r="AGL936" s="1"/>
      <c r="AGM936" s="1"/>
      <c r="AGN936" s="1"/>
      <c r="AGO936" s="1"/>
      <c r="AGP936" s="1"/>
      <c r="AGQ936" s="1"/>
      <c r="AGR936" s="1"/>
      <c r="AGS936" s="1"/>
      <c r="AGT936" s="1"/>
      <c r="AGU936" s="1"/>
      <c r="AGV936" s="1"/>
      <c r="AGW936" s="1"/>
      <c r="AGX936" s="1"/>
      <c r="AGY936" s="1"/>
      <c r="AGZ936" s="1"/>
      <c r="AHA936" s="1"/>
      <c r="AHB936" s="1"/>
      <c r="AHC936" s="1"/>
      <c r="AHD936" s="1"/>
      <c r="AHE936" s="1"/>
      <c r="AHF936" s="1"/>
      <c r="AHG936" s="1"/>
      <c r="AHH936" s="1"/>
      <c r="AHI936" s="1"/>
      <c r="AHJ936" s="1"/>
      <c r="AHK936" s="1"/>
      <c r="AHL936" s="1"/>
      <c r="AHM936" s="1"/>
      <c r="AHN936" s="1"/>
      <c r="AHO936" s="1"/>
      <c r="AHP936" s="1"/>
      <c r="AHQ936" s="1"/>
      <c r="AHR936" s="1"/>
      <c r="AHS936" s="1"/>
      <c r="AHT936" s="1"/>
      <c r="AHU936" s="1"/>
      <c r="AHV936" s="1"/>
      <c r="AHW936" s="1"/>
      <c r="AHX936" s="1"/>
      <c r="AHY936" s="1"/>
      <c r="AHZ936" s="1"/>
      <c r="AIA936" s="1"/>
      <c r="AIB936" s="1"/>
      <c r="AIC936" s="1"/>
      <c r="AID936" s="1"/>
      <c r="AIE936" s="1"/>
      <c r="AIF936" s="1"/>
      <c r="AIG936" s="1"/>
      <c r="AIH936" s="1"/>
      <c r="AII936" s="1"/>
      <c r="AIJ936" s="1"/>
      <c r="AIK936" s="1"/>
      <c r="AIL936" s="1"/>
      <c r="AIM936" s="1"/>
      <c r="AIN936" s="1"/>
      <c r="AIO936" s="1"/>
      <c r="AIP936" s="1"/>
      <c r="AIQ936" s="1"/>
      <c r="AIR936" s="1"/>
      <c r="AIS936" s="1"/>
      <c r="AIT936" s="1"/>
    </row>
    <row r="937" spans="1:930" s="5" customFormat="1" ht="56.25" customHeight="1" x14ac:dyDescent="0.3">
      <c r="A937" s="96"/>
      <c r="B937" s="43"/>
      <c r="C937" s="96"/>
      <c r="D937" s="96"/>
      <c r="E937" s="96" t="s">
        <v>214</v>
      </c>
      <c r="F937" s="96" t="s">
        <v>55</v>
      </c>
      <c r="G937" s="96"/>
      <c r="H937" s="98"/>
      <c r="I937" s="98"/>
      <c r="J937" s="36" t="s">
        <v>24</v>
      </c>
      <c r="K937" s="100">
        <f>H936*P937</f>
        <v>289168.91399999999</v>
      </c>
      <c r="L937" s="160"/>
      <c r="M937" s="100">
        <f>H936*Q937</f>
        <v>45359.193000000007</v>
      </c>
      <c r="N937" s="100">
        <f t="shared" si="221"/>
        <v>334528.10700000002</v>
      </c>
      <c r="O937" s="160"/>
      <c r="P937" s="128">
        <v>89.06</v>
      </c>
      <c r="Q937" s="31">
        <v>13.97</v>
      </c>
      <c r="R937" s="97" t="s">
        <v>181</v>
      </c>
      <c r="S937" s="97" t="s">
        <v>426</v>
      </c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IP937" s="1"/>
      <c r="IQ937" s="1"/>
      <c r="IR937" s="1"/>
      <c r="IS937" s="1"/>
      <c r="IT937" s="1"/>
      <c r="IU937" s="1"/>
      <c r="IV937" s="1"/>
      <c r="IW937" s="1"/>
      <c r="IX937" s="1"/>
      <c r="IY937" s="1"/>
      <c r="IZ937" s="1"/>
      <c r="JA937" s="1"/>
      <c r="JB937" s="1"/>
      <c r="JC937" s="1"/>
      <c r="JD937" s="1"/>
      <c r="JE937" s="1"/>
      <c r="JF937" s="1"/>
      <c r="JG937" s="1"/>
      <c r="JH937" s="1"/>
      <c r="JI937" s="1"/>
      <c r="JJ937" s="1"/>
      <c r="JK937" s="1"/>
      <c r="JL937" s="1"/>
      <c r="JM937" s="1"/>
      <c r="JN937" s="1"/>
      <c r="JO937" s="1"/>
      <c r="JP937" s="1"/>
      <c r="JQ937" s="1"/>
      <c r="JR937" s="1"/>
      <c r="JS937" s="1"/>
      <c r="JT937" s="1"/>
      <c r="JU937" s="1"/>
      <c r="JV937" s="1"/>
      <c r="JW937" s="1"/>
      <c r="JX937" s="1"/>
      <c r="JY937" s="1"/>
      <c r="JZ937" s="1"/>
      <c r="KA937" s="1"/>
      <c r="KB937" s="1"/>
      <c r="KC937" s="1"/>
      <c r="KD937" s="1"/>
      <c r="KE937" s="1"/>
      <c r="KF937" s="1"/>
      <c r="KG937" s="1"/>
      <c r="KH937" s="1"/>
      <c r="KI937" s="1"/>
      <c r="KJ937" s="1"/>
      <c r="KK937" s="1"/>
      <c r="KL937" s="1"/>
      <c r="KM937" s="1"/>
      <c r="KN937" s="1"/>
      <c r="KO937" s="1"/>
      <c r="KP937" s="1"/>
      <c r="KQ937" s="1"/>
      <c r="KR937" s="1"/>
      <c r="KS937" s="1"/>
      <c r="KT937" s="1"/>
      <c r="KU937" s="1"/>
      <c r="KV937" s="1"/>
      <c r="KW937" s="1"/>
      <c r="KX937" s="1"/>
      <c r="KY937" s="1"/>
      <c r="KZ937" s="1"/>
      <c r="LA937" s="1"/>
      <c r="LB937" s="1"/>
      <c r="LC937" s="1"/>
      <c r="LD937" s="1"/>
      <c r="LE937" s="1"/>
      <c r="LF937" s="1"/>
      <c r="LG937" s="1"/>
      <c r="LH937" s="1"/>
      <c r="LI937" s="1"/>
      <c r="LJ937" s="1"/>
      <c r="LK937" s="1"/>
      <c r="LL937" s="1"/>
      <c r="LM937" s="1"/>
      <c r="LN937" s="1"/>
      <c r="LO937" s="1"/>
      <c r="LP937" s="1"/>
      <c r="LQ937" s="1"/>
      <c r="LR937" s="1"/>
      <c r="LS937" s="1"/>
      <c r="LT937" s="1"/>
      <c r="LU937" s="1"/>
      <c r="LV937" s="1"/>
      <c r="LW937" s="1"/>
      <c r="LX937" s="1"/>
      <c r="LY937" s="1"/>
      <c r="LZ937" s="1"/>
      <c r="MA937" s="1"/>
      <c r="MB937" s="1"/>
      <c r="MC937" s="1"/>
      <c r="MD937" s="1"/>
      <c r="ME937" s="1"/>
      <c r="MF937" s="1"/>
      <c r="MG937" s="1"/>
      <c r="MH937" s="1"/>
      <c r="MI937" s="1"/>
      <c r="MJ937" s="1"/>
      <c r="MK937" s="1"/>
      <c r="ML937" s="1"/>
      <c r="MM937" s="1"/>
      <c r="MN937" s="1"/>
      <c r="MO937" s="1"/>
      <c r="MP937" s="1"/>
      <c r="MQ937" s="1"/>
      <c r="MR937" s="1"/>
      <c r="MS937" s="1"/>
      <c r="MT937" s="1"/>
      <c r="MU937" s="1"/>
      <c r="MV937" s="1"/>
      <c r="MW937" s="1"/>
      <c r="MX937" s="1"/>
      <c r="MY937" s="1"/>
      <c r="MZ937" s="1"/>
      <c r="NA937" s="1"/>
      <c r="NB937" s="1"/>
      <c r="NC937" s="1"/>
      <c r="ND937" s="1"/>
      <c r="NE937" s="1"/>
      <c r="NF937" s="1"/>
      <c r="NG937" s="1"/>
      <c r="NH937" s="1"/>
      <c r="NI937" s="1"/>
      <c r="NJ937" s="1"/>
      <c r="NK937" s="1"/>
      <c r="NL937" s="1"/>
      <c r="NM937" s="1"/>
      <c r="NN937" s="1"/>
      <c r="NO937" s="1"/>
      <c r="NP937" s="1"/>
      <c r="NQ937" s="1"/>
      <c r="NR937" s="1"/>
      <c r="NS937" s="1"/>
      <c r="NT937" s="1"/>
      <c r="NU937" s="1"/>
      <c r="NV937" s="1"/>
      <c r="NW937" s="1"/>
      <c r="NX937" s="1"/>
      <c r="NY937" s="1"/>
      <c r="NZ937" s="1"/>
      <c r="OA937" s="1"/>
      <c r="OB937" s="1"/>
      <c r="OC937" s="1"/>
      <c r="OD937" s="1"/>
      <c r="OE937" s="1"/>
      <c r="OF937" s="1"/>
      <c r="OG937" s="1"/>
      <c r="OH937" s="1"/>
      <c r="OI937" s="1"/>
      <c r="OJ937" s="1"/>
      <c r="OK937" s="1"/>
      <c r="OL937" s="1"/>
      <c r="OM937" s="1"/>
      <c r="ON937" s="1"/>
      <c r="OO937" s="1"/>
      <c r="OP937" s="1"/>
      <c r="OQ937" s="1"/>
      <c r="OR937" s="1"/>
      <c r="OS937" s="1"/>
      <c r="OT937" s="1"/>
      <c r="OU937" s="1"/>
      <c r="OV937" s="1"/>
      <c r="OW937" s="1"/>
      <c r="OX937" s="1"/>
      <c r="OY937" s="1"/>
      <c r="OZ937" s="1"/>
      <c r="PA937" s="1"/>
      <c r="PB937" s="1"/>
      <c r="PC937" s="1"/>
      <c r="PD937" s="1"/>
      <c r="PE937" s="1"/>
      <c r="PF937" s="1"/>
      <c r="PG937" s="1"/>
      <c r="PH937" s="1"/>
      <c r="PI937" s="1"/>
      <c r="PJ937" s="1"/>
      <c r="PK937" s="1"/>
      <c r="PL937" s="1"/>
      <c r="PM937" s="1"/>
      <c r="PN937" s="1"/>
      <c r="PO937" s="1"/>
      <c r="PP937" s="1"/>
      <c r="PQ937" s="1"/>
      <c r="PR937" s="1"/>
      <c r="PS937" s="1"/>
      <c r="PT937" s="1"/>
      <c r="PU937" s="1"/>
      <c r="PV937" s="1"/>
      <c r="PW937" s="1"/>
      <c r="PX937" s="1"/>
      <c r="PY937" s="1"/>
      <c r="PZ937" s="1"/>
      <c r="QA937" s="1"/>
      <c r="QB937" s="1"/>
      <c r="QC937" s="1"/>
      <c r="QD937" s="1"/>
      <c r="QE937" s="1"/>
      <c r="QF937" s="1"/>
      <c r="QG937" s="1"/>
      <c r="QH937" s="1"/>
      <c r="QI937" s="1"/>
      <c r="QJ937" s="1"/>
      <c r="QK937" s="1"/>
      <c r="QL937" s="1"/>
      <c r="QM937" s="1"/>
      <c r="QN937" s="1"/>
      <c r="QO937" s="1"/>
      <c r="QP937" s="1"/>
      <c r="QQ937" s="1"/>
      <c r="QR937" s="1"/>
      <c r="QS937" s="1"/>
      <c r="QT937" s="1"/>
      <c r="QU937" s="1"/>
      <c r="QV937" s="1"/>
      <c r="QW937" s="1"/>
      <c r="QX937" s="1"/>
      <c r="QY937" s="1"/>
      <c r="QZ937" s="1"/>
      <c r="RA937" s="1"/>
      <c r="RB937" s="1"/>
      <c r="RC937" s="1"/>
      <c r="RD937" s="1"/>
      <c r="RE937" s="1"/>
      <c r="RF937" s="1"/>
      <c r="RG937" s="1"/>
      <c r="RH937" s="1"/>
      <c r="RI937" s="1"/>
      <c r="RJ937" s="1"/>
      <c r="RK937" s="1"/>
      <c r="RL937" s="1"/>
      <c r="RM937" s="1"/>
      <c r="RN937" s="1"/>
      <c r="RO937" s="1"/>
      <c r="RP937" s="1"/>
      <c r="RQ937" s="1"/>
      <c r="RR937" s="1"/>
      <c r="RS937" s="1"/>
      <c r="RT937" s="1"/>
      <c r="RU937" s="1"/>
      <c r="RV937" s="1"/>
      <c r="RW937" s="1"/>
      <c r="RX937" s="1"/>
      <c r="RY937" s="1"/>
      <c r="RZ937" s="1"/>
      <c r="SA937" s="1"/>
      <c r="SB937" s="1"/>
      <c r="SC937" s="1"/>
      <c r="SD937" s="1"/>
      <c r="SE937" s="1"/>
      <c r="SF937" s="1"/>
      <c r="SG937" s="1"/>
      <c r="SH937" s="1"/>
      <c r="SI937" s="1"/>
      <c r="SJ937" s="1"/>
      <c r="SK937" s="1"/>
      <c r="SL937" s="1"/>
      <c r="SM937" s="1"/>
      <c r="SN937" s="1"/>
      <c r="SO937" s="1"/>
      <c r="SP937" s="1"/>
      <c r="SQ937" s="1"/>
      <c r="SR937" s="1"/>
      <c r="SS937" s="1"/>
      <c r="ST937" s="1"/>
      <c r="SU937" s="1"/>
      <c r="SV937" s="1"/>
      <c r="SW937" s="1"/>
      <c r="SX937" s="1"/>
      <c r="SY937" s="1"/>
      <c r="SZ937" s="1"/>
      <c r="TA937" s="1"/>
      <c r="TB937" s="1"/>
      <c r="TC937" s="1"/>
      <c r="TD937" s="1"/>
      <c r="TE937" s="1"/>
      <c r="TF937" s="1"/>
      <c r="TG937" s="1"/>
      <c r="TH937" s="1"/>
      <c r="TI937" s="1"/>
      <c r="TJ937" s="1"/>
      <c r="TK937" s="1"/>
      <c r="TL937" s="1"/>
      <c r="TM937" s="1"/>
      <c r="TN937" s="1"/>
      <c r="TO937" s="1"/>
      <c r="TP937" s="1"/>
      <c r="TQ937" s="1"/>
      <c r="TR937" s="1"/>
      <c r="TS937" s="1"/>
      <c r="TT937" s="1"/>
      <c r="TU937" s="1"/>
      <c r="TV937" s="1"/>
      <c r="TW937" s="1"/>
      <c r="TX937" s="1"/>
      <c r="TY937" s="1"/>
      <c r="TZ937" s="1"/>
      <c r="UA937" s="1"/>
      <c r="UB937" s="1"/>
      <c r="UC937" s="1"/>
      <c r="UD937" s="1"/>
      <c r="UE937" s="1"/>
      <c r="UF937" s="1"/>
      <c r="UG937" s="1"/>
      <c r="UH937" s="1"/>
      <c r="UI937" s="1"/>
      <c r="UJ937" s="1"/>
      <c r="UK937" s="1"/>
      <c r="UL937" s="1"/>
      <c r="UM937" s="1"/>
      <c r="UN937" s="1"/>
      <c r="UO937" s="1"/>
      <c r="UP937" s="1"/>
      <c r="UQ937" s="1"/>
      <c r="UR937" s="1"/>
      <c r="US937" s="1"/>
      <c r="UT937" s="1"/>
      <c r="UU937" s="1"/>
      <c r="UV937" s="1"/>
      <c r="UW937" s="1"/>
      <c r="UX937" s="1"/>
      <c r="UY937" s="1"/>
      <c r="UZ937" s="1"/>
      <c r="VA937" s="1"/>
      <c r="VB937" s="1"/>
      <c r="VC937" s="1"/>
      <c r="VD937" s="1"/>
      <c r="VE937" s="1"/>
      <c r="VF937" s="1"/>
      <c r="VG937" s="1"/>
      <c r="VH937" s="1"/>
      <c r="VI937" s="1"/>
      <c r="VJ937" s="1"/>
      <c r="VK937" s="1"/>
      <c r="VL937" s="1"/>
      <c r="VM937" s="1"/>
      <c r="VN937" s="1"/>
      <c r="VO937" s="1"/>
      <c r="VP937" s="1"/>
      <c r="VQ937" s="1"/>
      <c r="VR937" s="1"/>
      <c r="VS937" s="1"/>
      <c r="VT937" s="1"/>
      <c r="VU937" s="1"/>
      <c r="VV937" s="1"/>
      <c r="VW937" s="1"/>
      <c r="VX937" s="1"/>
      <c r="VY937" s="1"/>
      <c r="VZ937" s="1"/>
      <c r="WA937" s="1"/>
      <c r="WB937" s="1"/>
      <c r="WC937" s="1"/>
      <c r="WD937" s="1"/>
      <c r="WE937" s="1"/>
      <c r="WF937" s="1"/>
      <c r="WG937" s="1"/>
      <c r="WH937" s="1"/>
      <c r="WI937" s="1"/>
      <c r="WJ937" s="1"/>
      <c r="WK937" s="1"/>
      <c r="WL937" s="1"/>
      <c r="WM937" s="1"/>
      <c r="WN937" s="1"/>
      <c r="WO937" s="1"/>
      <c r="WP937" s="1"/>
      <c r="WQ937" s="1"/>
      <c r="WR937" s="1"/>
      <c r="WS937" s="1"/>
      <c r="WT937" s="1"/>
      <c r="WU937" s="1"/>
      <c r="WV937" s="1"/>
      <c r="WW937" s="1"/>
      <c r="WX937" s="1"/>
      <c r="WY937" s="1"/>
      <c r="WZ937" s="1"/>
      <c r="XA937" s="1"/>
      <c r="XB937" s="1"/>
      <c r="XC937" s="1"/>
      <c r="XD937" s="1"/>
      <c r="XE937" s="1"/>
      <c r="XF937" s="1"/>
      <c r="XG937" s="1"/>
      <c r="XH937" s="1"/>
      <c r="XI937" s="1"/>
      <c r="XJ937" s="1"/>
      <c r="XK937" s="1"/>
      <c r="XL937" s="1"/>
      <c r="XM937" s="1"/>
      <c r="XN937" s="1"/>
      <c r="XO937" s="1"/>
      <c r="XP937" s="1"/>
      <c r="XQ937" s="1"/>
      <c r="XR937" s="1"/>
      <c r="XS937" s="1"/>
      <c r="XT937" s="1"/>
      <c r="XU937" s="1"/>
      <c r="XV937" s="1"/>
      <c r="XW937" s="1"/>
      <c r="XX937" s="1"/>
      <c r="XY937" s="1"/>
      <c r="XZ937" s="1"/>
      <c r="YA937" s="1"/>
      <c r="YB937" s="1"/>
      <c r="YC937" s="1"/>
      <c r="YD937" s="1"/>
      <c r="YE937" s="1"/>
      <c r="YF937" s="1"/>
      <c r="YG937" s="1"/>
      <c r="YH937" s="1"/>
      <c r="YI937" s="1"/>
      <c r="YJ937" s="1"/>
      <c r="YK937" s="1"/>
      <c r="YL937" s="1"/>
      <c r="YM937" s="1"/>
      <c r="YN937" s="1"/>
      <c r="YO937" s="1"/>
      <c r="YP937" s="1"/>
      <c r="YQ937" s="1"/>
      <c r="YR937" s="1"/>
      <c r="YS937" s="1"/>
      <c r="YT937" s="1"/>
      <c r="YU937" s="1"/>
      <c r="YV937" s="1"/>
      <c r="YW937" s="1"/>
      <c r="YX937" s="1"/>
      <c r="YY937" s="1"/>
      <c r="YZ937" s="1"/>
      <c r="ZA937" s="1"/>
      <c r="ZB937" s="1"/>
      <c r="ZC937" s="1"/>
      <c r="ZD937" s="1"/>
      <c r="ZE937" s="1"/>
      <c r="ZF937" s="1"/>
      <c r="ZG937" s="1"/>
      <c r="ZH937" s="1"/>
      <c r="ZI937" s="1"/>
      <c r="ZJ937" s="1"/>
      <c r="ZK937" s="1"/>
      <c r="ZL937" s="1"/>
      <c r="ZM937" s="1"/>
      <c r="ZN937" s="1"/>
      <c r="ZO937" s="1"/>
      <c r="ZP937" s="1"/>
      <c r="ZQ937" s="1"/>
      <c r="ZR937" s="1"/>
      <c r="ZS937" s="1"/>
      <c r="ZT937" s="1"/>
      <c r="ZU937" s="1"/>
      <c r="ZV937" s="1"/>
      <c r="ZW937" s="1"/>
      <c r="ZX937" s="1"/>
      <c r="ZY937" s="1"/>
      <c r="ZZ937" s="1"/>
      <c r="AAA937" s="1"/>
      <c r="AAB937" s="1"/>
      <c r="AAC937" s="1"/>
      <c r="AAD937" s="1"/>
      <c r="AAE937" s="1"/>
      <c r="AAF937" s="1"/>
      <c r="AAG937" s="1"/>
      <c r="AAH937" s="1"/>
      <c r="AAI937" s="1"/>
      <c r="AAJ937" s="1"/>
      <c r="AAK937" s="1"/>
      <c r="AAL937" s="1"/>
      <c r="AAM937" s="1"/>
      <c r="AAN937" s="1"/>
      <c r="AAO937" s="1"/>
      <c r="AAP937" s="1"/>
      <c r="AAQ937" s="1"/>
      <c r="AAR937" s="1"/>
      <c r="AAS937" s="1"/>
      <c r="AAT937" s="1"/>
      <c r="AAU937" s="1"/>
      <c r="AAV937" s="1"/>
      <c r="AAW937" s="1"/>
      <c r="AAX937" s="1"/>
      <c r="AAY937" s="1"/>
      <c r="AAZ937" s="1"/>
      <c r="ABA937" s="1"/>
      <c r="ABB937" s="1"/>
      <c r="ABC937" s="1"/>
      <c r="ABD937" s="1"/>
      <c r="ABE937" s="1"/>
      <c r="ABF937" s="1"/>
      <c r="ABG937" s="1"/>
      <c r="ABH937" s="1"/>
      <c r="ABI937" s="1"/>
      <c r="ABJ937" s="1"/>
      <c r="ABK937" s="1"/>
      <c r="ABL937" s="1"/>
      <c r="ABM937" s="1"/>
      <c r="ABN937" s="1"/>
      <c r="ABO937" s="1"/>
      <c r="ABP937" s="1"/>
      <c r="ABQ937" s="1"/>
      <c r="ABR937" s="1"/>
      <c r="ABS937" s="1"/>
      <c r="ABT937" s="1"/>
      <c r="ABU937" s="1"/>
      <c r="ABV937" s="1"/>
      <c r="ABW937" s="1"/>
      <c r="ABX937" s="1"/>
      <c r="ABY937" s="1"/>
      <c r="ABZ937" s="1"/>
      <c r="ACA937" s="1"/>
      <c r="ACB937" s="1"/>
      <c r="ACC937" s="1"/>
      <c r="ACD937" s="1"/>
      <c r="ACE937" s="1"/>
      <c r="ACF937" s="1"/>
      <c r="ACG937" s="1"/>
      <c r="ACH937" s="1"/>
      <c r="ACI937" s="1"/>
      <c r="ACJ937" s="1"/>
      <c r="ACK937" s="1"/>
      <c r="ACL937" s="1"/>
      <c r="ACM937" s="1"/>
      <c r="ACN937" s="1"/>
      <c r="ACO937" s="1"/>
      <c r="ACP937" s="1"/>
      <c r="ACQ937" s="1"/>
      <c r="ACR937" s="1"/>
      <c r="ACS937" s="1"/>
      <c r="ACT937" s="1"/>
      <c r="ACU937" s="1"/>
      <c r="ACV937" s="1"/>
      <c r="ACW937" s="1"/>
      <c r="ACX937" s="1"/>
      <c r="ACY937" s="1"/>
      <c r="ACZ937" s="1"/>
      <c r="ADA937" s="1"/>
      <c r="ADB937" s="1"/>
      <c r="ADC937" s="1"/>
      <c r="ADD937" s="1"/>
      <c r="ADE937" s="1"/>
      <c r="ADF937" s="1"/>
      <c r="ADG937" s="1"/>
      <c r="ADH937" s="1"/>
      <c r="ADI937" s="1"/>
      <c r="ADJ937" s="1"/>
      <c r="ADK937" s="1"/>
      <c r="ADL937" s="1"/>
      <c r="ADM937" s="1"/>
      <c r="ADN937" s="1"/>
      <c r="ADO937" s="1"/>
      <c r="ADP937" s="1"/>
      <c r="ADQ937" s="1"/>
      <c r="ADR937" s="1"/>
      <c r="ADS937" s="1"/>
      <c r="ADT937" s="1"/>
      <c r="ADU937" s="1"/>
      <c r="ADV937" s="1"/>
      <c r="ADW937" s="1"/>
      <c r="ADX937" s="1"/>
      <c r="ADY937" s="1"/>
      <c r="ADZ937" s="1"/>
      <c r="AEA937" s="1"/>
      <c r="AEB937" s="1"/>
      <c r="AEC937" s="1"/>
      <c r="AED937" s="1"/>
      <c r="AEE937" s="1"/>
      <c r="AEF937" s="1"/>
      <c r="AEG937" s="1"/>
      <c r="AEH937" s="1"/>
      <c r="AEI937" s="1"/>
      <c r="AEJ937" s="1"/>
      <c r="AEK937" s="1"/>
      <c r="AEL937" s="1"/>
      <c r="AEM937" s="1"/>
      <c r="AEN937" s="1"/>
      <c r="AEO937" s="1"/>
      <c r="AEP937" s="1"/>
      <c r="AEQ937" s="1"/>
      <c r="AER937" s="1"/>
      <c r="AES937" s="1"/>
      <c r="AET937" s="1"/>
      <c r="AEU937" s="1"/>
      <c r="AEV937" s="1"/>
      <c r="AEW937" s="1"/>
      <c r="AEX937" s="1"/>
      <c r="AEY937" s="1"/>
      <c r="AEZ937" s="1"/>
      <c r="AFA937" s="1"/>
      <c r="AFB937" s="1"/>
      <c r="AFC937" s="1"/>
      <c r="AFD937" s="1"/>
      <c r="AFE937" s="1"/>
      <c r="AFF937" s="1"/>
      <c r="AFG937" s="1"/>
      <c r="AFH937" s="1"/>
      <c r="AFI937" s="1"/>
      <c r="AFJ937" s="1"/>
      <c r="AFK937" s="1"/>
      <c r="AFL937" s="1"/>
      <c r="AFM937" s="1"/>
      <c r="AFN937" s="1"/>
      <c r="AFO937" s="1"/>
      <c r="AFP937" s="1"/>
      <c r="AFQ937" s="1"/>
      <c r="AFR937" s="1"/>
      <c r="AFS937" s="1"/>
      <c r="AFT937" s="1"/>
      <c r="AFU937" s="1"/>
      <c r="AFV937" s="1"/>
      <c r="AFW937" s="1"/>
      <c r="AFX937" s="1"/>
      <c r="AFY937" s="1"/>
      <c r="AFZ937" s="1"/>
      <c r="AGA937" s="1"/>
      <c r="AGB937" s="1"/>
      <c r="AGC937" s="1"/>
      <c r="AGD937" s="1"/>
      <c r="AGE937" s="1"/>
      <c r="AGF937" s="1"/>
      <c r="AGG937" s="1"/>
      <c r="AGH937" s="1"/>
      <c r="AGI937" s="1"/>
      <c r="AGJ937" s="1"/>
      <c r="AGK937" s="1"/>
      <c r="AGL937" s="1"/>
      <c r="AGM937" s="1"/>
      <c r="AGN937" s="1"/>
      <c r="AGO937" s="1"/>
      <c r="AGP937" s="1"/>
      <c r="AGQ937" s="1"/>
      <c r="AGR937" s="1"/>
      <c r="AGS937" s="1"/>
      <c r="AGT937" s="1"/>
      <c r="AGU937" s="1"/>
      <c r="AGV937" s="1"/>
      <c r="AGW937" s="1"/>
      <c r="AGX937" s="1"/>
      <c r="AGY937" s="1"/>
      <c r="AGZ937" s="1"/>
      <c r="AHA937" s="1"/>
      <c r="AHB937" s="1"/>
      <c r="AHC937" s="1"/>
      <c r="AHD937" s="1"/>
      <c r="AHE937" s="1"/>
      <c r="AHF937" s="1"/>
      <c r="AHG937" s="1"/>
      <c r="AHH937" s="1"/>
      <c r="AHI937" s="1"/>
      <c r="AHJ937" s="1"/>
      <c r="AHK937" s="1"/>
      <c r="AHL937" s="1"/>
      <c r="AHM937" s="1"/>
      <c r="AHN937" s="1"/>
      <c r="AHO937" s="1"/>
      <c r="AHP937" s="1"/>
      <c r="AHQ937" s="1"/>
      <c r="AHR937" s="1"/>
      <c r="AHS937" s="1"/>
      <c r="AHT937" s="1"/>
      <c r="AHU937" s="1"/>
      <c r="AHV937" s="1"/>
      <c r="AHW937" s="1"/>
      <c r="AHX937" s="1"/>
      <c r="AHY937" s="1"/>
      <c r="AHZ937" s="1"/>
      <c r="AIA937" s="1"/>
      <c r="AIB937" s="1"/>
      <c r="AIC937" s="1"/>
      <c r="AID937" s="1"/>
      <c r="AIE937" s="1"/>
      <c r="AIF937" s="1"/>
      <c r="AIG937" s="1"/>
      <c r="AIH937" s="1"/>
      <c r="AII937" s="1"/>
      <c r="AIJ937" s="1"/>
      <c r="AIK937" s="1"/>
      <c r="AIL937" s="1"/>
      <c r="AIM937" s="1"/>
      <c r="AIN937" s="1"/>
      <c r="AIO937" s="1"/>
      <c r="AIP937" s="1"/>
      <c r="AIQ937" s="1"/>
      <c r="AIR937" s="1"/>
      <c r="AIS937" s="1"/>
      <c r="AIT937" s="1"/>
    </row>
    <row r="938" spans="1:930" s="5" customFormat="1" ht="56.25" customHeight="1" x14ac:dyDescent="0.3">
      <c r="A938" s="96"/>
      <c r="B938" s="43"/>
      <c r="C938" s="96"/>
      <c r="D938" s="96"/>
      <c r="E938" s="96" t="s">
        <v>214</v>
      </c>
      <c r="F938" s="96"/>
      <c r="G938" s="96"/>
      <c r="H938" s="98"/>
      <c r="I938" s="98"/>
      <c r="J938" s="36" t="s">
        <v>56</v>
      </c>
      <c r="K938" s="100">
        <f>H936*P938</f>
        <v>435604.10399999999</v>
      </c>
      <c r="L938" s="160"/>
      <c r="M938" s="100">
        <f>H936*Q938</f>
        <v>66528.981</v>
      </c>
      <c r="N938" s="100">
        <f>M938+K938</f>
        <v>502133.08499999996</v>
      </c>
      <c r="O938" s="160"/>
      <c r="P938" s="128">
        <v>134.16</v>
      </c>
      <c r="Q938" s="31">
        <v>20.49</v>
      </c>
      <c r="R938" s="97" t="s">
        <v>181</v>
      </c>
      <c r="S938" s="97" t="s">
        <v>426</v>
      </c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IP938" s="1"/>
      <c r="IQ938" s="1"/>
      <c r="IR938" s="1"/>
      <c r="IS938" s="1"/>
      <c r="IT938" s="1"/>
      <c r="IU938" s="1"/>
      <c r="IV938" s="1"/>
      <c r="IW938" s="1"/>
      <c r="IX938" s="1"/>
      <c r="IY938" s="1"/>
      <c r="IZ938" s="1"/>
      <c r="JA938" s="1"/>
      <c r="JB938" s="1"/>
      <c r="JC938" s="1"/>
      <c r="JD938" s="1"/>
      <c r="JE938" s="1"/>
      <c r="JF938" s="1"/>
      <c r="JG938" s="1"/>
      <c r="JH938" s="1"/>
      <c r="JI938" s="1"/>
      <c r="JJ938" s="1"/>
      <c r="JK938" s="1"/>
      <c r="JL938" s="1"/>
      <c r="JM938" s="1"/>
      <c r="JN938" s="1"/>
      <c r="JO938" s="1"/>
      <c r="JP938" s="1"/>
      <c r="JQ938" s="1"/>
      <c r="JR938" s="1"/>
      <c r="JS938" s="1"/>
      <c r="JT938" s="1"/>
      <c r="JU938" s="1"/>
      <c r="JV938" s="1"/>
      <c r="JW938" s="1"/>
      <c r="JX938" s="1"/>
      <c r="JY938" s="1"/>
      <c r="JZ938" s="1"/>
      <c r="KA938" s="1"/>
      <c r="KB938" s="1"/>
      <c r="KC938" s="1"/>
      <c r="KD938" s="1"/>
      <c r="KE938" s="1"/>
      <c r="KF938" s="1"/>
      <c r="KG938" s="1"/>
      <c r="KH938" s="1"/>
      <c r="KI938" s="1"/>
      <c r="KJ938" s="1"/>
      <c r="KK938" s="1"/>
      <c r="KL938" s="1"/>
      <c r="KM938" s="1"/>
      <c r="KN938" s="1"/>
      <c r="KO938" s="1"/>
      <c r="KP938" s="1"/>
      <c r="KQ938" s="1"/>
      <c r="KR938" s="1"/>
      <c r="KS938" s="1"/>
      <c r="KT938" s="1"/>
      <c r="KU938" s="1"/>
      <c r="KV938" s="1"/>
      <c r="KW938" s="1"/>
      <c r="KX938" s="1"/>
      <c r="KY938" s="1"/>
      <c r="KZ938" s="1"/>
      <c r="LA938" s="1"/>
      <c r="LB938" s="1"/>
      <c r="LC938" s="1"/>
      <c r="LD938" s="1"/>
      <c r="LE938" s="1"/>
      <c r="LF938" s="1"/>
      <c r="LG938" s="1"/>
      <c r="LH938" s="1"/>
      <c r="LI938" s="1"/>
      <c r="LJ938" s="1"/>
      <c r="LK938" s="1"/>
      <c r="LL938" s="1"/>
      <c r="LM938" s="1"/>
      <c r="LN938" s="1"/>
      <c r="LO938" s="1"/>
      <c r="LP938" s="1"/>
      <c r="LQ938" s="1"/>
      <c r="LR938" s="1"/>
      <c r="LS938" s="1"/>
      <c r="LT938" s="1"/>
      <c r="LU938" s="1"/>
      <c r="LV938" s="1"/>
      <c r="LW938" s="1"/>
      <c r="LX938" s="1"/>
      <c r="LY938" s="1"/>
      <c r="LZ938" s="1"/>
      <c r="MA938" s="1"/>
      <c r="MB938" s="1"/>
      <c r="MC938" s="1"/>
      <c r="MD938" s="1"/>
      <c r="ME938" s="1"/>
      <c r="MF938" s="1"/>
      <c r="MG938" s="1"/>
      <c r="MH938" s="1"/>
      <c r="MI938" s="1"/>
      <c r="MJ938" s="1"/>
      <c r="MK938" s="1"/>
      <c r="ML938" s="1"/>
      <c r="MM938" s="1"/>
      <c r="MN938" s="1"/>
      <c r="MO938" s="1"/>
      <c r="MP938" s="1"/>
      <c r="MQ938" s="1"/>
      <c r="MR938" s="1"/>
      <c r="MS938" s="1"/>
      <c r="MT938" s="1"/>
      <c r="MU938" s="1"/>
      <c r="MV938" s="1"/>
      <c r="MW938" s="1"/>
      <c r="MX938" s="1"/>
      <c r="MY938" s="1"/>
      <c r="MZ938" s="1"/>
      <c r="NA938" s="1"/>
      <c r="NB938" s="1"/>
      <c r="NC938" s="1"/>
      <c r="ND938" s="1"/>
      <c r="NE938" s="1"/>
      <c r="NF938" s="1"/>
      <c r="NG938" s="1"/>
      <c r="NH938" s="1"/>
      <c r="NI938" s="1"/>
      <c r="NJ938" s="1"/>
      <c r="NK938" s="1"/>
      <c r="NL938" s="1"/>
      <c r="NM938" s="1"/>
      <c r="NN938" s="1"/>
      <c r="NO938" s="1"/>
      <c r="NP938" s="1"/>
      <c r="NQ938" s="1"/>
      <c r="NR938" s="1"/>
      <c r="NS938" s="1"/>
      <c r="NT938" s="1"/>
      <c r="NU938" s="1"/>
      <c r="NV938" s="1"/>
      <c r="NW938" s="1"/>
      <c r="NX938" s="1"/>
      <c r="NY938" s="1"/>
      <c r="NZ938" s="1"/>
      <c r="OA938" s="1"/>
      <c r="OB938" s="1"/>
      <c r="OC938" s="1"/>
      <c r="OD938" s="1"/>
      <c r="OE938" s="1"/>
      <c r="OF938" s="1"/>
      <c r="OG938" s="1"/>
      <c r="OH938" s="1"/>
      <c r="OI938" s="1"/>
      <c r="OJ938" s="1"/>
      <c r="OK938" s="1"/>
      <c r="OL938" s="1"/>
      <c r="OM938" s="1"/>
      <c r="ON938" s="1"/>
      <c r="OO938" s="1"/>
      <c r="OP938" s="1"/>
      <c r="OQ938" s="1"/>
      <c r="OR938" s="1"/>
      <c r="OS938" s="1"/>
      <c r="OT938" s="1"/>
      <c r="OU938" s="1"/>
      <c r="OV938" s="1"/>
      <c r="OW938" s="1"/>
      <c r="OX938" s="1"/>
      <c r="OY938" s="1"/>
      <c r="OZ938" s="1"/>
      <c r="PA938" s="1"/>
      <c r="PB938" s="1"/>
      <c r="PC938" s="1"/>
      <c r="PD938" s="1"/>
      <c r="PE938" s="1"/>
      <c r="PF938" s="1"/>
      <c r="PG938" s="1"/>
      <c r="PH938" s="1"/>
      <c r="PI938" s="1"/>
      <c r="PJ938" s="1"/>
      <c r="PK938" s="1"/>
      <c r="PL938" s="1"/>
      <c r="PM938" s="1"/>
      <c r="PN938" s="1"/>
      <c r="PO938" s="1"/>
      <c r="PP938" s="1"/>
      <c r="PQ938" s="1"/>
      <c r="PR938" s="1"/>
      <c r="PS938" s="1"/>
      <c r="PT938" s="1"/>
      <c r="PU938" s="1"/>
      <c r="PV938" s="1"/>
      <c r="PW938" s="1"/>
      <c r="PX938" s="1"/>
      <c r="PY938" s="1"/>
      <c r="PZ938" s="1"/>
      <c r="QA938" s="1"/>
      <c r="QB938" s="1"/>
      <c r="QC938" s="1"/>
      <c r="QD938" s="1"/>
      <c r="QE938" s="1"/>
      <c r="QF938" s="1"/>
      <c r="QG938" s="1"/>
      <c r="QH938" s="1"/>
      <c r="QI938" s="1"/>
      <c r="QJ938" s="1"/>
      <c r="QK938" s="1"/>
      <c r="QL938" s="1"/>
      <c r="QM938" s="1"/>
      <c r="QN938" s="1"/>
      <c r="QO938" s="1"/>
      <c r="QP938" s="1"/>
      <c r="QQ938" s="1"/>
      <c r="QR938" s="1"/>
      <c r="QS938" s="1"/>
      <c r="QT938" s="1"/>
      <c r="QU938" s="1"/>
      <c r="QV938" s="1"/>
      <c r="QW938" s="1"/>
      <c r="QX938" s="1"/>
      <c r="QY938" s="1"/>
      <c r="QZ938" s="1"/>
      <c r="RA938" s="1"/>
      <c r="RB938" s="1"/>
      <c r="RC938" s="1"/>
      <c r="RD938" s="1"/>
      <c r="RE938" s="1"/>
      <c r="RF938" s="1"/>
      <c r="RG938" s="1"/>
      <c r="RH938" s="1"/>
      <c r="RI938" s="1"/>
      <c r="RJ938" s="1"/>
      <c r="RK938" s="1"/>
      <c r="RL938" s="1"/>
      <c r="RM938" s="1"/>
      <c r="RN938" s="1"/>
      <c r="RO938" s="1"/>
      <c r="RP938" s="1"/>
      <c r="RQ938" s="1"/>
      <c r="RR938" s="1"/>
      <c r="RS938" s="1"/>
      <c r="RT938" s="1"/>
      <c r="RU938" s="1"/>
      <c r="RV938" s="1"/>
      <c r="RW938" s="1"/>
      <c r="RX938" s="1"/>
      <c r="RY938" s="1"/>
      <c r="RZ938" s="1"/>
      <c r="SA938" s="1"/>
      <c r="SB938" s="1"/>
      <c r="SC938" s="1"/>
      <c r="SD938" s="1"/>
      <c r="SE938" s="1"/>
      <c r="SF938" s="1"/>
      <c r="SG938" s="1"/>
      <c r="SH938" s="1"/>
      <c r="SI938" s="1"/>
      <c r="SJ938" s="1"/>
      <c r="SK938" s="1"/>
      <c r="SL938" s="1"/>
      <c r="SM938" s="1"/>
      <c r="SN938" s="1"/>
      <c r="SO938" s="1"/>
      <c r="SP938" s="1"/>
      <c r="SQ938" s="1"/>
      <c r="SR938" s="1"/>
      <c r="SS938" s="1"/>
      <c r="ST938" s="1"/>
      <c r="SU938" s="1"/>
      <c r="SV938" s="1"/>
      <c r="SW938" s="1"/>
      <c r="SX938" s="1"/>
      <c r="SY938" s="1"/>
      <c r="SZ938" s="1"/>
      <c r="TA938" s="1"/>
      <c r="TB938" s="1"/>
      <c r="TC938" s="1"/>
      <c r="TD938" s="1"/>
      <c r="TE938" s="1"/>
      <c r="TF938" s="1"/>
      <c r="TG938" s="1"/>
      <c r="TH938" s="1"/>
      <c r="TI938" s="1"/>
      <c r="TJ938" s="1"/>
      <c r="TK938" s="1"/>
      <c r="TL938" s="1"/>
      <c r="TM938" s="1"/>
      <c r="TN938" s="1"/>
      <c r="TO938" s="1"/>
      <c r="TP938" s="1"/>
      <c r="TQ938" s="1"/>
      <c r="TR938" s="1"/>
      <c r="TS938" s="1"/>
      <c r="TT938" s="1"/>
      <c r="TU938" s="1"/>
      <c r="TV938" s="1"/>
      <c r="TW938" s="1"/>
      <c r="TX938" s="1"/>
      <c r="TY938" s="1"/>
      <c r="TZ938" s="1"/>
      <c r="UA938" s="1"/>
      <c r="UB938" s="1"/>
      <c r="UC938" s="1"/>
      <c r="UD938" s="1"/>
      <c r="UE938" s="1"/>
      <c r="UF938" s="1"/>
      <c r="UG938" s="1"/>
      <c r="UH938" s="1"/>
      <c r="UI938" s="1"/>
      <c r="UJ938" s="1"/>
      <c r="UK938" s="1"/>
      <c r="UL938" s="1"/>
      <c r="UM938" s="1"/>
      <c r="UN938" s="1"/>
      <c r="UO938" s="1"/>
      <c r="UP938" s="1"/>
      <c r="UQ938" s="1"/>
      <c r="UR938" s="1"/>
      <c r="US938" s="1"/>
      <c r="UT938" s="1"/>
      <c r="UU938" s="1"/>
      <c r="UV938" s="1"/>
      <c r="UW938" s="1"/>
      <c r="UX938" s="1"/>
      <c r="UY938" s="1"/>
      <c r="UZ938" s="1"/>
      <c r="VA938" s="1"/>
      <c r="VB938" s="1"/>
      <c r="VC938" s="1"/>
      <c r="VD938" s="1"/>
      <c r="VE938" s="1"/>
      <c r="VF938" s="1"/>
      <c r="VG938" s="1"/>
      <c r="VH938" s="1"/>
      <c r="VI938" s="1"/>
      <c r="VJ938" s="1"/>
      <c r="VK938" s="1"/>
      <c r="VL938" s="1"/>
      <c r="VM938" s="1"/>
      <c r="VN938" s="1"/>
      <c r="VO938" s="1"/>
      <c r="VP938" s="1"/>
      <c r="VQ938" s="1"/>
      <c r="VR938" s="1"/>
      <c r="VS938" s="1"/>
      <c r="VT938" s="1"/>
      <c r="VU938" s="1"/>
      <c r="VV938" s="1"/>
      <c r="VW938" s="1"/>
      <c r="VX938" s="1"/>
      <c r="VY938" s="1"/>
      <c r="VZ938" s="1"/>
      <c r="WA938" s="1"/>
      <c r="WB938" s="1"/>
      <c r="WC938" s="1"/>
      <c r="WD938" s="1"/>
      <c r="WE938" s="1"/>
      <c r="WF938" s="1"/>
      <c r="WG938" s="1"/>
      <c r="WH938" s="1"/>
      <c r="WI938" s="1"/>
      <c r="WJ938" s="1"/>
      <c r="WK938" s="1"/>
      <c r="WL938" s="1"/>
      <c r="WM938" s="1"/>
      <c r="WN938" s="1"/>
      <c r="WO938" s="1"/>
      <c r="WP938" s="1"/>
      <c r="WQ938" s="1"/>
      <c r="WR938" s="1"/>
      <c r="WS938" s="1"/>
      <c r="WT938" s="1"/>
      <c r="WU938" s="1"/>
      <c r="WV938" s="1"/>
      <c r="WW938" s="1"/>
      <c r="WX938" s="1"/>
      <c r="WY938" s="1"/>
      <c r="WZ938" s="1"/>
      <c r="XA938" s="1"/>
      <c r="XB938" s="1"/>
      <c r="XC938" s="1"/>
      <c r="XD938" s="1"/>
      <c r="XE938" s="1"/>
      <c r="XF938" s="1"/>
      <c r="XG938" s="1"/>
      <c r="XH938" s="1"/>
      <c r="XI938" s="1"/>
      <c r="XJ938" s="1"/>
      <c r="XK938" s="1"/>
      <c r="XL938" s="1"/>
      <c r="XM938" s="1"/>
      <c r="XN938" s="1"/>
      <c r="XO938" s="1"/>
      <c r="XP938" s="1"/>
      <c r="XQ938" s="1"/>
      <c r="XR938" s="1"/>
      <c r="XS938" s="1"/>
      <c r="XT938" s="1"/>
      <c r="XU938" s="1"/>
      <c r="XV938" s="1"/>
      <c r="XW938" s="1"/>
      <c r="XX938" s="1"/>
      <c r="XY938" s="1"/>
      <c r="XZ938" s="1"/>
      <c r="YA938" s="1"/>
      <c r="YB938" s="1"/>
      <c r="YC938" s="1"/>
      <c r="YD938" s="1"/>
      <c r="YE938" s="1"/>
      <c r="YF938" s="1"/>
      <c r="YG938" s="1"/>
      <c r="YH938" s="1"/>
      <c r="YI938" s="1"/>
      <c r="YJ938" s="1"/>
      <c r="YK938" s="1"/>
      <c r="YL938" s="1"/>
      <c r="YM938" s="1"/>
      <c r="YN938" s="1"/>
      <c r="YO938" s="1"/>
      <c r="YP938" s="1"/>
      <c r="YQ938" s="1"/>
      <c r="YR938" s="1"/>
      <c r="YS938" s="1"/>
      <c r="YT938" s="1"/>
      <c r="YU938" s="1"/>
      <c r="YV938" s="1"/>
      <c r="YW938" s="1"/>
      <c r="YX938" s="1"/>
      <c r="YY938" s="1"/>
      <c r="YZ938" s="1"/>
      <c r="ZA938" s="1"/>
      <c r="ZB938" s="1"/>
      <c r="ZC938" s="1"/>
      <c r="ZD938" s="1"/>
      <c r="ZE938" s="1"/>
      <c r="ZF938" s="1"/>
      <c r="ZG938" s="1"/>
      <c r="ZH938" s="1"/>
      <c r="ZI938" s="1"/>
      <c r="ZJ938" s="1"/>
      <c r="ZK938" s="1"/>
      <c r="ZL938" s="1"/>
      <c r="ZM938" s="1"/>
      <c r="ZN938" s="1"/>
      <c r="ZO938" s="1"/>
      <c r="ZP938" s="1"/>
      <c r="ZQ938" s="1"/>
      <c r="ZR938" s="1"/>
      <c r="ZS938" s="1"/>
      <c r="ZT938" s="1"/>
      <c r="ZU938" s="1"/>
      <c r="ZV938" s="1"/>
      <c r="ZW938" s="1"/>
      <c r="ZX938" s="1"/>
      <c r="ZY938" s="1"/>
      <c r="ZZ938" s="1"/>
      <c r="AAA938" s="1"/>
      <c r="AAB938" s="1"/>
      <c r="AAC938" s="1"/>
      <c r="AAD938" s="1"/>
      <c r="AAE938" s="1"/>
      <c r="AAF938" s="1"/>
      <c r="AAG938" s="1"/>
      <c r="AAH938" s="1"/>
      <c r="AAI938" s="1"/>
      <c r="AAJ938" s="1"/>
      <c r="AAK938" s="1"/>
      <c r="AAL938" s="1"/>
      <c r="AAM938" s="1"/>
      <c r="AAN938" s="1"/>
      <c r="AAO938" s="1"/>
      <c r="AAP938" s="1"/>
      <c r="AAQ938" s="1"/>
      <c r="AAR938" s="1"/>
      <c r="AAS938" s="1"/>
      <c r="AAT938" s="1"/>
      <c r="AAU938" s="1"/>
      <c r="AAV938" s="1"/>
      <c r="AAW938" s="1"/>
      <c r="AAX938" s="1"/>
      <c r="AAY938" s="1"/>
      <c r="AAZ938" s="1"/>
      <c r="ABA938" s="1"/>
      <c r="ABB938" s="1"/>
      <c r="ABC938" s="1"/>
      <c r="ABD938" s="1"/>
      <c r="ABE938" s="1"/>
      <c r="ABF938" s="1"/>
      <c r="ABG938" s="1"/>
      <c r="ABH938" s="1"/>
      <c r="ABI938" s="1"/>
      <c r="ABJ938" s="1"/>
      <c r="ABK938" s="1"/>
      <c r="ABL938" s="1"/>
      <c r="ABM938" s="1"/>
      <c r="ABN938" s="1"/>
      <c r="ABO938" s="1"/>
      <c r="ABP938" s="1"/>
      <c r="ABQ938" s="1"/>
      <c r="ABR938" s="1"/>
      <c r="ABS938" s="1"/>
      <c r="ABT938" s="1"/>
      <c r="ABU938" s="1"/>
      <c r="ABV938" s="1"/>
      <c r="ABW938" s="1"/>
      <c r="ABX938" s="1"/>
      <c r="ABY938" s="1"/>
      <c r="ABZ938" s="1"/>
      <c r="ACA938" s="1"/>
      <c r="ACB938" s="1"/>
      <c r="ACC938" s="1"/>
      <c r="ACD938" s="1"/>
      <c r="ACE938" s="1"/>
      <c r="ACF938" s="1"/>
      <c r="ACG938" s="1"/>
      <c r="ACH938" s="1"/>
      <c r="ACI938" s="1"/>
      <c r="ACJ938" s="1"/>
      <c r="ACK938" s="1"/>
      <c r="ACL938" s="1"/>
      <c r="ACM938" s="1"/>
      <c r="ACN938" s="1"/>
      <c r="ACO938" s="1"/>
      <c r="ACP938" s="1"/>
      <c r="ACQ938" s="1"/>
      <c r="ACR938" s="1"/>
      <c r="ACS938" s="1"/>
      <c r="ACT938" s="1"/>
      <c r="ACU938" s="1"/>
      <c r="ACV938" s="1"/>
      <c r="ACW938" s="1"/>
      <c r="ACX938" s="1"/>
      <c r="ACY938" s="1"/>
      <c r="ACZ938" s="1"/>
      <c r="ADA938" s="1"/>
      <c r="ADB938" s="1"/>
      <c r="ADC938" s="1"/>
      <c r="ADD938" s="1"/>
      <c r="ADE938" s="1"/>
      <c r="ADF938" s="1"/>
      <c r="ADG938" s="1"/>
      <c r="ADH938" s="1"/>
      <c r="ADI938" s="1"/>
      <c r="ADJ938" s="1"/>
      <c r="ADK938" s="1"/>
      <c r="ADL938" s="1"/>
      <c r="ADM938" s="1"/>
      <c r="ADN938" s="1"/>
      <c r="ADO938" s="1"/>
      <c r="ADP938" s="1"/>
      <c r="ADQ938" s="1"/>
      <c r="ADR938" s="1"/>
      <c r="ADS938" s="1"/>
      <c r="ADT938" s="1"/>
      <c r="ADU938" s="1"/>
      <c r="ADV938" s="1"/>
      <c r="ADW938" s="1"/>
      <c r="ADX938" s="1"/>
      <c r="ADY938" s="1"/>
      <c r="ADZ938" s="1"/>
      <c r="AEA938" s="1"/>
      <c r="AEB938" s="1"/>
      <c r="AEC938" s="1"/>
      <c r="AED938" s="1"/>
      <c r="AEE938" s="1"/>
      <c r="AEF938" s="1"/>
      <c r="AEG938" s="1"/>
      <c r="AEH938" s="1"/>
      <c r="AEI938" s="1"/>
      <c r="AEJ938" s="1"/>
      <c r="AEK938" s="1"/>
      <c r="AEL938" s="1"/>
      <c r="AEM938" s="1"/>
      <c r="AEN938" s="1"/>
      <c r="AEO938" s="1"/>
      <c r="AEP938" s="1"/>
      <c r="AEQ938" s="1"/>
      <c r="AER938" s="1"/>
      <c r="AES938" s="1"/>
      <c r="AET938" s="1"/>
      <c r="AEU938" s="1"/>
      <c r="AEV938" s="1"/>
      <c r="AEW938" s="1"/>
      <c r="AEX938" s="1"/>
      <c r="AEY938" s="1"/>
      <c r="AEZ938" s="1"/>
      <c r="AFA938" s="1"/>
      <c r="AFB938" s="1"/>
      <c r="AFC938" s="1"/>
      <c r="AFD938" s="1"/>
      <c r="AFE938" s="1"/>
      <c r="AFF938" s="1"/>
      <c r="AFG938" s="1"/>
      <c r="AFH938" s="1"/>
      <c r="AFI938" s="1"/>
      <c r="AFJ938" s="1"/>
      <c r="AFK938" s="1"/>
      <c r="AFL938" s="1"/>
      <c r="AFM938" s="1"/>
      <c r="AFN938" s="1"/>
      <c r="AFO938" s="1"/>
      <c r="AFP938" s="1"/>
      <c r="AFQ938" s="1"/>
      <c r="AFR938" s="1"/>
      <c r="AFS938" s="1"/>
      <c r="AFT938" s="1"/>
      <c r="AFU938" s="1"/>
      <c r="AFV938" s="1"/>
      <c r="AFW938" s="1"/>
      <c r="AFX938" s="1"/>
      <c r="AFY938" s="1"/>
      <c r="AFZ938" s="1"/>
      <c r="AGA938" s="1"/>
      <c r="AGB938" s="1"/>
      <c r="AGC938" s="1"/>
      <c r="AGD938" s="1"/>
      <c r="AGE938" s="1"/>
      <c r="AGF938" s="1"/>
      <c r="AGG938" s="1"/>
      <c r="AGH938" s="1"/>
      <c r="AGI938" s="1"/>
      <c r="AGJ938" s="1"/>
      <c r="AGK938" s="1"/>
      <c r="AGL938" s="1"/>
      <c r="AGM938" s="1"/>
      <c r="AGN938" s="1"/>
      <c r="AGO938" s="1"/>
      <c r="AGP938" s="1"/>
      <c r="AGQ938" s="1"/>
      <c r="AGR938" s="1"/>
      <c r="AGS938" s="1"/>
      <c r="AGT938" s="1"/>
      <c r="AGU938" s="1"/>
      <c r="AGV938" s="1"/>
      <c r="AGW938" s="1"/>
      <c r="AGX938" s="1"/>
      <c r="AGY938" s="1"/>
      <c r="AGZ938" s="1"/>
      <c r="AHA938" s="1"/>
      <c r="AHB938" s="1"/>
      <c r="AHC938" s="1"/>
      <c r="AHD938" s="1"/>
      <c r="AHE938" s="1"/>
      <c r="AHF938" s="1"/>
      <c r="AHG938" s="1"/>
      <c r="AHH938" s="1"/>
      <c r="AHI938" s="1"/>
      <c r="AHJ938" s="1"/>
      <c r="AHK938" s="1"/>
      <c r="AHL938" s="1"/>
      <c r="AHM938" s="1"/>
      <c r="AHN938" s="1"/>
      <c r="AHO938" s="1"/>
      <c r="AHP938" s="1"/>
      <c r="AHQ938" s="1"/>
      <c r="AHR938" s="1"/>
      <c r="AHS938" s="1"/>
      <c r="AHT938" s="1"/>
      <c r="AHU938" s="1"/>
      <c r="AHV938" s="1"/>
      <c r="AHW938" s="1"/>
      <c r="AHX938" s="1"/>
      <c r="AHY938" s="1"/>
      <c r="AHZ938" s="1"/>
      <c r="AIA938" s="1"/>
      <c r="AIB938" s="1"/>
      <c r="AIC938" s="1"/>
      <c r="AID938" s="1"/>
      <c r="AIE938" s="1"/>
      <c r="AIF938" s="1"/>
      <c r="AIG938" s="1"/>
      <c r="AIH938" s="1"/>
      <c r="AII938" s="1"/>
      <c r="AIJ938" s="1"/>
      <c r="AIK938" s="1"/>
      <c r="AIL938" s="1"/>
      <c r="AIM938" s="1"/>
      <c r="AIN938" s="1"/>
      <c r="AIO938" s="1"/>
      <c r="AIP938" s="1"/>
      <c r="AIQ938" s="1"/>
      <c r="AIR938" s="1"/>
      <c r="AIS938" s="1"/>
      <c r="AIT938" s="1"/>
    </row>
    <row r="939" spans="1:930" s="5" customFormat="1" ht="18.75" customHeight="1" x14ac:dyDescent="0.3">
      <c r="A939" s="96"/>
      <c r="B939" s="43"/>
      <c r="C939" s="96"/>
      <c r="D939" s="96"/>
      <c r="E939" s="96" t="s">
        <v>214</v>
      </c>
      <c r="F939" s="96" t="s">
        <v>55</v>
      </c>
      <c r="G939" s="96"/>
      <c r="H939" s="98"/>
      <c r="I939" s="98"/>
      <c r="J939" s="36" t="s">
        <v>61</v>
      </c>
      <c r="K939" s="100">
        <f>H936*P939</f>
        <v>2036260.8659999999</v>
      </c>
      <c r="L939" s="160"/>
      <c r="M939" s="100">
        <f>H936*Q939</f>
        <v>64938</v>
      </c>
      <c r="N939" s="100">
        <f t="shared" ref="N939:N964" si="225">K939+M939</f>
        <v>2101198.8659999999</v>
      </c>
      <c r="O939" s="160"/>
      <c r="P939" s="128">
        <v>627.14</v>
      </c>
      <c r="Q939" s="35">
        <v>20</v>
      </c>
      <c r="R939" s="97" t="s">
        <v>181</v>
      </c>
      <c r="S939" s="97" t="s">
        <v>426</v>
      </c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IP939" s="1"/>
      <c r="IQ939" s="1"/>
      <c r="IR939" s="1"/>
      <c r="IS939" s="1"/>
      <c r="IT939" s="1"/>
      <c r="IU939" s="1"/>
      <c r="IV939" s="1"/>
      <c r="IW939" s="1"/>
      <c r="IX939" s="1"/>
      <c r="IY939" s="1"/>
      <c r="IZ939" s="1"/>
      <c r="JA939" s="1"/>
      <c r="JB939" s="1"/>
      <c r="JC939" s="1"/>
      <c r="JD939" s="1"/>
      <c r="JE939" s="1"/>
      <c r="JF939" s="1"/>
      <c r="JG939" s="1"/>
      <c r="JH939" s="1"/>
      <c r="JI939" s="1"/>
      <c r="JJ939" s="1"/>
      <c r="JK939" s="1"/>
      <c r="JL939" s="1"/>
      <c r="JM939" s="1"/>
      <c r="JN939" s="1"/>
      <c r="JO939" s="1"/>
      <c r="JP939" s="1"/>
      <c r="JQ939" s="1"/>
      <c r="JR939" s="1"/>
      <c r="JS939" s="1"/>
      <c r="JT939" s="1"/>
      <c r="JU939" s="1"/>
      <c r="JV939" s="1"/>
      <c r="JW939" s="1"/>
      <c r="JX939" s="1"/>
      <c r="JY939" s="1"/>
      <c r="JZ939" s="1"/>
      <c r="KA939" s="1"/>
      <c r="KB939" s="1"/>
      <c r="KC939" s="1"/>
      <c r="KD939" s="1"/>
      <c r="KE939" s="1"/>
      <c r="KF939" s="1"/>
      <c r="KG939" s="1"/>
      <c r="KH939" s="1"/>
      <c r="KI939" s="1"/>
      <c r="KJ939" s="1"/>
      <c r="KK939" s="1"/>
      <c r="KL939" s="1"/>
      <c r="KM939" s="1"/>
      <c r="KN939" s="1"/>
      <c r="KO939" s="1"/>
      <c r="KP939" s="1"/>
      <c r="KQ939" s="1"/>
      <c r="KR939" s="1"/>
      <c r="KS939" s="1"/>
      <c r="KT939" s="1"/>
      <c r="KU939" s="1"/>
      <c r="KV939" s="1"/>
      <c r="KW939" s="1"/>
      <c r="KX939" s="1"/>
      <c r="KY939" s="1"/>
      <c r="KZ939" s="1"/>
      <c r="LA939" s="1"/>
      <c r="LB939" s="1"/>
      <c r="LC939" s="1"/>
      <c r="LD939" s="1"/>
      <c r="LE939" s="1"/>
      <c r="LF939" s="1"/>
      <c r="LG939" s="1"/>
      <c r="LH939" s="1"/>
      <c r="LI939" s="1"/>
      <c r="LJ939" s="1"/>
      <c r="LK939" s="1"/>
      <c r="LL939" s="1"/>
      <c r="LM939" s="1"/>
      <c r="LN939" s="1"/>
      <c r="LO939" s="1"/>
      <c r="LP939" s="1"/>
      <c r="LQ939" s="1"/>
      <c r="LR939" s="1"/>
      <c r="LS939" s="1"/>
      <c r="LT939" s="1"/>
      <c r="LU939" s="1"/>
      <c r="LV939" s="1"/>
      <c r="LW939" s="1"/>
      <c r="LX939" s="1"/>
      <c r="LY939" s="1"/>
      <c r="LZ939" s="1"/>
      <c r="MA939" s="1"/>
      <c r="MB939" s="1"/>
      <c r="MC939" s="1"/>
      <c r="MD939" s="1"/>
      <c r="ME939" s="1"/>
      <c r="MF939" s="1"/>
      <c r="MG939" s="1"/>
      <c r="MH939" s="1"/>
      <c r="MI939" s="1"/>
      <c r="MJ939" s="1"/>
      <c r="MK939" s="1"/>
      <c r="ML939" s="1"/>
      <c r="MM939" s="1"/>
      <c r="MN939" s="1"/>
      <c r="MO939" s="1"/>
      <c r="MP939" s="1"/>
      <c r="MQ939" s="1"/>
      <c r="MR939" s="1"/>
      <c r="MS939" s="1"/>
      <c r="MT939" s="1"/>
      <c r="MU939" s="1"/>
      <c r="MV939" s="1"/>
      <c r="MW939" s="1"/>
      <c r="MX939" s="1"/>
      <c r="MY939" s="1"/>
      <c r="MZ939" s="1"/>
      <c r="NA939" s="1"/>
      <c r="NB939" s="1"/>
      <c r="NC939" s="1"/>
      <c r="ND939" s="1"/>
      <c r="NE939" s="1"/>
      <c r="NF939" s="1"/>
      <c r="NG939" s="1"/>
      <c r="NH939" s="1"/>
      <c r="NI939" s="1"/>
      <c r="NJ939" s="1"/>
      <c r="NK939" s="1"/>
      <c r="NL939" s="1"/>
      <c r="NM939" s="1"/>
      <c r="NN939" s="1"/>
      <c r="NO939" s="1"/>
      <c r="NP939" s="1"/>
      <c r="NQ939" s="1"/>
      <c r="NR939" s="1"/>
      <c r="NS939" s="1"/>
      <c r="NT939" s="1"/>
      <c r="NU939" s="1"/>
      <c r="NV939" s="1"/>
      <c r="NW939" s="1"/>
      <c r="NX939" s="1"/>
      <c r="NY939" s="1"/>
      <c r="NZ939" s="1"/>
      <c r="OA939" s="1"/>
      <c r="OB939" s="1"/>
      <c r="OC939" s="1"/>
      <c r="OD939" s="1"/>
      <c r="OE939" s="1"/>
      <c r="OF939" s="1"/>
      <c r="OG939" s="1"/>
      <c r="OH939" s="1"/>
      <c r="OI939" s="1"/>
      <c r="OJ939" s="1"/>
      <c r="OK939" s="1"/>
      <c r="OL939" s="1"/>
      <c r="OM939" s="1"/>
      <c r="ON939" s="1"/>
      <c r="OO939" s="1"/>
      <c r="OP939" s="1"/>
      <c r="OQ939" s="1"/>
      <c r="OR939" s="1"/>
      <c r="OS939" s="1"/>
      <c r="OT939" s="1"/>
      <c r="OU939" s="1"/>
      <c r="OV939" s="1"/>
      <c r="OW939" s="1"/>
      <c r="OX939" s="1"/>
      <c r="OY939" s="1"/>
      <c r="OZ939" s="1"/>
      <c r="PA939" s="1"/>
      <c r="PB939" s="1"/>
      <c r="PC939" s="1"/>
      <c r="PD939" s="1"/>
      <c r="PE939" s="1"/>
      <c r="PF939" s="1"/>
      <c r="PG939" s="1"/>
      <c r="PH939" s="1"/>
      <c r="PI939" s="1"/>
      <c r="PJ939" s="1"/>
      <c r="PK939" s="1"/>
      <c r="PL939" s="1"/>
      <c r="PM939" s="1"/>
      <c r="PN939" s="1"/>
      <c r="PO939" s="1"/>
      <c r="PP939" s="1"/>
      <c r="PQ939" s="1"/>
      <c r="PR939" s="1"/>
      <c r="PS939" s="1"/>
      <c r="PT939" s="1"/>
      <c r="PU939" s="1"/>
      <c r="PV939" s="1"/>
      <c r="PW939" s="1"/>
      <c r="PX939" s="1"/>
      <c r="PY939" s="1"/>
      <c r="PZ939" s="1"/>
      <c r="QA939" s="1"/>
      <c r="QB939" s="1"/>
      <c r="QC939" s="1"/>
      <c r="QD939" s="1"/>
      <c r="QE939" s="1"/>
      <c r="QF939" s="1"/>
      <c r="QG939" s="1"/>
      <c r="QH939" s="1"/>
      <c r="QI939" s="1"/>
      <c r="QJ939" s="1"/>
      <c r="QK939" s="1"/>
      <c r="QL939" s="1"/>
      <c r="QM939" s="1"/>
      <c r="QN939" s="1"/>
      <c r="QO939" s="1"/>
      <c r="QP939" s="1"/>
      <c r="QQ939" s="1"/>
      <c r="QR939" s="1"/>
      <c r="QS939" s="1"/>
      <c r="QT939" s="1"/>
      <c r="QU939" s="1"/>
      <c r="QV939" s="1"/>
      <c r="QW939" s="1"/>
      <c r="QX939" s="1"/>
      <c r="QY939" s="1"/>
      <c r="QZ939" s="1"/>
      <c r="RA939" s="1"/>
      <c r="RB939" s="1"/>
      <c r="RC939" s="1"/>
      <c r="RD939" s="1"/>
      <c r="RE939" s="1"/>
      <c r="RF939" s="1"/>
      <c r="RG939" s="1"/>
      <c r="RH939" s="1"/>
      <c r="RI939" s="1"/>
      <c r="RJ939" s="1"/>
      <c r="RK939" s="1"/>
      <c r="RL939" s="1"/>
      <c r="RM939" s="1"/>
      <c r="RN939" s="1"/>
      <c r="RO939" s="1"/>
      <c r="RP939" s="1"/>
      <c r="RQ939" s="1"/>
      <c r="RR939" s="1"/>
      <c r="RS939" s="1"/>
      <c r="RT939" s="1"/>
      <c r="RU939" s="1"/>
      <c r="RV939" s="1"/>
      <c r="RW939" s="1"/>
      <c r="RX939" s="1"/>
      <c r="RY939" s="1"/>
      <c r="RZ939" s="1"/>
      <c r="SA939" s="1"/>
      <c r="SB939" s="1"/>
      <c r="SC939" s="1"/>
      <c r="SD939" s="1"/>
      <c r="SE939" s="1"/>
      <c r="SF939" s="1"/>
      <c r="SG939" s="1"/>
      <c r="SH939" s="1"/>
      <c r="SI939" s="1"/>
      <c r="SJ939" s="1"/>
      <c r="SK939" s="1"/>
      <c r="SL939" s="1"/>
      <c r="SM939" s="1"/>
      <c r="SN939" s="1"/>
      <c r="SO939" s="1"/>
      <c r="SP939" s="1"/>
      <c r="SQ939" s="1"/>
      <c r="SR939" s="1"/>
      <c r="SS939" s="1"/>
      <c r="ST939" s="1"/>
      <c r="SU939" s="1"/>
      <c r="SV939" s="1"/>
      <c r="SW939" s="1"/>
      <c r="SX939" s="1"/>
      <c r="SY939" s="1"/>
      <c r="SZ939" s="1"/>
      <c r="TA939" s="1"/>
      <c r="TB939" s="1"/>
      <c r="TC939" s="1"/>
      <c r="TD939" s="1"/>
      <c r="TE939" s="1"/>
      <c r="TF939" s="1"/>
      <c r="TG939" s="1"/>
      <c r="TH939" s="1"/>
      <c r="TI939" s="1"/>
      <c r="TJ939" s="1"/>
      <c r="TK939" s="1"/>
      <c r="TL939" s="1"/>
      <c r="TM939" s="1"/>
      <c r="TN939" s="1"/>
      <c r="TO939" s="1"/>
      <c r="TP939" s="1"/>
      <c r="TQ939" s="1"/>
      <c r="TR939" s="1"/>
      <c r="TS939" s="1"/>
      <c r="TT939" s="1"/>
      <c r="TU939" s="1"/>
      <c r="TV939" s="1"/>
      <c r="TW939" s="1"/>
      <c r="TX939" s="1"/>
      <c r="TY939" s="1"/>
      <c r="TZ939" s="1"/>
      <c r="UA939" s="1"/>
      <c r="UB939" s="1"/>
      <c r="UC939" s="1"/>
      <c r="UD939" s="1"/>
      <c r="UE939" s="1"/>
      <c r="UF939" s="1"/>
      <c r="UG939" s="1"/>
      <c r="UH939" s="1"/>
      <c r="UI939" s="1"/>
      <c r="UJ939" s="1"/>
      <c r="UK939" s="1"/>
      <c r="UL939" s="1"/>
      <c r="UM939" s="1"/>
      <c r="UN939" s="1"/>
      <c r="UO939" s="1"/>
      <c r="UP939" s="1"/>
      <c r="UQ939" s="1"/>
      <c r="UR939" s="1"/>
      <c r="US939" s="1"/>
      <c r="UT939" s="1"/>
      <c r="UU939" s="1"/>
      <c r="UV939" s="1"/>
      <c r="UW939" s="1"/>
      <c r="UX939" s="1"/>
      <c r="UY939" s="1"/>
      <c r="UZ939" s="1"/>
      <c r="VA939" s="1"/>
      <c r="VB939" s="1"/>
      <c r="VC939" s="1"/>
      <c r="VD939" s="1"/>
      <c r="VE939" s="1"/>
      <c r="VF939" s="1"/>
      <c r="VG939" s="1"/>
      <c r="VH939" s="1"/>
      <c r="VI939" s="1"/>
      <c r="VJ939" s="1"/>
      <c r="VK939" s="1"/>
      <c r="VL939" s="1"/>
      <c r="VM939" s="1"/>
      <c r="VN939" s="1"/>
      <c r="VO939" s="1"/>
      <c r="VP939" s="1"/>
      <c r="VQ939" s="1"/>
      <c r="VR939" s="1"/>
      <c r="VS939" s="1"/>
      <c r="VT939" s="1"/>
      <c r="VU939" s="1"/>
      <c r="VV939" s="1"/>
      <c r="VW939" s="1"/>
      <c r="VX939" s="1"/>
      <c r="VY939" s="1"/>
      <c r="VZ939" s="1"/>
      <c r="WA939" s="1"/>
      <c r="WB939" s="1"/>
      <c r="WC939" s="1"/>
      <c r="WD939" s="1"/>
      <c r="WE939" s="1"/>
      <c r="WF939" s="1"/>
      <c r="WG939" s="1"/>
      <c r="WH939" s="1"/>
      <c r="WI939" s="1"/>
      <c r="WJ939" s="1"/>
      <c r="WK939" s="1"/>
      <c r="WL939" s="1"/>
      <c r="WM939" s="1"/>
      <c r="WN939" s="1"/>
      <c r="WO939" s="1"/>
      <c r="WP939" s="1"/>
      <c r="WQ939" s="1"/>
      <c r="WR939" s="1"/>
      <c r="WS939" s="1"/>
      <c r="WT939" s="1"/>
      <c r="WU939" s="1"/>
      <c r="WV939" s="1"/>
      <c r="WW939" s="1"/>
      <c r="WX939" s="1"/>
      <c r="WY939" s="1"/>
      <c r="WZ939" s="1"/>
      <c r="XA939" s="1"/>
      <c r="XB939" s="1"/>
      <c r="XC939" s="1"/>
      <c r="XD939" s="1"/>
      <c r="XE939" s="1"/>
      <c r="XF939" s="1"/>
      <c r="XG939" s="1"/>
      <c r="XH939" s="1"/>
      <c r="XI939" s="1"/>
      <c r="XJ939" s="1"/>
      <c r="XK939" s="1"/>
      <c r="XL939" s="1"/>
      <c r="XM939" s="1"/>
      <c r="XN939" s="1"/>
      <c r="XO939" s="1"/>
      <c r="XP939" s="1"/>
      <c r="XQ939" s="1"/>
      <c r="XR939" s="1"/>
      <c r="XS939" s="1"/>
      <c r="XT939" s="1"/>
      <c r="XU939" s="1"/>
      <c r="XV939" s="1"/>
      <c r="XW939" s="1"/>
      <c r="XX939" s="1"/>
      <c r="XY939" s="1"/>
      <c r="XZ939" s="1"/>
      <c r="YA939" s="1"/>
      <c r="YB939" s="1"/>
      <c r="YC939" s="1"/>
      <c r="YD939" s="1"/>
      <c r="YE939" s="1"/>
      <c r="YF939" s="1"/>
      <c r="YG939" s="1"/>
      <c r="YH939" s="1"/>
      <c r="YI939" s="1"/>
      <c r="YJ939" s="1"/>
      <c r="YK939" s="1"/>
      <c r="YL939" s="1"/>
      <c r="YM939" s="1"/>
      <c r="YN939" s="1"/>
      <c r="YO939" s="1"/>
      <c r="YP939" s="1"/>
      <c r="YQ939" s="1"/>
      <c r="YR939" s="1"/>
      <c r="YS939" s="1"/>
      <c r="YT939" s="1"/>
      <c r="YU939" s="1"/>
      <c r="YV939" s="1"/>
      <c r="YW939" s="1"/>
      <c r="YX939" s="1"/>
      <c r="YY939" s="1"/>
      <c r="YZ939" s="1"/>
      <c r="ZA939" s="1"/>
      <c r="ZB939" s="1"/>
      <c r="ZC939" s="1"/>
      <c r="ZD939" s="1"/>
      <c r="ZE939" s="1"/>
      <c r="ZF939" s="1"/>
      <c r="ZG939" s="1"/>
      <c r="ZH939" s="1"/>
      <c r="ZI939" s="1"/>
      <c r="ZJ939" s="1"/>
      <c r="ZK939" s="1"/>
      <c r="ZL939" s="1"/>
      <c r="ZM939" s="1"/>
      <c r="ZN939" s="1"/>
      <c r="ZO939" s="1"/>
      <c r="ZP939" s="1"/>
      <c r="ZQ939" s="1"/>
      <c r="ZR939" s="1"/>
      <c r="ZS939" s="1"/>
      <c r="ZT939" s="1"/>
      <c r="ZU939" s="1"/>
      <c r="ZV939" s="1"/>
      <c r="ZW939" s="1"/>
      <c r="ZX939" s="1"/>
      <c r="ZY939" s="1"/>
      <c r="ZZ939" s="1"/>
      <c r="AAA939" s="1"/>
      <c r="AAB939" s="1"/>
      <c r="AAC939" s="1"/>
      <c r="AAD939" s="1"/>
      <c r="AAE939" s="1"/>
      <c r="AAF939" s="1"/>
      <c r="AAG939" s="1"/>
      <c r="AAH939" s="1"/>
      <c r="AAI939" s="1"/>
      <c r="AAJ939" s="1"/>
      <c r="AAK939" s="1"/>
      <c r="AAL939" s="1"/>
      <c r="AAM939" s="1"/>
      <c r="AAN939" s="1"/>
      <c r="AAO939" s="1"/>
      <c r="AAP939" s="1"/>
      <c r="AAQ939" s="1"/>
      <c r="AAR939" s="1"/>
      <c r="AAS939" s="1"/>
      <c r="AAT939" s="1"/>
      <c r="AAU939" s="1"/>
      <c r="AAV939" s="1"/>
      <c r="AAW939" s="1"/>
      <c r="AAX939" s="1"/>
      <c r="AAY939" s="1"/>
      <c r="AAZ939" s="1"/>
      <c r="ABA939" s="1"/>
      <c r="ABB939" s="1"/>
      <c r="ABC939" s="1"/>
      <c r="ABD939" s="1"/>
      <c r="ABE939" s="1"/>
      <c r="ABF939" s="1"/>
      <c r="ABG939" s="1"/>
      <c r="ABH939" s="1"/>
      <c r="ABI939" s="1"/>
      <c r="ABJ939" s="1"/>
      <c r="ABK939" s="1"/>
      <c r="ABL939" s="1"/>
      <c r="ABM939" s="1"/>
      <c r="ABN939" s="1"/>
      <c r="ABO939" s="1"/>
      <c r="ABP939" s="1"/>
      <c r="ABQ939" s="1"/>
      <c r="ABR939" s="1"/>
      <c r="ABS939" s="1"/>
      <c r="ABT939" s="1"/>
      <c r="ABU939" s="1"/>
      <c r="ABV939" s="1"/>
      <c r="ABW939" s="1"/>
      <c r="ABX939" s="1"/>
      <c r="ABY939" s="1"/>
      <c r="ABZ939" s="1"/>
      <c r="ACA939" s="1"/>
      <c r="ACB939" s="1"/>
      <c r="ACC939" s="1"/>
      <c r="ACD939" s="1"/>
      <c r="ACE939" s="1"/>
      <c r="ACF939" s="1"/>
      <c r="ACG939" s="1"/>
      <c r="ACH939" s="1"/>
      <c r="ACI939" s="1"/>
      <c r="ACJ939" s="1"/>
      <c r="ACK939" s="1"/>
      <c r="ACL939" s="1"/>
      <c r="ACM939" s="1"/>
      <c r="ACN939" s="1"/>
      <c r="ACO939" s="1"/>
      <c r="ACP939" s="1"/>
      <c r="ACQ939" s="1"/>
      <c r="ACR939" s="1"/>
      <c r="ACS939" s="1"/>
      <c r="ACT939" s="1"/>
      <c r="ACU939" s="1"/>
      <c r="ACV939" s="1"/>
      <c r="ACW939" s="1"/>
      <c r="ACX939" s="1"/>
      <c r="ACY939" s="1"/>
      <c r="ACZ939" s="1"/>
      <c r="ADA939" s="1"/>
      <c r="ADB939" s="1"/>
      <c r="ADC939" s="1"/>
      <c r="ADD939" s="1"/>
      <c r="ADE939" s="1"/>
      <c r="ADF939" s="1"/>
      <c r="ADG939" s="1"/>
      <c r="ADH939" s="1"/>
      <c r="ADI939" s="1"/>
      <c r="ADJ939" s="1"/>
      <c r="ADK939" s="1"/>
      <c r="ADL939" s="1"/>
      <c r="ADM939" s="1"/>
      <c r="ADN939" s="1"/>
      <c r="ADO939" s="1"/>
      <c r="ADP939" s="1"/>
      <c r="ADQ939" s="1"/>
      <c r="ADR939" s="1"/>
      <c r="ADS939" s="1"/>
      <c r="ADT939" s="1"/>
      <c r="ADU939" s="1"/>
      <c r="ADV939" s="1"/>
      <c r="ADW939" s="1"/>
      <c r="ADX939" s="1"/>
      <c r="ADY939" s="1"/>
      <c r="ADZ939" s="1"/>
      <c r="AEA939" s="1"/>
      <c r="AEB939" s="1"/>
      <c r="AEC939" s="1"/>
      <c r="AED939" s="1"/>
      <c r="AEE939" s="1"/>
      <c r="AEF939" s="1"/>
      <c r="AEG939" s="1"/>
      <c r="AEH939" s="1"/>
      <c r="AEI939" s="1"/>
      <c r="AEJ939" s="1"/>
      <c r="AEK939" s="1"/>
      <c r="AEL939" s="1"/>
      <c r="AEM939" s="1"/>
      <c r="AEN939" s="1"/>
      <c r="AEO939" s="1"/>
      <c r="AEP939" s="1"/>
      <c r="AEQ939" s="1"/>
      <c r="AER939" s="1"/>
      <c r="AES939" s="1"/>
      <c r="AET939" s="1"/>
      <c r="AEU939" s="1"/>
      <c r="AEV939" s="1"/>
      <c r="AEW939" s="1"/>
      <c r="AEX939" s="1"/>
      <c r="AEY939" s="1"/>
      <c r="AEZ939" s="1"/>
      <c r="AFA939" s="1"/>
      <c r="AFB939" s="1"/>
      <c r="AFC939" s="1"/>
      <c r="AFD939" s="1"/>
      <c r="AFE939" s="1"/>
      <c r="AFF939" s="1"/>
      <c r="AFG939" s="1"/>
      <c r="AFH939" s="1"/>
      <c r="AFI939" s="1"/>
      <c r="AFJ939" s="1"/>
      <c r="AFK939" s="1"/>
      <c r="AFL939" s="1"/>
      <c r="AFM939" s="1"/>
      <c r="AFN939" s="1"/>
      <c r="AFO939" s="1"/>
      <c r="AFP939" s="1"/>
      <c r="AFQ939" s="1"/>
      <c r="AFR939" s="1"/>
      <c r="AFS939" s="1"/>
      <c r="AFT939" s="1"/>
      <c r="AFU939" s="1"/>
      <c r="AFV939" s="1"/>
      <c r="AFW939" s="1"/>
      <c r="AFX939" s="1"/>
      <c r="AFY939" s="1"/>
      <c r="AFZ939" s="1"/>
      <c r="AGA939" s="1"/>
      <c r="AGB939" s="1"/>
      <c r="AGC939" s="1"/>
      <c r="AGD939" s="1"/>
      <c r="AGE939" s="1"/>
      <c r="AGF939" s="1"/>
      <c r="AGG939" s="1"/>
      <c r="AGH939" s="1"/>
      <c r="AGI939" s="1"/>
      <c r="AGJ939" s="1"/>
      <c r="AGK939" s="1"/>
      <c r="AGL939" s="1"/>
      <c r="AGM939" s="1"/>
      <c r="AGN939" s="1"/>
      <c r="AGO939" s="1"/>
      <c r="AGP939" s="1"/>
      <c r="AGQ939" s="1"/>
      <c r="AGR939" s="1"/>
      <c r="AGS939" s="1"/>
      <c r="AGT939" s="1"/>
      <c r="AGU939" s="1"/>
      <c r="AGV939" s="1"/>
      <c r="AGW939" s="1"/>
      <c r="AGX939" s="1"/>
      <c r="AGY939" s="1"/>
      <c r="AGZ939" s="1"/>
      <c r="AHA939" s="1"/>
      <c r="AHB939" s="1"/>
      <c r="AHC939" s="1"/>
      <c r="AHD939" s="1"/>
      <c r="AHE939" s="1"/>
      <c r="AHF939" s="1"/>
      <c r="AHG939" s="1"/>
      <c r="AHH939" s="1"/>
      <c r="AHI939" s="1"/>
      <c r="AHJ939" s="1"/>
      <c r="AHK939" s="1"/>
      <c r="AHL939" s="1"/>
      <c r="AHM939" s="1"/>
      <c r="AHN939" s="1"/>
      <c r="AHO939" s="1"/>
      <c r="AHP939" s="1"/>
      <c r="AHQ939" s="1"/>
      <c r="AHR939" s="1"/>
      <c r="AHS939" s="1"/>
      <c r="AHT939" s="1"/>
      <c r="AHU939" s="1"/>
      <c r="AHV939" s="1"/>
      <c r="AHW939" s="1"/>
      <c r="AHX939" s="1"/>
      <c r="AHY939" s="1"/>
      <c r="AHZ939" s="1"/>
      <c r="AIA939" s="1"/>
      <c r="AIB939" s="1"/>
      <c r="AIC939" s="1"/>
      <c r="AID939" s="1"/>
      <c r="AIE939" s="1"/>
      <c r="AIF939" s="1"/>
      <c r="AIG939" s="1"/>
      <c r="AIH939" s="1"/>
      <c r="AII939" s="1"/>
      <c r="AIJ939" s="1"/>
      <c r="AIK939" s="1"/>
      <c r="AIL939" s="1"/>
      <c r="AIM939" s="1"/>
      <c r="AIN939" s="1"/>
      <c r="AIO939" s="1"/>
      <c r="AIP939" s="1"/>
      <c r="AIQ939" s="1"/>
      <c r="AIR939" s="1"/>
      <c r="AIS939" s="1"/>
      <c r="AIT939" s="1"/>
    </row>
    <row r="940" spans="1:930" s="5" customFormat="1" ht="37.5" customHeight="1" x14ac:dyDescent="0.3">
      <c r="A940" s="96"/>
      <c r="B940" s="43"/>
      <c r="C940" s="96"/>
      <c r="D940" s="96"/>
      <c r="E940" s="96" t="s">
        <v>214</v>
      </c>
      <c r="F940" s="96" t="s">
        <v>55</v>
      </c>
      <c r="G940" s="96"/>
      <c r="H940" s="98"/>
      <c r="I940" s="98"/>
      <c r="J940" s="36" t="s">
        <v>534</v>
      </c>
      <c r="K940" s="100">
        <f>H936*P940</f>
        <v>394985.38500000001</v>
      </c>
      <c r="L940" s="152"/>
      <c r="M940" s="100">
        <f>H936*Q940</f>
        <v>36073.059000000001</v>
      </c>
      <c r="N940" s="100">
        <f t="shared" si="225"/>
        <v>431058.44400000002</v>
      </c>
      <c r="O940" s="152"/>
      <c r="P940" s="128">
        <v>121.65</v>
      </c>
      <c r="Q940" s="31">
        <v>11.11</v>
      </c>
      <c r="R940" s="97" t="s">
        <v>181</v>
      </c>
      <c r="S940" s="97" t="s">
        <v>426</v>
      </c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IP940" s="1"/>
      <c r="IQ940" s="1"/>
      <c r="IR940" s="1"/>
      <c r="IS940" s="1"/>
      <c r="IT940" s="1"/>
      <c r="IU940" s="1"/>
      <c r="IV940" s="1"/>
      <c r="IW940" s="1"/>
      <c r="IX940" s="1"/>
      <c r="IY940" s="1"/>
      <c r="IZ940" s="1"/>
      <c r="JA940" s="1"/>
      <c r="JB940" s="1"/>
      <c r="JC940" s="1"/>
      <c r="JD940" s="1"/>
      <c r="JE940" s="1"/>
      <c r="JF940" s="1"/>
      <c r="JG940" s="1"/>
      <c r="JH940" s="1"/>
      <c r="JI940" s="1"/>
      <c r="JJ940" s="1"/>
      <c r="JK940" s="1"/>
      <c r="JL940" s="1"/>
      <c r="JM940" s="1"/>
      <c r="JN940" s="1"/>
      <c r="JO940" s="1"/>
      <c r="JP940" s="1"/>
      <c r="JQ940" s="1"/>
      <c r="JR940" s="1"/>
      <c r="JS940" s="1"/>
      <c r="JT940" s="1"/>
      <c r="JU940" s="1"/>
      <c r="JV940" s="1"/>
      <c r="JW940" s="1"/>
      <c r="JX940" s="1"/>
      <c r="JY940" s="1"/>
      <c r="JZ940" s="1"/>
      <c r="KA940" s="1"/>
      <c r="KB940" s="1"/>
      <c r="KC940" s="1"/>
      <c r="KD940" s="1"/>
      <c r="KE940" s="1"/>
      <c r="KF940" s="1"/>
      <c r="KG940" s="1"/>
      <c r="KH940" s="1"/>
      <c r="KI940" s="1"/>
      <c r="KJ940" s="1"/>
      <c r="KK940" s="1"/>
      <c r="KL940" s="1"/>
      <c r="KM940" s="1"/>
      <c r="KN940" s="1"/>
      <c r="KO940" s="1"/>
      <c r="KP940" s="1"/>
      <c r="KQ940" s="1"/>
      <c r="KR940" s="1"/>
      <c r="KS940" s="1"/>
      <c r="KT940" s="1"/>
      <c r="KU940" s="1"/>
      <c r="KV940" s="1"/>
      <c r="KW940" s="1"/>
      <c r="KX940" s="1"/>
      <c r="KY940" s="1"/>
      <c r="KZ940" s="1"/>
      <c r="LA940" s="1"/>
      <c r="LB940" s="1"/>
      <c r="LC940" s="1"/>
      <c r="LD940" s="1"/>
      <c r="LE940" s="1"/>
      <c r="LF940" s="1"/>
      <c r="LG940" s="1"/>
      <c r="LH940" s="1"/>
      <c r="LI940" s="1"/>
      <c r="LJ940" s="1"/>
      <c r="LK940" s="1"/>
      <c r="LL940" s="1"/>
      <c r="LM940" s="1"/>
      <c r="LN940" s="1"/>
      <c r="LO940" s="1"/>
      <c r="LP940" s="1"/>
      <c r="LQ940" s="1"/>
      <c r="LR940" s="1"/>
      <c r="LS940" s="1"/>
      <c r="LT940" s="1"/>
      <c r="LU940" s="1"/>
      <c r="LV940" s="1"/>
      <c r="LW940" s="1"/>
      <c r="LX940" s="1"/>
      <c r="LY940" s="1"/>
      <c r="LZ940" s="1"/>
      <c r="MA940" s="1"/>
      <c r="MB940" s="1"/>
      <c r="MC940" s="1"/>
      <c r="MD940" s="1"/>
      <c r="ME940" s="1"/>
      <c r="MF940" s="1"/>
      <c r="MG940" s="1"/>
      <c r="MH940" s="1"/>
      <c r="MI940" s="1"/>
      <c r="MJ940" s="1"/>
      <c r="MK940" s="1"/>
      <c r="ML940" s="1"/>
      <c r="MM940" s="1"/>
      <c r="MN940" s="1"/>
      <c r="MO940" s="1"/>
      <c r="MP940" s="1"/>
      <c r="MQ940" s="1"/>
      <c r="MR940" s="1"/>
      <c r="MS940" s="1"/>
      <c r="MT940" s="1"/>
      <c r="MU940" s="1"/>
      <c r="MV940" s="1"/>
      <c r="MW940" s="1"/>
      <c r="MX940" s="1"/>
      <c r="MY940" s="1"/>
      <c r="MZ940" s="1"/>
      <c r="NA940" s="1"/>
      <c r="NB940" s="1"/>
      <c r="NC940" s="1"/>
      <c r="ND940" s="1"/>
      <c r="NE940" s="1"/>
      <c r="NF940" s="1"/>
      <c r="NG940" s="1"/>
      <c r="NH940" s="1"/>
      <c r="NI940" s="1"/>
      <c r="NJ940" s="1"/>
      <c r="NK940" s="1"/>
      <c r="NL940" s="1"/>
      <c r="NM940" s="1"/>
      <c r="NN940" s="1"/>
      <c r="NO940" s="1"/>
      <c r="NP940" s="1"/>
      <c r="NQ940" s="1"/>
      <c r="NR940" s="1"/>
      <c r="NS940" s="1"/>
      <c r="NT940" s="1"/>
      <c r="NU940" s="1"/>
      <c r="NV940" s="1"/>
      <c r="NW940" s="1"/>
      <c r="NX940" s="1"/>
      <c r="NY940" s="1"/>
      <c r="NZ940" s="1"/>
      <c r="OA940" s="1"/>
      <c r="OB940" s="1"/>
      <c r="OC940" s="1"/>
      <c r="OD940" s="1"/>
      <c r="OE940" s="1"/>
      <c r="OF940" s="1"/>
      <c r="OG940" s="1"/>
      <c r="OH940" s="1"/>
      <c r="OI940" s="1"/>
      <c r="OJ940" s="1"/>
      <c r="OK940" s="1"/>
      <c r="OL940" s="1"/>
      <c r="OM940" s="1"/>
      <c r="ON940" s="1"/>
      <c r="OO940" s="1"/>
      <c r="OP940" s="1"/>
      <c r="OQ940" s="1"/>
      <c r="OR940" s="1"/>
      <c r="OS940" s="1"/>
      <c r="OT940" s="1"/>
      <c r="OU940" s="1"/>
      <c r="OV940" s="1"/>
      <c r="OW940" s="1"/>
      <c r="OX940" s="1"/>
      <c r="OY940" s="1"/>
      <c r="OZ940" s="1"/>
      <c r="PA940" s="1"/>
      <c r="PB940" s="1"/>
      <c r="PC940" s="1"/>
      <c r="PD940" s="1"/>
      <c r="PE940" s="1"/>
      <c r="PF940" s="1"/>
      <c r="PG940" s="1"/>
      <c r="PH940" s="1"/>
      <c r="PI940" s="1"/>
      <c r="PJ940" s="1"/>
      <c r="PK940" s="1"/>
      <c r="PL940" s="1"/>
      <c r="PM940" s="1"/>
      <c r="PN940" s="1"/>
      <c r="PO940" s="1"/>
      <c r="PP940" s="1"/>
      <c r="PQ940" s="1"/>
      <c r="PR940" s="1"/>
      <c r="PS940" s="1"/>
      <c r="PT940" s="1"/>
      <c r="PU940" s="1"/>
      <c r="PV940" s="1"/>
      <c r="PW940" s="1"/>
      <c r="PX940" s="1"/>
      <c r="PY940" s="1"/>
      <c r="PZ940" s="1"/>
      <c r="QA940" s="1"/>
      <c r="QB940" s="1"/>
      <c r="QC940" s="1"/>
      <c r="QD940" s="1"/>
      <c r="QE940" s="1"/>
      <c r="QF940" s="1"/>
      <c r="QG940" s="1"/>
      <c r="QH940" s="1"/>
      <c r="QI940" s="1"/>
      <c r="QJ940" s="1"/>
      <c r="QK940" s="1"/>
      <c r="QL940" s="1"/>
      <c r="QM940" s="1"/>
      <c r="QN940" s="1"/>
      <c r="QO940" s="1"/>
      <c r="QP940" s="1"/>
      <c r="QQ940" s="1"/>
      <c r="QR940" s="1"/>
      <c r="QS940" s="1"/>
      <c r="QT940" s="1"/>
      <c r="QU940" s="1"/>
      <c r="QV940" s="1"/>
      <c r="QW940" s="1"/>
      <c r="QX940" s="1"/>
      <c r="QY940" s="1"/>
      <c r="QZ940" s="1"/>
      <c r="RA940" s="1"/>
      <c r="RB940" s="1"/>
      <c r="RC940" s="1"/>
      <c r="RD940" s="1"/>
      <c r="RE940" s="1"/>
      <c r="RF940" s="1"/>
      <c r="RG940" s="1"/>
      <c r="RH940" s="1"/>
      <c r="RI940" s="1"/>
      <c r="RJ940" s="1"/>
      <c r="RK940" s="1"/>
      <c r="RL940" s="1"/>
      <c r="RM940" s="1"/>
      <c r="RN940" s="1"/>
      <c r="RO940" s="1"/>
      <c r="RP940" s="1"/>
      <c r="RQ940" s="1"/>
      <c r="RR940" s="1"/>
      <c r="RS940" s="1"/>
      <c r="RT940" s="1"/>
      <c r="RU940" s="1"/>
      <c r="RV940" s="1"/>
      <c r="RW940" s="1"/>
      <c r="RX940" s="1"/>
      <c r="RY940" s="1"/>
      <c r="RZ940" s="1"/>
      <c r="SA940" s="1"/>
      <c r="SB940" s="1"/>
      <c r="SC940" s="1"/>
      <c r="SD940" s="1"/>
      <c r="SE940" s="1"/>
      <c r="SF940" s="1"/>
      <c r="SG940" s="1"/>
      <c r="SH940" s="1"/>
      <c r="SI940" s="1"/>
      <c r="SJ940" s="1"/>
      <c r="SK940" s="1"/>
      <c r="SL940" s="1"/>
      <c r="SM940" s="1"/>
      <c r="SN940" s="1"/>
      <c r="SO940" s="1"/>
      <c r="SP940" s="1"/>
      <c r="SQ940" s="1"/>
      <c r="SR940" s="1"/>
      <c r="SS940" s="1"/>
      <c r="ST940" s="1"/>
      <c r="SU940" s="1"/>
      <c r="SV940" s="1"/>
      <c r="SW940" s="1"/>
      <c r="SX940" s="1"/>
      <c r="SY940" s="1"/>
      <c r="SZ940" s="1"/>
      <c r="TA940" s="1"/>
      <c r="TB940" s="1"/>
      <c r="TC940" s="1"/>
      <c r="TD940" s="1"/>
      <c r="TE940" s="1"/>
      <c r="TF940" s="1"/>
      <c r="TG940" s="1"/>
      <c r="TH940" s="1"/>
      <c r="TI940" s="1"/>
      <c r="TJ940" s="1"/>
      <c r="TK940" s="1"/>
      <c r="TL940" s="1"/>
      <c r="TM940" s="1"/>
      <c r="TN940" s="1"/>
      <c r="TO940" s="1"/>
      <c r="TP940" s="1"/>
      <c r="TQ940" s="1"/>
      <c r="TR940" s="1"/>
      <c r="TS940" s="1"/>
      <c r="TT940" s="1"/>
      <c r="TU940" s="1"/>
      <c r="TV940" s="1"/>
      <c r="TW940" s="1"/>
      <c r="TX940" s="1"/>
      <c r="TY940" s="1"/>
      <c r="TZ940" s="1"/>
      <c r="UA940" s="1"/>
      <c r="UB940" s="1"/>
      <c r="UC940" s="1"/>
      <c r="UD940" s="1"/>
      <c r="UE940" s="1"/>
      <c r="UF940" s="1"/>
      <c r="UG940" s="1"/>
      <c r="UH940" s="1"/>
      <c r="UI940" s="1"/>
      <c r="UJ940" s="1"/>
      <c r="UK940" s="1"/>
      <c r="UL940" s="1"/>
      <c r="UM940" s="1"/>
      <c r="UN940" s="1"/>
      <c r="UO940" s="1"/>
      <c r="UP940" s="1"/>
      <c r="UQ940" s="1"/>
      <c r="UR940" s="1"/>
      <c r="US940" s="1"/>
      <c r="UT940" s="1"/>
      <c r="UU940" s="1"/>
      <c r="UV940" s="1"/>
      <c r="UW940" s="1"/>
      <c r="UX940" s="1"/>
      <c r="UY940" s="1"/>
      <c r="UZ940" s="1"/>
      <c r="VA940" s="1"/>
      <c r="VB940" s="1"/>
      <c r="VC940" s="1"/>
      <c r="VD940" s="1"/>
      <c r="VE940" s="1"/>
      <c r="VF940" s="1"/>
      <c r="VG940" s="1"/>
      <c r="VH940" s="1"/>
      <c r="VI940" s="1"/>
      <c r="VJ940" s="1"/>
      <c r="VK940" s="1"/>
      <c r="VL940" s="1"/>
      <c r="VM940" s="1"/>
      <c r="VN940" s="1"/>
      <c r="VO940" s="1"/>
      <c r="VP940" s="1"/>
      <c r="VQ940" s="1"/>
      <c r="VR940" s="1"/>
      <c r="VS940" s="1"/>
      <c r="VT940" s="1"/>
      <c r="VU940" s="1"/>
      <c r="VV940" s="1"/>
      <c r="VW940" s="1"/>
      <c r="VX940" s="1"/>
      <c r="VY940" s="1"/>
      <c r="VZ940" s="1"/>
      <c r="WA940" s="1"/>
      <c r="WB940" s="1"/>
      <c r="WC940" s="1"/>
      <c r="WD940" s="1"/>
      <c r="WE940" s="1"/>
      <c r="WF940" s="1"/>
      <c r="WG940" s="1"/>
      <c r="WH940" s="1"/>
      <c r="WI940" s="1"/>
      <c r="WJ940" s="1"/>
      <c r="WK940" s="1"/>
      <c r="WL940" s="1"/>
      <c r="WM940" s="1"/>
      <c r="WN940" s="1"/>
      <c r="WO940" s="1"/>
      <c r="WP940" s="1"/>
      <c r="WQ940" s="1"/>
      <c r="WR940" s="1"/>
      <c r="WS940" s="1"/>
      <c r="WT940" s="1"/>
      <c r="WU940" s="1"/>
      <c r="WV940" s="1"/>
      <c r="WW940" s="1"/>
      <c r="WX940" s="1"/>
      <c r="WY940" s="1"/>
      <c r="WZ940" s="1"/>
      <c r="XA940" s="1"/>
      <c r="XB940" s="1"/>
      <c r="XC940" s="1"/>
      <c r="XD940" s="1"/>
      <c r="XE940" s="1"/>
      <c r="XF940" s="1"/>
      <c r="XG940" s="1"/>
      <c r="XH940" s="1"/>
      <c r="XI940" s="1"/>
      <c r="XJ940" s="1"/>
      <c r="XK940" s="1"/>
      <c r="XL940" s="1"/>
      <c r="XM940" s="1"/>
      <c r="XN940" s="1"/>
      <c r="XO940" s="1"/>
      <c r="XP940" s="1"/>
      <c r="XQ940" s="1"/>
      <c r="XR940" s="1"/>
      <c r="XS940" s="1"/>
      <c r="XT940" s="1"/>
      <c r="XU940" s="1"/>
      <c r="XV940" s="1"/>
      <c r="XW940" s="1"/>
      <c r="XX940" s="1"/>
      <c r="XY940" s="1"/>
      <c r="XZ940" s="1"/>
      <c r="YA940" s="1"/>
      <c r="YB940" s="1"/>
      <c r="YC940" s="1"/>
      <c r="YD940" s="1"/>
      <c r="YE940" s="1"/>
      <c r="YF940" s="1"/>
      <c r="YG940" s="1"/>
      <c r="YH940" s="1"/>
      <c r="YI940" s="1"/>
      <c r="YJ940" s="1"/>
      <c r="YK940" s="1"/>
      <c r="YL940" s="1"/>
      <c r="YM940" s="1"/>
      <c r="YN940" s="1"/>
      <c r="YO940" s="1"/>
      <c r="YP940" s="1"/>
      <c r="YQ940" s="1"/>
      <c r="YR940" s="1"/>
      <c r="YS940" s="1"/>
      <c r="YT940" s="1"/>
      <c r="YU940" s="1"/>
      <c r="YV940" s="1"/>
      <c r="YW940" s="1"/>
      <c r="YX940" s="1"/>
      <c r="YY940" s="1"/>
      <c r="YZ940" s="1"/>
      <c r="ZA940" s="1"/>
      <c r="ZB940" s="1"/>
      <c r="ZC940" s="1"/>
      <c r="ZD940" s="1"/>
      <c r="ZE940" s="1"/>
      <c r="ZF940" s="1"/>
      <c r="ZG940" s="1"/>
      <c r="ZH940" s="1"/>
      <c r="ZI940" s="1"/>
      <c r="ZJ940" s="1"/>
      <c r="ZK940" s="1"/>
      <c r="ZL940" s="1"/>
      <c r="ZM940" s="1"/>
      <c r="ZN940" s="1"/>
      <c r="ZO940" s="1"/>
      <c r="ZP940" s="1"/>
      <c r="ZQ940" s="1"/>
      <c r="ZR940" s="1"/>
      <c r="ZS940" s="1"/>
      <c r="ZT940" s="1"/>
      <c r="ZU940" s="1"/>
      <c r="ZV940" s="1"/>
      <c r="ZW940" s="1"/>
      <c r="ZX940" s="1"/>
      <c r="ZY940" s="1"/>
      <c r="ZZ940" s="1"/>
      <c r="AAA940" s="1"/>
      <c r="AAB940" s="1"/>
      <c r="AAC940" s="1"/>
      <c r="AAD940" s="1"/>
      <c r="AAE940" s="1"/>
      <c r="AAF940" s="1"/>
      <c r="AAG940" s="1"/>
      <c r="AAH940" s="1"/>
      <c r="AAI940" s="1"/>
      <c r="AAJ940" s="1"/>
      <c r="AAK940" s="1"/>
      <c r="AAL940" s="1"/>
      <c r="AAM940" s="1"/>
      <c r="AAN940" s="1"/>
      <c r="AAO940" s="1"/>
      <c r="AAP940" s="1"/>
      <c r="AAQ940" s="1"/>
      <c r="AAR940" s="1"/>
      <c r="AAS940" s="1"/>
      <c r="AAT940" s="1"/>
      <c r="AAU940" s="1"/>
      <c r="AAV940" s="1"/>
      <c r="AAW940" s="1"/>
      <c r="AAX940" s="1"/>
      <c r="AAY940" s="1"/>
      <c r="AAZ940" s="1"/>
      <c r="ABA940" s="1"/>
      <c r="ABB940" s="1"/>
      <c r="ABC940" s="1"/>
      <c r="ABD940" s="1"/>
      <c r="ABE940" s="1"/>
      <c r="ABF940" s="1"/>
      <c r="ABG940" s="1"/>
      <c r="ABH940" s="1"/>
      <c r="ABI940" s="1"/>
      <c r="ABJ940" s="1"/>
      <c r="ABK940" s="1"/>
      <c r="ABL940" s="1"/>
      <c r="ABM940" s="1"/>
      <c r="ABN940" s="1"/>
      <c r="ABO940" s="1"/>
      <c r="ABP940" s="1"/>
      <c r="ABQ940" s="1"/>
      <c r="ABR940" s="1"/>
      <c r="ABS940" s="1"/>
      <c r="ABT940" s="1"/>
      <c r="ABU940" s="1"/>
      <c r="ABV940" s="1"/>
      <c r="ABW940" s="1"/>
      <c r="ABX940" s="1"/>
      <c r="ABY940" s="1"/>
      <c r="ABZ940" s="1"/>
      <c r="ACA940" s="1"/>
      <c r="ACB940" s="1"/>
      <c r="ACC940" s="1"/>
      <c r="ACD940" s="1"/>
      <c r="ACE940" s="1"/>
      <c r="ACF940" s="1"/>
      <c r="ACG940" s="1"/>
      <c r="ACH940" s="1"/>
      <c r="ACI940" s="1"/>
      <c r="ACJ940" s="1"/>
      <c r="ACK940" s="1"/>
      <c r="ACL940" s="1"/>
      <c r="ACM940" s="1"/>
      <c r="ACN940" s="1"/>
      <c r="ACO940" s="1"/>
      <c r="ACP940" s="1"/>
      <c r="ACQ940" s="1"/>
      <c r="ACR940" s="1"/>
      <c r="ACS940" s="1"/>
      <c r="ACT940" s="1"/>
      <c r="ACU940" s="1"/>
      <c r="ACV940" s="1"/>
      <c r="ACW940" s="1"/>
      <c r="ACX940" s="1"/>
      <c r="ACY940" s="1"/>
      <c r="ACZ940" s="1"/>
      <c r="ADA940" s="1"/>
      <c r="ADB940" s="1"/>
      <c r="ADC940" s="1"/>
      <c r="ADD940" s="1"/>
      <c r="ADE940" s="1"/>
      <c r="ADF940" s="1"/>
      <c r="ADG940" s="1"/>
      <c r="ADH940" s="1"/>
      <c r="ADI940" s="1"/>
      <c r="ADJ940" s="1"/>
      <c r="ADK940" s="1"/>
      <c r="ADL940" s="1"/>
      <c r="ADM940" s="1"/>
      <c r="ADN940" s="1"/>
      <c r="ADO940" s="1"/>
      <c r="ADP940" s="1"/>
      <c r="ADQ940" s="1"/>
      <c r="ADR940" s="1"/>
      <c r="ADS940" s="1"/>
      <c r="ADT940" s="1"/>
      <c r="ADU940" s="1"/>
      <c r="ADV940" s="1"/>
      <c r="ADW940" s="1"/>
      <c r="ADX940" s="1"/>
      <c r="ADY940" s="1"/>
      <c r="ADZ940" s="1"/>
      <c r="AEA940" s="1"/>
      <c r="AEB940" s="1"/>
      <c r="AEC940" s="1"/>
      <c r="AED940" s="1"/>
      <c r="AEE940" s="1"/>
      <c r="AEF940" s="1"/>
      <c r="AEG940" s="1"/>
      <c r="AEH940" s="1"/>
      <c r="AEI940" s="1"/>
      <c r="AEJ940" s="1"/>
      <c r="AEK940" s="1"/>
      <c r="AEL940" s="1"/>
      <c r="AEM940" s="1"/>
      <c r="AEN940" s="1"/>
      <c r="AEO940" s="1"/>
      <c r="AEP940" s="1"/>
      <c r="AEQ940" s="1"/>
      <c r="AER940" s="1"/>
      <c r="AES940" s="1"/>
      <c r="AET940" s="1"/>
      <c r="AEU940" s="1"/>
      <c r="AEV940" s="1"/>
      <c r="AEW940" s="1"/>
      <c r="AEX940" s="1"/>
      <c r="AEY940" s="1"/>
      <c r="AEZ940" s="1"/>
      <c r="AFA940" s="1"/>
      <c r="AFB940" s="1"/>
      <c r="AFC940" s="1"/>
      <c r="AFD940" s="1"/>
      <c r="AFE940" s="1"/>
      <c r="AFF940" s="1"/>
      <c r="AFG940" s="1"/>
      <c r="AFH940" s="1"/>
      <c r="AFI940" s="1"/>
      <c r="AFJ940" s="1"/>
      <c r="AFK940" s="1"/>
      <c r="AFL940" s="1"/>
      <c r="AFM940" s="1"/>
      <c r="AFN940" s="1"/>
      <c r="AFO940" s="1"/>
      <c r="AFP940" s="1"/>
      <c r="AFQ940" s="1"/>
      <c r="AFR940" s="1"/>
      <c r="AFS940" s="1"/>
      <c r="AFT940" s="1"/>
      <c r="AFU940" s="1"/>
      <c r="AFV940" s="1"/>
      <c r="AFW940" s="1"/>
      <c r="AFX940" s="1"/>
      <c r="AFY940" s="1"/>
      <c r="AFZ940" s="1"/>
      <c r="AGA940" s="1"/>
      <c r="AGB940" s="1"/>
      <c r="AGC940" s="1"/>
      <c r="AGD940" s="1"/>
      <c r="AGE940" s="1"/>
      <c r="AGF940" s="1"/>
      <c r="AGG940" s="1"/>
      <c r="AGH940" s="1"/>
      <c r="AGI940" s="1"/>
      <c r="AGJ940" s="1"/>
      <c r="AGK940" s="1"/>
      <c r="AGL940" s="1"/>
      <c r="AGM940" s="1"/>
      <c r="AGN940" s="1"/>
      <c r="AGO940" s="1"/>
      <c r="AGP940" s="1"/>
      <c r="AGQ940" s="1"/>
      <c r="AGR940" s="1"/>
      <c r="AGS940" s="1"/>
      <c r="AGT940" s="1"/>
      <c r="AGU940" s="1"/>
      <c r="AGV940" s="1"/>
      <c r="AGW940" s="1"/>
      <c r="AGX940" s="1"/>
      <c r="AGY940" s="1"/>
      <c r="AGZ940" s="1"/>
      <c r="AHA940" s="1"/>
      <c r="AHB940" s="1"/>
      <c r="AHC940" s="1"/>
      <c r="AHD940" s="1"/>
      <c r="AHE940" s="1"/>
      <c r="AHF940" s="1"/>
      <c r="AHG940" s="1"/>
      <c r="AHH940" s="1"/>
      <c r="AHI940" s="1"/>
      <c r="AHJ940" s="1"/>
      <c r="AHK940" s="1"/>
      <c r="AHL940" s="1"/>
      <c r="AHM940" s="1"/>
      <c r="AHN940" s="1"/>
      <c r="AHO940" s="1"/>
      <c r="AHP940" s="1"/>
      <c r="AHQ940" s="1"/>
      <c r="AHR940" s="1"/>
      <c r="AHS940" s="1"/>
      <c r="AHT940" s="1"/>
      <c r="AHU940" s="1"/>
      <c r="AHV940" s="1"/>
      <c r="AHW940" s="1"/>
      <c r="AHX940" s="1"/>
      <c r="AHY940" s="1"/>
      <c r="AHZ940" s="1"/>
      <c r="AIA940" s="1"/>
      <c r="AIB940" s="1"/>
      <c r="AIC940" s="1"/>
      <c r="AID940" s="1"/>
      <c r="AIE940" s="1"/>
      <c r="AIF940" s="1"/>
      <c r="AIG940" s="1"/>
      <c r="AIH940" s="1"/>
      <c r="AII940" s="1"/>
      <c r="AIJ940" s="1"/>
      <c r="AIK940" s="1"/>
      <c r="AIL940" s="1"/>
      <c r="AIM940" s="1"/>
      <c r="AIN940" s="1"/>
      <c r="AIO940" s="1"/>
      <c r="AIP940" s="1"/>
      <c r="AIQ940" s="1"/>
      <c r="AIR940" s="1"/>
      <c r="AIS940" s="1"/>
      <c r="AIT940" s="1"/>
    </row>
    <row r="941" spans="1:930" ht="37.5" customHeight="1" x14ac:dyDescent="0.3">
      <c r="A941" s="97">
        <v>25</v>
      </c>
      <c r="B941" s="72" t="s">
        <v>930</v>
      </c>
      <c r="C941" s="96">
        <v>1962</v>
      </c>
      <c r="D941" s="96" t="s">
        <v>22</v>
      </c>
      <c r="E941" s="97" t="s">
        <v>188</v>
      </c>
      <c r="F941" s="96" t="s">
        <v>39</v>
      </c>
      <c r="G941" s="96">
        <v>3</v>
      </c>
      <c r="H941" s="98">
        <v>1761.7</v>
      </c>
      <c r="I941" s="98">
        <v>926.3</v>
      </c>
      <c r="J941" s="36" t="s">
        <v>30</v>
      </c>
      <c r="K941" s="100">
        <f>H941*P941</f>
        <v>535292.54500000004</v>
      </c>
      <c r="L941" s="151">
        <f>K941+K942+K943+K944+K945</f>
        <v>4684959.2780000009</v>
      </c>
      <c r="M941" s="100">
        <f>H941*Q941</f>
        <v>36431.955999999998</v>
      </c>
      <c r="N941" s="100">
        <f t="shared" si="225"/>
        <v>571724.50100000005</v>
      </c>
      <c r="O941" s="151">
        <f>N941+N942+N943+N944+N945</f>
        <v>4870254.8839999996</v>
      </c>
      <c r="P941" s="128">
        <v>303.85000000000002</v>
      </c>
      <c r="Q941" s="31">
        <v>20.68</v>
      </c>
      <c r="R941" s="97" t="s">
        <v>181</v>
      </c>
      <c r="S941" s="97" t="s">
        <v>426</v>
      </c>
    </row>
    <row r="942" spans="1:930" ht="37.5" customHeight="1" x14ac:dyDescent="0.3">
      <c r="A942" s="97"/>
      <c r="B942" s="72"/>
      <c r="C942" s="96"/>
      <c r="D942" s="96"/>
      <c r="E942" s="97" t="s">
        <v>188</v>
      </c>
      <c r="F942" s="96" t="s">
        <v>39</v>
      </c>
      <c r="G942" s="96"/>
      <c r="H942" s="98"/>
      <c r="I942" s="98"/>
      <c r="J942" s="30" t="s">
        <v>33</v>
      </c>
      <c r="K942" s="100">
        <f>H941*P942</f>
        <v>673515.527</v>
      </c>
      <c r="L942" s="160"/>
      <c r="M942" s="100">
        <f>H941*Q942</f>
        <v>37171.870000000003</v>
      </c>
      <c r="N942" s="100">
        <f t="shared" si="225"/>
        <v>710687.397</v>
      </c>
      <c r="O942" s="160"/>
      <c r="P942" s="128">
        <v>382.31</v>
      </c>
      <c r="Q942" s="31">
        <v>21.1</v>
      </c>
      <c r="R942" s="97" t="s">
        <v>181</v>
      </c>
      <c r="S942" s="97" t="s">
        <v>426</v>
      </c>
    </row>
    <row r="943" spans="1:930" ht="56.25" customHeight="1" x14ac:dyDescent="0.3">
      <c r="A943" s="97"/>
      <c r="B943" s="72"/>
      <c r="C943" s="96"/>
      <c r="D943" s="96"/>
      <c r="E943" s="97" t="s">
        <v>188</v>
      </c>
      <c r="F943" s="96" t="s">
        <v>39</v>
      </c>
      <c r="G943" s="96"/>
      <c r="H943" s="98"/>
      <c r="I943" s="98"/>
      <c r="J943" s="36" t="s">
        <v>27</v>
      </c>
      <c r="K943" s="100">
        <f>H941*P943</f>
        <v>117258.75200000001</v>
      </c>
      <c r="L943" s="160"/>
      <c r="M943" s="100">
        <f>H941*Q943</f>
        <v>20083.38</v>
      </c>
      <c r="N943" s="100">
        <f t="shared" si="225"/>
        <v>137342.13200000001</v>
      </c>
      <c r="O943" s="160"/>
      <c r="P943" s="50">
        <v>66.56</v>
      </c>
      <c r="Q943" s="51">
        <v>11.4</v>
      </c>
      <c r="R943" s="97" t="s">
        <v>181</v>
      </c>
      <c r="S943" s="97" t="s">
        <v>426</v>
      </c>
    </row>
    <row r="944" spans="1:930" ht="37.5" customHeight="1" x14ac:dyDescent="0.3">
      <c r="A944" s="97"/>
      <c r="B944" s="72"/>
      <c r="C944" s="96"/>
      <c r="D944" s="96"/>
      <c r="E944" s="97" t="s">
        <v>188</v>
      </c>
      <c r="F944" s="96" t="s">
        <v>39</v>
      </c>
      <c r="G944" s="96"/>
      <c r="H944" s="98"/>
      <c r="I944" s="98"/>
      <c r="J944" s="30" t="s">
        <v>61</v>
      </c>
      <c r="K944" s="100">
        <f>H941*P944</f>
        <v>1253537.635</v>
      </c>
      <c r="L944" s="160"/>
      <c r="M944" s="100">
        <f>H941*Q944</f>
        <v>35234</v>
      </c>
      <c r="N944" s="100">
        <f t="shared" si="225"/>
        <v>1288771.635</v>
      </c>
      <c r="O944" s="160"/>
      <c r="P944" s="125">
        <v>711.55</v>
      </c>
      <c r="Q944" s="60">
        <v>20</v>
      </c>
      <c r="R944" s="97" t="s">
        <v>181</v>
      </c>
      <c r="S944" s="97" t="s">
        <v>426</v>
      </c>
    </row>
    <row r="945" spans="1:930" ht="37.5" customHeight="1" x14ac:dyDescent="0.3">
      <c r="A945" s="97"/>
      <c r="B945" s="72"/>
      <c r="C945" s="96"/>
      <c r="D945" s="96"/>
      <c r="E945" s="97" t="s">
        <v>188</v>
      </c>
      <c r="F945" s="96" t="s">
        <v>39</v>
      </c>
      <c r="G945" s="96"/>
      <c r="H945" s="98"/>
      <c r="I945" s="98"/>
      <c r="J945" s="30" t="s">
        <v>152</v>
      </c>
      <c r="K945" s="100">
        <f>H941*P945</f>
        <v>2105354.8190000001</v>
      </c>
      <c r="L945" s="152"/>
      <c r="M945" s="100">
        <f>H941*Q945</f>
        <v>56374.400000000001</v>
      </c>
      <c r="N945" s="100">
        <f t="shared" si="225"/>
        <v>2161729.219</v>
      </c>
      <c r="O945" s="152"/>
      <c r="P945" s="128">
        <v>1195.07</v>
      </c>
      <c r="Q945" s="31">
        <v>32</v>
      </c>
      <c r="R945" s="97" t="s">
        <v>181</v>
      </c>
      <c r="S945" s="97" t="s">
        <v>426</v>
      </c>
    </row>
    <row r="946" spans="1:930" ht="37.5" customHeight="1" x14ac:dyDescent="0.3">
      <c r="A946" s="97">
        <v>26</v>
      </c>
      <c r="B946" s="72" t="s">
        <v>931</v>
      </c>
      <c r="C946" s="96">
        <v>1959</v>
      </c>
      <c r="D946" s="96" t="s">
        <v>22</v>
      </c>
      <c r="E946" s="97" t="s">
        <v>188</v>
      </c>
      <c r="F946" s="96" t="s">
        <v>39</v>
      </c>
      <c r="G946" s="96">
        <v>3</v>
      </c>
      <c r="H946" s="98">
        <v>1775.2</v>
      </c>
      <c r="I946" s="98">
        <v>938.2</v>
      </c>
      <c r="J946" s="30" t="s">
        <v>30</v>
      </c>
      <c r="K946" s="100">
        <f>H946*P946</f>
        <v>539394.52</v>
      </c>
      <c r="L946" s="151">
        <f>K946+K947+K948+K949+K950</f>
        <v>4720860.3680000007</v>
      </c>
      <c r="M946" s="100">
        <f>H946*Q946</f>
        <v>36711.135999999999</v>
      </c>
      <c r="N946" s="100">
        <f t="shared" si="225"/>
        <v>576105.65599999996</v>
      </c>
      <c r="O946" s="151">
        <f>N946+N947+N948+N949+N950</f>
        <v>4907575.9040000001</v>
      </c>
      <c r="P946" s="128">
        <v>303.85000000000002</v>
      </c>
      <c r="Q946" s="31">
        <v>20.68</v>
      </c>
      <c r="R946" s="97" t="s">
        <v>181</v>
      </c>
      <c r="S946" s="97" t="s">
        <v>426</v>
      </c>
    </row>
    <row r="947" spans="1:930" ht="37.5" customHeight="1" x14ac:dyDescent="0.3">
      <c r="A947" s="97"/>
      <c r="B947" s="72"/>
      <c r="C947" s="96"/>
      <c r="D947" s="96"/>
      <c r="E947" s="97" t="s">
        <v>188</v>
      </c>
      <c r="F947" s="96" t="s">
        <v>39</v>
      </c>
      <c r="G947" s="96"/>
      <c r="H947" s="98"/>
      <c r="I947" s="98"/>
      <c r="J947" s="30" t="s">
        <v>33</v>
      </c>
      <c r="K947" s="100">
        <f>H946*P947</f>
        <v>678676.71200000006</v>
      </c>
      <c r="L947" s="160"/>
      <c r="M947" s="100">
        <f>H946*Q947</f>
        <v>37456.720000000001</v>
      </c>
      <c r="N947" s="100">
        <f t="shared" si="225"/>
        <v>716133.43200000003</v>
      </c>
      <c r="O947" s="160"/>
      <c r="P947" s="128">
        <v>382.31</v>
      </c>
      <c r="Q947" s="31">
        <v>21.1</v>
      </c>
      <c r="R947" s="97" t="s">
        <v>181</v>
      </c>
      <c r="S947" s="97" t="s">
        <v>426</v>
      </c>
    </row>
    <row r="948" spans="1:930" ht="56.25" customHeight="1" x14ac:dyDescent="0.3">
      <c r="A948" s="97"/>
      <c r="B948" s="72"/>
      <c r="C948" s="96"/>
      <c r="D948" s="96"/>
      <c r="E948" s="97" t="s">
        <v>188</v>
      </c>
      <c r="F948" s="96" t="s">
        <v>39</v>
      </c>
      <c r="G948" s="96"/>
      <c r="H948" s="98"/>
      <c r="I948" s="98"/>
      <c r="J948" s="36" t="s">
        <v>27</v>
      </c>
      <c r="K948" s="100">
        <f>H946*P948</f>
        <v>118157.31200000001</v>
      </c>
      <c r="L948" s="160"/>
      <c r="M948" s="100">
        <f>H946*Q948</f>
        <v>20237.280000000002</v>
      </c>
      <c r="N948" s="100">
        <f t="shared" si="225"/>
        <v>138394.592</v>
      </c>
      <c r="O948" s="160"/>
      <c r="P948" s="50">
        <v>66.56</v>
      </c>
      <c r="Q948" s="51">
        <v>11.4</v>
      </c>
      <c r="R948" s="97" t="s">
        <v>181</v>
      </c>
      <c r="S948" s="97" t="s">
        <v>426</v>
      </c>
    </row>
    <row r="949" spans="1:930" ht="37.5" customHeight="1" x14ac:dyDescent="0.3">
      <c r="A949" s="97"/>
      <c r="B949" s="72"/>
      <c r="C949" s="96"/>
      <c r="D949" s="96"/>
      <c r="E949" s="97" t="s">
        <v>188</v>
      </c>
      <c r="F949" s="96" t="s">
        <v>39</v>
      </c>
      <c r="G949" s="96"/>
      <c r="H949" s="98"/>
      <c r="I949" s="98"/>
      <c r="J949" s="30" t="s">
        <v>61</v>
      </c>
      <c r="K949" s="100">
        <f>H946*P949</f>
        <v>1263143.56</v>
      </c>
      <c r="L949" s="160"/>
      <c r="M949" s="100">
        <f>H946*Q949</f>
        <v>35504</v>
      </c>
      <c r="N949" s="100">
        <f t="shared" si="225"/>
        <v>1298647.56</v>
      </c>
      <c r="O949" s="160"/>
      <c r="P949" s="125">
        <v>711.55</v>
      </c>
      <c r="Q949" s="60">
        <v>20</v>
      </c>
      <c r="R949" s="97" t="s">
        <v>181</v>
      </c>
      <c r="S949" s="97" t="s">
        <v>426</v>
      </c>
    </row>
    <row r="950" spans="1:930" ht="37.5" customHeight="1" x14ac:dyDescent="0.3">
      <c r="A950" s="97"/>
      <c r="B950" s="72"/>
      <c r="C950" s="96"/>
      <c r="D950" s="96"/>
      <c r="E950" s="97" t="s">
        <v>188</v>
      </c>
      <c r="F950" s="96" t="s">
        <v>39</v>
      </c>
      <c r="G950" s="96"/>
      <c r="H950" s="98"/>
      <c r="I950" s="98"/>
      <c r="J950" s="30" t="s">
        <v>152</v>
      </c>
      <c r="K950" s="100">
        <f>H946*P950</f>
        <v>2121488.264</v>
      </c>
      <c r="L950" s="152"/>
      <c r="M950" s="100">
        <f>H946*Q950</f>
        <v>56806.400000000001</v>
      </c>
      <c r="N950" s="100">
        <f t="shared" si="225"/>
        <v>2178294.6639999999</v>
      </c>
      <c r="O950" s="152"/>
      <c r="P950" s="128">
        <v>1195.07</v>
      </c>
      <c r="Q950" s="31">
        <v>32</v>
      </c>
      <c r="R950" s="97" t="s">
        <v>181</v>
      </c>
      <c r="S950" s="97" t="s">
        <v>426</v>
      </c>
    </row>
    <row r="951" spans="1:930" s="5" customFormat="1" ht="37.5" customHeight="1" x14ac:dyDescent="0.3">
      <c r="A951" s="96">
        <v>27</v>
      </c>
      <c r="B951" s="43" t="s">
        <v>236</v>
      </c>
      <c r="C951" s="96">
        <v>1953</v>
      </c>
      <c r="D951" s="96" t="s">
        <v>22</v>
      </c>
      <c r="E951" s="97" t="s">
        <v>197</v>
      </c>
      <c r="F951" s="96" t="s">
        <v>39</v>
      </c>
      <c r="G951" s="96">
        <v>2</v>
      </c>
      <c r="H951" s="98">
        <v>716.7</v>
      </c>
      <c r="I951" s="98">
        <v>384.3</v>
      </c>
      <c r="J951" s="36" t="s">
        <v>30</v>
      </c>
      <c r="K951" s="100">
        <f>H951*P951</f>
        <v>306174.24</v>
      </c>
      <c r="L951" s="151">
        <f>K951+K952+K953+K954</f>
        <v>1398303.2010000001</v>
      </c>
      <c r="M951" s="100">
        <f>H951*Q951</f>
        <v>20870.304000000004</v>
      </c>
      <c r="N951" s="100">
        <f t="shared" si="225"/>
        <v>327044.54399999999</v>
      </c>
      <c r="O951" s="151">
        <f>N951+N952+N953+N954</f>
        <v>1478817.2790000001</v>
      </c>
      <c r="P951" s="128">
        <v>427.2</v>
      </c>
      <c r="Q951" s="31">
        <v>29.12</v>
      </c>
      <c r="R951" s="97" t="s">
        <v>181</v>
      </c>
      <c r="S951" s="97" t="s">
        <v>426</v>
      </c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IP951" s="1"/>
      <c r="IQ951" s="1"/>
      <c r="IR951" s="1"/>
      <c r="IS951" s="1"/>
      <c r="IT951" s="1"/>
      <c r="IU951" s="1"/>
      <c r="IV951" s="1"/>
      <c r="IW951" s="1"/>
      <c r="IX951" s="1"/>
      <c r="IY951" s="1"/>
      <c r="IZ951" s="1"/>
      <c r="JA951" s="1"/>
      <c r="JB951" s="1"/>
      <c r="JC951" s="1"/>
      <c r="JD951" s="1"/>
      <c r="JE951" s="1"/>
      <c r="JF951" s="1"/>
      <c r="JG951" s="1"/>
      <c r="JH951" s="1"/>
      <c r="JI951" s="1"/>
      <c r="JJ951" s="1"/>
      <c r="JK951" s="1"/>
      <c r="JL951" s="1"/>
      <c r="JM951" s="1"/>
      <c r="JN951" s="1"/>
      <c r="JO951" s="1"/>
      <c r="JP951" s="1"/>
      <c r="JQ951" s="1"/>
      <c r="JR951" s="1"/>
      <c r="JS951" s="1"/>
      <c r="JT951" s="1"/>
      <c r="JU951" s="1"/>
      <c r="JV951" s="1"/>
      <c r="JW951" s="1"/>
      <c r="JX951" s="1"/>
      <c r="JY951" s="1"/>
      <c r="JZ951" s="1"/>
      <c r="KA951" s="1"/>
      <c r="KB951" s="1"/>
      <c r="KC951" s="1"/>
      <c r="KD951" s="1"/>
      <c r="KE951" s="1"/>
      <c r="KF951" s="1"/>
      <c r="KG951" s="1"/>
      <c r="KH951" s="1"/>
      <c r="KI951" s="1"/>
      <c r="KJ951" s="1"/>
      <c r="KK951" s="1"/>
      <c r="KL951" s="1"/>
      <c r="KM951" s="1"/>
      <c r="KN951" s="1"/>
      <c r="KO951" s="1"/>
      <c r="KP951" s="1"/>
      <c r="KQ951" s="1"/>
      <c r="KR951" s="1"/>
      <c r="KS951" s="1"/>
      <c r="KT951" s="1"/>
      <c r="KU951" s="1"/>
      <c r="KV951" s="1"/>
      <c r="KW951" s="1"/>
      <c r="KX951" s="1"/>
      <c r="KY951" s="1"/>
      <c r="KZ951" s="1"/>
      <c r="LA951" s="1"/>
      <c r="LB951" s="1"/>
      <c r="LC951" s="1"/>
      <c r="LD951" s="1"/>
      <c r="LE951" s="1"/>
      <c r="LF951" s="1"/>
      <c r="LG951" s="1"/>
      <c r="LH951" s="1"/>
      <c r="LI951" s="1"/>
      <c r="LJ951" s="1"/>
      <c r="LK951" s="1"/>
      <c r="LL951" s="1"/>
      <c r="LM951" s="1"/>
      <c r="LN951" s="1"/>
      <c r="LO951" s="1"/>
      <c r="LP951" s="1"/>
      <c r="LQ951" s="1"/>
      <c r="LR951" s="1"/>
      <c r="LS951" s="1"/>
      <c r="LT951" s="1"/>
      <c r="LU951" s="1"/>
      <c r="LV951" s="1"/>
      <c r="LW951" s="1"/>
      <c r="LX951" s="1"/>
      <c r="LY951" s="1"/>
      <c r="LZ951" s="1"/>
      <c r="MA951" s="1"/>
      <c r="MB951" s="1"/>
      <c r="MC951" s="1"/>
      <c r="MD951" s="1"/>
      <c r="ME951" s="1"/>
      <c r="MF951" s="1"/>
      <c r="MG951" s="1"/>
      <c r="MH951" s="1"/>
      <c r="MI951" s="1"/>
      <c r="MJ951" s="1"/>
      <c r="MK951" s="1"/>
      <c r="ML951" s="1"/>
      <c r="MM951" s="1"/>
      <c r="MN951" s="1"/>
      <c r="MO951" s="1"/>
      <c r="MP951" s="1"/>
      <c r="MQ951" s="1"/>
      <c r="MR951" s="1"/>
      <c r="MS951" s="1"/>
      <c r="MT951" s="1"/>
      <c r="MU951" s="1"/>
      <c r="MV951" s="1"/>
      <c r="MW951" s="1"/>
      <c r="MX951" s="1"/>
      <c r="MY951" s="1"/>
      <c r="MZ951" s="1"/>
      <c r="NA951" s="1"/>
      <c r="NB951" s="1"/>
      <c r="NC951" s="1"/>
      <c r="ND951" s="1"/>
      <c r="NE951" s="1"/>
      <c r="NF951" s="1"/>
      <c r="NG951" s="1"/>
      <c r="NH951" s="1"/>
      <c r="NI951" s="1"/>
      <c r="NJ951" s="1"/>
      <c r="NK951" s="1"/>
      <c r="NL951" s="1"/>
      <c r="NM951" s="1"/>
      <c r="NN951" s="1"/>
      <c r="NO951" s="1"/>
      <c r="NP951" s="1"/>
      <c r="NQ951" s="1"/>
      <c r="NR951" s="1"/>
      <c r="NS951" s="1"/>
      <c r="NT951" s="1"/>
      <c r="NU951" s="1"/>
      <c r="NV951" s="1"/>
      <c r="NW951" s="1"/>
      <c r="NX951" s="1"/>
      <c r="NY951" s="1"/>
      <c r="NZ951" s="1"/>
      <c r="OA951" s="1"/>
      <c r="OB951" s="1"/>
      <c r="OC951" s="1"/>
      <c r="OD951" s="1"/>
      <c r="OE951" s="1"/>
      <c r="OF951" s="1"/>
      <c r="OG951" s="1"/>
      <c r="OH951" s="1"/>
      <c r="OI951" s="1"/>
      <c r="OJ951" s="1"/>
      <c r="OK951" s="1"/>
      <c r="OL951" s="1"/>
      <c r="OM951" s="1"/>
      <c r="ON951" s="1"/>
      <c r="OO951" s="1"/>
      <c r="OP951" s="1"/>
      <c r="OQ951" s="1"/>
      <c r="OR951" s="1"/>
      <c r="OS951" s="1"/>
      <c r="OT951" s="1"/>
      <c r="OU951" s="1"/>
      <c r="OV951" s="1"/>
      <c r="OW951" s="1"/>
      <c r="OX951" s="1"/>
      <c r="OY951" s="1"/>
      <c r="OZ951" s="1"/>
      <c r="PA951" s="1"/>
      <c r="PB951" s="1"/>
      <c r="PC951" s="1"/>
      <c r="PD951" s="1"/>
      <c r="PE951" s="1"/>
      <c r="PF951" s="1"/>
      <c r="PG951" s="1"/>
      <c r="PH951" s="1"/>
      <c r="PI951" s="1"/>
      <c r="PJ951" s="1"/>
      <c r="PK951" s="1"/>
      <c r="PL951" s="1"/>
      <c r="PM951" s="1"/>
      <c r="PN951" s="1"/>
      <c r="PO951" s="1"/>
      <c r="PP951" s="1"/>
      <c r="PQ951" s="1"/>
      <c r="PR951" s="1"/>
      <c r="PS951" s="1"/>
      <c r="PT951" s="1"/>
      <c r="PU951" s="1"/>
      <c r="PV951" s="1"/>
      <c r="PW951" s="1"/>
      <c r="PX951" s="1"/>
      <c r="PY951" s="1"/>
      <c r="PZ951" s="1"/>
      <c r="QA951" s="1"/>
      <c r="QB951" s="1"/>
      <c r="QC951" s="1"/>
      <c r="QD951" s="1"/>
      <c r="QE951" s="1"/>
      <c r="QF951" s="1"/>
      <c r="QG951" s="1"/>
      <c r="QH951" s="1"/>
      <c r="QI951" s="1"/>
      <c r="QJ951" s="1"/>
      <c r="QK951" s="1"/>
      <c r="QL951" s="1"/>
      <c r="QM951" s="1"/>
      <c r="QN951" s="1"/>
      <c r="QO951" s="1"/>
      <c r="QP951" s="1"/>
      <c r="QQ951" s="1"/>
      <c r="QR951" s="1"/>
      <c r="QS951" s="1"/>
      <c r="QT951" s="1"/>
      <c r="QU951" s="1"/>
      <c r="QV951" s="1"/>
      <c r="QW951" s="1"/>
      <c r="QX951" s="1"/>
      <c r="QY951" s="1"/>
      <c r="QZ951" s="1"/>
      <c r="RA951" s="1"/>
      <c r="RB951" s="1"/>
      <c r="RC951" s="1"/>
      <c r="RD951" s="1"/>
      <c r="RE951" s="1"/>
      <c r="RF951" s="1"/>
      <c r="RG951" s="1"/>
      <c r="RH951" s="1"/>
      <c r="RI951" s="1"/>
      <c r="RJ951" s="1"/>
      <c r="RK951" s="1"/>
      <c r="RL951" s="1"/>
      <c r="RM951" s="1"/>
      <c r="RN951" s="1"/>
      <c r="RO951" s="1"/>
      <c r="RP951" s="1"/>
      <c r="RQ951" s="1"/>
      <c r="RR951" s="1"/>
      <c r="RS951" s="1"/>
      <c r="RT951" s="1"/>
      <c r="RU951" s="1"/>
      <c r="RV951" s="1"/>
      <c r="RW951" s="1"/>
      <c r="RX951" s="1"/>
      <c r="RY951" s="1"/>
      <c r="RZ951" s="1"/>
      <c r="SA951" s="1"/>
      <c r="SB951" s="1"/>
      <c r="SC951" s="1"/>
      <c r="SD951" s="1"/>
      <c r="SE951" s="1"/>
      <c r="SF951" s="1"/>
      <c r="SG951" s="1"/>
      <c r="SH951" s="1"/>
      <c r="SI951" s="1"/>
      <c r="SJ951" s="1"/>
      <c r="SK951" s="1"/>
      <c r="SL951" s="1"/>
      <c r="SM951" s="1"/>
      <c r="SN951" s="1"/>
      <c r="SO951" s="1"/>
      <c r="SP951" s="1"/>
      <c r="SQ951" s="1"/>
      <c r="SR951" s="1"/>
      <c r="SS951" s="1"/>
      <c r="ST951" s="1"/>
      <c r="SU951" s="1"/>
      <c r="SV951" s="1"/>
      <c r="SW951" s="1"/>
      <c r="SX951" s="1"/>
      <c r="SY951" s="1"/>
      <c r="SZ951" s="1"/>
      <c r="TA951" s="1"/>
      <c r="TB951" s="1"/>
      <c r="TC951" s="1"/>
      <c r="TD951" s="1"/>
      <c r="TE951" s="1"/>
      <c r="TF951" s="1"/>
      <c r="TG951" s="1"/>
      <c r="TH951" s="1"/>
      <c r="TI951" s="1"/>
      <c r="TJ951" s="1"/>
      <c r="TK951" s="1"/>
      <c r="TL951" s="1"/>
      <c r="TM951" s="1"/>
      <c r="TN951" s="1"/>
      <c r="TO951" s="1"/>
      <c r="TP951" s="1"/>
      <c r="TQ951" s="1"/>
      <c r="TR951" s="1"/>
      <c r="TS951" s="1"/>
      <c r="TT951" s="1"/>
      <c r="TU951" s="1"/>
      <c r="TV951" s="1"/>
      <c r="TW951" s="1"/>
      <c r="TX951" s="1"/>
      <c r="TY951" s="1"/>
      <c r="TZ951" s="1"/>
      <c r="UA951" s="1"/>
      <c r="UB951" s="1"/>
      <c r="UC951" s="1"/>
      <c r="UD951" s="1"/>
      <c r="UE951" s="1"/>
      <c r="UF951" s="1"/>
      <c r="UG951" s="1"/>
      <c r="UH951" s="1"/>
      <c r="UI951" s="1"/>
      <c r="UJ951" s="1"/>
      <c r="UK951" s="1"/>
      <c r="UL951" s="1"/>
      <c r="UM951" s="1"/>
      <c r="UN951" s="1"/>
      <c r="UO951" s="1"/>
      <c r="UP951" s="1"/>
      <c r="UQ951" s="1"/>
      <c r="UR951" s="1"/>
      <c r="US951" s="1"/>
      <c r="UT951" s="1"/>
      <c r="UU951" s="1"/>
      <c r="UV951" s="1"/>
      <c r="UW951" s="1"/>
      <c r="UX951" s="1"/>
      <c r="UY951" s="1"/>
      <c r="UZ951" s="1"/>
      <c r="VA951" s="1"/>
      <c r="VB951" s="1"/>
      <c r="VC951" s="1"/>
      <c r="VD951" s="1"/>
      <c r="VE951" s="1"/>
      <c r="VF951" s="1"/>
      <c r="VG951" s="1"/>
      <c r="VH951" s="1"/>
      <c r="VI951" s="1"/>
      <c r="VJ951" s="1"/>
      <c r="VK951" s="1"/>
      <c r="VL951" s="1"/>
      <c r="VM951" s="1"/>
      <c r="VN951" s="1"/>
      <c r="VO951" s="1"/>
      <c r="VP951" s="1"/>
      <c r="VQ951" s="1"/>
      <c r="VR951" s="1"/>
      <c r="VS951" s="1"/>
      <c r="VT951" s="1"/>
      <c r="VU951" s="1"/>
      <c r="VV951" s="1"/>
      <c r="VW951" s="1"/>
      <c r="VX951" s="1"/>
      <c r="VY951" s="1"/>
      <c r="VZ951" s="1"/>
      <c r="WA951" s="1"/>
      <c r="WB951" s="1"/>
      <c r="WC951" s="1"/>
      <c r="WD951" s="1"/>
      <c r="WE951" s="1"/>
      <c r="WF951" s="1"/>
      <c r="WG951" s="1"/>
      <c r="WH951" s="1"/>
      <c r="WI951" s="1"/>
      <c r="WJ951" s="1"/>
      <c r="WK951" s="1"/>
      <c r="WL951" s="1"/>
      <c r="WM951" s="1"/>
      <c r="WN951" s="1"/>
      <c r="WO951" s="1"/>
      <c r="WP951" s="1"/>
      <c r="WQ951" s="1"/>
      <c r="WR951" s="1"/>
      <c r="WS951" s="1"/>
      <c r="WT951" s="1"/>
      <c r="WU951" s="1"/>
      <c r="WV951" s="1"/>
      <c r="WW951" s="1"/>
      <c r="WX951" s="1"/>
      <c r="WY951" s="1"/>
      <c r="WZ951" s="1"/>
      <c r="XA951" s="1"/>
      <c r="XB951" s="1"/>
      <c r="XC951" s="1"/>
      <c r="XD951" s="1"/>
      <c r="XE951" s="1"/>
      <c r="XF951" s="1"/>
      <c r="XG951" s="1"/>
      <c r="XH951" s="1"/>
      <c r="XI951" s="1"/>
      <c r="XJ951" s="1"/>
      <c r="XK951" s="1"/>
      <c r="XL951" s="1"/>
      <c r="XM951" s="1"/>
      <c r="XN951" s="1"/>
      <c r="XO951" s="1"/>
      <c r="XP951" s="1"/>
      <c r="XQ951" s="1"/>
      <c r="XR951" s="1"/>
      <c r="XS951" s="1"/>
      <c r="XT951" s="1"/>
      <c r="XU951" s="1"/>
      <c r="XV951" s="1"/>
      <c r="XW951" s="1"/>
      <c r="XX951" s="1"/>
      <c r="XY951" s="1"/>
      <c r="XZ951" s="1"/>
      <c r="YA951" s="1"/>
      <c r="YB951" s="1"/>
      <c r="YC951" s="1"/>
      <c r="YD951" s="1"/>
      <c r="YE951" s="1"/>
      <c r="YF951" s="1"/>
      <c r="YG951" s="1"/>
      <c r="YH951" s="1"/>
      <c r="YI951" s="1"/>
      <c r="YJ951" s="1"/>
      <c r="YK951" s="1"/>
      <c r="YL951" s="1"/>
      <c r="YM951" s="1"/>
      <c r="YN951" s="1"/>
      <c r="YO951" s="1"/>
      <c r="YP951" s="1"/>
      <c r="YQ951" s="1"/>
      <c r="YR951" s="1"/>
      <c r="YS951" s="1"/>
      <c r="YT951" s="1"/>
      <c r="YU951" s="1"/>
      <c r="YV951" s="1"/>
      <c r="YW951" s="1"/>
      <c r="YX951" s="1"/>
      <c r="YY951" s="1"/>
      <c r="YZ951" s="1"/>
      <c r="ZA951" s="1"/>
      <c r="ZB951" s="1"/>
      <c r="ZC951" s="1"/>
      <c r="ZD951" s="1"/>
      <c r="ZE951" s="1"/>
      <c r="ZF951" s="1"/>
      <c r="ZG951" s="1"/>
      <c r="ZH951" s="1"/>
      <c r="ZI951" s="1"/>
      <c r="ZJ951" s="1"/>
      <c r="ZK951" s="1"/>
      <c r="ZL951" s="1"/>
      <c r="ZM951" s="1"/>
      <c r="ZN951" s="1"/>
      <c r="ZO951" s="1"/>
      <c r="ZP951" s="1"/>
      <c r="ZQ951" s="1"/>
      <c r="ZR951" s="1"/>
      <c r="ZS951" s="1"/>
      <c r="ZT951" s="1"/>
      <c r="ZU951" s="1"/>
      <c r="ZV951" s="1"/>
      <c r="ZW951" s="1"/>
      <c r="ZX951" s="1"/>
      <c r="ZY951" s="1"/>
      <c r="ZZ951" s="1"/>
      <c r="AAA951" s="1"/>
      <c r="AAB951" s="1"/>
      <c r="AAC951" s="1"/>
      <c r="AAD951" s="1"/>
      <c r="AAE951" s="1"/>
      <c r="AAF951" s="1"/>
      <c r="AAG951" s="1"/>
      <c r="AAH951" s="1"/>
      <c r="AAI951" s="1"/>
      <c r="AAJ951" s="1"/>
      <c r="AAK951" s="1"/>
      <c r="AAL951" s="1"/>
      <c r="AAM951" s="1"/>
      <c r="AAN951" s="1"/>
      <c r="AAO951" s="1"/>
      <c r="AAP951" s="1"/>
      <c r="AAQ951" s="1"/>
      <c r="AAR951" s="1"/>
      <c r="AAS951" s="1"/>
      <c r="AAT951" s="1"/>
      <c r="AAU951" s="1"/>
      <c r="AAV951" s="1"/>
      <c r="AAW951" s="1"/>
      <c r="AAX951" s="1"/>
      <c r="AAY951" s="1"/>
      <c r="AAZ951" s="1"/>
      <c r="ABA951" s="1"/>
      <c r="ABB951" s="1"/>
      <c r="ABC951" s="1"/>
      <c r="ABD951" s="1"/>
      <c r="ABE951" s="1"/>
      <c r="ABF951" s="1"/>
      <c r="ABG951" s="1"/>
      <c r="ABH951" s="1"/>
      <c r="ABI951" s="1"/>
      <c r="ABJ951" s="1"/>
      <c r="ABK951" s="1"/>
      <c r="ABL951" s="1"/>
      <c r="ABM951" s="1"/>
      <c r="ABN951" s="1"/>
      <c r="ABO951" s="1"/>
      <c r="ABP951" s="1"/>
      <c r="ABQ951" s="1"/>
      <c r="ABR951" s="1"/>
      <c r="ABS951" s="1"/>
      <c r="ABT951" s="1"/>
      <c r="ABU951" s="1"/>
      <c r="ABV951" s="1"/>
      <c r="ABW951" s="1"/>
      <c r="ABX951" s="1"/>
      <c r="ABY951" s="1"/>
      <c r="ABZ951" s="1"/>
      <c r="ACA951" s="1"/>
      <c r="ACB951" s="1"/>
      <c r="ACC951" s="1"/>
      <c r="ACD951" s="1"/>
      <c r="ACE951" s="1"/>
      <c r="ACF951" s="1"/>
      <c r="ACG951" s="1"/>
      <c r="ACH951" s="1"/>
      <c r="ACI951" s="1"/>
      <c r="ACJ951" s="1"/>
      <c r="ACK951" s="1"/>
      <c r="ACL951" s="1"/>
      <c r="ACM951" s="1"/>
      <c r="ACN951" s="1"/>
      <c r="ACO951" s="1"/>
      <c r="ACP951" s="1"/>
      <c r="ACQ951" s="1"/>
      <c r="ACR951" s="1"/>
      <c r="ACS951" s="1"/>
      <c r="ACT951" s="1"/>
      <c r="ACU951" s="1"/>
      <c r="ACV951" s="1"/>
      <c r="ACW951" s="1"/>
      <c r="ACX951" s="1"/>
      <c r="ACY951" s="1"/>
      <c r="ACZ951" s="1"/>
      <c r="ADA951" s="1"/>
      <c r="ADB951" s="1"/>
      <c r="ADC951" s="1"/>
      <c r="ADD951" s="1"/>
      <c r="ADE951" s="1"/>
      <c r="ADF951" s="1"/>
      <c r="ADG951" s="1"/>
      <c r="ADH951" s="1"/>
      <c r="ADI951" s="1"/>
      <c r="ADJ951" s="1"/>
      <c r="ADK951" s="1"/>
      <c r="ADL951" s="1"/>
      <c r="ADM951" s="1"/>
      <c r="ADN951" s="1"/>
      <c r="ADO951" s="1"/>
      <c r="ADP951" s="1"/>
      <c r="ADQ951" s="1"/>
      <c r="ADR951" s="1"/>
      <c r="ADS951" s="1"/>
      <c r="ADT951" s="1"/>
      <c r="ADU951" s="1"/>
      <c r="ADV951" s="1"/>
      <c r="ADW951" s="1"/>
      <c r="ADX951" s="1"/>
      <c r="ADY951" s="1"/>
      <c r="ADZ951" s="1"/>
      <c r="AEA951" s="1"/>
      <c r="AEB951" s="1"/>
      <c r="AEC951" s="1"/>
      <c r="AED951" s="1"/>
      <c r="AEE951" s="1"/>
      <c r="AEF951" s="1"/>
      <c r="AEG951" s="1"/>
      <c r="AEH951" s="1"/>
      <c r="AEI951" s="1"/>
      <c r="AEJ951" s="1"/>
      <c r="AEK951" s="1"/>
      <c r="AEL951" s="1"/>
      <c r="AEM951" s="1"/>
      <c r="AEN951" s="1"/>
      <c r="AEO951" s="1"/>
      <c r="AEP951" s="1"/>
      <c r="AEQ951" s="1"/>
      <c r="AER951" s="1"/>
      <c r="AES951" s="1"/>
      <c r="AET951" s="1"/>
      <c r="AEU951" s="1"/>
      <c r="AEV951" s="1"/>
      <c r="AEW951" s="1"/>
      <c r="AEX951" s="1"/>
      <c r="AEY951" s="1"/>
      <c r="AEZ951" s="1"/>
      <c r="AFA951" s="1"/>
      <c r="AFB951" s="1"/>
      <c r="AFC951" s="1"/>
      <c r="AFD951" s="1"/>
      <c r="AFE951" s="1"/>
      <c r="AFF951" s="1"/>
      <c r="AFG951" s="1"/>
      <c r="AFH951" s="1"/>
      <c r="AFI951" s="1"/>
      <c r="AFJ951" s="1"/>
      <c r="AFK951" s="1"/>
      <c r="AFL951" s="1"/>
      <c r="AFM951" s="1"/>
      <c r="AFN951" s="1"/>
      <c r="AFO951" s="1"/>
      <c r="AFP951" s="1"/>
      <c r="AFQ951" s="1"/>
      <c r="AFR951" s="1"/>
      <c r="AFS951" s="1"/>
      <c r="AFT951" s="1"/>
      <c r="AFU951" s="1"/>
      <c r="AFV951" s="1"/>
      <c r="AFW951" s="1"/>
      <c r="AFX951" s="1"/>
      <c r="AFY951" s="1"/>
      <c r="AFZ951" s="1"/>
      <c r="AGA951" s="1"/>
      <c r="AGB951" s="1"/>
      <c r="AGC951" s="1"/>
      <c r="AGD951" s="1"/>
      <c r="AGE951" s="1"/>
      <c r="AGF951" s="1"/>
      <c r="AGG951" s="1"/>
      <c r="AGH951" s="1"/>
      <c r="AGI951" s="1"/>
      <c r="AGJ951" s="1"/>
      <c r="AGK951" s="1"/>
      <c r="AGL951" s="1"/>
      <c r="AGM951" s="1"/>
      <c r="AGN951" s="1"/>
      <c r="AGO951" s="1"/>
      <c r="AGP951" s="1"/>
      <c r="AGQ951" s="1"/>
      <c r="AGR951" s="1"/>
      <c r="AGS951" s="1"/>
      <c r="AGT951" s="1"/>
      <c r="AGU951" s="1"/>
      <c r="AGV951" s="1"/>
      <c r="AGW951" s="1"/>
      <c r="AGX951" s="1"/>
      <c r="AGY951" s="1"/>
      <c r="AGZ951" s="1"/>
      <c r="AHA951" s="1"/>
      <c r="AHB951" s="1"/>
      <c r="AHC951" s="1"/>
      <c r="AHD951" s="1"/>
      <c r="AHE951" s="1"/>
      <c r="AHF951" s="1"/>
      <c r="AHG951" s="1"/>
      <c r="AHH951" s="1"/>
      <c r="AHI951" s="1"/>
      <c r="AHJ951" s="1"/>
      <c r="AHK951" s="1"/>
      <c r="AHL951" s="1"/>
      <c r="AHM951" s="1"/>
      <c r="AHN951" s="1"/>
      <c r="AHO951" s="1"/>
      <c r="AHP951" s="1"/>
      <c r="AHQ951" s="1"/>
      <c r="AHR951" s="1"/>
      <c r="AHS951" s="1"/>
      <c r="AHT951" s="1"/>
      <c r="AHU951" s="1"/>
      <c r="AHV951" s="1"/>
      <c r="AHW951" s="1"/>
      <c r="AHX951" s="1"/>
      <c r="AHY951" s="1"/>
      <c r="AHZ951" s="1"/>
      <c r="AIA951" s="1"/>
      <c r="AIB951" s="1"/>
      <c r="AIC951" s="1"/>
      <c r="AID951" s="1"/>
      <c r="AIE951" s="1"/>
      <c r="AIF951" s="1"/>
      <c r="AIG951" s="1"/>
      <c r="AIH951" s="1"/>
      <c r="AII951" s="1"/>
      <c r="AIJ951" s="1"/>
      <c r="AIK951" s="1"/>
      <c r="AIL951" s="1"/>
      <c r="AIM951" s="1"/>
      <c r="AIN951" s="1"/>
      <c r="AIO951" s="1"/>
      <c r="AIP951" s="1"/>
      <c r="AIQ951" s="1"/>
      <c r="AIR951" s="1"/>
      <c r="AIS951" s="1"/>
      <c r="AIT951" s="1"/>
    </row>
    <row r="952" spans="1:930" s="5" customFormat="1" ht="56.25" customHeight="1" x14ac:dyDescent="0.3">
      <c r="A952" s="96"/>
      <c r="B952" s="43"/>
      <c r="C952" s="96"/>
      <c r="D952" s="96"/>
      <c r="E952" s="97" t="s">
        <v>197</v>
      </c>
      <c r="F952" s="96" t="s">
        <v>39</v>
      </c>
      <c r="G952" s="96"/>
      <c r="H952" s="98"/>
      <c r="I952" s="98"/>
      <c r="J952" s="36" t="s">
        <v>24</v>
      </c>
      <c r="K952" s="100">
        <f>H951*P952</f>
        <v>68631.19200000001</v>
      </c>
      <c r="L952" s="160"/>
      <c r="M952" s="100">
        <f>H951*Q952</f>
        <v>18533.862000000001</v>
      </c>
      <c r="N952" s="100">
        <f t="shared" si="225"/>
        <v>87165.054000000004</v>
      </c>
      <c r="O952" s="160"/>
      <c r="P952" s="128">
        <v>95.76</v>
      </c>
      <c r="Q952" s="31">
        <v>25.86</v>
      </c>
      <c r="R952" s="97" t="s">
        <v>181</v>
      </c>
      <c r="S952" s="97" t="s">
        <v>426</v>
      </c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IP952" s="1"/>
      <c r="IQ952" s="1"/>
      <c r="IR952" s="1"/>
      <c r="IS952" s="1"/>
      <c r="IT952" s="1"/>
      <c r="IU952" s="1"/>
      <c r="IV952" s="1"/>
      <c r="IW952" s="1"/>
      <c r="IX952" s="1"/>
      <c r="IY952" s="1"/>
      <c r="IZ952" s="1"/>
      <c r="JA952" s="1"/>
      <c r="JB952" s="1"/>
      <c r="JC952" s="1"/>
      <c r="JD952" s="1"/>
      <c r="JE952" s="1"/>
      <c r="JF952" s="1"/>
      <c r="JG952" s="1"/>
      <c r="JH952" s="1"/>
      <c r="JI952" s="1"/>
      <c r="JJ952" s="1"/>
      <c r="JK952" s="1"/>
      <c r="JL952" s="1"/>
      <c r="JM952" s="1"/>
      <c r="JN952" s="1"/>
      <c r="JO952" s="1"/>
      <c r="JP952" s="1"/>
      <c r="JQ952" s="1"/>
      <c r="JR952" s="1"/>
      <c r="JS952" s="1"/>
      <c r="JT952" s="1"/>
      <c r="JU952" s="1"/>
      <c r="JV952" s="1"/>
      <c r="JW952" s="1"/>
      <c r="JX952" s="1"/>
      <c r="JY952" s="1"/>
      <c r="JZ952" s="1"/>
      <c r="KA952" s="1"/>
      <c r="KB952" s="1"/>
      <c r="KC952" s="1"/>
      <c r="KD952" s="1"/>
      <c r="KE952" s="1"/>
      <c r="KF952" s="1"/>
      <c r="KG952" s="1"/>
      <c r="KH952" s="1"/>
      <c r="KI952" s="1"/>
      <c r="KJ952" s="1"/>
      <c r="KK952" s="1"/>
      <c r="KL952" s="1"/>
      <c r="KM952" s="1"/>
      <c r="KN952" s="1"/>
      <c r="KO952" s="1"/>
      <c r="KP952" s="1"/>
      <c r="KQ952" s="1"/>
      <c r="KR952" s="1"/>
      <c r="KS952" s="1"/>
      <c r="KT952" s="1"/>
      <c r="KU952" s="1"/>
      <c r="KV952" s="1"/>
      <c r="KW952" s="1"/>
      <c r="KX952" s="1"/>
      <c r="KY952" s="1"/>
      <c r="KZ952" s="1"/>
      <c r="LA952" s="1"/>
      <c r="LB952" s="1"/>
      <c r="LC952" s="1"/>
      <c r="LD952" s="1"/>
      <c r="LE952" s="1"/>
      <c r="LF952" s="1"/>
      <c r="LG952" s="1"/>
      <c r="LH952" s="1"/>
      <c r="LI952" s="1"/>
      <c r="LJ952" s="1"/>
      <c r="LK952" s="1"/>
      <c r="LL952" s="1"/>
      <c r="LM952" s="1"/>
      <c r="LN952" s="1"/>
      <c r="LO952" s="1"/>
      <c r="LP952" s="1"/>
      <c r="LQ952" s="1"/>
      <c r="LR952" s="1"/>
      <c r="LS952" s="1"/>
      <c r="LT952" s="1"/>
      <c r="LU952" s="1"/>
      <c r="LV952" s="1"/>
      <c r="LW952" s="1"/>
      <c r="LX952" s="1"/>
      <c r="LY952" s="1"/>
      <c r="LZ952" s="1"/>
      <c r="MA952" s="1"/>
      <c r="MB952" s="1"/>
      <c r="MC952" s="1"/>
      <c r="MD952" s="1"/>
      <c r="ME952" s="1"/>
      <c r="MF952" s="1"/>
      <c r="MG952" s="1"/>
      <c r="MH952" s="1"/>
      <c r="MI952" s="1"/>
      <c r="MJ952" s="1"/>
      <c r="MK952" s="1"/>
      <c r="ML952" s="1"/>
      <c r="MM952" s="1"/>
      <c r="MN952" s="1"/>
      <c r="MO952" s="1"/>
      <c r="MP952" s="1"/>
      <c r="MQ952" s="1"/>
      <c r="MR952" s="1"/>
      <c r="MS952" s="1"/>
      <c r="MT952" s="1"/>
      <c r="MU952" s="1"/>
      <c r="MV952" s="1"/>
      <c r="MW952" s="1"/>
      <c r="MX952" s="1"/>
      <c r="MY952" s="1"/>
      <c r="MZ952" s="1"/>
      <c r="NA952" s="1"/>
      <c r="NB952" s="1"/>
      <c r="NC952" s="1"/>
      <c r="ND952" s="1"/>
      <c r="NE952" s="1"/>
      <c r="NF952" s="1"/>
      <c r="NG952" s="1"/>
      <c r="NH952" s="1"/>
      <c r="NI952" s="1"/>
      <c r="NJ952" s="1"/>
      <c r="NK952" s="1"/>
      <c r="NL952" s="1"/>
      <c r="NM952" s="1"/>
      <c r="NN952" s="1"/>
      <c r="NO952" s="1"/>
      <c r="NP952" s="1"/>
      <c r="NQ952" s="1"/>
      <c r="NR952" s="1"/>
      <c r="NS952" s="1"/>
      <c r="NT952" s="1"/>
      <c r="NU952" s="1"/>
      <c r="NV952" s="1"/>
      <c r="NW952" s="1"/>
      <c r="NX952" s="1"/>
      <c r="NY952" s="1"/>
      <c r="NZ952" s="1"/>
      <c r="OA952" s="1"/>
      <c r="OB952" s="1"/>
      <c r="OC952" s="1"/>
      <c r="OD952" s="1"/>
      <c r="OE952" s="1"/>
      <c r="OF952" s="1"/>
      <c r="OG952" s="1"/>
      <c r="OH952" s="1"/>
      <c r="OI952" s="1"/>
      <c r="OJ952" s="1"/>
      <c r="OK952" s="1"/>
      <c r="OL952" s="1"/>
      <c r="OM952" s="1"/>
      <c r="ON952" s="1"/>
      <c r="OO952" s="1"/>
      <c r="OP952" s="1"/>
      <c r="OQ952" s="1"/>
      <c r="OR952" s="1"/>
      <c r="OS952" s="1"/>
      <c r="OT952" s="1"/>
      <c r="OU952" s="1"/>
      <c r="OV952" s="1"/>
      <c r="OW952" s="1"/>
      <c r="OX952" s="1"/>
      <c r="OY952" s="1"/>
      <c r="OZ952" s="1"/>
      <c r="PA952" s="1"/>
      <c r="PB952" s="1"/>
      <c r="PC952" s="1"/>
      <c r="PD952" s="1"/>
      <c r="PE952" s="1"/>
      <c r="PF952" s="1"/>
      <c r="PG952" s="1"/>
      <c r="PH952" s="1"/>
      <c r="PI952" s="1"/>
      <c r="PJ952" s="1"/>
      <c r="PK952" s="1"/>
      <c r="PL952" s="1"/>
      <c r="PM952" s="1"/>
      <c r="PN952" s="1"/>
      <c r="PO952" s="1"/>
      <c r="PP952" s="1"/>
      <c r="PQ952" s="1"/>
      <c r="PR952" s="1"/>
      <c r="PS952" s="1"/>
      <c r="PT952" s="1"/>
      <c r="PU952" s="1"/>
      <c r="PV952" s="1"/>
      <c r="PW952" s="1"/>
      <c r="PX952" s="1"/>
      <c r="PY952" s="1"/>
      <c r="PZ952" s="1"/>
      <c r="QA952" s="1"/>
      <c r="QB952" s="1"/>
      <c r="QC952" s="1"/>
      <c r="QD952" s="1"/>
      <c r="QE952" s="1"/>
      <c r="QF952" s="1"/>
      <c r="QG952" s="1"/>
      <c r="QH952" s="1"/>
      <c r="QI952" s="1"/>
      <c r="QJ952" s="1"/>
      <c r="QK952" s="1"/>
      <c r="QL952" s="1"/>
      <c r="QM952" s="1"/>
      <c r="QN952" s="1"/>
      <c r="QO952" s="1"/>
      <c r="QP952" s="1"/>
      <c r="QQ952" s="1"/>
      <c r="QR952" s="1"/>
      <c r="QS952" s="1"/>
      <c r="QT952" s="1"/>
      <c r="QU952" s="1"/>
      <c r="QV952" s="1"/>
      <c r="QW952" s="1"/>
      <c r="QX952" s="1"/>
      <c r="QY952" s="1"/>
      <c r="QZ952" s="1"/>
      <c r="RA952" s="1"/>
      <c r="RB952" s="1"/>
      <c r="RC952" s="1"/>
      <c r="RD952" s="1"/>
      <c r="RE952" s="1"/>
      <c r="RF952" s="1"/>
      <c r="RG952" s="1"/>
      <c r="RH952" s="1"/>
      <c r="RI952" s="1"/>
      <c r="RJ952" s="1"/>
      <c r="RK952" s="1"/>
      <c r="RL952" s="1"/>
      <c r="RM952" s="1"/>
      <c r="RN952" s="1"/>
      <c r="RO952" s="1"/>
      <c r="RP952" s="1"/>
      <c r="RQ952" s="1"/>
      <c r="RR952" s="1"/>
      <c r="RS952" s="1"/>
      <c r="RT952" s="1"/>
      <c r="RU952" s="1"/>
      <c r="RV952" s="1"/>
      <c r="RW952" s="1"/>
      <c r="RX952" s="1"/>
      <c r="RY952" s="1"/>
      <c r="RZ952" s="1"/>
      <c r="SA952" s="1"/>
      <c r="SB952" s="1"/>
      <c r="SC952" s="1"/>
      <c r="SD952" s="1"/>
      <c r="SE952" s="1"/>
      <c r="SF952" s="1"/>
      <c r="SG952" s="1"/>
      <c r="SH952" s="1"/>
      <c r="SI952" s="1"/>
      <c r="SJ952" s="1"/>
      <c r="SK952" s="1"/>
      <c r="SL952" s="1"/>
      <c r="SM952" s="1"/>
      <c r="SN952" s="1"/>
      <c r="SO952" s="1"/>
      <c r="SP952" s="1"/>
      <c r="SQ952" s="1"/>
      <c r="SR952" s="1"/>
      <c r="SS952" s="1"/>
      <c r="ST952" s="1"/>
      <c r="SU952" s="1"/>
      <c r="SV952" s="1"/>
      <c r="SW952" s="1"/>
      <c r="SX952" s="1"/>
      <c r="SY952" s="1"/>
      <c r="SZ952" s="1"/>
      <c r="TA952" s="1"/>
      <c r="TB952" s="1"/>
      <c r="TC952" s="1"/>
      <c r="TD952" s="1"/>
      <c r="TE952" s="1"/>
      <c r="TF952" s="1"/>
      <c r="TG952" s="1"/>
      <c r="TH952" s="1"/>
      <c r="TI952" s="1"/>
      <c r="TJ952" s="1"/>
      <c r="TK952" s="1"/>
      <c r="TL952" s="1"/>
      <c r="TM952" s="1"/>
      <c r="TN952" s="1"/>
      <c r="TO952" s="1"/>
      <c r="TP952" s="1"/>
      <c r="TQ952" s="1"/>
      <c r="TR952" s="1"/>
      <c r="TS952" s="1"/>
      <c r="TT952" s="1"/>
      <c r="TU952" s="1"/>
      <c r="TV952" s="1"/>
      <c r="TW952" s="1"/>
      <c r="TX952" s="1"/>
      <c r="TY952" s="1"/>
      <c r="TZ952" s="1"/>
      <c r="UA952" s="1"/>
      <c r="UB952" s="1"/>
      <c r="UC952" s="1"/>
      <c r="UD952" s="1"/>
      <c r="UE952" s="1"/>
      <c r="UF952" s="1"/>
      <c r="UG952" s="1"/>
      <c r="UH952" s="1"/>
      <c r="UI952" s="1"/>
      <c r="UJ952" s="1"/>
      <c r="UK952" s="1"/>
      <c r="UL952" s="1"/>
      <c r="UM952" s="1"/>
      <c r="UN952" s="1"/>
      <c r="UO952" s="1"/>
      <c r="UP952" s="1"/>
      <c r="UQ952" s="1"/>
      <c r="UR952" s="1"/>
      <c r="US952" s="1"/>
      <c r="UT952" s="1"/>
      <c r="UU952" s="1"/>
      <c r="UV952" s="1"/>
      <c r="UW952" s="1"/>
      <c r="UX952" s="1"/>
      <c r="UY952" s="1"/>
      <c r="UZ952" s="1"/>
      <c r="VA952" s="1"/>
      <c r="VB952" s="1"/>
      <c r="VC952" s="1"/>
      <c r="VD952" s="1"/>
      <c r="VE952" s="1"/>
      <c r="VF952" s="1"/>
      <c r="VG952" s="1"/>
      <c r="VH952" s="1"/>
      <c r="VI952" s="1"/>
      <c r="VJ952" s="1"/>
      <c r="VK952" s="1"/>
      <c r="VL952" s="1"/>
      <c r="VM952" s="1"/>
      <c r="VN952" s="1"/>
      <c r="VO952" s="1"/>
      <c r="VP952" s="1"/>
      <c r="VQ952" s="1"/>
      <c r="VR952" s="1"/>
      <c r="VS952" s="1"/>
      <c r="VT952" s="1"/>
      <c r="VU952" s="1"/>
      <c r="VV952" s="1"/>
      <c r="VW952" s="1"/>
      <c r="VX952" s="1"/>
      <c r="VY952" s="1"/>
      <c r="VZ952" s="1"/>
      <c r="WA952" s="1"/>
      <c r="WB952" s="1"/>
      <c r="WC952" s="1"/>
      <c r="WD952" s="1"/>
      <c r="WE952" s="1"/>
      <c r="WF952" s="1"/>
      <c r="WG952" s="1"/>
      <c r="WH952" s="1"/>
      <c r="WI952" s="1"/>
      <c r="WJ952" s="1"/>
      <c r="WK952" s="1"/>
      <c r="WL952" s="1"/>
      <c r="WM952" s="1"/>
      <c r="WN952" s="1"/>
      <c r="WO952" s="1"/>
      <c r="WP952" s="1"/>
      <c r="WQ952" s="1"/>
      <c r="WR952" s="1"/>
      <c r="WS952" s="1"/>
      <c r="WT952" s="1"/>
      <c r="WU952" s="1"/>
      <c r="WV952" s="1"/>
      <c r="WW952" s="1"/>
      <c r="WX952" s="1"/>
      <c r="WY952" s="1"/>
      <c r="WZ952" s="1"/>
      <c r="XA952" s="1"/>
      <c r="XB952" s="1"/>
      <c r="XC952" s="1"/>
      <c r="XD952" s="1"/>
      <c r="XE952" s="1"/>
      <c r="XF952" s="1"/>
      <c r="XG952" s="1"/>
      <c r="XH952" s="1"/>
      <c r="XI952" s="1"/>
      <c r="XJ952" s="1"/>
      <c r="XK952" s="1"/>
      <c r="XL952" s="1"/>
      <c r="XM952" s="1"/>
      <c r="XN952" s="1"/>
      <c r="XO952" s="1"/>
      <c r="XP952" s="1"/>
      <c r="XQ952" s="1"/>
      <c r="XR952" s="1"/>
      <c r="XS952" s="1"/>
      <c r="XT952" s="1"/>
      <c r="XU952" s="1"/>
      <c r="XV952" s="1"/>
      <c r="XW952" s="1"/>
      <c r="XX952" s="1"/>
      <c r="XY952" s="1"/>
      <c r="XZ952" s="1"/>
      <c r="YA952" s="1"/>
      <c r="YB952" s="1"/>
      <c r="YC952" s="1"/>
      <c r="YD952" s="1"/>
      <c r="YE952" s="1"/>
      <c r="YF952" s="1"/>
      <c r="YG952" s="1"/>
      <c r="YH952" s="1"/>
      <c r="YI952" s="1"/>
      <c r="YJ952" s="1"/>
      <c r="YK952" s="1"/>
      <c r="YL952" s="1"/>
      <c r="YM952" s="1"/>
      <c r="YN952" s="1"/>
      <c r="YO952" s="1"/>
      <c r="YP952" s="1"/>
      <c r="YQ952" s="1"/>
      <c r="YR952" s="1"/>
      <c r="YS952" s="1"/>
      <c r="YT952" s="1"/>
      <c r="YU952" s="1"/>
      <c r="YV952" s="1"/>
      <c r="YW952" s="1"/>
      <c r="YX952" s="1"/>
      <c r="YY952" s="1"/>
      <c r="YZ952" s="1"/>
      <c r="ZA952" s="1"/>
      <c r="ZB952" s="1"/>
      <c r="ZC952" s="1"/>
      <c r="ZD952" s="1"/>
      <c r="ZE952" s="1"/>
      <c r="ZF952" s="1"/>
      <c r="ZG952" s="1"/>
      <c r="ZH952" s="1"/>
      <c r="ZI952" s="1"/>
      <c r="ZJ952" s="1"/>
      <c r="ZK952" s="1"/>
      <c r="ZL952" s="1"/>
      <c r="ZM952" s="1"/>
      <c r="ZN952" s="1"/>
      <c r="ZO952" s="1"/>
      <c r="ZP952" s="1"/>
      <c r="ZQ952" s="1"/>
      <c r="ZR952" s="1"/>
      <c r="ZS952" s="1"/>
      <c r="ZT952" s="1"/>
      <c r="ZU952" s="1"/>
      <c r="ZV952" s="1"/>
      <c r="ZW952" s="1"/>
      <c r="ZX952" s="1"/>
      <c r="ZY952" s="1"/>
      <c r="ZZ952" s="1"/>
      <c r="AAA952" s="1"/>
      <c r="AAB952" s="1"/>
      <c r="AAC952" s="1"/>
      <c r="AAD952" s="1"/>
      <c r="AAE952" s="1"/>
      <c r="AAF952" s="1"/>
      <c r="AAG952" s="1"/>
      <c r="AAH952" s="1"/>
      <c r="AAI952" s="1"/>
      <c r="AAJ952" s="1"/>
      <c r="AAK952" s="1"/>
      <c r="AAL952" s="1"/>
      <c r="AAM952" s="1"/>
      <c r="AAN952" s="1"/>
      <c r="AAO952" s="1"/>
      <c r="AAP952" s="1"/>
      <c r="AAQ952" s="1"/>
      <c r="AAR952" s="1"/>
      <c r="AAS952" s="1"/>
      <c r="AAT952" s="1"/>
      <c r="AAU952" s="1"/>
      <c r="AAV952" s="1"/>
      <c r="AAW952" s="1"/>
      <c r="AAX952" s="1"/>
      <c r="AAY952" s="1"/>
      <c r="AAZ952" s="1"/>
      <c r="ABA952" s="1"/>
      <c r="ABB952" s="1"/>
      <c r="ABC952" s="1"/>
      <c r="ABD952" s="1"/>
      <c r="ABE952" s="1"/>
      <c r="ABF952" s="1"/>
      <c r="ABG952" s="1"/>
      <c r="ABH952" s="1"/>
      <c r="ABI952" s="1"/>
      <c r="ABJ952" s="1"/>
      <c r="ABK952" s="1"/>
      <c r="ABL952" s="1"/>
      <c r="ABM952" s="1"/>
      <c r="ABN952" s="1"/>
      <c r="ABO952" s="1"/>
      <c r="ABP952" s="1"/>
      <c r="ABQ952" s="1"/>
      <c r="ABR952" s="1"/>
      <c r="ABS952" s="1"/>
      <c r="ABT952" s="1"/>
      <c r="ABU952" s="1"/>
      <c r="ABV952" s="1"/>
      <c r="ABW952" s="1"/>
      <c r="ABX952" s="1"/>
      <c r="ABY952" s="1"/>
      <c r="ABZ952" s="1"/>
      <c r="ACA952" s="1"/>
      <c r="ACB952" s="1"/>
      <c r="ACC952" s="1"/>
      <c r="ACD952" s="1"/>
      <c r="ACE952" s="1"/>
      <c r="ACF952" s="1"/>
      <c r="ACG952" s="1"/>
      <c r="ACH952" s="1"/>
      <c r="ACI952" s="1"/>
      <c r="ACJ952" s="1"/>
      <c r="ACK952" s="1"/>
      <c r="ACL952" s="1"/>
      <c r="ACM952" s="1"/>
      <c r="ACN952" s="1"/>
      <c r="ACO952" s="1"/>
      <c r="ACP952" s="1"/>
      <c r="ACQ952" s="1"/>
      <c r="ACR952" s="1"/>
      <c r="ACS952" s="1"/>
      <c r="ACT952" s="1"/>
      <c r="ACU952" s="1"/>
      <c r="ACV952" s="1"/>
      <c r="ACW952" s="1"/>
      <c r="ACX952" s="1"/>
      <c r="ACY952" s="1"/>
      <c r="ACZ952" s="1"/>
      <c r="ADA952" s="1"/>
      <c r="ADB952" s="1"/>
      <c r="ADC952" s="1"/>
      <c r="ADD952" s="1"/>
      <c r="ADE952" s="1"/>
      <c r="ADF952" s="1"/>
      <c r="ADG952" s="1"/>
      <c r="ADH952" s="1"/>
      <c r="ADI952" s="1"/>
      <c r="ADJ952" s="1"/>
      <c r="ADK952" s="1"/>
      <c r="ADL952" s="1"/>
      <c r="ADM952" s="1"/>
      <c r="ADN952" s="1"/>
      <c r="ADO952" s="1"/>
      <c r="ADP952" s="1"/>
      <c r="ADQ952" s="1"/>
      <c r="ADR952" s="1"/>
      <c r="ADS952" s="1"/>
      <c r="ADT952" s="1"/>
      <c r="ADU952" s="1"/>
      <c r="ADV952" s="1"/>
      <c r="ADW952" s="1"/>
      <c r="ADX952" s="1"/>
      <c r="ADY952" s="1"/>
      <c r="ADZ952" s="1"/>
      <c r="AEA952" s="1"/>
      <c r="AEB952" s="1"/>
      <c r="AEC952" s="1"/>
      <c r="AED952" s="1"/>
      <c r="AEE952" s="1"/>
      <c r="AEF952" s="1"/>
      <c r="AEG952" s="1"/>
      <c r="AEH952" s="1"/>
      <c r="AEI952" s="1"/>
      <c r="AEJ952" s="1"/>
      <c r="AEK952" s="1"/>
      <c r="AEL952" s="1"/>
      <c r="AEM952" s="1"/>
      <c r="AEN952" s="1"/>
      <c r="AEO952" s="1"/>
      <c r="AEP952" s="1"/>
      <c r="AEQ952" s="1"/>
      <c r="AER952" s="1"/>
      <c r="AES952" s="1"/>
      <c r="AET952" s="1"/>
      <c r="AEU952" s="1"/>
      <c r="AEV952" s="1"/>
      <c r="AEW952" s="1"/>
      <c r="AEX952" s="1"/>
      <c r="AEY952" s="1"/>
      <c r="AEZ952" s="1"/>
      <c r="AFA952" s="1"/>
      <c r="AFB952" s="1"/>
      <c r="AFC952" s="1"/>
      <c r="AFD952" s="1"/>
      <c r="AFE952" s="1"/>
      <c r="AFF952" s="1"/>
      <c r="AFG952" s="1"/>
      <c r="AFH952" s="1"/>
      <c r="AFI952" s="1"/>
      <c r="AFJ952" s="1"/>
      <c r="AFK952" s="1"/>
      <c r="AFL952" s="1"/>
      <c r="AFM952" s="1"/>
      <c r="AFN952" s="1"/>
      <c r="AFO952" s="1"/>
      <c r="AFP952" s="1"/>
      <c r="AFQ952" s="1"/>
      <c r="AFR952" s="1"/>
      <c r="AFS952" s="1"/>
      <c r="AFT952" s="1"/>
      <c r="AFU952" s="1"/>
      <c r="AFV952" s="1"/>
      <c r="AFW952" s="1"/>
      <c r="AFX952" s="1"/>
      <c r="AFY952" s="1"/>
      <c r="AFZ952" s="1"/>
      <c r="AGA952" s="1"/>
      <c r="AGB952" s="1"/>
      <c r="AGC952" s="1"/>
      <c r="AGD952" s="1"/>
      <c r="AGE952" s="1"/>
      <c r="AGF952" s="1"/>
      <c r="AGG952" s="1"/>
      <c r="AGH952" s="1"/>
      <c r="AGI952" s="1"/>
      <c r="AGJ952" s="1"/>
      <c r="AGK952" s="1"/>
      <c r="AGL952" s="1"/>
      <c r="AGM952" s="1"/>
      <c r="AGN952" s="1"/>
      <c r="AGO952" s="1"/>
      <c r="AGP952" s="1"/>
      <c r="AGQ952" s="1"/>
      <c r="AGR952" s="1"/>
      <c r="AGS952" s="1"/>
      <c r="AGT952" s="1"/>
      <c r="AGU952" s="1"/>
      <c r="AGV952" s="1"/>
      <c r="AGW952" s="1"/>
      <c r="AGX952" s="1"/>
      <c r="AGY952" s="1"/>
      <c r="AGZ952" s="1"/>
      <c r="AHA952" s="1"/>
      <c r="AHB952" s="1"/>
      <c r="AHC952" s="1"/>
      <c r="AHD952" s="1"/>
      <c r="AHE952" s="1"/>
      <c r="AHF952" s="1"/>
      <c r="AHG952" s="1"/>
      <c r="AHH952" s="1"/>
      <c r="AHI952" s="1"/>
      <c r="AHJ952" s="1"/>
      <c r="AHK952" s="1"/>
      <c r="AHL952" s="1"/>
      <c r="AHM952" s="1"/>
      <c r="AHN952" s="1"/>
      <c r="AHO952" s="1"/>
      <c r="AHP952" s="1"/>
      <c r="AHQ952" s="1"/>
      <c r="AHR952" s="1"/>
      <c r="AHS952" s="1"/>
      <c r="AHT952" s="1"/>
      <c r="AHU952" s="1"/>
      <c r="AHV952" s="1"/>
      <c r="AHW952" s="1"/>
      <c r="AHX952" s="1"/>
      <c r="AHY952" s="1"/>
      <c r="AHZ952" s="1"/>
      <c r="AIA952" s="1"/>
      <c r="AIB952" s="1"/>
      <c r="AIC952" s="1"/>
      <c r="AID952" s="1"/>
      <c r="AIE952" s="1"/>
      <c r="AIF952" s="1"/>
      <c r="AIG952" s="1"/>
      <c r="AIH952" s="1"/>
      <c r="AII952" s="1"/>
      <c r="AIJ952" s="1"/>
      <c r="AIK952" s="1"/>
      <c r="AIL952" s="1"/>
      <c r="AIM952" s="1"/>
      <c r="AIN952" s="1"/>
      <c r="AIO952" s="1"/>
      <c r="AIP952" s="1"/>
      <c r="AIQ952" s="1"/>
      <c r="AIR952" s="1"/>
      <c r="AIS952" s="1"/>
      <c r="AIT952" s="1"/>
    </row>
    <row r="953" spans="1:930" s="5" customFormat="1" ht="37.5" customHeight="1" x14ac:dyDescent="0.3">
      <c r="A953" s="96"/>
      <c r="B953" s="73"/>
      <c r="C953" s="96"/>
      <c r="D953" s="96"/>
      <c r="E953" s="97" t="s">
        <v>197</v>
      </c>
      <c r="F953" s="96" t="s">
        <v>39</v>
      </c>
      <c r="G953" s="96"/>
      <c r="H953" s="98"/>
      <c r="I953" s="98"/>
      <c r="J953" s="36" t="s">
        <v>33</v>
      </c>
      <c r="K953" s="100">
        <f>H951*P953</f>
        <v>372132.14100000006</v>
      </c>
      <c r="L953" s="160"/>
      <c r="M953" s="100">
        <f>H951*Q953</f>
        <v>20554.956000000002</v>
      </c>
      <c r="N953" s="100">
        <f t="shared" si="225"/>
        <v>392687.09700000007</v>
      </c>
      <c r="O953" s="160"/>
      <c r="P953" s="34">
        <v>519.23</v>
      </c>
      <c r="Q953" s="35">
        <v>28.68</v>
      </c>
      <c r="R953" s="97" t="s">
        <v>181</v>
      </c>
      <c r="S953" s="97" t="s">
        <v>426</v>
      </c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IP953" s="1"/>
      <c r="IQ953" s="1"/>
      <c r="IR953" s="1"/>
      <c r="IS953" s="1"/>
      <c r="IT953" s="1"/>
      <c r="IU953" s="1"/>
      <c r="IV953" s="1"/>
      <c r="IW953" s="1"/>
      <c r="IX953" s="1"/>
      <c r="IY953" s="1"/>
      <c r="IZ953" s="1"/>
      <c r="JA953" s="1"/>
      <c r="JB953" s="1"/>
      <c r="JC953" s="1"/>
      <c r="JD953" s="1"/>
      <c r="JE953" s="1"/>
      <c r="JF953" s="1"/>
      <c r="JG953" s="1"/>
      <c r="JH953" s="1"/>
      <c r="JI953" s="1"/>
      <c r="JJ953" s="1"/>
      <c r="JK953" s="1"/>
      <c r="JL953" s="1"/>
      <c r="JM953" s="1"/>
      <c r="JN953" s="1"/>
      <c r="JO953" s="1"/>
      <c r="JP953" s="1"/>
      <c r="JQ953" s="1"/>
      <c r="JR953" s="1"/>
      <c r="JS953" s="1"/>
      <c r="JT953" s="1"/>
      <c r="JU953" s="1"/>
      <c r="JV953" s="1"/>
      <c r="JW953" s="1"/>
      <c r="JX953" s="1"/>
      <c r="JY953" s="1"/>
      <c r="JZ953" s="1"/>
      <c r="KA953" s="1"/>
      <c r="KB953" s="1"/>
      <c r="KC953" s="1"/>
      <c r="KD953" s="1"/>
      <c r="KE953" s="1"/>
      <c r="KF953" s="1"/>
      <c r="KG953" s="1"/>
      <c r="KH953" s="1"/>
      <c r="KI953" s="1"/>
      <c r="KJ953" s="1"/>
      <c r="KK953" s="1"/>
      <c r="KL953" s="1"/>
      <c r="KM953" s="1"/>
      <c r="KN953" s="1"/>
      <c r="KO953" s="1"/>
      <c r="KP953" s="1"/>
      <c r="KQ953" s="1"/>
      <c r="KR953" s="1"/>
      <c r="KS953" s="1"/>
      <c r="KT953" s="1"/>
      <c r="KU953" s="1"/>
      <c r="KV953" s="1"/>
      <c r="KW953" s="1"/>
      <c r="KX953" s="1"/>
      <c r="KY953" s="1"/>
      <c r="KZ953" s="1"/>
      <c r="LA953" s="1"/>
      <c r="LB953" s="1"/>
      <c r="LC953" s="1"/>
      <c r="LD953" s="1"/>
      <c r="LE953" s="1"/>
      <c r="LF953" s="1"/>
      <c r="LG953" s="1"/>
      <c r="LH953" s="1"/>
      <c r="LI953" s="1"/>
      <c r="LJ953" s="1"/>
      <c r="LK953" s="1"/>
      <c r="LL953" s="1"/>
      <c r="LM953" s="1"/>
      <c r="LN953" s="1"/>
      <c r="LO953" s="1"/>
      <c r="LP953" s="1"/>
      <c r="LQ953" s="1"/>
      <c r="LR953" s="1"/>
      <c r="LS953" s="1"/>
      <c r="LT953" s="1"/>
      <c r="LU953" s="1"/>
      <c r="LV953" s="1"/>
      <c r="LW953" s="1"/>
      <c r="LX953" s="1"/>
      <c r="LY953" s="1"/>
      <c r="LZ953" s="1"/>
      <c r="MA953" s="1"/>
      <c r="MB953" s="1"/>
      <c r="MC953" s="1"/>
      <c r="MD953" s="1"/>
      <c r="ME953" s="1"/>
      <c r="MF953" s="1"/>
      <c r="MG953" s="1"/>
      <c r="MH953" s="1"/>
      <c r="MI953" s="1"/>
      <c r="MJ953" s="1"/>
      <c r="MK953" s="1"/>
      <c r="ML953" s="1"/>
      <c r="MM953" s="1"/>
      <c r="MN953" s="1"/>
      <c r="MO953" s="1"/>
      <c r="MP953" s="1"/>
      <c r="MQ953" s="1"/>
      <c r="MR953" s="1"/>
      <c r="MS953" s="1"/>
      <c r="MT953" s="1"/>
      <c r="MU953" s="1"/>
      <c r="MV953" s="1"/>
      <c r="MW953" s="1"/>
      <c r="MX953" s="1"/>
      <c r="MY953" s="1"/>
      <c r="MZ953" s="1"/>
      <c r="NA953" s="1"/>
      <c r="NB953" s="1"/>
      <c r="NC953" s="1"/>
      <c r="ND953" s="1"/>
      <c r="NE953" s="1"/>
      <c r="NF953" s="1"/>
      <c r="NG953" s="1"/>
      <c r="NH953" s="1"/>
      <c r="NI953" s="1"/>
      <c r="NJ953" s="1"/>
      <c r="NK953" s="1"/>
      <c r="NL953" s="1"/>
      <c r="NM953" s="1"/>
      <c r="NN953" s="1"/>
      <c r="NO953" s="1"/>
      <c r="NP953" s="1"/>
      <c r="NQ953" s="1"/>
      <c r="NR953" s="1"/>
      <c r="NS953" s="1"/>
      <c r="NT953" s="1"/>
      <c r="NU953" s="1"/>
      <c r="NV953" s="1"/>
      <c r="NW953" s="1"/>
      <c r="NX953" s="1"/>
      <c r="NY953" s="1"/>
      <c r="NZ953" s="1"/>
      <c r="OA953" s="1"/>
      <c r="OB953" s="1"/>
      <c r="OC953" s="1"/>
      <c r="OD953" s="1"/>
      <c r="OE953" s="1"/>
      <c r="OF953" s="1"/>
      <c r="OG953" s="1"/>
      <c r="OH953" s="1"/>
      <c r="OI953" s="1"/>
      <c r="OJ953" s="1"/>
      <c r="OK953" s="1"/>
      <c r="OL953" s="1"/>
      <c r="OM953" s="1"/>
      <c r="ON953" s="1"/>
      <c r="OO953" s="1"/>
      <c r="OP953" s="1"/>
      <c r="OQ953" s="1"/>
      <c r="OR953" s="1"/>
      <c r="OS953" s="1"/>
      <c r="OT953" s="1"/>
      <c r="OU953" s="1"/>
      <c r="OV953" s="1"/>
      <c r="OW953" s="1"/>
      <c r="OX953" s="1"/>
      <c r="OY953" s="1"/>
      <c r="OZ953" s="1"/>
      <c r="PA953" s="1"/>
      <c r="PB953" s="1"/>
      <c r="PC953" s="1"/>
      <c r="PD953" s="1"/>
      <c r="PE953" s="1"/>
      <c r="PF953" s="1"/>
      <c r="PG953" s="1"/>
      <c r="PH953" s="1"/>
      <c r="PI953" s="1"/>
      <c r="PJ953" s="1"/>
      <c r="PK953" s="1"/>
      <c r="PL953" s="1"/>
      <c r="PM953" s="1"/>
      <c r="PN953" s="1"/>
      <c r="PO953" s="1"/>
      <c r="PP953" s="1"/>
      <c r="PQ953" s="1"/>
      <c r="PR953" s="1"/>
      <c r="PS953" s="1"/>
      <c r="PT953" s="1"/>
      <c r="PU953" s="1"/>
      <c r="PV953" s="1"/>
      <c r="PW953" s="1"/>
      <c r="PX953" s="1"/>
      <c r="PY953" s="1"/>
      <c r="PZ953" s="1"/>
      <c r="QA953" s="1"/>
      <c r="QB953" s="1"/>
      <c r="QC953" s="1"/>
      <c r="QD953" s="1"/>
      <c r="QE953" s="1"/>
      <c r="QF953" s="1"/>
      <c r="QG953" s="1"/>
      <c r="QH953" s="1"/>
      <c r="QI953" s="1"/>
      <c r="QJ953" s="1"/>
      <c r="QK953" s="1"/>
      <c r="QL953" s="1"/>
      <c r="QM953" s="1"/>
      <c r="QN953" s="1"/>
      <c r="QO953" s="1"/>
      <c r="QP953" s="1"/>
      <c r="QQ953" s="1"/>
      <c r="QR953" s="1"/>
      <c r="QS953" s="1"/>
      <c r="QT953" s="1"/>
      <c r="QU953" s="1"/>
      <c r="QV953" s="1"/>
      <c r="QW953" s="1"/>
      <c r="QX953" s="1"/>
      <c r="QY953" s="1"/>
      <c r="QZ953" s="1"/>
      <c r="RA953" s="1"/>
      <c r="RB953" s="1"/>
      <c r="RC953" s="1"/>
      <c r="RD953" s="1"/>
      <c r="RE953" s="1"/>
      <c r="RF953" s="1"/>
      <c r="RG953" s="1"/>
      <c r="RH953" s="1"/>
      <c r="RI953" s="1"/>
      <c r="RJ953" s="1"/>
      <c r="RK953" s="1"/>
      <c r="RL953" s="1"/>
      <c r="RM953" s="1"/>
      <c r="RN953" s="1"/>
      <c r="RO953" s="1"/>
      <c r="RP953" s="1"/>
      <c r="RQ953" s="1"/>
      <c r="RR953" s="1"/>
      <c r="RS953" s="1"/>
      <c r="RT953" s="1"/>
      <c r="RU953" s="1"/>
      <c r="RV953" s="1"/>
      <c r="RW953" s="1"/>
      <c r="RX953" s="1"/>
      <c r="RY953" s="1"/>
      <c r="RZ953" s="1"/>
      <c r="SA953" s="1"/>
      <c r="SB953" s="1"/>
      <c r="SC953" s="1"/>
      <c r="SD953" s="1"/>
      <c r="SE953" s="1"/>
      <c r="SF953" s="1"/>
      <c r="SG953" s="1"/>
      <c r="SH953" s="1"/>
      <c r="SI953" s="1"/>
      <c r="SJ953" s="1"/>
      <c r="SK953" s="1"/>
      <c r="SL953" s="1"/>
      <c r="SM953" s="1"/>
      <c r="SN953" s="1"/>
      <c r="SO953" s="1"/>
      <c r="SP953" s="1"/>
      <c r="SQ953" s="1"/>
      <c r="SR953" s="1"/>
      <c r="SS953" s="1"/>
      <c r="ST953" s="1"/>
      <c r="SU953" s="1"/>
      <c r="SV953" s="1"/>
      <c r="SW953" s="1"/>
      <c r="SX953" s="1"/>
      <c r="SY953" s="1"/>
      <c r="SZ953" s="1"/>
      <c r="TA953" s="1"/>
      <c r="TB953" s="1"/>
      <c r="TC953" s="1"/>
      <c r="TD953" s="1"/>
      <c r="TE953" s="1"/>
      <c r="TF953" s="1"/>
      <c r="TG953" s="1"/>
      <c r="TH953" s="1"/>
      <c r="TI953" s="1"/>
      <c r="TJ953" s="1"/>
      <c r="TK953" s="1"/>
      <c r="TL953" s="1"/>
      <c r="TM953" s="1"/>
      <c r="TN953" s="1"/>
      <c r="TO953" s="1"/>
      <c r="TP953" s="1"/>
      <c r="TQ953" s="1"/>
      <c r="TR953" s="1"/>
      <c r="TS953" s="1"/>
      <c r="TT953" s="1"/>
      <c r="TU953" s="1"/>
      <c r="TV953" s="1"/>
      <c r="TW953" s="1"/>
      <c r="TX953" s="1"/>
      <c r="TY953" s="1"/>
      <c r="TZ953" s="1"/>
      <c r="UA953" s="1"/>
      <c r="UB953" s="1"/>
      <c r="UC953" s="1"/>
      <c r="UD953" s="1"/>
      <c r="UE953" s="1"/>
      <c r="UF953" s="1"/>
      <c r="UG953" s="1"/>
      <c r="UH953" s="1"/>
      <c r="UI953" s="1"/>
      <c r="UJ953" s="1"/>
      <c r="UK953" s="1"/>
      <c r="UL953" s="1"/>
      <c r="UM953" s="1"/>
      <c r="UN953" s="1"/>
      <c r="UO953" s="1"/>
      <c r="UP953" s="1"/>
      <c r="UQ953" s="1"/>
      <c r="UR953" s="1"/>
      <c r="US953" s="1"/>
      <c r="UT953" s="1"/>
      <c r="UU953" s="1"/>
      <c r="UV953" s="1"/>
      <c r="UW953" s="1"/>
      <c r="UX953" s="1"/>
      <c r="UY953" s="1"/>
      <c r="UZ953" s="1"/>
      <c r="VA953" s="1"/>
      <c r="VB953" s="1"/>
      <c r="VC953" s="1"/>
      <c r="VD953" s="1"/>
      <c r="VE953" s="1"/>
      <c r="VF953" s="1"/>
      <c r="VG953" s="1"/>
      <c r="VH953" s="1"/>
      <c r="VI953" s="1"/>
      <c r="VJ953" s="1"/>
      <c r="VK953" s="1"/>
      <c r="VL953" s="1"/>
      <c r="VM953" s="1"/>
      <c r="VN953" s="1"/>
      <c r="VO953" s="1"/>
      <c r="VP953" s="1"/>
      <c r="VQ953" s="1"/>
      <c r="VR953" s="1"/>
      <c r="VS953" s="1"/>
      <c r="VT953" s="1"/>
      <c r="VU953" s="1"/>
      <c r="VV953" s="1"/>
      <c r="VW953" s="1"/>
      <c r="VX953" s="1"/>
      <c r="VY953" s="1"/>
      <c r="VZ953" s="1"/>
      <c r="WA953" s="1"/>
      <c r="WB953" s="1"/>
      <c r="WC953" s="1"/>
      <c r="WD953" s="1"/>
      <c r="WE953" s="1"/>
      <c r="WF953" s="1"/>
      <c r="WG953" s="1"/>
      <c r="WH953" s="1"/>
      <c r="WI953" s="1"/>
      <c r="WJ953" s="1"/>
      <c r="WK953" s="1"/>
      <c r="WL953" s="1"/>
      <c r="WM953" s="1"/>
      <c r="WN953" s="1"/>
      <c r="WO953" s="1"/>
      <c r="WP953" s="1"/>
      <c r="WQ953" s="1"/>
      <c r="WR953" s="1"/>
      <c r="WS953" s="1"/>
      <c r="WT953" s="1"/>
      <c r="WU953" s="1"/>
      <c r="WV953" s="1"/>
      <c r="WW953" s="1"/>
      <c r="WX953" s="1"/>
      <c r="WY953" s="1"/>
      <c r="WZ953" s="1"/>
      <c r="XA953" s="1"/>
      <c r="XB953" s="1"/>
      <c r="XC953" s="1"/>
      <c r="XD953" s="1"/>
      <c r="XE953" s="1"/>
      <c r="XF953" s="1"/>
      <c r="XG953" s="1"/>
      <c r="XH953" s="1"/>
      <c r="XI953" s="1"/>
      <c r="XJ953" s="1"/>
      <c r="XK953" s="1"/>
      <c r="XL953" s="1"/>
      <c r="XM953" s="1"/>
      <c r="XN953" s="1"/>
      <c r="XO953" s="1"/>
      <c r="XP953" s="1"/>
      <c r="XQ953" s="1"/>
      <c r="XR953" s="1"/>
      <c r="XS953" s="1"/>
      <c r="XT953" s="1"/>
      <c r="XU953" s="1"/>
      <c r="XV953" s="1"/>
      <c r="XW953" s="1"/>
      <c r="XX953" s="1"/>
      <c r="XY953" s="1"/>
      <c r="XZ953" s="1"/>
      <c r="YA953" s="1"/>
      <c r="YB953" s="1"/>
      <c r="YC953" s="1"/>
      <c r="YD953" s="1"/>
      <c r="YE953" s="1"/>
      <c r="YF953" s="1"/>
      <c r="YG953" s="1"/>
      <c r="YH953" s="1"/>
      <c r="YI953" s="1"/>
      <c r="YJ953" s="1"/>
      <c r="YK953" s="1"/>
      <c r="YL953" s="1"/>
      <c r="YM953" s="1"/>
      <c r="YN953" s="1"/>
      <c r="YO953" s="1"/>
      <c r="YP953" s="1"/>
      <c r="YQ953" s="1"/>
      <c r="YR953" s="1"/>
      <c r="YS953" s="1"/>
      <c r="YT953" s="1"/>
      <c r="YU953" s="1"/>
      <c r="YV953" s="1"/>
      <c r="YW953" s="1"/>
      <c r="YX953" s="1"/>
      <c r="YY953" s="1"/>
      <c r="YZ953" s="1"/>
      <c r="ZA953" s="1"/>
      <c r="ZB953" s="1"/>
      <c r="ZC953" s="1"/>
      <c r="ZD953" s="1"/>
      <c r="ZE953" s="1"/>
      <c r="ZF953" s="1"/>
      <c r="ZG953" s="1"/>
      <c r="ZH953" s="1"/>
      <c r="ZI953" s="1"/>
      <c r="ZJ953" s="1"/>
      <c r="ZK953" s="1"/>
      <c r="ZL953" s="1"/>
      <c r="ZM953" s="1"/>
      <c r="ZN953" s="1"/>
      <c r="ZO953" s="1"/>
      <c r="ZP953" s="1"/>
      <c r="ZQ953" s="1"/>
      <c r="ZR953" s="1"/>
      <c r="ZS953" s="1"/>
      <c r="ZT953" s="1"/>
      <c r="ZU953" s="1"/>
      <c r="ZV953" s="1"/>
      <c r="ZW953" s="1"/>
      <c r="ZX953" s="1"/>
      <c r="ZY953" s="1"/>
      <c r="ZZ953" s="1"/>
      <c r="AAA953" s="1"/>
      <c r="AAB953" s="1"/>
      <c r="AAC953" s="1"/>
      <c r="AAD953" s="1"/>
      <c r="AAE953" s="1"/>
      <c r="AAF953" s="1"/>
      <c r="AAG953" s="1"/>
      <c r="AAH953" s="1"/>
      <c r="AAI953" s="1"/>
      <c r="AAJ953" s="1"/>
      <c r="AAK953" s="1"/>
      <c r="AAL953" s="1"/>
      <c r="AAM953" s="1"/>
      <c r="AAN953" s="1"/>
      <c r="AAO953" s="1"/>
      <c r="AAP953" s="1"/>
      <c r="AAQ953" s="1"/>
      <c r="AAR953" s="1"/>
      <c r="AAS953" s="1"/>
      <c r="AAT953" s="1"/>
      <c r="AAU953" s="1"/>
      <c r="AAV953" s="1"/>
      <c r="AAW953" s="1"/>
      <c r="AAX953" s="1"/>
      <c r="AAY953" s="1"/>
      <c r="AAZ953" s="1"/>
      <c r="ABA953" s="1"/>
      <c r="ABB953" s="1"/>
      <c r="ABC953" s="1"/>
      <c r="ABD953" s="1"/>
      <c r="ABE953" s="1"/>
      <c r="ABF953" s="1"/>
      <c r="ABG953" s="1"/>
      <c r="ABH953" s="1"/>
      <c r="ABI953" s="1"/>
      <c r="ABJ953" s="1"/>
      <c r="ABK953" s="1"/>
      <c r="ABL953" s="1"/>
      <c r="ABM953" s="1"/>
      <c r="ABN953" s="1"/>
      <c r="ABO953" s="1"/>
      <c r="ABP953" s="1"/>
      <c r="ABQ953" s="1"/>
      <c r="ABR953" s="1"/>
      <c r="ABS953" s="1"/>
      <c r="ABT953" s="1"/>
      <c r="ABU953" s="1"/>
      <c r="ABV953" s="1"/>
      <c r="ABW953" s="1"/>
      <c r="ABX953" s="1"/>
      <c r="ABY953" s="1"/>
      <c r="ABZ953" s="1"/>
      <c r="ACA953" s="1"/>
      <c r="ACB953" s="1"/>
      <c r="ACC953" s="1"/>
      <c r="ACD953" s="1"/>
      <c r="ACE953" s="1"/>
      <c r="ACF953" s="1"/>
      <c r="ACG953" s="1"/>
      <c r="ACH953" s="1"/>
      <c r="ACI953" s="1"/>
      <c r="ACJ953" s="1"/>
      <c r="ACK953" s="1"/>
      <c r="ACL953" s="1"/>
      <c r="ACM953" s="1"/>
      <c r="ACN953" s="1"/>
      <c r="ACO953" s="1"/>
      <c r="ACP953" s="1"/>
      <c r="ACQ953" s="1"/>
      <c r="ACR953" s="1"/>
      <c r="ACS953" s="1"/>
      <c r="ACT953" s="1"/>
      <c r="ACU953" s="1"/>
      <c r="ACV953" s="1"/>
      <c r="ACW953" s="1"/>
      <c r="ACX953" s="1"/>
      <c r="ACY953" s="1"/>
      <c r="ACZ953" s="1"/>
      <c r="ADA953" s="1"/>
      <c r="ADB953" s="1"/>
      <c r="ADC953" s="1"/>
      <c r="ADD953" s="1"/>
      <c r="ADE953" s="1"/>
      <c r="ADF953" s="1"/>
      <c r="ADG953" s="1"/>
      <c r="ADH953" s="1"/>
      <c r="ADI953" s="1"/>
      <c r="ADJ953" s="1"/>
      <c r="ADK953" s="1"/>
      <c r="ADL953" s="1"/>
      <c r="ADM953" s="1"/>
      <c r="ADN953" s="1"/>
      <c r="ADO953" s="1"/>
      <c r="ADP953" s="1"/>
      <c r="ADQ953" s="1"/>
      <c r="ADR953" s="1"/>
      <c r="ADS953" s="1"/>
      <c r="ADT953" s="1"/>
      <c r="ADU953" s="1"/>
      <c r="ADV953" s="1"/>
      <c r="ADW953" s="1"/>
      <c r="ADX953" s="1"/>
      <c r="ADY953" s="1"/>
      <c r="ADZ953" s="1"/>
      <c r="AEA953" s="1"/>
      <c r="AEB953" s="1"/>
      <c r="AEC953" s="1"/>
      <c r="AED953" s="1"/>
      <c r="AEE953" s="1"/>
      <c r="AEF953" s="1"/>
      <c r="AEG953" s="1"/>
      <c r="AEH953" s="1"/>
      <c r="AEI953" s="1"/>
      <c r="AEJ953" s="1"/>
      <c r="AEK953" s="1"/>
      <c r="AEL953" s="1"/>
      <c r="AEM953" s="1"/>
      <c r="AEN953" s="1"/>
      <c r="AEO953" s="1"/>
      <c r="AEP953" s="1"/>
      <c r="AEQ953" s="1"/>
      <c r="AER953" s="1"/>
      <c r="AES953" s="1"/>
      <c r="AET953" s="1"/>
      <c r="AEU953" s="1"/>
      <c r="AEV953" s="1"/>
      <c r="AEW953" s="1"/>
      <c r="AEX953" s="1"/>
      <c r="AEY953" s="1"/>
      <c r="AEZ953" s="1"/>
      <c r="AFA953" s="1"/>
      <c r="AFB953" s="1"/>
      <c r="AFC953" s="1"/>
      <c r="AFD953" s="1"/>
      <c r="AFE953" s="1"/>
      <c r="AFF953" s="1"/>
      <c r="AFG953" s="1"/>
      <c r="AFH953" s="1"/>
      <c r="AFI953" s="1"/>
      <c r="AFJ953" s="1"/>
      <c r="AFK953" s="1"/>
      <c r="AFL953" s="1"/>
      <c r="AFM953" s="1"/>
      <c r="AFN953" s="1"/>
      <c r="AFO953" s="1"/>
      <c r="AFP953" s="1"/>
      <c r="AFQ953" s="1"/>
      <c r="AFR953" s="1"/>
      <c r="AFS953" s="1"/>
      <c r="AFT953" s="1"/>
      <c r="AFU953" s="1"/>
      <c r="AFV953" s="1"/>
      <c r="AFW953" s="1"/>
      <c r="AFX953" s="1"/>
      <c r="AFY953" s="1"/>
      <c r="AFZ953" s="1"/>
      <c r="AGA953" s="1"/>
      <c r="AGB953" s="1"/>
      <c r="AGC953" s="1"/>
      <c r="AGD953" s="1"/>
      <c r="AGE953" s="1"/>
      <c r="AGF953" s="1"/>
      <c r="AGG953" s="1"/>
      <c r="AGH953" s="1"/>
      <c r="AGI953" s="1"/>
      <c r="AGJ953" s="1"/>
      <c r="AGK953" s="1"/>
      <c r="AGL953" s="1"/>
      <c r="AGM953" s="1"/>
      <c r="AGN953" s="1"/>
      <c r="AGO953" s="1"/>
      <c r="AGP953" s="1"/>
      <c r="AGQ953" s="1"/>
      <c r="AGR953" s="1"/>
      <c r="AGS953" s="1"/>
      <c r="AGT953" s="1"/>
      <c r="AGU953" s="1"/>
      <c r="AGV953" s="1"/>
      <c r="AGW953" s="1"/>
      <c r="AGX953" s="1"/>
      <c r="AGY953" s="1"/>
      <c r="AGZ953" s="1"/>
      <c r="AHA953" s="1"/>
      <c r="AHB953" s="1"/>
      <c r="AHC953" s="1"/>
      <c r="AHD953" s="1"/>
      <c r="AHE953" s="1"/>
      <c r="AHF953" s="1"/>
      <c r="AHG953" s="1"/>
      <c r="AHH953" s="1"/>
      <c r="AHI953" s="1"/>
      <c r="AHJ953" s="1"/>
      <c r="AHK953" s="1"/>
      <c r="AHL953" s="1"/>
      <c r="AHM953" s="1"/>
      <c r="AHN953" s="1"/>
      <c r="AHO953" s="1"/>
      <c r="AHP953" s="1"/>
      <c r="AHQ953" s="1"/>
      <c r="AHR953" s="1"/>
      <c r="AHS953" s="1"/>
      <c r="AHT953" s="1"/>
      <c r="AHU953" s="1"/>
      <c r="AHV953" s="1"/>
      <c r="AHW953" s="1"/>
      <c r="AHX953" s="1"/>
      <c r="AHY953" s="1"/>
      <c r="AHZ953" s="1"/>
      <c r="AIA953" s="1"/>
      <c r="AIB953" s="1"/>
      <c r="AIC953" s="1"/>
      <c r="AID953" s="1"/>
      <c r="AIE953" s="1"/>
      <c r="AIF953" s="1"/>
      <c r="AIG953" s="1"/>
      <c r="AIH953" s="1"/>
      <c r="AII953" s="1"/>
      <c r="AIJ953" s="1"/>
      <c r="AIK953" s="1"/>
      <c r="AIL953" s="1"/>
      <c r="AIM953" s="1"/>
      <c r="AIN953" s="1"/>
      <c r="AIO953" s="1"/>
      <c r="AIP953" s="1"/>
      <c r="AIQ953" s="1"/>
      <c r="AIR953" s="1"/>
      <c r="AIS953" s="1"/>
      <c r="AIT953" s="1"/>
    </row>
    <row r="954" spans="1:930" s="5" customFormat="1" ht="37.5" customHeight="1" x14ac:dyDescent="0.3">
      <c r="A954" s="96"/>
      <c r="B954" s="43"/>
      <c r="C954" s="96"/>
      <c r="D954" s="96"/>
      <c r="E954" s="97" t="s">
        <v>197</v>
      </c>
      <c r="F954" s="96" t="s">
        <v>39</v>
      </c>
      <c r="G954" s="96">
        <v>2</v>
      </c>
      <c r="H954" s="98"/>
      <c r="I954" s="98"/>
      <c r="J954" s="36" t="s">
        <v>61</v>
      </c>
      <c r="K954" s="100">
        <f>H951*P954</f>
        <v>651365.62800000003</v>
      </c>
      <c r="L954" s="160"/>
      <c r="M954" s="100">
        <f>H951*Q954</f>
        <v>20554.956000000002</v>
      </c>
      <c r="N954" s="100">
        <f t="shared" si="225"/>
        <v>671920.58400000003</v>
      </c>
      <c r="O954" s="160"/>
      <c r="P954" s="128">
        <v>908.84</v>
      </c>
      <c r="Q954" s="31">
        <v>28.68</v>
      </c>
      <c r="R954" s="97" t="s">
        <v>181</v>
      </c>
      <c r="S954" s="97" t="s">
        <v>426</v>
      </c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IP954" s="1"/>
      <c r="IQ954" s="1"/>
      <c r="IR954" s="1"/>
      <c r="IS954" s="1"/>
      <c r="IT954" s="1"/>
      <c r="IU954" s="1"/>
      <c r="IV954" s="1"/>
      <c r="IW954" s="1"/>
      <c r="IX954" s="1"/>
      <c r="IY954" s="1"/>
      <c r="IZ954" s="1"/>
      <c r="JA954" s="1"/>
      <c r="JB954" s="1"/>
      <c r="JC954" s="1"/>
      <c r="JD954" s="1"/>
      <c r="JE954" s="1"/>
      <c r="JF954" s="1"/>
      <c r="JG954" s="1"/>
      <c r="JH954" s="1"/>
      <c r="JI954" s="1"/>
      <c r="JJ954" s="1"/>
      <c r="JK954" s="1"/>
      <c r="JL954" s="1"/>
      <c r="JM954" s="1"/>
      <c r="JN954" s="1"/>
      <c r="JO954" s="1"/>
      <c r="JP954" s="1"/>
      <c r="JQ954" s="1"/>
      <c r="JR954" s="1"/>
      <c r="JS954" s="1"/>
      <c r="JT954" s="1"/>
      <c r="JU954" s="1"/>
      <c r="JV954" s="1"/>
      <c r="JW954" s="1"/>
      <c r="JX954" s="1"/>
      <c r="JY954" s="1"/>
      <c r="JZ954" s="1"/>
      <c r="KA954" s="1"/>
      <c r="KB954" s="1"/>
      <c r="KC954" s="1"/>
      <c r="KD954" s="1"/>
      <c r="KE954" s="1"/>
      <c r="KF954" s="1"/>
      <c r="KG954" s="1"/>
      <c r="KH954" s="1"/>
      <c r="KI954" s="1"/>
      <c r="KJ954" s="1"/>
      <c r="KK954" s="1"/>
      <c r="KL954" s="1"/>
      <c r="KM954" s="1"/>
      <c r="KN954" s="1"/>
      <c r="KO954" s="1"/>
      <c r="KP954" s="1"/>
      <c r="KQ954" s="1"/>
      <c r="KR954" s="1"/>
      <c r="KS954" s="1"/>
      <c r="KT954" s="1"/>
      <c r="KU954" s="1"/>
      <c r="KV954" s="1"/>
      <c r="KW954" s="1"/>
      <c r="KX954" s="1"/>
      <c r="KY954" s="1"/>
      <c r="KZ954" s="1"/>
      <c r="LA954" s="1"/>
      <c r="LB954" s="1"/>
      <c r="LC954" s="1"/>
      <c r="LD954" s="1"/>
      <c r="LE954" s="1"/>
      <c r="LF954" s="1"/>
      <c r="LG954" s="1"/>
      <c r="LH954" s="1"/>
      <c r="LI954" s="1"/>
      <c r="LJ954" s="1"/>
      <c r="LK954" s="1"/>
      <c r="LL954" s="1"/>
      <c r="LM954" s="1"/>
      <c r="LN954" s="1"/>
      <c r="LO954" s="1"/>
      <c r="LP954" s="1"/>
      <c r="LQ954" s="1"/>
      <c r="LR954" s="1"/>
      <c r="LS954" s="1"/>
      <c r="LT954" s="1"/>
      <c r="LU954" s="1"/>
      <c r="LV954" s="1"/>
      <c r="LW954" s="1"/>
      <c r="LX954" s="1"/>
      <c r="LY954" s="1"/>
      <c r="LZ954" s="1"/>
      <c r="MA954" s="1"/>
      <c r="MB954" s="1"/>
      <c r="MC954" s="1"/>
      <c r="MD954" s="1"/>
      <c r="ME954" s="1"/>
      <c r="MF954" s="1"/>
      <c r="MG954" s="1"/>
      <c r="MH954" s="1"/>
      <c r="MI954" s="1"/>
      <c r="MJ954" s="1"/>
      <c r="MK954" s="1"/>
      <c r="ML954" s="1"/>
      <c r="MM954" s="1"/>
      <c r="MN954" s="1"/>
      <c r="MO954" s="1"/>
      <c r="MP954" s="1"/>
      <c r="MQ954" s="1"/>
      <c r="MR954" s="1"/>
      <c r="MS954" s="1"/>
      <c r="MT954" s="1"/>
      <c r="MU954" s="1"/>
      <c r="MV954" s="1"/>
      <c r="MW954" s="1"/>
      <c r="MX954" s="1"/>
      <c r="MY954" s="1"/>
      <c r="MZ954" s="1"/>
      <c r="NA954" s="1"/>
      <c r="NB954" s="1"/>
      <c r="NC954" s="1"/>
      <c r="ND954" s="1"/>
      <c r="NE954" s="1"/>
      <c r="NF954" s="1"/>
      <c r="NG954" s="1"/>
      <c r="NH954" s="1"/>
      <c r="NI954" s="1"/>
      <c r="NJ954" s="1"/>
      <c r="NK954" s="1"/>
      <c r="NL954" s="1"/>
      <c r="NM954" s="1"/>
      <c r="NN954" s="1"/>
      <c r="NO954" s="1"/>
      <c r="NP954" s="1"/>
      <c r="NQ954" s="1"/>
      <c r="NR954" s="1"/>
      <c r="NS954" s="1"/>
      <c r="NT954" s="1"/>
      <c r="NU954" s="1"/>
      <c r="NV954" s="1"/>
      <c r="NW954" s="1"/>
      <c r="NX954" s="1"/>
      <c r="NY954" s="1"/>
      <c r="NZ954" s="1"/>
      <c r="OA954" s="1"/>
      <c r="OB954" s="1"/>
      <c r="OC954" s="1"/>
      <c r="OD954" s="1"/>
      <c r="OE954" s="1"/>
      <c r="OF954" s="1"/>
      <c r="OG954" s="1"/>
      <c r="OH954" s="1"/>
      <c r="OI954" s="1"/>
      <c r="OJ954" s="1"/>
      <c r="OK954" s="1"/>
      <c r="OL954" s="1"/>
      <c r="OM954" s="1"/>
      <c r="ON954" s="1"/>
      <c r="OO954" s="1"/>
      <c r="OP954" s="1"/>
      <c r="OQ954" s="1"/>
      <c r="OR954" s="1"/>
      <c r="OS954" s="1"/>
      <c r="OT954" s="1"/>
      <c r="OU954" s="1"/>
      <c r="OV954" s="1"/>
      <c r="OW954" s="1"/>
      <c r="OX954" s="1"/>
      <c r="OY954" s="1"/>
      <c r="OZ954" s="1"/>
      <c r="PA954" s="1"/>
      <c r="PB954" s="1"/>
      <c r="PC954" s="1"/>
      <c r="PD954" s="1"/>
      <c r="PE954" s="1"/>
      <c r="PF954" s="1"/>
      <c r="PG954" s="1"/>
      <c r="PH954" s="1"/>
      <c r="PI954" s="1"/>
      <c r="PJ954" s="1"/>
      <c r="PK954" s="1"/>
      <c r="PL954" s="1"/>
      <c r="PM954" s="1"/>
      <c r="PN954" s="1"/>
      <c r="PO954" s="1"/>
      <c r="PP954" s="1"/>
      <c r="PQ954" s="1"/>
      <c r="PR954" s="1"/>
      <c r="PS954" s="1"/>
      <c r="PT954" s="1"/>
      <c r="PU954" s="1"/>
      <c r="PV954" s="1"/>
      <c r="PW954" s="1"/>
      <c r="PX954" s="1"/>
      <c r="PY954" s="1"/>
      <c r="PZ954" s="1"/>
      <c r="QA954" s="1"/>
      <c r="QB954" s="1"/>
      <c r="QC954" s="1"/>
      <c r="QD954" s="1"/>
      <c r="QE954" s="1"/>
      <c r="QF954" s="1"/>
      <c r="QG954" s="1"/>
      <c r="QH954" s="1"/>
      <c r="QI954" s="1"/>
      <c r="QJ954" s="1"/>
      <c r="QK954" s="1"/>
      <c r="QL954" s="1"/>
      <c r="QM954" s="1"/>
      <c r="QN954" s="1"/>
      <c r="QO954" s="1"/>
      <c r="QP954" s="1"/>
      <c r="QQ954" s="1"/>
      <c r="QR954" s="1"/>
      <c r="QS954" s="1"/>
      <c r="QT954" s="1"/>
      <c r="QU954" s="1"/>
      <c r="QV954" s="1"/>
      <c r="QW954" s="1"/>
      <c r="QX954" s="1"/>
      <c r="QY954" s="1"/>
      <c r="QZ954" s="1"/>
      <c r="RA954" s="1"/>
      <c r="RB954" s="1"/>
      <c r="RC954" s="1"/>
      <c r="RD954" s="1"/>
      <c r="RE954" s="1"/>
      <c r="RF954" s="1"/>
      <c r="RG954" s="1"/>
      <c r="RH954" s="1"/>
      <c r="RI954" s="1"/>
      <c r="RJ954" s="1"/>
      <c r="RK954" s="1"/>
      <c r="RL954" s="1"/>
      <c r="RM954" s="1"/>
      <c r="RN954" s="1"/>
      <c r="RO954" s="1"/>
      <c r="RP954" s="1"/>
      <c r="RQ954" s="1"/>
      <c r="RR954" s="1"/>
      <c r="RS954" s="1"/>
      <c r="RT954" s="1"/>
      <c r="RU954" s="1"/>
      <c r="RV954" s="1"/>
      <c r="RW954" s="1"/>
      <c r="RX954" s="1"/>
      <c r="RY954" s="1"/>
      <c r="RZ954" s="1"/>
      <c r="SA954" s="1"/>
      <c r="SB954" s="1"/>
      <c r="SC954" s="1"/>
      <c r="SD954" s="1"/>
      <c r="SE954" s="1"/>
      <c r="SF954" s="1"/>
      <c r="SG954" s="1"/>
      <c r="SH954" s="1"/>
      <c r="SI954" s="1"/>
      <c r="SJ954" s="1"/>
      <c r="SK954" s="1"/>
      <c r="SL954" s="1"/>
      <c r="SM954" s="1"/>
      <c r="SN954" s="1"/>
      <c r="SO954" s="1"/>
      <c r="SP954" s="1"/>
      <c r="SQ954" s="1"/>
      <c r="SR954" s="1"/>
      <c r="SS954" s="1"/>
      <c r="ST954" s="1"/>
      <c r="SU954" s="1"/>
      <c r="SV954" s="1"/>
      <c r="SW954" s="1"/>
      <c r="SX954" s="1"/>
      <c r="SY954" s="1"/>
      <c r="SZ954" s="1"/>
      <c r="TA954" s="1"/>
      <c r="TB954" s="1"/>
      <c r="TC954" s="1"/>
      <c r="TD954" s="1"/>
      <c r="TE954" s="1"/>
      <c r="TF954" s="1"/>
      <c r="TG954" s="1"/>
      <c r="TH954" s="1"/>
      <c r="TI954" s="1"/>
      <c r="TJ954" s="1"/>
      <c r="TK954" s="1"/>
      <c r="TL954" s="1"/>
      <c r="TM954" s="1"/>
      <c r="TN954" s="1"/>
      <c r="TO954" s="1"/>
      <c r="TP954" s="1"/>
      <c r="TQ954" s="1"/>
      <c r="TR954" s="1"/>
      <c r="TS954" s="1"/>
      <c r="TT954" s="1"/>
      <c r="TU954" s="1"/>
      <c r="TV954" s="1"/>
      <c r="TW954" s="1"/>
      <c r="TX954" s="1"/>
      <c r="TY954" s="1"/>
      <c r="TZ954" s="1"/>
      <c r="UA954" s="1"/>
      <c r="UB954" s="1"/>
      <c r="UC954" s="1"/>
      <c r="UD954" s="1"/>
      <c r="UE954" s="1"/>
      <c r="UF954" s="1"/>
      <c r="UG954" s="1"/>
      <c r="UH954" s="1"/>
      <c r="UI954" s="1"/>
      <c r="UJ954" s="1"/>
      <c r="UK954" s="1"/>
      <c r="UL954" s="1"/>
      <c r="UM954" s="1"/>
      <c r="UN954" s="1"/>
      <c r="UO954" s="1"/>
      <c r="UP954" s="1"/>
      <c r="UQ954" s="1"/>
      <c r="UR954" s="1"/>
      <c r="US954" s="1"/>
      <c r="UT954" s="1"/>
      <c r="UU954" s="1"/>
      <c r="UV954" s="1"/>
      <c r="UW954" s="1"/>
      <c r="UX954" s="1"/>
      <c r="UY954" s="1"/>
      <c r="UZ954" s="1"/>
      <c r="VA954" s="1"/>
      <c r="VB954" s="1"/>
      <c r="VC954" s="1"/>
      <c r="VD954" s="1"/>
      <c r="VE954" s="1"/>
      <c r="VF954" s="1"/>
      <c r="VG954" s="1"/>
      <c r="VH954" s="1"/>
      <c r="VI954" s="1"/>
      <c r="VJ954" s="1"/>
      <c r="VK954" s="1"/>
      <c r="VL954" s="1"/>
      <c r="VM954" s="1"/>
      <c r="VN954" s="1"/>
      <c r="VO954" s="1"/>
      <c r="VP954" s="1"/>
      <c r="VQ954" s="1"/>
      <c r="VR954" s="1"/>
      <c r="VS954" s="1"/>
      <c r="VT954" s="1"/>
      <c r="VU954" s="1"/>
      <c r="VV954" s="1"/>
      <c r="VW954" s="1"/>
      <c r="VX954" s="1"/>
      <c r="VY954" s="1"/>
      <c r="VZ954" s="1"/>
      <c r="WA954" s="1"/>
      <c r="WB954" s="1"/>
      <c r="WC954" s="1"/>
      <c r="WD954" s="1"/>
      <c r="WE954" s="1"/>
      <c r="WF954" s="1"/>
      <c r="WG954" s="1"/>
      <c r="WH954" s="1"/>
      <c r="WI954" s="1"/>
      <c r="WJ954" s="1"/>
      <c r="WK954" s="1"/>
      <c r="WL954" s="1"/>
      <c r="WM954" s="1"/>
      <c r="WN954" s="1"/>
      <c r="WO954" s="1"/>
      <c r="WP954" s="1"/>
      <c r="WQ954" s="1"/>
      <c r="WR954" s="1"/>
      <c r="WS954" s="1"/>
      <c r="WT954" s="1"/>
      <c r="WU954" s="1"/>
      <c r="WV954" s="1"/>
      <c r="WW954" s="1"/>
      <c r="WX954" s="1"/>
      <c r="WY954" s="1"/>
      <c r="WZ954" s="1"/>
      <c r="XA954" s="1"/>
      <c r="XB954" s="1"/>
      <c r="XC954" s="1"/>
      <c r="XD954" s="1"/>
      <c r="XE954" s="1"/>
      <c r="XF954" s="1"/>
      <c r="XG954" s="1"/>
      <c r="XH954" s="1"/>
      <c r="XI954" s="1"/>
      <c r="XJ954" s="1"/>
      <c r="XK954" s="1"/>
      <c r="XL954" s="1"/>
      <c r="XM954" s="1"/>
      <c r="XN954" s="1"/>
      <c r="XO954" s="1"/>
      <c r="XP954" s="1"/>
      <c r="XQ954" s="1"/>
      <c r="XR954" s="1"/>
      <c r="XS954" s="1"/>
      <c r="XT954" s="1"/>
      <c r="XU954" s="1"/>
      <c r="XV954" s="1"/>
      <c r="XW954" s="1"/>
      <c r="XX954" s="1"/>
      <c r="XY954" s="1"/>
      <c r="XZ954" s="1"/>
      <c r="YA954" s="1"/>
      <c r="YB954" s="1"/>
      <c r="YC954" s="1"/>
      <c r="YD954" s="1"/>
      <c r="YE954" s="1"/>
      <c r="YF954" s="1"/>
      <c r="YG954" s="1"/>
      <c r="YH954" s="1"/>
      <c r="YI954" s="1"/>
      <c r="YJ954" s="1"/>
      <c r="YK954" s="1"/>
      <c r="YL954" s="1"/>
      <c r="YM954" s="1"/>
      <c r="YN954" s="1"/>
      <c r="YO954" s="1"/>
      <c r="YP954" s="1"/>
      <c r="YQ954" s="1"/>
      <c r="YR954" s="1"/>
      <c r="YS954" s="1"/>
      <c r="YT954" s="1"/>
      <c r="YU954" s="1"/>
      <c r="YV954" s="1"/>
      <c r="YW954" s="1"/>
      <c r="YX954" s="1"/>
      <c r="YY954" s="1"/>
      <c r="YZ954" s="1"/>
      <c r="ZA954" s="1"/>
      <c r="ZB954" s="1"/>
      <c r="ZC954" s="1"/>
      <c r="ZD954" s="1"/>
      <c r="ZE954" s="1"/>
      <c r="ZF954" s="1"/>
      <c r="ZG954" s="1"/>
      <c r="ZH954" s="1"/>
      <c r="ZI954" s="1"/>
      <c r="ZJ954" s="1"/>
      <c r="ZK954" s="1"/>
      <c r="ZL954" s="1"/>
      <c r="ZM954" s="1"/>
      <c r="ZN954" s="1"/>
      <c r="ZO954" s="1"/>
      <c r="ZP954" s="1"/>
      <c r="ZQ954" s="1"/>
      <c r="ZR954" s="1"/>
      <c r="ZS954" s="1"/>
      <c r="ZT954" s="1"/>
      <c r="ZU954" s="1"/>
      <c r="ZV954" s="1"/>
      <c r="ZW954" s="1"/>
      <c r="ZX954" s="1"/>
      <c r="ZY954" s="1"/>
      <c r="ZZ954" s="1"/>
      <c r="AAA954" s="1"/>
      <c r="AAB954" s="1"/>
      <c r="AAC954" s="1"/>
      <c r="AAD954" s="1"/>
      <c r="AAE954" s="1"/>
      <c r="AAF954" s="1"/>
      <c r="AAG954" s="1"/>
      <c r="AAH954" s="1"/>
      <c r="AAI954" s="1"/>
      <c r="AAJ954" s="1"/>
      <c r="AAK954" s="1"/>
      <c r="AAL954" s="1"/>
      <c r="AAM954" s="1"/>
      <c r="AAN954" s="1"/>
      <c r="AAO954" s="1"/>
      <c r="AAP954" s="1"/>
      <c r="AAQ954" s="1"/>
      <c r="AAR954" s="1"/>
      <c r="AAS954" s="1"/>
      <c r="AAT954" s="1"/>
      <c r="AAU954" s="1"/>
      <c r="AAV954" s="1"/>
      <c r="AAW954" s="1"/>
      <c r="AAX954" s="1"/>
      <c r="AAY954" s="1"/>
      <c r="AAZ954" s="1"/>
      <c r="ABA954" s="1"/>
      <c r="ABB954" s="1"/>
      <c r="ABC954" s="1"/>
      <c r="ABD954" s="1"/>
      <c r="ABE954" s="1"/>
      <c r="ABF954" s="1"/>
      <c r="ABG954" s="1"/>
      <c r="ABH954" s="1"/>
      <c r="ABI954" s="1"/>
      <c r="ABJ954" s="1"/>
      <c r="ABK954" s="1"/>
      <c r="ABL954" s="1"/>
      <c r="ABM954" s="1"/>
      <c r="ABN954" s="1"/>
      <c r="ABO954" s="1"/>
      <c r="ABP954" s="1"/>
      <c r="ABQ954" s="1"/>
      <c r="ABR954" s="1"/>
      <c r="ABS954" s="1"/>
      <c r="ABT954" s="1"/>
      <c r="ABU954" s="1"/>
      <c r="ABV954" s="1"/>
      <c r="ABW954" s="1"/>
      <c r="ABX954" s="1"/>
      <c r="ABY954" s="1"/>
      <c r="ABZ954" s="1"/>
      <c r="ACA954" s="1"/>
      <c r="ACB954" s="1"/>
      <c r="ACC954" s="1"/>
      <c r="ACD954" s="1"/>
      <c r="ACE954" s="1"/>
      <c r="ACF954" s="1"/>
      <c r="ACG954" s="1"/>
      <c r="ACH954" s="1"/>
      <c r="ACI954" s="1"/>
      <c r="ACJ954" s="1"/>
      <c r="ACK954" s="1"/>
      <c r="ACL954" s="1"/>
      <c r="ACM954" s="1"/>
      <c r="ACN954" s="1"/>
      <c r="ACO954" s="1"/>
      <c r="ACP954" s="1"/>
      <c r="ACQ954" s="1"/>
      <c r="ACR954" s="1"/>
      <c r="ACS954" s="1"/>
      <c r="ACT954" s="1"/>
      <c r="ACU954" s="1"/>
      <c r="ACV954" s="1"/>
      <c r="ACW954" s="1"/>
      <c r="ACX954" s="1"/>
      <c r="ACY954" s="1"/>
      <c r="ACZ954" s="1"/>
      <c r="ADA954" s="1"/>
      <c r="ADB954" s="1"/>
      <c r="ADC954" s="1"/>
      <c r="ADD954" s="1"/>
      <c r="ADE954" s="1"/>
      <c r="ADF954" s="1"/>
      <c r="ADG954" s="1"/>
      <c r="ADH954" s="1"/>
      <c r="ADI954" s="1"/>
      <c r="ADJ954" s="1"/>
      <c r="ADK954" s="1"/>
      <c r="ADL954" s="1"/>
      <c r="ADM954" s="1"/>
      <c r="ADN954" s="1"/>
      <c r="ADO954" s="1"/>
      <c r="ADP954" s="1"/>
      <c r="ADQ954" s="1"/>
      <c r="ADR954" s="1"/>
      <c r="ADS954" s="1"/>
      <c r="ADT954" s="1"/>
      <c r="ADU954" s="1"/>
      <c r="ADV954" s="1"/>
      <c r="ADW954" s="1"/>
      <c r="ADX954" s="1"/>
      <c r="ADY954" s="1"/>
      <c r="ADZ954" s="1"/>
      <c r="AEA954" s="1"/>
      <c r="AEB954" s="1"/>
      <c r="AEC954" s="1"/>
      <c r="AED954" s="1"/>
      <c r="AEE954" s="1"/>
      <c r="AEF954" s="1"/>
      <c r="AEG954" s="1"/>
      <c r="AEH954" s="1"/>
      <c r="AEI954" s="1"/>
      <c r="AEJ954" s="1"/>
      <c r="AEK954" s="1"/>
      <c r="AEL954" s="1"/>
      <c r="AEM954" s="1"/>
      <c r="AEN954" s="1"/>
      <c r="AEO954" s="1"/>
      <c r="AEP954" s="1"/>
      <c r="AEQ954" s="1"/>
      <c r="AER954" s="1"/>
      <c r="AES954" s="1"/>
      <c r="AET954" s="1"/>
      <c r="AEU954" s="1"/>
      <c r="AEV954" s="1"/>
      <c r="AEW954" s="1"/>
      <c r="AEX954" s="1"/>
      <c r="AEY954" s="1"/>
      <c r="AEZ954" s="1"/>
      <c r="AFA954" s="1"/>
      <c r="AFB954" s="1"/>
      <c r="AFC954" s="1"/>
      <c r="AFD954" s="1"/>
      <c r="AFE954" s="1"/>
      <c r="AFF954" s="1"/>
      <c r="AFG954" s="1"/>
      <c r="AFH954" s="1"/>
      <c r="AFI954" s="1"/>
      <c r="AFJ954" s="1"/>
      <c r="AFK954" s="1"/>
      <c r="AFL954" s="1"/>
      <c r="AFM954" s="1"/>
      <c r="AFN954" s="1"/>
      <c r="AFO954" s="1"/>
      <c r="AFP954" s="1"/>
      <c r="AFQ954" s="1"/>
      <c r="AFR954" s="1"/>
      <c r="AFS954" s="1"/>
      <c r="AFT954" s="1"/>
      <c r="AFU954" s="1"/>
      <c r="AFV954" s="1"/>
      <c r="AFW954" s="1"/>
      <c r="AFX954" s="1"/>
      <c r="AFY954" s="1"/>
      <c r="AFZ954" s="1"/>
      <c r="AGA954" s="1"/>
      <c r="AGB954" s="1"/>
      <c r="AGC954" s="1"/>
      <c r="AGD954" s="1"/>
      <c r="AGE954" s="1"/>
      <c r="AGF954" s="1"/>
      <c r="AGG954" s="1"/>
      <c r="AGH954" s="1"/>
      <c r="AGI954" s="1"/>
      <c r="AGJ954" s="1"/>
      <c r="AGK954" s="1"/>
      <c r="AGL954" s="1"/>
      <c r="AGM954" s="1"/>
      <c r="AGN954" s="1"/>
      <c r="AGO954" s="1"/>
      <c r="AGP954" s="1"/>
      <c r="AGQ954" s="1"/>
      <c r="AGR954" s="1"/>
      <c r="AGS954" s="1"/>
      <c r="AGT954" s="1"/>
      <c r="AGU954" s="1"/>
      <c r="AGV954" s="1"/>
      <c r="AGW954" s="1"/>
      <c r="AGX954" s="1"/>
      <c r="AGY954" s="1"/>
      <c r="AGZ954" s="1"/>
      <c r="AHA954" s="1"/>
      <c r="AHB954" s="1"/>
      <c r="AHC954" s="1"/>
      <c r="AHD954" s="1"/>
      <c r="AHE954" s="1"/>
      <c r="AHF954" s="1"/>
      <c r="AHG954" s="1"/>
      <c r="AHH954" s="1"/>
      <c r="AHI954" s="1"/>
      <c r="AHJ954" s="1"/>
      <c r="AHK954" s="1"/>
      <c r="AHL954" s="1"/>
      <c r="AHM954" s="1"/>
      <c r="AHN954" s="1"/>
      <c r="AHO954" s="1"/>
      <c r="AHP954" s="1"/>
      <c r="AHQ954" s="1"/>
      <c r="AHR954" s="1"/>
      <c r="AHS954" s="1"/>
      <c r="AHT954" s="1"/>
      <c r="AHU954" s="1"/>
      <c r="AHV954" s="1"/>
      <c r="AHW954" s="1"/>
      <c r="AHX954" s="1"/>
      <c r="AHY954" s="1"/>
      <c r="AHZ954" s="1"/>
      <c r="AIA954" s="1"/>
      <c r="AIB954" s="1"/>
      <c r="AIC954" s="1"/>
      <c r="AID954" s="1"/>
      <c r="AIE954" s="1"/>
      <c r="AIF954" s="1"/>
      <c r="AIG954" s="1"/>
      <c r="AIH954" s="1"/>
      <c r="AII954" s="1"/>
      <c r="AIJ954" s="1"/>
      <c r="AIK954" s="1"/>
      <c r="AIL954" s="1"/>
      <c r="AIM954" s="1"/>
      <c r="AIN954" s="1"/>
      <c r="AIO954" s="1"/>
      <c r="AIP954" s="1"/>
      <c r="AIQ954" s="1"/>
      <c r="AIR954" s="1"/>
      <c r="AIS954" s="1"/>
      <c r="AIT954" s="1"/>
    </row>
    <row r="955" spans="1:930" s="5" customFormat="1" ht="37.5" customHeight="1" x14ac:dyDescent="0.3">
      <c r="A955" s="96">
        <v>28</v>
      </c>
      <c r="B955" s="43" t="s">
        <v>237</v>
      </c>
      <c r="C955" s="96">
        <v>1954</v>
      </c>
      <c r="D955" s="96" t="s">
        <v>22</v>
      </c>
      <c r="E955" s="97" t="s">
        <v>197</v>
      </c>
      <c r="F955" s="96" t="s">
        <v>39</v>
      </c>
      <c r="G955" s="96">
        <v>2</v>
      </c>
      <c r="H955" s="98">
        <v>726.8</v>
      </c>
      <c r="I955" s="98">
        <v>387.6</v>
      </c>
      <c r="J955" s="36" t="s">
        <v>33</v>
      </c>
      <c r="K955" s="100">
        <f>H955*P955</f>
        <v>377376.364</v>
      </c>
      <c r="L955" s="151">
        <f>K955+K956+K957</f>
        <v>1107519.6440000001</v>
      </c>
      <c r="M955" s="100">
        <f>H955*Q955</f>
        <v>20844.624</v>
      </c>
      <c r="N955" s="100">
        <f t="shared" si="225"/>
        <v>398220.98800000001</v>
      </c>
      <c r="O955" s="151">
        <f>N955+N956+N957</f>
        <v>1168003.94</v>
      </c>
      <c r="P955" s="34">
        <v>519.23</v>
      </c>
      <c r="Q955" s="35">
        <v>28.68</v>
      </c>
      <c r="R955" s="97" t="s">
        <v>181</v>
      </c>
      <c r="S955" s="97" t="s">
        <v>426</v>
      </c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IP955" s="1"/>
      <c r="IQ955" s="1"/>
      <c r="IR955" s="1"/>
      <c r="IS955" s="1"/>
      <c r="IT955" s="1"/>
      <c r="IU955" s="1"/>
      <c r="IV955" s="1"/>
      <c r="IW955" s="1"/>
      <c r="IX955" s="1"/>
      <c r="IY955" s="1"/>
      <c r="IZ955" s="1"/>
      <c r="JA955" s="1"/>
      <c r="JB955" s="1"/>
      <c r="JC955" s="1"/>
      <c r="JD955" s="1"/>
      <c r="JE955" s="1"/>
      <c r="JF955" s="1"/>
      <c r="JG955" s="1"/>
      <c r="JH955" s="1"/>
      <c r="JI955" s="1"/>
      <c r="JJ955" s="1"/>
      <c r="JK955" s="1"/>
      <c r="JL955" s="1"/>
      <c r="JM955" s="1"/>
      <c r="JN955" s="1"/>
      <c r="JO955" s="1"/>
      <c r="JP955" s="1"/>
      <c r="JQ955" s="1"/>
      <c r="JR955" s="1"/>
      <c r="JS955" s="1"/>
      <c r="JT955" s="1"/>
      <c r="JU955" s="1"/>
      <c r="JV955" s="1"/>
      <c r="JW955" s="1"/>
      <c r="JX955" s="1"/>
      <c r="JY955" s="1"/>
      <c r="JZ955" s="1"/>
      <c r="KA955" s="1"/>
      <c r="KB955" s="1"/>
      <c r="KC955" s="1"/>
      <c r="KD955" s="1"/>
      <c r="KE955" s="1"/>
      <c r="KF955" s="1"/>
      <c r="KG955" s="1"/>
      <c r="KH955" s="1"/>
      <c r="KI955" s="1"/>
      <c r="KJ955" s="1"/>
      <c r="KK955" s="1"/>
      <c r="KL955" s="1"/>
      <c r="KM955" s="1"/>
      <c r="KN955" s="1"/>
      <c r="KO955" s="1"/>
      <c r="KP955" s="1"/>
      <c r="KQ955" s="1"/>
      <c r="KR955" s="1"/>
      <c r="KS955" s="1"/>
      <c r="KT955" s="1"/>
      <c r="KU955" s="1"/>
      <c r="KV955" s="1"/>
      <c r="KW955" s="1"/>
      <c r="KX955" s="1"/>
      <c r="KY955" s="1"/>
      <c r="KZ955" s="1"/>
      <c r="LA955" s="1"/>
      <c r="LB955" s="1"/>
      <c r="LC955" s="1"/>
      <c r="LD955" s="1"/>
      <c r="LE955" s="1"/>
      <c r="LF955" s="1"/>
      <c r="LG955" s="1"/>
      <c r="LH955" s="1"/>
      <c r="LI955" s="1"/>
      <c r="LJ955" s="1"/>
      <c r="LK955" s="1"/>
      <c r="LL955" s="1"/>
      <c r="LM955" s="1"/>
      <c r="LN955" s="1"/>
      <c r="LO955" s="1"/>
      <c r="LP955" s="1"/>
      <c r="LQ955" s="1"/>
      <c r="LR955" s="1"/>
      <c r="LS955" s="1"/>
      <c r="LT955" s="1"/>
      <c r="LU955" s="1"/>
      <c r="LV955" s="1"/>
      <c r="LW955" s="1"/>
      <c r="LX955" s="1"/>
      <c r="LY955" s="1"/>
      <c r="LZ955" s="1"/>
      <c r="MA955" s="1"/>
      <c r="MB955" s="1"/>
      <c r="MC955" s="1"/>
      <c r="MD955" s="1"/>
      <c r="ME955" s="1"/>
      <c r="MF955" s="1"/>
      <c r="MG955" s="1"/>
      <c r="MH955" s="1"/>
      <c r="MI955" s="1"/>
      <c r="MJ955" s="1"/>
      <c r="MK955" s="1"/>
      <c r="ML955" s="1"/>
      <c r="MM955" s="1"/>
      <c r="MN955" s="1"/>
      <c r="MO955" s="1"/>
      <c r="MP955" s="1"/>
      <c r="MQ955" s="1"/>
      <c r="MR955" s="1"/>
      <c r="MS955" s="1"/>
      <c r="MT955" s="1"/>
      <c r="MU955" s="1"/>
      <c r="MV955" s="1"/>
      <c r="MW955" s="1"/>
      <c r="MX955" s="1"/>
      <c r="MY955" s="1"/>
      <c r="MZ955" s="1"/>
      <c r="NA955" s="1"/>
      <c r="NB955" s="1"/>
      <c r="NC955" s="1"/>
      <c r="ND955" s="1"/>
      <c r="NE955" s="1"/>
      <c r="NF955" s="1"/>
      <c r="NG955" s="1"/>
      <c r="NH955" s="1"/>
      <c r="NI955" s="1"/>
      <c r="NJ955" s="1"/>
      <c r="NK955" s="1"/>
      <c r="NL955" s="1"/>
      <c r="NM955" s="1"/>
      <c r="NN955" s="1"/>
      <c r="NO955" s="1"/>
      <c r="NP955" s="1"/>
      <c r="NQ955" s="1"/>
      <c r="NR955" s="1"/>
      <c r="NS955" s="1"/>
      <c r="NT955" s="1"/>
      <c r="NU955" s="1"/>
      <c r="NV955" s="1"/>
      <c r="NW955" s="1"/>
      <c r="NX955" s="1"/>
      <c r="NY955" s="1"/>
      <c r="NZ955" s="1"/>
      <c r="OA955" s="1"/>
      <c r="OB955" s="1"/>
      <c r="OC955" s="1"/>
      <c r="OD955" s="1"/>
      <c r="OE955" s="1"/>
      <c r="OF955" s="1"/>
      <c r="OG955" s="1"/>
      <c r="OH955" s="1"/>
      <c r="OI955" s="1"/>
      <c r="OJ955" s="1"/>
      <c r="OK955" s="1"/>
      <c r="OL955" s="1"/>
      <c r="OM955" s="1"/>
      <c r="ON955" s="1"/>
      <c r="OO955" s="1"/>
      <c r="OP955" s="1"/>
      <c r="OQ955" s="1"/>
      <c r="OR955" s="1"/>
      <c r="OS955" s="1"/>
      <c r="OT955" s="1"/>
      <c r="OU955" s="1"/>
      <c r="OV955" s="1"/>
      <c r="OW955" s="1"/>
      <c r="OX955" s="1"/>
      <c r="OY955" s="1"/>
      <c r="OZ955" s="1"/>
      <c r="PA955" s="1"/>
      <c r="PB955" s="1"/>
      <c r="PC955" s="1"/>
      <c r="PD955" s="1"/>
      <c r="PE955" s="1"/>
      <c r="PF955" s="1"/>
      <c r="PG955" s="1"/>
      <c r="PH955" s="1"/>
      <c r="PI955" s="1"/>
      <c r="PJ955" s="1"/>
      <c r="PK955" s="1"/>
      <c r="PL955" s="1"/>
      <c r="PM955" s="1"/>
      <c r="PN955" s="1"/>
      <c r="PO955" s="1"/>
      <c r="PP955" s="1"/>
      <c r="PQ955" s="1"/>
      <c r="PR955" s="1"/>
      <c r="PS955" s="1"/>
      <c r="PT955" s="1"/>
      <c r="PU955" s="1"/>
      <c r="PV955" s="1"/>
      <c r="PW955" s="1"/>
      <c r="PX955" s="1"/>
      <c r="PY955" s="1"/>
      <c r="PZ955" s="1"/>
      <c r="QA955" s="1"/>
      <c r="QB955" s="1"/>
      <c r="QC955" s="1"/>
      <c r="QD955" s="1"/>
      <c r="QE955" s="1"/>
      <c r="QF955" s="1"/>
      <c r="QG955" s="1"/>
      <c r="QH955" s="1"/>
      <c r="QI955" s="1"/>
      <c r="QJ955" s="1"/>
      <c r="QK955" s="1"/>
      <c r="QL955" s="1"/>
      <c r="QM955" s="1"/>
      <c r="QN955" s="1"/>
      <c r="QO955" s="1"/>
      <c r="QP955" s="1"/>
      <c r="QQ955" s="1"/>
      <c r="QR955" s="1"/>
      <c r="QS955" s="1"/>
      <c r="QT955" s="1"/>
      <c r="QU955" s="1"/>
      <c r="QV955" s="1"/>
      <c r="QW955" s="1"/>
      <c r="QX955" s="1"/>
      <c r="QY955" s="1"/>
      <c r="QZ955" s="1"/>
      <c r="RA955" s="1"/>
      <c r="RB955" s="1"/>
      <c r="RC955" s="1"/>
      <c r="RD955" s="1"/>
      <c r="RE955" s="1"/>
      <c r="RF955" s="1"/>
      <c r="RG955" s="1"/>
      <c r="RH955" s="1"/>
      <c r="RI955" s="1"/>
      <c r="RJ955" s="1"/>
      <c r="RK955" s="1"/>
      <c r="RL955" s="1"/>
      <c r="RM955" s="1"/>
      <c r="RN955" s="1"/>
      <c r="RO955" s="1"/>
      <c r="RP955" s="1"/>
      <c r="RQ955" s="1"/>
      <c r="RR955" s="1"/>
      <c r="RS955" s="1"/>
      <c r="RT955" s="1"/>
      <c r="RU955" s="1"/>
      <c r="RV955" s="1"/>
      <c r="RW955" s="1"/>
      <c r="RX955" s="1"/>
      <c r="RY955" s="1"/>
      <c r="RZ955" s="1"/>
      <c r="SA955" s="1"/>
      <c r="SB955" s="1"/>
      <c r="SC955" s="1"/>
      <c r="SD955" s="1"/>
      <c r="SE955" s="1"/>
      <c r="SF955" s="1"/>
      <c r="SG955" s="1"/>
      <c r="SH955" s="1"/>
      <c r="SI955" s="1"/>
      <c r="SJ955" s="1"/>
      <c r="SK955" s="1"/>
      <c r="SL955" s="1"/>
      <c r="SM955" s="1"/>
      <c r="SN955" s="1"/>
      <c r="SO955" s="1"/>
      <c r="SP955" s="1"/>
      <c r="SQ955" s="1"/>
      <c r="SR955" s="1"/>
      <c r="SS955" s="1"/>
      <c r="ST955" s="1"/>
      <c r="SU955" s="1"/>
      <c r="SV955" s="1"/>
      <c r="SW955" s="1"/>
      <c r="SX955" s="1"/>
      <c r="SY955" s="1"/>
      <c r="SZ955" s="1"/>
      <c r="TA955" s="1"/>
      <c r="TB955" s="1"/>
      <c r="TC955" s="1"/>
      <c r="TD955" s="1"/>
      <c r="TE955" s="1"/>
      <c r="TF955" s="1"/>
      <c r="TG955" s="1"/>
      <c r="TH955" s="1"/>
      <c r="TI955" s="1"/>
      <c r="TJ955" s="1"/>
      <c r="TK955" s="1"/>
      <c r="TL955" s="1"/>
      <c r="TM955" s="1"/>
      <c r="TN955" s="1"/>
      <c r="TO955" s="1"/>
      <c r="TP955" s="1"/>
      <c r="TQ955" s="1"/>
      <c r="TR955" s="1"/>
      <c r="TS955" s="1"/>
      <c r="TT955" s="1"/>
      <c r="TU955" s="1"/>
      <c r="TV955" s="1"/>
      <c r="TW955" s="1"/>
      <c r="TX955" s="1"/>
      <c r="TY955" s="1"/>
      <c r="TZ955" s="1"/>
      <c r="UA955" s="1"/>
      <c r="UB955" s="1"/>
      <c r="UC955" s="1"/>
      <c r="UD955" s="1"/>
      <c r="UE955" s="1"/>
      <c r="UF955" s="1"/>
      <c r="UG955" s="1"/>
      <c r="UH955" s="1"/>
      <c r="UI955" s="1"/>
      <c r="UJ955" s="1"/>
      <c r="UK955" s="1"/>
      <c r="UL955" s="1"/>
      <c r="UM955" s="1"/>
      <c r="UN955" s="1"/>
      <c r="UO955" s="1"/>
      <c r="UP955" s="1"/>
      <c r="UQ955" s="1"/>
      <c r="UR955" s="1"/>
      <c r="US955" s="1"/>
      <c r="UT955" s="1"/>
      <c r="UU955" s="1"/>
      <c r="UV955" s="1"/>
      <c r="UW955" s="1"/>
      <c r="UX955" s="1"/>
      <c r="UY955" s="1"/>
      <c r="UZ955" s="1"/>
      <c r="VA955" s="1"/>
      <c r="VB955" s="1"/>
      <c r="VC955" s="1"/>
      <c r="VD955" s="1"/>
      <c r="VE955" s="1"/>
      <c r="VF955" s="1"/>
      <c r="VG955" s="1"/>
      <c r="VH955" s="1"/>
      <c r="VI955" s="1"/>
      <c r="VJ955" s="1"/>
      <c r="VK955" s="1"/>
      <c r="VL955" s="1"/>
      <c r="VM955" s="1"/>
      <c r="VN955" s="1"/>
      <c r="VO955" s="1"/>
      <c r="VP955" s="1"/>
      <c r="VQ955" s="1"/>
      <c r="VR955" s="1"/>
      <c r="VS955" s="1"/>
      <c r="VT955" s="1"/>
      <c r="VU955" s="1"/>
      <c r="VV955" s="1"/>
      <c r="VW955" s="1"/>
      <c r="VX955" s="1"/>
      <c r="VY955" s="1"/>
      <c r="VZ955" s="1"/>
      <c r="WA955" s="1"/>
      <c r="WB955" s="1"/>
      <c r="WC955" s="1"/>
      <c r="WD955" s="1"/>
      <c r="WE955" s="1"/>
      <c r="WF955" s="1"/>
      <c r="WG955" s="1"/>
      <c r="WH955" s="1"/>
      <c r="WI955" s="1"/>
      <c r="WJ955" s="1"/>
      <c r="WK955" s="1"/>
      <c r="WL955" s="1"/>
      <c r="WM955" s="1"/>
      <c r="WN955" s="1"/>
      <c r="WO955" s="1"/>
      <c r="WP955" s="1"/>
      <c r="WQ955" s="1"/>
      <c r="WR955" s="1"/>
      <c r="WS955" s="1"/>
      <c r="WT955" s="1"/>
      <c r="WU955" s="1"/>
      <c r="WV955" s="1"/>
      <c r="WW955" s="1"/>
      <c r="WX955" s="1"/>
      <c r="WY955" s="1"/>
      <c r="WZ955" s="1"/>
      <c r="XA955" s="1"/>
      <c r="XB955" s="1"/>
      <c r="XC955" s="1"/>
      <c r="XD955" s="1"/>
      <c r="XE955" s="1"/>
      <c r="XF955" s="1"/>
      <c r="XG955" s="1"/>
      <c r="XH955" s="1"/>
      <c r="XI955" s="1"/>
      <c r="XJ955" s="1"/>
      <c r="XK955" s="1"/>
      <c r="XL955" s="1"/>
      <c r="XM955" s="1"/>
      <c r="XN955" s="1"/>
      <c r="XO955" s="1"/>
      <c r="XP955" s="1"/>
      <c r="XQ955" s="1"/>
      <c r="XR955" s="1"/>
      <c r="XS955" s="1"/>
      <c r="XT955" s="1"/>
      <c r="XU955" s="1"/>
      <c r="XV955" s="1"/>
      <c r="XW955" s="1"/>
      <c r="XX955" s="1"/>
      <c r="XY955" s="1"/>
      <c r="XZ955" s="1"/>
      <c r="YA955" s="1"/>
      <c r="YB955" s="1"/>
      <c r="YC955" s="1"/>
      <c r="YD955" s="1"/>
      <c r="YE955" s="1"/>
      <c r="YF955" s="1"/>
      <c r="YG955" s="1"/>
      <c r="YH955" s="1"/>
      <c r="YI955" s="1"/>
      <c r="YJ955" s="1"/>
      <c r="YK955" s="1"/>
      <c r="YL955" s="1"/>
      <c r="YM955" s="1"/>
      <c r="YN955" s="1"/>
      <c r="YO955" s="1"/>
      <c r="YP955" s="1"/>
      <c r="YQ955" s="1"/>
      <c r="YR955" s="1"/>
      <c r="YS955" s="1"/>
      <c r="YT955" s="1"/>
      <c r="YU955" s="1"/>
      <c r="YV955" s="1"/>
      <c r="YW955" s="1"/>
      <c r="YX955" s="1"/>
      <c r="YY955" s="1"/>
      <c r="YZ955" s="1"/>
      <c r="ZA955" s="1"/>
      <c r="ZB955" s="1"/>
      <c r="ZC955" s="1"/>
      <c r="ZD955" s="1"/>
      <c r="ZE955" s="1"/>
      <c r="ZF955" s="1"/>
      <c r="ZG955" s="1"/>
      <c r="ZH955" s="1"/>
      <c r="ZI955" s="1"/>
      <c r="ZJ955" s="1"/>
      <c r="ZK955" s="1"/>
      <c r="ZL955" s="1"/>
      <c r="ZM955" s="1"/>
      <c r="ZN955" s="1"/>
      <c r="ZO955" s="1"/>
      <c r="ZP955" s="1"/>
      <c r="ZQ955" s="1"/>
      <c r="ZR955" s="1"/>
      <c r="ZS955" s="1"/>
      <c r="ZT955" s="1"/>
      <c r="ZU955" s="1"/>
      <c r="ZV955" s="1"/>
      <c r="ZW955" s="1"/>
      <c r="ZX955" s="1"/>
      <c r="ZY955" s="1"/>
      <c r="ZZ955" s="1"/>
      <c r="AAA955" s="1"/>
      <c r="AAB955" s="1"/>
      <c r="AAC955" s="1"/>
      <c r="AAD955" s="1"/>
      <c r="AAE955" s="1"/>
      <c r="AAF955" s="1"/>
      <c r="AAG955" s="1"/>
      <c r="AAH955" s="1"/>
      <c r="AAI955" s="1"/>
      <c r="AAJ955" s="1"/>
      <c r="AAK955" s="1"/>
      <c r="AAL955" s="1"/>
      <c r="AAM955" s="1"/>
      <c r="AAN955" s="1"/>
      <c r="AAO955" s="1"/>
      <c r="AAP955" s="1"/>
      <c r="AAQ955" s="1"/>
      <c r="AAR955" s="1"/>
      <c r="AAS955" s="1"/>
      <c r="AAT955" s="1"/>
      <c r="AAU955" s="1"/>
      <c r="AAV955" s="1"/>
      <c r="AAW955" s="1"/>
      <c r="AAX955" s="1"/>
      <c r="AAY955" s="1"/>
      <c r="AAZ955" s="1"/>
      <c r="ABA955" s="1"/>
      <c r="ABB955" s="1"/>
      <c r="ABC955" s="1"/>
      <c r="ABD955" s="1"/>
      <c r="ABE955" s="1"/>
      <c r="ABF955" s="1"/>
      <c r="ABG955" s="1"/>
      <c r="ABH955" s="1"/>
      <c r="ABI955" s="1"/>
      <c r="ABJ955" s="1"/>
      <c r="ABK955" s="1"/>
      <c r="ABL955" s="1"/>
      <c r="ABM955" s="1"/>
      <c r="ABN955" s="1"/>
      <c r="ABO955" s="1"/>
      <c r="ABP955" s="1"/>
      <c r="ABQ955" s="1"/>
      <c r="ABR955" s="1"/>
      <c r="ABS955" s="1"/>
      <c r="ABT955" s="1"/>
      <c r="ABU955" s="1"/>
      <c r="ABV955" s="1"/>
      <c r="ABW955" s="1"/>
      <c r="ABX955" s="1"/>
      <c r="ABY955" s="1"/>
      <c r="ABZ955" s="1"/>
      <c r="ACA955" s="1"/>
      <c r="ACB955" s="1"/>
      <c r="ACC955" s="1"/>
      <c r="ACD955" s="1"/>
      <c r="ACE955" s="1"/>
      <c r="ACF955" s="1"/>
      <c r="ACG955" s="1"/>
      <c r="ACH955" s="1"/>
      <c r="ACI955" s="1"/>
      <c r="ACJ955" s="1"/>
      <c r="ACK955" s="1"/>
      <c r="ACL955" s="1"/>
      <c r="ACM955" s="1"/>
      <c r="ACN955" s="1"/>
      <c r="ACO955" s="1"/>
      <c r="ACP955" s="1"/>
      <c r="ACQ955" s="1"/>
      <c r="ACR955" s="1"/>
      <c r="ACS955" s="1"/>
      <c r="ACT955" s="1"/>
      <c r="ACU955" s="1"/>
      <c r="ACV955" s="1"/>
      <c r="ACW955" s="1"/>
      <c r="ACX955" s="1"/>
      <c r="ACY955" s="1"/>
      <c r="ACZ955" s="1"/>
      <c r="ADA955" s="1"/>
      <c r="ADB955" s="1"/>
      <c r="ADC955" s="1"/>
      <c r="ADD955" s="1"/>
      <c r="ADE955" s="1"/>
      <c r="ADF955" s="1"/>
      <c r="ADG955" s="1"/>
      <c r="ADH955" s="1"/>
      <c r="ADI955" s="1"/>
      <c r="ADJ955" s="1"/>
      <c r="ADK955" s="1"/>
      <c r="ADL955" s="1"/>
      <c r="ADM955" s="1"/>
      <c r="ADN955" s="1"/>
      <c r="ADO955" s="1"/>
      <c r="ADP955" s="1"/>
      <c r="ADQ955" s="1"/>
      <c r="ADR955" s="1"/>
      <c r="ADS955" s="1"/>
      <c r="ADT955" s="1"/>
      <c r="ADU955" s="1"/>
      <c r="ADV955" s="1"/>
      <c r="ADW955" s="1"/>
      <c r="ADX955" s="1"/>
      <c r="ADY955" s="1"/>
      <c r="ADZ955" s="1"/>
      <c r="AEA955" s="1"/>
      <c r="AEB955" s="1"/>
      <c r="AEC955" s="1"/>
      <c r="AED955" s="1"/>
      <c r="AEE955" s="1"/>
      <c r="AEF955" s="1"/>
      <c r="AEG955" s="1"/>
      <c r="AEH955" s="1"/>
      <c r="AEI955" s="1"/>
      <c r="AEJ955" s="1"/>
      <c r="AEK955" s="1"/>
      <c r="AEL955" s="1"/>
      <c r="AEM955" s="1"/>
      <c r="AEN955" s="1"/>
      <c r="AEO955" s="1"/>
      <c r="AEP955" s="1"/>
      <c r="AEQ955" s="1"/>
      <c r="AER955" s="1"/>
      <c r="AES955" s="1"/>
      <c r="AET955" s="1"/>
      <c r="AEU955" s="1"/>
      <c r="AEV955" s="1"/>
      <c r="AEW955" s="1"/>
      <c r="AEX955" s="1"/>
      <c r="AEY955" s="1"/>
      <c r="AEZ955" s="1"/>
      <c r="AFA955" s="1"/>
      <c r="AFB955" s="1"/>
      <c r="AFC955" s="1"/>
      <c r="AFD955" s="1"/>
      <c r="AFE955" s="1"/>
      <c r="AFF955" s="1"/>
      <c r="AFG955" s="1"/>
      <c r="AFH955" s="1"/>
      <c r="AFI955" s="1"/>
      <c r="AFJ955" s="1"/>
      <c r="AFK955" s="1"/>
      <c r="AFL955" s="1"/>
      <c r="AFM955" s="1"/>
      <c r="AFN955" s="1"/>
      <c r="AFO955" s="1"/>
      <c r="AFP955" s="1"/>
      <c r="AFQ955" s="1"/>
      <c r="AFR955" s="1"/>
      <c r="AFS955" s="1"/>
      <c r="AFT955" s="1"/>
      <c r="AFU955" s="1"/>
      <c r="AFV955" s="1"/>
      <c r="AFW955" s="1"/>
      <c r="AFX955" s="1"/>
      <c r="AFY955" s="1"/>
      <c r="AFZ955" s="1"/>
      <c r="AGA955" s="1"/>
      <c r="AGB955" s="1"/>
      <c r="AGC955" s="1"/>
      <c r="AGD955" s="1"/>
      <c r="AGE955" s="1"/>
      <c r="AGF955" s="1"/>
      <c r="AGG955" s="1"/>
      <c r="AGH955" s="1"/>
      <c r="AGI955" s="1"/>
      <c r="AGJ955" s="1"/>
      <c r="AGK955" s="1"/>
      <c r="AGL955" s="1"/>
      <c r="AGM955" s="1"/>
      <c r="AGN955" s="1"/>
      <c r="AGO955" s="1"/>
      <c r="AGP955" s="1"/>
      <c r="AGQ955" s="1"/>
      <c r="AGR955" s="1"/>
      <c r="AGS955" s="1"/>
      <c r="AGT955" s="1"/>
      <c r="AGU955" s="1"/>
      <c r="AGV955" s="1"/>
      <c r="AGW955" s="1"/>
      <c r="AGX955" s="1"/>
      <c r="AGY955" s="1"/>
      <c r="AGZ955" s="1"/>
      <c r="AHA955" s="1"/>
      <c r="AHB955" s="1"/>
      <c r="AHC955" s="1"/>
      <c r="AHD955" s="1"/>
      <c r="AHE955" s="1"/>
      <c r="AHF955" s="1"/>
      <c r="AHG955" s="1"/>
      <c r="AHH955" s="1"/>
      <c r="AHI955" s="1"/>
      <c r="AHJ955" s="1"/>
      <c r="AHK955" s="1"/>
      <c r="AHL955" s="1"/>
      <c r="AHM955" s="1"/>
      <c r="AHN955" s="1"/>
      <c r="AHO955" s="1"/>
      <c r="AHP955" s="1"/>
      <c r="AHQ955" s="1"/>
      <c r="AHR955" s="1"/>
      <c r="AHS955" s="1"/>
      <c r="AHT955" s="1"/>
      <c r="AHU955" s="1"/>
      <c r="AHV955" s="1"/>
      <c r="AHW955" s="1"/>
      <c r="AHX955" s="1"/>
      <c r="AHY955" s="1"/>
      <c r="AHZ955" s="1"/>
      <c r="AIA955" s="1"/>
      <c r="AIB955" s="1"/>
      <c r="AIC955" s="1"/>
      <c r="AID955" s="1"/>
      <c r="AIE955" s="1"/>
      <c r="AIF955" s="1"/>
      <c r="AIG955" s="1"/>
      <c r="AIH955" s="1"/>
      <c r="AII955" s="1"/>
      <c r="AIJ955" s="1"/>
      <c r="AIK955" s="1"/>
      <c r="AIL955" s="1"/>
      <c r="AIM955" s="1"/>
      <c r="AIN955" s="1"/>
      <c r="AIO955" s="1"/>
      <c r="AIP955" s="1"/>
      <c r="AIQ955" s="1"/>
      <c r="AIR955" s="1"/>
      <c r="AIS955" s="1"/>
      <c r="AIT955" s="1"/>
    </row>
    <row r="956" spans="1:930" s="5" customFormat="1" ht="56.25" customHeight="1" x14ac:dyDescent="0.3">
      <c r="A956" s="96"/>
      <c r="B956" s="43"/>
      <c r="C956" s="96"/>
      <c r="D956" s="96"/>
      <c r="E956" s="97" t="s">
        <v>197</v>
      </c>
      <c r="F956" s="96" t="s">
        <v>39</v>
      </c>
      <c r="G956" s="96"/>
      <c r="H956" s="98"/>
      <c r="I956" s="98"/>
      <c r="J956" s="36" t="s">
        <v>24</v>
      </c>
      <c r="K956" s="100">
        <f>H955*P956</f>
        <v>69598.368000000002</v>
      </c>
      <c r="L956" s="160"/>
      <c r="M956" s="100">
        <f>H955*Q956</f>
        <v>18795.047999999999</v>
      </c>
      <c r="N956" s="100">
        <f t="shared" si="225"/>
        <v>88393.415999999997</v>
      </c>
      <c r="O956" s="160"/>
      <c r="P956" s="128">
        <v>95.76</v>
      </c>
      <c r="Q956" s="31">
        <v>25.86</v>
      </c>
      <c r="R956" s="97" t="s">
        <v>181</v>
      </c>
      <c r="S956" s="97" t="s">
        <v>426</v>
      </c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IP956" s="1"/>
      <c r="IQ956" s="1"/>
      <c r="IR956" s="1"/>
      <c r="IS956" s="1"/>
      <c r="IT956" s="1"/>
      <c r="IU956" s="1"/>
      <c r="IV956" s="1"/>
      <c r="IW956" s="1"/>
      <c r="IX956" s="1"/>
      <c r="IY956" s="1"/>
      <c r="IZ956" s="1"/>
      <c r="JA956" s="1"/>
      <c r="JB956" s="1"/>
      <c r="JC956" s="1"/>
      <c r="JD956" s="1"/>
      <c r="JE956" s="1"/>
      <c r="JF956" s="1"/>
      <c r="JG956" s="1"/>
      <c r="JH956" s="1"/>
      <c r="JI956" s="1"/>
      <c r="JJ956" s="1"/>
      <c r="JK956" s="1"/>
      <c r="JL956" s="1"/>
      <c r="JM956" s="1"/>
      <c r="JN956" s="1"/>
      <c r="JO956" s="1"/>
      <c r="JP956" s="1"/>
      <c r="JQ956" s="1"/>
      <c r="JR956" s="1"/>
      <c r="JS956" s="1"/>
      <c r="JT956" s="1"/>
      <c r="JU956" s="1"/>
      <c r="JV956" s="1"/>
      <c r="JW956" s="1"/>
      <c r="JX956" s="1"/>
      <c r="JY956" s="1"/>
      <c r="JZ956" s="1"/>
      <c r="KA956" s="1"/>
      <c r="KB956" s="1"/>
      <c r="KC956" s="1"/>
      <c r="KD956" s="1"/>
      <c r="KE956" s="1"/>
      <c r="KF956" s="1"/>
      <c r="KG956" s="1"/>
      <c r="KH956" s="1"/>
      <c r="KI956" s="1"/>
      <c r="KJ956" s="1"/>
      <c r="KK956" s="1"/>
      <c r="KL956" s="1"/>
      <c r="KM956" s="1"/>
      <c r="KN956" s="1"/>
      <c r="KO956" s="1"/>
      <c r="KP956" s="1"/>
      <c r="KQ956" s="1"/>
      <c r="KR956" s="1"/>
      <c r="KS956" s="1"/>
      <c r="KT956" s="1"/>
      <c r="KU956" s="1"/>
      <c r="KV956" s="1"/>
      <c r="KW956" s="1"/>
      <c r="KX956" s="1"/>
      <c r="KY956" s="1"/>
      <c r="KZ956" s="1"/>
      <c r="LA956" s="1"/>
      <c r="LB956" s="1"/>
      <c r="LC956" s="1"/>
      <c r="LD956" s="1"/>
      <c r="LE956" s="1"/>
      <c r="LF956" s="1"/>
      <c r="LG956" s="1"/>
      <c r="LH956" s="1"/>
      <c r="LI956" s="1"/>
      <c r="LJ956" s="1"/>
      <c r="LK956" s="1"/>
      <c r="LL956" s="1"/>
      <c r="LM956" s="1"/>
      <c r="LN956" s="1"/>
      <c r="LO956" s="1"/>
      <c r="LP956" s="1"/>
      <c r="LQ956" s="1"/>
      <c r="LR956" s="1"/>
      <c r="LS956" s="1"/>
      <c r="LT956" s="1"/>
      <c r="LU956" s="1"/>
      <c r="LV956" s="1"/>
      <c r="LW956" s="1"/>
      <c r="LX956" s="1"/>
      <c r="LY956" s="1"/>
      <c r="LZ956" s="1"/>
      <c r="MA956" s="1"/>
      <c r="MB956" s="1"/>
      <c r="MC956" s="1"/>
      <c r="MD956" s="1"/>
      <c r="ME956" s="1"/>
      <c r="MF956" s="1"/>
      <c r="MG956" s="1"/>
      <c r="MH956" s="1"/>
      <c r="MI956" s="1"/>
      <c r="MJ956" s="1"/>
      <c r="MK956" s="1"/>
      <c r="ML956" s="1"/>
      <c r="MM956" s="1"/>
      <c r="MN956" s="1"/>
      <c r="MO956" s="1"/>
      <c r="MP956" s="1"/>
      <c r="MQ956" s="1"/>
      <c r="MR956" s="1"/>
      <c r="MS956" s="1"/>
      <c r="MT956" s="1"/>
      <c r="MU956" s="1"/>
      <c r="MV956" s="1"/>
      <c r="MW956" s="1"/>
      <c r="MX956" s="1"/>
      <c r="MY956" s="1"/>
      <c r="MZ956" s="1"/>
      <c r="NA956" s="1"/>
      <c r="NB956" s="1"/>
      <c r="NC956" s="1"/>
      <c r="ND956" s="1"/>
      <c r="NE956" s="1"/>
      <c r="NF956" s="1"/>
      <c r="NG956" s="1"/>
      <c r="NH956" s="1"/>
      <c r="NI956" s="1"/>
      <c r="NJ956" s="1"/>
      <c r="NK956" s="1"/>
      <c r="NL956" s="1"/>
      <c r="NM956" s="1"/>
      <c r="NN956" s="1"/>
      <c r="NO956" s="1"/>
      <c r="NP956" s="1"/>
      <c r="NQ956" s="1"/>
      <c r="NR956" s="1"/>
      <c r="NS956" s="1"/>
      <c r="NT956" s="1"/>
      <c r="NU956" s="1"/>
      <c r="NV956" s="1"/>
      <c r="NW956" s="1"/>
      <c r="NX956" s="1"/>
      <c r="NY956" s="1"/>
      <c r="NZ956" s="1"/>
      <c r="OA956" s="1"/>
      <c r="OB956" s="1"/>
      <c r="OC956" s="1"/>
      <c r="OD956" s="1"/>
      <c r="OE956" s="1"/>
      <c r="OF956" s="1"/>
      <c r="OG956" s="1"/>
      <c r="OH956" s="1"/>
      <c r="OI956" s="1"/>
      <c r="OJ956" s="1"/>
      <c r="OK956" s="1"/>
      <c r="OL956" s="1"/>
      <c r="OM956" s="1"/>
      <c r="ON956" s="1"/>
      <c r="OO956" s="1"/>
      <c r="OP956" s="1"/>
      <c r="OQ956" s="1"/>
      <c r="OR956" s="1"/>
      <c r="OS956" s="1"/>
      <c r="OT956" s="1"/>
      <c r="OU956" s="1"/>
      <c r="OV956" s="1"/>
      <c r="OW956" s="1"/>
      <c r="OX956" s="1"/>
      <c r="OY956" s="1"/>
      <c r="OZ956" s="1"/>
      <c r="PA956" s="1"/>
      <c r="PB956" s="1"/>
      <c r="PC956" s="1"/>
      <c r="PD956" s="1"/>
      <c r="PE956" s="1"/>
      <c r="PF956" s="1"/>
      <c r="PG956" s="1"/>
      <c r="PH956" s="1"/>
      <c r="PI956" s="1"/>
      <c r="PJ956" s="1"/>
      <c r="PK956" s="1"/>
      <c r="PL956" s="1"/>
      <c r="PM956" s="1"/>
      <c r="PN956" s="1"/>
      <c r="PO956" s="1"/>
      <c r="PP956" s="1"/>
      <c r="PQ956" s="1"/>
      <c r="PR956" s="1"/>
      <c r="PS956" s="1"/>
      <c r="PT956" s="1"/>
      <c r="PU956" s="1"/>
      <c r="PV956" s="1"/>
      <c r="PW956" s="1"/>
      <c r="PX956" s="1"/>
      <c r="PY956" s="1"/>
      <c r="PZ956" s="1"/>
      <c r="QA956" s="1"/>
      <c r="QB956" s="1"/>
      <c r="QC956" s="1"/>
      <c r="QD956" s="1"/>
      <c r="QE956" s="1"/>
      <c r="QF956" s="1"/>
      <c r="QG956" s="1"/>
      <c r="QH956" s="1"/>
      <c r="QI956" s="1"/>
      <c r="QJ956" s="1"/>
      <c r="QK956" s="1"/>
      <c r="QL956" s="1"/>
      <c r="QM956" s="1"/>
      <c r="QN956" s="1"/>
      <c r="QO956" s="1"/>
      <c r="QP956" s="1"/>
      <c r="QQ956" s="1"/>
      <c r="QR956" s="1"/>
      <c r="QS956" s="1"/>
      <c r="QT956" s="1"/>
      <c r="QU956" s="1"/>
      <c r="QV956" s="1"/>
      <c r="QW956" s="1"/>
      <c r="QX956" s="1"/>
      <c r="QY956" s="1"/>
      <c r="QZ956" s="1"/>
      <c r="RA956" s="1"/>
      <c r="RB956" s="1"/>
      <c r="RC956" s="1"/>
      <c r="RD956" s="1"/>
      <c r="RE956" s="1"/>
      <c r="RF956" s="1"/>
      <c r="RG956" s="1"/>
      <c r="RH956" s="1"/>
      <c r="RI956" s="1"/>
      <c r="RJ956" s="1"/>
      <c r="RK956" s="1"/>
      <c r="RL956" s="1"/>
      <c r="RM956" s="1"/>
      <c r="RN956" s="1"/>
      <c r="RO956" s="1"/>
      <c r="RP956" s="1"/>
      <c r="RQ956" s="1"/>
      <c r="RR956" s="1"/>
      <c r="RS956" s="1"/>
      <c r="RT956" s="1"/>
      <c r="RU956" s="1"/>
      <c r="RV956" s="1"/>
      <c r="RW956" s="1"/>
      <c r="RX956" s="1"/>
      <c r="RY956" s="1"/>
      <c r="RZ956" s="1"/>
      <c r="SA956" s="1"/>
      <c r="SB956" s="1"/>
      <c r="SC956" s="1"/>
      <c r="SD956" s="1"/>
      <c r="SE956" s="1"/>
      <c r="SF956" s="1"/>
      <c r="SG956" s="1"/>
      <c r="SH956" s="1"/>
      <c r="SI956" s="1"/>
      <c r="SJ956" s="1"/>
      <c r="SK956" s="1"/>
      <c r="SL956" s="1"/>
      <c r="SM956" s="1"/>
      <c r="SN956" s="1"/>
      <c r="SO956" s="1"/>
      <c r="SP956" s="1"/>
      <c r="SQ956" s="1"/>
      <c r="SR956" s="1"/>
      <c r="SS956" s="1"/>
      <c r="ST956" s="1"/>
      <c r="SU956" s="1"/>
      <c r="SV956" s="1"/>
      <c r="SW956" s="1"/>
      <c r="SX956" s="1"/>
      <c r="SY956" s="1"/>
      <c r="SZ956" s="1"/>
      <c r="TA956" s="1"/>
      <c r="TB956" s="1"/>
      <c r="TC956" s="1"/>
      <c r="TD956" s="1"/>
      <c r="TE956" s="1"/>
      <c r="TF956" s="1"/>
      <c r="TG956" s="1"/>
      <c r="TH956" s="1"/>
      <c r="TI956" s="1"/>
      <c r="TJ956" s="1"/>
      <c r="TK956" s="1"/>
      <c r="TL956" s="1"/>
      <c r="TM956" s="1"/>
      <c r="TN956" s="1"/>
      <c r="TO956" s="1"/>
      <c r="TP956" s="1"/>
      <c r="TQ956" s="1"/>
      <c r="TR956" s="1"/>
      <c r="TS956" s="1"/>
      <c r="TT956" s="1"/>
      <c r="TU956" s="1"/>
      <c r="TV956" s="1"/>
      <c r="TW956" s="1"/>
      <c r="TX956" s="1"/>
      <c r="TY956" s="1"/>
      <c r="TZ956" s="1"/>
      <c r="UA956" s="1"/>
      <c r="UB956" s="1"/>
      <c r="UC956" s="1"/>
      <c r="UD956" s="1"/>
      <c r="UE956" s="1"/>
      <c r="UF956" s="1"/>
      <c r="UG956" s="1"/>
      <c r="UH956" s="1"/>
      <c r="UI956" s="1"/>
      <c r="UJ956" s="1"/>
      <c r="UK956" s="1"/>
      <c r="UL956" s="1"/>
      <c r="UM956" s="1"/>
      <c r="UN956" s="1"/>
      <c r="UO956" s="1"/>
      <c r="UP956" s="1"/>
      <c r="UQ956" s="1"/>
      <c r="UR956" s="1"/>
      <c r="US956" s="1"/>
      <c r="UT956" s="1"/>
      <c r="UU956" s="1"/>
      <c r="UV956" s="1"/>
      <c r="UW956" s="1"/>
      <c r="UX956" s="1"/>
      <c r="UY956" s="1"/>
      <c r="UZ956" s="1"/>
      <c r="VA956" s="1"/>
      <c r="VB956" s="1"/>
      <c r="VC956" s="1"/>
      <c r="VD956" s="1"/>
      <c r="VE956" s="1"/>
      <c r="VF956" s="1"/>
      <c r="VG956" s="1"/>
      <c r="VH956" s="1"/>
      <c r="VI956" s="1"/>
      <c r="VJ956" s="1"/>
      <c r="VK956" s="1"/>
      <c r="VL956" s="1"/>
      <c r="VM956" s="1"/>
      <c r="VN956" s="1"/>
      <c r="VO956" s="1"/>
      <c r="VP956" s="1"/>
      <c r="VQ956" s="1"/>
      <c r="VR956" s="1"/>
      <c r="VS956" s="1"/>
      <c r="VT956" s="1"/>
      <c r="VU956" s="1"/>
      <c r="VV956" s="1"/>
      <c r="VW956" s="1"/>
      <c r="VX956" s="1"/>
      <c r="VY956" s="1"/>
      <c r="VZ956" s="1"/>
      <c r="WA956" s="1"/>
      <c r="WB956" s="1"/>
      <c r="WC956" s="1"/>
      <c r="WD956" s="1"/>
      <c r="WE956" s="1"/>
      <c r="WF956" s="1"/>
      <c r="WG956" s="1"/>
      <c r="WH956" s="1"/>
      <c r="WI956" s="1"/>
      <c r="WJ956" s="1"/>
      <c r="WK956" s="1"/>
      <c r="WL956" s="1"/>
      <c r="WM956" s="1"/>
      <c r="WN956" s="1"/>
      <c r="WO956" s="1"/>
      <c r="WP956" s="1"/>
      <c r="WQ956" s="1"/>
      <c r="WR956" s="1"/>
      <c r="WS956" s="1"/>
      <c r="WT956" s="1"/>
      <c r="WU956" s="1"/>
      <c r="WV956" s="1"/>
      <c r="WW956" s="1"/>
      <c r="WX956" s="1"/>
      <c r="WY956" s="1"/>
      <c r="WZ956" s="1"/>
      <c r="XA956" s="1"/>
      <c r="XB956" s="1"/>
      <c r="XC956" s="1"/>
      <c r="XD956" s="1"/>
      <c r="XE956" s="1"/>
      <c r="XF956" s="1"/>
      <c r="XG956" s="1"/>
      <c r="XH956" s="1"/>
      <c r="XI956" s="1"/>
      <c r="XJ956" s="1"/>
      <c r="XK956" s="1"/>
      <c r="XL956" s="1"/>
      <c r="XM956" s="1"/>
      <c r="XN956" s="1"/>
      <c r="XO956" s="1"/>
      <c r="XP956" s="1"/>
      <c r="XQ956" s="1"/>
      <c r="XR956" s="1"/>
      <c r="XS956" s="1"/>
      <c r="XT956" s="1"/>
      <c r="XU956" s="1"/>
      <c r="XV956" s="1"/>
      <c r="XW956" s="1"/>
      <c r="XX956" s="1"/>
      <c r="XY956" s="1"/>
      <c r="XZ956" s="1"/>
      <c r="YA956" s="1"/>
      <c r="YB956" s="1"/>
      <c r="YC956" s="1"/>
      <c r="YD956" s="1"/>
      <c r="YE956" s="1"/>
      <c r="YF956" s="1"/>
      <c r="YG956" s="1"/>
      <c r="YH956" s="1"/>
      <c r="YI956" s="1"/>
      <c r="YJ956" s="1"/>
      <c r="YK956" s="1"/>
      <c r="YL956" s="1"/>
      <c r="YM956" s="1"/>
      <c r="YN956" s="1"/>
      <c r="YO956" s="1"/>
      <c r="YP956" s="1"/>
      <c r="YQ956" s="1"/>
      <c r="YR956" s="1"/>
      <c r="YS956" s="1"/>
      <c r="YT956" s="1"/>
      <c r="YU956" s="1"/>
      <c r="YV956" s="1"/>
      <c r="YW956" s="1"/>
      <c r="YX956" s="1"/>
      <c r="YY956" s="1"/>
      <c r="YZ956" s="1"/>
      <c r="ZA956" s="1"/>
      <c r="ZB956" s="1"/>
      <c r="ZC956" s="1"/>
      <c r="ZD956" s="1"/>
      <c r="ZE956" s="1"/>
      <c r="ZF956" s="1"/>
      <c r="ZG956" s="1"/>
      <c r="ZH956" s="1"/>
      <c r="ZI956" s="1"/>
      <c r="ZJ956" s="1"/>
      <c r="ZK956" s="1"/>
      <c r="ZL956" s="1"/>
      <c r="ZM956" s="1"/>
      <c r="ZN956" s="1"/>
      <c r="ZO956" s="1"/>
      <c r="ZP956" s="1"/>
      <c r="ZQ956" s="1"/>
      <c r="ZR956" s="1"/>
      <c r="ZS956" s="1"/>
      <c r="ZT956" s="1"/>
      <c r="ZU956" s="1"/>
      <c r="ZV956" s="1"/>
      <c r="ZW956" s="1"/>
      <c r="ZX956" s="1"/>
      <c r="ZY956" s="1"/>
      <c r="ZZ956" s="1"/>
      <c r="AAA956" s="1"/>
      <c r="AAB956" s="1"/>
      <c r="AAC956" s="1"/>
      <c r="AAD956" s="1"/>
      <c r="AAE956" s="1"/>
      <c r="AAF956" s="1"/>
      <c r="AAG956" s="1"/>
      <c r="AAH956" s="1"/>
      <c r="AAI956" s="1"/>
      <c r="AAJ956" s="1"/>
      <c r="AAK956" s="1"/>
      <c r="AAL956" s="1"/>
      <c r="AAM956" s="1"/>
      <c r="AAN956" s="1"/>
      <c r="AAO956" s="1"/>
      <c r="AAP956" s="1"/>
      <c r="AAQ956" s="1"/>
      <c r="AAR956" s="1"/>
      <c r="AAS956" s="1"/>
      <c r="AAT956" s="1"/>
      <c r="AAU956" s="1"/>
      <c r="AAV956" s="1"/>
      <c r="AAW956" s="1"/>
      <c r="AAX956" s="1"/>
      <c r="AAY956" s="1"/>
      <c r="AAZ956" s="1"/>
      <c r="ABA956" s="1"/>
      <c r="ABB956" s="1"/>
      <c r="ABC956" s="1"/>
      <c r="ABD956" s="1"/>
      <c r="ABE956" s="1"/>
      <c r="ABF956" s="1"/>
      <c r="ABG956" s="1"/>
      <c r="ABH956" s="1"/>
      <c r="ABI956" s="1"/>
      <c r="ABJ956" s="1"/>
      <c r="ABK956" s="1"/>
      <c r="ABL956" s="1"/>
      <c r="ABM956" s="1"/>
      <c r="ABN956" s="1"/>
      <c r="ABO956" s="1"/>
      <c r="ABP956" s="1"/>
      <c r="ABQ956" s="1"/>
      <c r="ABR956" s="1"/>
      <c r="ABS956" s="1"/>
      <c r="ABT956" s="1"/>
      <c r="ABU956" s="1"/>
      <c r="ABV956" s="1"/>
      <c r="ABW956" s="1"/>
      <c r="ABX956" s="1"/>
      <c r="ABY956" s="1"/>
      <c r="ABZ956" s="1"/>
      <c r="ACA956" s="1"/>
      <c r="ACB956" s="1"/>
      <c r="ACC956" s="1"/>
      <c r="ACD956" s="1"/>
      <c r="ACE956" s="1"/>
      <c r="ACF956" s="1"/>
      <c r="ACG956" s="1"/>
      <c r="ACH956" s="1"/>
      <c r="ACI956" s="1"/>
      <c r="ACJ956" s="1"/>
      <c r="ACK956" s="1"/>
      <c r="ACL956" s="1"/>
      <c r="ACM956" s="1"/>
      <c r="ACN956" s="1"/>
      <c r="ACO956" s="1"/>
      <c r="ACP956" s="1"/>
      <c r="ACQ956" s="1"/>
      <c r="ACR956" s="1"/>
      <c r="ACS956" s="1"/>
      <c r="ACT956" s="1"/>
      <c r="ACU956" s="1"/>
      <c r="ACV956" s="1"/>
      <c r="ACW956" s="1"/>
      <c r="ACX956" s="1"/>
      <c r="ACY956" s="1"/>
      <c r="ACZ956" s="1"/>
      <c r="ADA956" s="1"/>
      <c r="ADB956" s="1"/>
      <c r="ADC956" s="1"/>
      <c r="ADD956" s="1"/>
      <c r="ADE956" s="1"/>
      <c r="ADF956" s="1"/>
      <c r="ADG956" s="1"/>
      <c r="ADH956" s="1"/>
      <c r="ADI956" s="1"/>
      <c r="ADJ956" s="1"/>
      <c r="ADK956" s="1"/>
      <c r="ADL956" s="1"/>
      <c r="ADM956" s="1"/>
      <c r="ADN956" s="1"/>
      <c r="ADO956" s="1"/>
      <c r="ADP956" s="1"/>
      <c r="ADQ956" s="1"/>
      <c r="ADR956" s="1"/>
      <c r="ADS956" s="1"/>
      <c r="ADT956" s="1"/>
      <c r="ADU956" s="1"/>
      <c r="ADV956" s="1"/>
      <c r="ADW956" s="1"/>
      <c r="ADX956" s="1"/>
      <c r="ADY956" s="1"/>
      <c r="ADZ956" s="1"/>
      <c r="AEA956" s="1"/>
      <c r="AEB956" s="1"/>
      <c r="AEC956" s="1"/>
      <c r="AED956" s="1"/>
      <c r="AEE956" s="1"/>
      <c r="AEF956" s="1"/>
      <c r="AEG956" s="1"/>
      <c r="AEH956" s="1"/>
      <c r="AEI956" s="1"/>
      <c r="AEJ956" s="1"/>
      <c r="AEK956" s="1"/>
      <c r="AEL956" s="1"/>
      <c r="AEM956" s="1"/>
      <c r="AEN956" s="1"/>
      <c r="AEO956" s="1"/>
      <c r="AEP956" s="1"/>
      <c r="AEQ956" s="1"/>
      <c r="AER956" s="1"/>
      <c r="AES956" s="1"/>
      <c r="AET956" s="1"/>
      <c r="AEU956" s="1"/>
      <c r="AEV956" s="1"/>
      <c r="AEW956" s="1"/>
      <c r="AEX956" s="1"/>
      <c r="AEY956" s="1"/>
      <c r="AEZ956" s="1"/>
      <c r="AFA956" s="1"/>
      <c r="AFB956" s="1"/>
      <c r="AFC956" s="1"/>
      <c r="AFD956" s="1"/>
      <c r="AFE956" s="1"/>
      <c r="AFF956" s="1"/>
      <c r="AFG956" s="1"/>
      <c r="AFH956" s="1"/>
      <c r="AFI956" s="1"/>
      <c r="AFJ956" s="1"/>
      <c r="AFK956" s="1"/>
      <c r="AFL956" s="1"/>
      <c r="AFM956" s="1"/>
      <c r="AFN956" s="1"/>
      <c r="AFO956" s="1"/>
      <c r="AFP956" s="1"/>
      <c r="AFQ956" s="1"/>
      <c r="AFR956" s="1"/>
      <c r="AFS956" s="1"/>
      <c r="AFT956" s="1"/>
      <c r="AFU956" s="1"/>
      <c r="AFV956" s="1"/>
      <c r="AFW956" s="1"/>
      <c r="AFX956" s="1"/>
      <c r="AFY956" s="1"/>
      <c r="AFZ956" s="1"/>
      <c r="AGA956" s="1"/>
      <c r="AGB956" s="1"/>
      <c r="AGC956" s="1"/>
      <c r="AGD956" s="1"/>
      <c r="AGE956" s="1"/>
      <c r="AGF956" s="1"/>
      <c r="AGG956" s="1"/>
      <c r="AGH956" s="1"/>
      <c r="AGI956" s="1"/>
      <c r="AGJ956" s="1"/>
      <c r="AGK956" s="1"/>
      <c r="AGL956" s="1"/>
      <c r="AGM956" s="1"/>
      <c r="AGN956" s="1"/>
      <c r="AGO956" s="1"/>
      <c r="AGP956" s="1"/>
      <c r="AGQ956" s="1"/>
      <c r="AGR956" s="1"/>
      <c r="AGS956" s="1"/>
      <c r="AGT956" s="1"/>
      <c r="AGU956" s="1"/>
      <c r="AGV956" s="1"/>
      <c r="AGW956" s="1"/>
      <c r="AGX956" s="1"/>
      <c r="AGY956" s="1"/>
      <c r="AGZ956" s="1"/>
      <c r="AHA956" s="1"/>
      <c r="AHB956" s="1"/>
      <c r="AHC956" s="1"/>
      <c r="AHD956" s="1"/>
      <c r="AHE956" s="1"/>
      <c r="AHF956" s="1"/>
      <c r="AHG956" s="1"/>
      <c r="AHH956" s="1"/>
      <c r="AHI956" s="1"/>
      <c r="AHJ956" s="1"/>
      <c r="AHK956" s="1"/>
      <c r="AHL956" s="1"/>
      <c r="AHM956" s="1"/>
      <c r="AHN956" s="1"/>
      <c r="AHO956" s="1"/>
      <c r="AHP956" s="1"/>
      <c r="AHQ956" s="1"/>
      <c r="AHR956" s="1"/>
      <c r="AHS956" s="1"/>
      <c r="AHT956" s="1"/>
      <c r="AHU956" s="1"/>
      <c r="AHV956" s="1"/>
      <c r="AHW956" s="1"/>
      <c r="AHX956" s="1"/>
      <c r="AHY956" s="1"/>
      <c r="AHZ956" s="1"/>
      <c r="AIA956" s="1"/>
      <c r="AIB956" s="1"/>
      <c r="AIC956" s="1"/>
      <c r="AID956" s="1"/>
      <c r="AIE956" s="1"/>
      <c r="AIF956" s="1"/>
      <c r="AIG956" s="1"/>
      <c r="AIH956" s="1"/>
      <c r="AII956" s="1"/>
      <c r="AIJ956" s="1"/>
      <c r="AIK956" s="1"/>
      <c r="AIL956" s="1"/>
      <c r="AIM956" s="1"/>
      <c r="AIN956" s="1"/>
      <c r="AIO956" s="1"/>
      <c r="AIP956" s="1"/>
      <c r="AIQ956" s="1"/>
      <c r="AIR956" s="1"/>
      <c r="AIS956" s="1"/>
      <c r="AIT956" s="1"/>
    </row>
    <row r="957" spans="1:930" s="5" customFormat="1" ht="37.5" customHeight="1" x14ac:dyDescent="0.3">
      <c r="A957" s="96"/>
      <c r="B957" s="43"/>
      <c r="C957" s="96"/>
      <c r="D957" s="96"/>
      <c r="E957" s="97" t="s">
        <v>197</v>
      </c>
      <c r="F957" s="96" t="s">
        <v>39</v>
      </c>
      <c r="G957" s="96"/>
      <c r="H957" s="98"/>
      <c r="I957" s="98"/>
      <c r="J957" s="36" t="s">
        <v>61</v>
      </c>
      <c r="K957" s="100">
        <f>H955*P957</f>
        <v>660544.91200000001</v>
      </c>
      <c r="L957" s="160"/>
      <c r="M957" s="100">
        <f>H955*Q957</f>
        <v>20844.624</v>
      </c>
      <c r="N957" s="100">
        <f t="shared" si="225"/>
        <v>681389.53599999996</v>
      </c>
      <c r="O957" s="160"/>
      <c r="P957" s="128">
        <v>908.84</v>
      </c>
      <c r="Q957" s="31">
        <v>28.68</v>
      </c>
      <c r="R957" s="97" t="s">
        <v>181</v>
      </c>
      <c r="S957" s="97" t="s">
        <v>426</v>
      </c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IP957" s="1"/>
      <c r="IQ957" s="1"/>
      <c r="IR957" s="1"/>
      <c r="IS957" s="1"/>
      <c r="IT957" s="1"/>
      <c r="IU957" s="1"/>
      <c r="IV957" s="1"/>
      <c r="IW957" s="1"/>
      <c r="IX957" s="1"/>
      <c r="IY957" s="1"/>
      <c r="IZ957" s="1"/>
      <c r="JA957" s="1"/>
      <c r="JB957" s="1"/>
      <c r="JC957" s="1"/>
      <c r="JD957" s="1"/>
      <c r="JE957" s="1"/>
      <c r="JF957" s="1"/>
      <c r="JG957" s="1"/>
      <c r="JH957" s="1"/>
      <c r="JI957" s="1"/>
      <c r="JJ957" s="1"/>
      <c r="JK957" s="1"/>
      <c r="JL957" s="1"/>
      <c r="JM957" s="1"/>
      <c r="JN957" s="1"/>
      <c r="JO957" s="1"/>
      <c r="JP957" s="1"/>
      <c r="JQ957" s="1"/>
      <c r="JR957" s="1"/>
      <c r="JS957" s="1"/>
      <c r="JT957" s="1"/>
      <c r="JU957" s="1"/>
      <c r="JV957" s="1"/>
      <c r="JW957" s="1"/>
      <c r="JX957" s="1"/>
      <c r="JY957" s="1"/>
      <c r="JZ957" s="1"/>
      <c r="KA957" s="1"/>
      <c r="KB957" s="1"/>
      <c r="KC957" s="1"/>
      <c r="KD957" s="1"/>
      <c r="KE957" s="1"/>
      <c r="KF957" s="1"/>
      <c r="KG957" s="1"/>
      <c r="KH957" s="1"/>
      <c r="KI957" s="1"/>
      <c r="KJ957" s="1"/>
      <c r="KK957" s="1"/>
      <c r="KL957" s="1"/>
      <c r="KM957" s="1"/>
      <c r="KN957" s="1"/>
      <c r="KO957" s="1"/>
      <c r="KP957" s="1"/>
      <c r="KQ957" s="1"/>
      <c r="KR957" s="1"/>
      <c r="KS957" s="1"/>
      <c r="KT957" s="1"/>
      <c r="KU957" s="1"/>
      <c r="KV957" s="1"/>
      <c r="KW957" s="1"/>
      <c r="KX957" s="1"/>
      <c r="KY957" s="1"/>
      <c r="KZ957" s="1"/>
      <c r="LA957" s="1"/>
      <c r="LB957" s="1"/>
      <c r="LC957" s="1"/>
      <c r="LD957" s="1"/>
      <c r="LE957" s="1"/>
      <c r="LF957" s="1"/>
      <c r="LG957" s="1"/>
      <c r="LH957" s="1"/>
      <c r="LI957" s="1"/>
      <c r="LJ957" s="1"/>
      <c r="LK957" s="1"/>
      <c r="LL957" s="1"/>
      <c r="LM957" s="1"/>
      <c r="LN957" s="1"/>
      <c r="LO957" s="1"/>
      <c r="LP957" s="1"/>
      <c r="LQ957" s="1"/>
      <c r="LR957" s="1"/>
      <c r="LS957" s="1"/>
      <c r="LT957" s="1"/>
      <c r="LU957" s="1"/>
      <c r="LV957" s="1"/>
      <c r="LW957" s="1"/>
      <c r="LX957" s="1"/>
      <c r="LY957" s="1"/>
      <c r="LZ957" s="1"/>
      <c r="MA957" s="1"/>
      <c r="MB957" s="1"/>
      <c r="MC957" s="1"/>
      <c r="MD957" s="1"/>
      <c r="ME957" s="1"/>
      <c r="MF957" s="1"/>
      <c r="MG957" s="1"/>
      <c r="MH957" s="1"/>
      <c r="MI957" s="1"/>
      <c r="MJ957" s="1"/>
      <c r="MK957" s="1"/>
      <c r="ML957" s="1"/>
      <c r="MM957" s="1"/>
      <c r="MN957" s="1"/>
      <c r="MO957" s="1"/>
      <c r="MP957" s="1"/>
      <c r="MQ957" s="1"/>
      <c r="MR957" s="1"/>
      <c r="MS957" s="1"/>
      <c r="MT957" s="1"/>
      <c r="MU957" s="1"/>
      <c r="MV957" s="1"/>
      <c r="MW957" s="1"/>
      <c r="MX957" s="1"/>
      <c r="MY957" s="1"/>
      <c r="MZ957" s="1"/>
      <c r="NA957" s="1"/>
      <c r="NB957" s="1"/>
      <c r="NC957" s="1"/>
      <c r="ND957" s="1"/>
      <c r="NE957" s="1"/>
      <c r="NF957" s="1"/>
      <c r="NG957" s="1"/>
      <c r="NH957" s="1"/>
      <c r="NI957" s="1"/>
      <c r="NJ957" s="1"/>
      <c r="NK957" s="1"/>
      <c r="NL957" s="1"/>
      <c r="NM957" s="1"/>
      <c r="NN957" s="1"/>
      <c r="NO957" s="1"/>
      <c r="NP957" s="1"/>
      <c r="NQ957" s="1"/>
      <c r="NR957" s="1"/>
      <c r="NS957" s="1"/>
      <c r="NT957" s="1"/>
      <c r="NU957" s="1"/>
      <c r="NV957" s="1"/>
      <c r="NW957" s="1"/>
      <c r="NX957" s="1"/>
      <c r="NY957" s="1"/>
      <c r="NZ957" s="1"/>
      <c r="OA957" s="1"/>
      <c r="OB957" s="1"/>
      <c r="OC957" s="1"/>
      <c r="OD957" s="1"/>
      <c r="OE957" s="1"/>
      <c r="OF957" s="1"/>
      <c r="OG957" s="1"/>
      <c r="OH957" s="1"/>
      <c r="OI957" s="1"/>
      <c r="OJ957" s="1"/>
      <c r="OK957" s="1"/>
      <c r="OL957" s="1"/>
      <c r="OM957" s="1"/>
      <c r="ON957" s="1"/>
      <c r="OO957" s="1"/>
      <c r="OP957" s="1"/>
      <c r="OQ957" s="1"/>
      <c r="OR957" s="1"/>
      <c r="OS957" s="1"/>
      <c r="OT957" s="1"/>
      <c r="OU957" s="1"/>
      <c r="OV957" s="1"/>
      <c r="OW957" s="1"/>
      <c r="OX957" s="1"/>
      <c r="OY957" s="1"/>
      <c r="OZ957" s="1"/>
      <c r="PA957" s="1"/>
      <c r="PB957" s="1"/>
      <c r="PC957" s="1"/>
      <c r="PD957" s="1"/>
      <c r="PE957" s="1"/>
      <c r="PF957" s="1"/>
      <c r="PG957" s="1"/>
      <c r="PH957" s="1"/>
      <c r="PI957" s="1"/>
      <c r="PJ957" s="1"/>
      <c r="PK957" s="1"/>
      <c r="PL957" s="1"/>
      <c r="PM957" s="1"/>
      <c r="PN957" s="1"/>
      <c r="PO957" s="1"/>
      <c r="PP957" s="1"/>
      <c r="PQ957" s="1"/>
      <c r="PR957" s="1"/>
      <c r="PS957" s="1"/>
      <c r="PT957" s="1"/>
      <c r="PU957" s="1"/>
      <c r="PV957" s="1"/>
      <c r="PW957" s="1"/>
      <c r="PX957" s="1"/>
      <c r="PY957" s="1"/>
      <c r="PZ957" s="1"/>
      <c r="QA957" s="1"/>
      <c r="QB957" s="1"/>
      <c r="QC957" s="1"/>
      <c r="QD957" s="1"/>
      <c r="QE957" s="1"/>
      <c r="QF957" s="1"/>
      <c r="QG957" s="1"/>
      <c r="QH957" s="1"/>
      <c r="QI957" s="1"/>
      <c r="QJ957" s="1"/>
      <c r="QK957" s="1"/>
      <c r="QL957" s="1"/>
      <c r="QM957" s="1"/>
      <c r="QN957" s="1"/>
      <c r="QO957" s="1"/>
      <c r="QP957" s="1"/>
      <c r="QQ957" s="1"/>
      <c r="QR957" s="1"/>
      <c r="QS957" s="1"/>
      <c r="QT957" s="1"/>
      <c r="QU957" s="1"/>
      <c r="QV957" s="1"/>
      <c r="QW957" s="1"/>
      <c r="QX957" s="1"/>
      <c r="QY957" s="1"/>
      <c r="QZ957" s="1"/>
      <c r="RA957" s="1"/>
      <c r="RB957" s="1"/>
      <c r="RC957" s="1"/>
      <c r="RD957" s="1"/>
      <c r="RE957" s="1"/>
      <c r="RF957" s="1"/>
      <c r="RG957" s="1"/>
      <c r="RH957" s="1"/>
      <c r="RI957" s="1"/>
      <c r="RJ957" s="1"/>
      <c r="RK957" s="1"/>
      <c r="RL957" s="1"/>
      <c r="RM957" s="1"/>
      <c r="RN957" s="1"/>
      <c r="RO957" s="1"/>
      <c r="RP957" s="1"/>
      <c r="RQ957" s="1"/>
      <c r="RR957" s="1"/>
      <c r="RS957" s="1"/>
      <c r="RT957" s="1"/>
      <c r="RU957" s="1"/>
      <c r="RV957" s="1"/>
      <c r="RW957" s="1"/>
      <c r="RX957" s="1"/>
      <c r="RY957" s="1"/>
      <c r="RZ957" s="1"/>
      <c r="SA957" s="1"/>
      <c r="SB957" s="1"/>
      <c r="SC957" s="1"/>
      <c r="SD957" s="1"/>
      <c r="SE957" s="1"/>
      <c r="SF957" s="1"/>
      <c r="SG957" s="1"/>
      <c r="SH957" s="1"/>
      <c r="SI957" s="1"/>
      <c r="SJ957" s="1"/>
      <c r="SK957" s="1"/>
      <c r="SL957" s="1"/>
      <c r="SM957" s="1"/>
      <c r="SN957" s="1"/>
      <c r="SO957" s="1"/>
      <c r="SP957" s="1"/>
      <c r="SQ957" s="1"/>
      <c r="SR957" s="1"/>
      <c r="SS957" s="1"/>
      <c r="ST957" s="1"/>
      <c r="SU957" s="1"/>
      <c r="SV957" s="1"/>
      <c r="SW957" s="1"/>
      <c r="SX957" s="1"/>
      <c r="SY957" s="1"/>
      <c r="SZ957" s="1"/>
      <c r="TA957" s="1"/>
      <c r="TB957" s="1"/>
      <c r="TC957" s="1"/>
      <c r="TD957" s="1"/>
      <c r="TE957" s="1"/>
      <c r="TF957" s="1"/>
      <c r="TG957" s="1"/>
      <c r="TH957" s="1"/>
      <c r="TI957" s="1"/>
      <c r="TJ957" s="1"/>
      <c r="TK957" s="1"/>
      <c r="TL957" s="1"/>
      <c r="TM957" s="1"/>
      <c r="TN957" s="1"/>
      <c r="TO957" s="1"/>
      <c r="TP957" s="1"/>
      <c r="TQ957" s="1"/>
      <c r="TR957" s="1"/>
      <c r="TS957" s="1"/>
      <c r="TT957" s="1"/>
      <c r="TU957" s="1"/>
      <c r="TV957" s="1"/>
      <c r="TW957" s="1"/>
      <c r="TX957" s="1"/>
      <c r="TY957" s="1"/>
      <c r="TZ957" s="1"/>
      <c r="UA957" s="1"/>
      <c r="UB957" s="1"/>
      <c r="UC957" s="1"/>
      <c r="UD957" s="1"/>
      <c r="UE957" s="1"/>
      <c r="UF957" s="1"/>
      <c r="UG957" s="1"/>
      <c r="UH957" s="1"/>
      <c r="UI957" s="1"/>
      <c r="UJ957" s="1"/>
      <c r="UK957" s="1"/>
      <c r="UL957" s="1"/>
      <c r="UM957" s="1"/>
      <c r="UN957" s="1"/>
      <c r="UO957" s="1"/>
      <c r="UP957" s="1"/>
      <c r="UQ957" s="1"/>
      <c r="UR957" s="1"/>
      <c r="US957" s="1"/>
      <c r="UT957" s="1"/>
      <c r="UU957" s="1"/>
      <c r="UV957" s="1"/>
      <c r="UW957" s="1"/>
      <c r="UX957" s="1"/>
      <c r="UY957" s="1"/>
      <c r="UZ957" s="1"/>
      <c r="VA957" s="1"/>
      <c r="VB957" s="1"/>
      <c r="VC957" s="1"/>
      <c r="VD957" s="1"/>
      <c r="VE957" s="1"/>
      <c r="VF957" s="1"/>
      <c r="VG957" s="1"/>
      <c r="VH957" s="1"/>
      <c r="VI957" s="1"/>
      <c r="VJ957" s="1"/>
      <c r="VK957" s="1"/>
      <c r="VL957" s="1"/>
      <c r="VM957" s="1"/>
      <c r="VN957" s="1"/>
      <c r="VO957" s="1"/>
      <c r="VP957" s="1"/>
      <c r="VQ957" s="1"/>
      <c r="VR957" s="1"/>
      <c r="VS957" s="1"/>
      <c r="VT957" s="1"/>
      <c r="VU957" s="1"/>
      <c r="VV957" s="1"/>
      <c r="VW957" s="1"/>
      <c r="VX957" s="1"/>
      <c r="VY957" s="1"/>
      <c r="VZ957" s="1"/>
      <c r="WA957" s="1"/>
      <c r="WB957" s="1"/>
      <c r="WC957" s="1"/>
      <c r="WD957" s="1"/>
      <c r="WE957" s="1"/>
      <c r="WF957" s="1"/>
      <c r="WG957" s="1"/>
      <c r="WH957" s="1"/>
      <c r="WI957" s="1"/>
      <c r="WJ957" s="1"/>
      <c r="WK957" s="1"/>
      <c r="WL957" s="1"/>
      <c r="WM957" s="1"/>
      <c r="WN957" s="1"/>
      <c r="WO957" s="1"/>
      <c r="WP957" s="1"/>
      <c r="WQ957" s="1"/>
      <c r="WR957" s="1"/>
      <c r="WS957" s="1"/>
      <c r="WT957" s="1"/>
      <c r="WU957" s="1"/>
      <c r="WV957" s="1"/>
      <c r="WW957" s="1"/>
      <c r="WX957" s="1"/>
      <c r="WY957" s="1"/>
      <c r="WZ957" s="1"/>
      <c r="XA957" s="1"/>
      <c r="XB957" s="1"/>
      <c r="XC957" s="1"/>
      <c r="XD957" s="1"/>
      <c r="XE957" s="1"/>
      <c r="XF957" s="1"/>
      <c r="XG957" s="1"/>
      <c r="XH957" s="1"/>
      <c r="XI957" s="1"/>
      <c r="XJ957" s="1"/>
      <c r="XK957" s="1"/>
      <c r="XL957" s="1"/>
      <c r="XM957" s="1"/>
      <c r="XN957" s="1"/>
      <c r="XO957" s="1"/>
      <c r="XP957" s="1"/>
      <c r="XQ957" s="1"/>
      <c r="XR957" s="1"/>
      <c r="XS957" s="1"/>
      <c r="XT957" s="1"/>
      <c r="XU957" s="1"/>
      <c r="XV957" s="1"/>
      <c r="XW957" s="1"/>
      <c r="XX957" s="1"/>
      <c r="XY957" s="1"/>
      <c r="XZ957" s="1"/>
      <c r="YA957" s="1"/>
      <c r="YB957" s="1"/>
      <c r="YC957" s="1"/>
      <c r="YD957" s="1"/>
      <c r="YE957" s="1"/>
      <c r="YF957" s="1"/>
      <c r="YG957" s="1"/>
      <c r="YH957" s="1"/>
      <c r="YI957" s="1"/>
      <c r="YJ957" s="1"/>
      <c r="YK957" s="1"/>
      <c r="YL957" s="1"/>
      <c r="YM957" s="1"/>
      <c r="YN957" s="1"/>
      <c r="YO957" s="1"/>
      <c r="YP957" s="1"/>
      <c r="YQ957" s="1"/>
      <c r="YR957" s="1"/>
      <c r="YS957" s="1"/>
      <c r="YT957" s="1"/>
      <c r="YU957" s="1"/>
      <c r="YV957" s="1"/>
      <c r="YW957" s="1"/>
      <c r="YX957" s="1"/>
      <c r="YY957" s="1"/>
      <c r="YZ957" s="1"/>
      <c r="ZA957" s="1"/>
      <c r="ZB957" s="1"/>
      <c r="ZC957" s="1"/>
      <c r="ZD957" s="1"/>
      <c r="ZE957" s="1"/>
      <c r="ZF957" s="1"/>
      <c r="ZG957" s="1"/>
      <c r="ZH957" s="1"/>
      <c r="ZI957" s="1"/>
      <c r="ZJ957" s="1"/>
      <c r="ZK957" s="1"/>
      <c r="ZL957" s="1"/>
      <c r="ZM957" s="1"/>
      <c r="ZN957" s="1"/>
      <c r="ZO957" s="1"/>
      <c r="ZP957" s="1"/>
      <c r="ZQ957" s="1"/>
      <c r="ZR957" s="1"/>
      <c r="ZS957" s="1"/>
      <c r="ZT957" s="1"/>
      <c r="ZU957" s="1"/>
      <c r="ZV957" s="1"/>
      <c r="ZW957" s="1"/>
      <c r="ZX957" s="1"/>
      <c r="ZY957" s="1"/>
      <c r="ZZ957" s="1"/>
      <c r="AAA957" s="1"/>
      <c r="AAB957" s="1"/>
      <c r="AAC957" s="1"/>
      <c r="AAD957" s="1"/>
      <c r="AAE957" s="1"/>
      <c r="AAF957" s="1"/>
      <c r="AAG957" s="1"/>
      <c r="AAH957" s="1"/>
      <c r="AAI957" s="1"/>
      <c r="AAJ957" s="1"/>
      <c r="AAK957" s="1"/>
      <c r="AAL957" s="1"/>
      <c r="AAM957" s="1"/>
      <c r="AAN957" s="1"/>
      <c r="AAO957" s="1"/>
      <c r="AAP957" s="1"/>
      <c r="AAQ957" s="1"/>
      <c r="AAR957" s="1"/>
      <c r="AAS957" s="1"/>
      <c r="AAT957" s="1"/>
      <c r="AAU957" s="1"/>
      <c r="AAV957" s="1"/>
      <c r="AAW957" s="1"/>
      <c r="AAX957" s="1"/>
      <c r="AAY957" s="1"/>
      <c r="AAZ957" s="1"/>
      <c r="ABA957" s="1"/>
      <c r="ABB957" s="1"/>
      <c r="ABC957" s="1"/>
      <c r="ABD957" s="1"/>
      <c r="ABE957" s="1"/>
      <c r="ABF957" s="1"/>
      <c r="ABG957" s="1"/>
      <c r="ABH957" s="1"/>
      <c r="ABI957" s="1"/>
      <c r="ABJ957" s="1"/>
      <c r="ABK957" s="1"/>
      <c r="ABL957" s="1"/>
      <c r="ABM957" s="1"/>
      <c r="ABN957" s="1"/>
      <c r="ABO957" s="1"/>
      <c r="ABP957" s="1"/>
      <c r="ABQ957" s="1"/>
      <c r="ABR957" s="1"/>
      <c r="ABS957" s="1"/>
      <c r="ABT957" s="1"/>
      <c r="ABU957" s="1"/>
      <c r="ABV957" s="1"/>
      <c r="ABW957" s="1"/>
      <c r="ABX957" s="1"/>
      <c r="ABY957" s="1"/>
      <c r="ABZ957" s="1"/>
      <c r="ACA957" s="1"/>
      <c r="ACB957" s="1"/>
      <c r="ACC957" s="1"/>
      <c r="ACD957" s="1"/>
      <c r="ACE957" s="1"/>
      <c r="ACF957" s="1"/>
      <c r="ACG957" s="1"/>
      <c r="ACH957" s="1"/>
      <c r="ACI957" s="1"/>
      <c r="ACJ957" s="1"/>
      <c r="ACK957" s="1"/>
      <c r="ACL957" s="1"/>
      <c r="ACM957" s="1"/>
      <c r="ACN957" s="1"/>
      <c r="ACO957" s="1"/>
      <c r="ACP957" s="1"/>
      <c r="ACQ957" s="1"/>
      <c r="ACR957" s="1"/>
      <c r="ACS957" s="1"/>
      <c r="ACT957" s="1"/>
      <c r="ACU957" s="1"/>
      <c r="ACV957" s="1"/>
      <c r="ACW957" s="1"/>
      <c r="ACX957" s="1"/>
      <c r="ACY957" s="1"/>
      <c r="ACZ957" s="1"/>
      <c r="ADA957" s="1"/>
      <c r="ADB957" s="1"/>
      <c r="ADC957" s="1"/>
      <c r="ADD957" s="1"/>
      <c r="ADE957" s="1"/>
      <c r="ADF957" s="1"/>
      <c r="ADG957" s="1"/>
      <c r="ADH957" s="1"/>
      <c r="ADI957" s="1"/>
      <c r="ADJ957" s="1"/>
      <c r="ADK957" s="1"/>
      <c r="ADL957" s="1"/>
      <c r="ADM957" s="1"/>
      <c r="ADN957" s="1"/>
      <c r="ADO957" s="1"/>
      <c r="ADP957" s="1"/>
      <c r="ADQ957" s="1"/>
      <c r="ADR957" s="1"/>
      <c r="ADS957" s="1"/>
      <c r="ADT957" s="1"/>
      <c r="ADU957" s="1"/>
      <c r="ADV957" s="1"/>
      <c r="ADW957" s="1"/>
      <c r="ADX957" s="1"/>
      <c r="ADY957" s="1"/>
      <c r="ADZ957" s="1"/>
      <c r="AEA957" s="1"/>
      <c r="AEB957" s="1"/>
      <c r="AEC957" s="1"/>
      <c r="AED957" s="1"/>
      <c r="AEE957" s="1"/>
      <c r="AEF957" s="1"/>
      <c r="AEG957" s="1"/>
      <c r="AEH957" s="1"/>
      <c r="AEI957" s="1"/>
      <c r="AEJ957" s="1"/>
      <c r="AEK957" s="1"/>
      <c r="AEL957" s="1"/>
      <c r="AEM957" s="1"/>
      <c r="AEN957" s="1"/>
      <c r="AEO957" s="1"/>
      <c r="AEP957" s="1"/>
      <c r="AEQ957" s="1"/>
      <c r="AER957" s="1"/>
      <c r="AES957" s="1"/>
      <c r="AET957" s="1"/>
      <c r="AEU957" s="1"/>
      <c r="AEV957" s="1"/>
      <c r="AEW957" s="1"/>
      <c r="AEX957" s="1"/>
      <c r="AEY957" s="1"/>
      <c r="AEZ957" s="1"/>
      <c r="AFA957" s="1"/>
      <c r="AFB957" s="1"/>
      <c r="AFC957" s="1"/>
      <c r="AFD957" s="1"/>
      <c r="AFE957" s="1"/>
      <c r="AFF957" s="1"/>
      <c r="AFG957" s="1"/>
      <c r="AFH957" s="1"/>
      <c r="AFI957" s="1"/>
      <c r="AFJ957" s="1"/>
      <c r="AFK957" s="1"/>
      <c r="AFL957" s="1"/>
      <c r="AFM957" s="1"/>
      <c r="AFN957" s="1"/>
      <c r="AFO957" s="1"/>
      <c r="AFP957" s="1"/>
      <c r="AFQ957" s="1"/>
      <c r="AFR957" s="1"/>
      <c r="AFS957" s="1"/>
      <c r="AFT957" s="1"/>
      <c r="AFU957" s="1"/>
      <c r="AFV957" s="1"/>
      <c r="AFW957" s="1"/>
      <c r="AFX957" s="1"/>
      <c r="AFY957" s="1"/>
      <c r="AFZ957" s="1"/>
      <c r="AGA957" s="1"/>
      <c r="AGB957" s="1"/>
      <c r="AGC957" s="1"/>
      <c r="AGD957" s="1"/>
      <c r="AGE957" s="1"/>
      <c r="AGF957" s="1"/>
      <c r="AGG957" s="1"/>
      <c r="AGH957" s="1"/>
      <c r="AGI957" s="1"/>
      <c r="AGJ957" s="1"/>
      <c r="AGK957" s="1"/>
      <c r="AGL957" s="1"/>
      <c r="AGM957" s="1"/>
      <c r="AGN957" s="1"/>
      <c r="AGO957" s="1"/>
      <c r="AGP957" s="1"/>
      <c r="AGQ957" s="1"/>
      <c r="AGR957" s="1"/>
      <c r="AGS957" s="1"/>
      <c r="AGT957" s="1"/>
      <c r="AGU957" s="1"/>
      <c r="AGV957" s="1"/>
      <c r="AGW957" s="1"/>
      <c r="AGX957" s="1"/>
      <c r="AGY957" s="1"/>
      <c r="AGZ957" s="1"/>
      <c r="AHA957" s="1"/>
      <c r="AHB957" s="1"/>
      <c r="AHC957" s="1"/>
      <c r="AHD957" s="1"/>
      <c r="AHE957" s="1"/>
      <c r="AHF957" s="1"/>
      <c r="AHG957" s="1"/>
      <c r="AHH957" s="1"/>
      <c r="AHI957" s="1"/>
      <c r="AHJ957" s="1"/>
      <c r="AHK957" s="1"/>
      <c r="AHL957" s="1"/>
      <c r="AHM957" s="1"/>
      <c r="AHN957" s="1"/>
      <c r="AHO957" s="1"/>
      <c r="AHP957" s="1"/>
      <c r="AHQ957" s="1"/>
      <c r="AHR957" s="1"/>
      <c r="AHS957" s="1"/>
      <c r="AHT957" s="1"/>
      <c r="AHU957" s="1"/>
      <c r="AHV957" s="1"/>
      <c r="AHW957" s="1"/>
      <c r="AHX957" s="1"/>
      <c r="AHY957" s="1"/>
      <c r="AHZ957" s="1"/>
      <c r="AIA957" s="1"/>
      <c r="AIB957" s="1"/>
      <c r="AIC957" s="1"/>
      <c r="AID957" s="1"/>
      <c r="AIE957" s="1"/>
      <c r="AIF957" s="1"/>
      <c r="AIG957" s="1"/>
      <c r="AIH957" s="1"/>
      <c r="AII957" s="1"/>
      <c r="AIJ957" s="1"/>
      <c r="AIK957" s="1"/>
      <c r="AIL957" s="1"/>
      <c r="AIM957" s="1"/>
      <c r="AIN957" s="1"/>
      <c r="AIO957" s="1"/>
      <c r="AIP957" s="1"/>
      <c r="AIQ957" s="1"/>
      <c r="AIR957" s="1"/>
      <c r="AIS957" s="1"/>
      <c r="AIT957" s="1"/>
    </row>
    <row r="958" spans="1:930" s="5" customFormat="1" ht="37.5" customHeight="1" x14ac:dyDescent="0.3">
      <c r="A958" s="96">
        <v>29</v>
      </c>
      <c r="B958" s="43" t="s">
        <v>238</v>
      </c>
      <c r="C958" s="96">
        <v>1957</v>
      </c>
      <c r="D958" s="96" t="s">
        <v>22</v>
      </c>
      <c r="E958" s="96" t="s">
        <v>188</v>
      </c>
      <c r="F958" s="96" t="s">
        <v>39</v>
      </c>
      <c r="G958" s="96">
        <v>2</v>
      </c>
      <c r="H958" s="60">
        <v>1570.2</v>
      </c>
      <c r="I958" s="60">
        <v>494.7</v>
      </c>
      <c r="J958" s="36" t="s">
        <v>30</v>
      </c>
      <c r="K958" s="100">
        <f t="shared" ref="K958:K963" si="226">H958*P958</f>
        <v>477105.27000000008</v>
      </c>
      <c r="L958" s="151">
        <f>K958+K959+K960+K961+K962</f>
        <v>1512777.7860000003</v>
      </c>
      <c r="M958" s="100">
        <f t="shared" ref="M958:M963" si="227">H958*Q958</f>
        <v>32471.736000000001</v>
      </c>
      <c r="N958" s="100">
        <f t="shared" si="225"/>
        <v>509577.00600000005</v>
      </c>
      <c r="O958" s="151">
        <f>N958+N959+N960+N961+N962</f>
        <v>1635661.638</v>
      </c>
      <c r="P958" s="128">
        <v>303.85000000000002</v>
      </c>
      <c r="Q958" s="31">
        <v>20.68</v>
      </c>
      <c r="R958" s="97" t="s">
        <v>181</v>
      </c>
      <c r="S958" s="97" t="s">
        <v>426</v>
      </c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IP958" s="1"/>
      <c r="IQ958" s="1"/>
      <c r="IR958" s="1"/>
      <c r="IS958" s="1"/>
      <c r="IT958" s="1"/>
      <c r="IU958" s="1"/>
      <c r="IV958" s="1"/>
      <c r="IW958" s="1"/>
      <c r="IX958" s="1"/>
      <c r="IY958" s="1"/>
      <c r="IZ958" s="1"/>
      <c r="JA958" s="1"/>
      <c r="JB958" s="1"/>
      <c r="JC958" s="1"/>
      <c r="JD958" s="1"/>
      <c r="JE958" s="1"/>
      <c r="JF958" s="1"/>
      <c r="JG958" s="1"/>
      <c r="JH958" s="1"/>
      <c r="JI958" s="1"/>
      <c r="JJ958" s="1"/>
      <c r="JK958" s="1"/>
      <c r="JL958" s="1"/>
      <c r="JM958" s="1"/>
      <c r="JN958" s="1"/>
      <c r="JO958" s="1"/>
      <c r="JP958" s="1"/>
      <c r="JQ958" s="1"/>
      <c r="JR958" s="1"/>
      <c r="JS958" s="1"/>
      <c r="JT958" s="1"/>
      <c r="JU958" s="1"/>
      <c r="JV958" s="1"/>
      <c r="JW958" s="1"/>
      <c r="JX958" s="1"/>
      <c r="JY958" s="1"/>
      <c r="JZ958" s="1"/>
      <c r="KA958" s="1"/>
      <c r="KB958" s="1"/>
      <c r="KC958" s="1"/>
      <c r="KD958" s="1"/>
      <c r="KE958" s="1"/>
      <c r="KF958" s="1"/>
      <c r="KG958" s="1"/>
      <c r="KH958" s="1"/>
      <c r="KI958" s="1"/>
      <c r="KJ958" s="1"/>
      <c r="KK958" s="1"/>
      <c r="KL958" s="1"/>
      <c r="KM958" s="1"/>
      <c r="KN958" s="1"/>
      <c r="KO958" s="1"/>
      <c r="KP958" s="1"/>
      <c r="KQ958" s="1"/>
      <c r="KR958" s="1"/>
      <c r="KS958" s="1"/>
      <c r="KT958" s="1"/>
      <c r="KU958" s="1"/>
      <c r="KV958" s="1"/>
      <c r="KW958" s="1"/>
      <c r="KX958" s="1"/>
      <c r="KY958" s="1"/>
      <c r="KZ958" s="1"/>
      <c r="LA958" s="1"/>
      <c r="LB958" s="1"/>
      <c r="LC958" s="1"/>
      <c r="LD958" s="1"/>
      <c r="LE958" s="1"/>
      <c r="LF958" s="1"/>
      <c r="LG958" s="1"/>
      <c r="LH958" s="1"/>
      <c r="LI958" s="1"/>
      <c r="LJ958" s="1"/>
      <c r="LK958" s="1"/>
      <c r="LL958" s="1"/>
      <c r="LM958" s="1"/>
      <c r="LN958" s="1"/>
      <c r="LO958" s="1"/>
      <c r="LP958" s="1"/>
      <c r="LQ958" s="1"/>
      <c r="LR958" s="1"/>
      <c r="LS958" s="1"/>
      <c r="LT958" s="1"/>
      <c r="LU958" s="1"/>
      <c r="LV958" s="1"/>
      <c r="LW958" s="1"/>
      <c r="LX958" s="1"/>
      <c r="LY958" s="1"/>
      <c r="LZ958" s="1"/>
      <c r="MA958" s="1"/>
      <c r="MB958" s="1"/>
      <c r="MC958" s="1"/>
      <c r="MD958" s="1"/>
      <c r="ME958" s="1"/>
      <c r="MF958" s="1"/>
      <c r="MG958" s="1"/>
      <c r="MH958" s="1"/>
      <c r="MI958" s="1"/>
      <c r="MJ958" s="1"/>
      <c r="MK958" s="1"/>
      <c r="ML958" s="1"/>
      <c r="MM958" s="1"/>
      <c r="MN958" s="1"/>
      <c r="MO958" s="1"/>
      <c r="MP958" s="1"/>
      <c r="MQ958" s="1"/>
      <c r="MR958" s="1"/>
      <c r="MS958" s="1"/>
      <c r="MT958" s="1"/>
      <c r="MU958" s="1"/>
      <c r="MV958" s="1"/>
      <c r="MW958" s="1"/>
      <c r="MX958" s="1"/>
      <c r="MY958" s="1"/>
      <c r="MZ958" s="1"/>
      <c r="NA958" s="1"/>
      <c r="NB958" s="1"/>
      <c r="NC958" s="1"/>
      <c r="ND958" s="1"/>
      <c r="NE958" s="1"/>
      <c r="NF958" s="1"/>
      <c r="NG958" s="1"/>
      <c r="NH958" s="1"/>
      <c r="NI958" s="1"/>
      <c r="NJ958" s="1"/>
      <c r="NK958" s="1"/>
      <c r="NL958" s="1"/>
      <c r="NM958" s="1"/>
      <c r="NN958" s="1"/>
      <c r="NO958" s="1"/>
      <c r="NP958" s="1"/>
      <c r="NQ958" s="1"/>
      <c r="NR958" s="1"/>
      <c r="NS958" s="1"/>
      <c r="NT958" s="1"/>
      <c r="NU958" s="1"/>
      <c r="NV958" s="1"/>
      <c r="NW958" s="1"/>
      <c r="NX958" s="1"/>
      <c r="NY958" s="1"/>
      <c r="NZ958" s="1"/>
      <c r="OA958" s="1"/>
      <c r="OB958" s="1"/>
      <c r="OC958" s="1"/>
      <c r="OD958" s="1"/>
      <c r="OE958" s="1"/>
      <c r="OF958" s="1"/>
      <c r="OG958" s="1"/>
      <c r="OH958" s="1"/>
      <c r="OI958" s="1"/>
      <c r="OJ958" s="1"/>
      <c r="OK958" s="1"/>
      <c r="OL958" s="1"/>
      <c r="OM958" s="1"/>
      <c r="ON958" s="1"/>
      <c r="OO958" s="1"/>
      <c r="OP958" s="1"/>
      <c r="OQ958" s="1"/>
      <c r="OR958" s="1"/>
      <c r="OS958" s="1"/>
      <c r="OT958" s="1"/>
      <c r="OU958" s="1"/>
      <c r="OV958" s="1"/>
      <c r="OW958" s="1"/>
      <c r="OX958" s="1"/>
      <c r="OY958" s="1"/>
      <c r="OZ958" s="1"/>
      <c r="PA958" s="1"/>
      <c r="PB958" s="1"/>
      <c r="PC958" s="1"/>
      <c r="PD958" s="1"/>
      <c r="PE958" s="1"/>
      <c r="PF958" s="1"/>
      <c r="PG958" s="1"/>
      <c r="PH958" s="1"/>
      <c r="PI958" s="1"/>
      <c r="PJ958" s="1"/>
      <c r="PK958" s="1"/>
      <c r="PL958" s="1"/>
      <c r="PM958" s="1"/>
      <c r="PN958" s="1"/>
      <c r="PO958" s="1"/>
      <c r="PP958" s="1"/>
      <c r="PQ958" s="1"/>
      <c r="PR958" s="1"/>
      <c r="PS958" s="1"/>
      <c r="PT958" s="1"/>
      <c r="PU958" s="1"/>
      <c r="PV958" s="1"/>
      <c r="PW958" s="1"/>
      <c r="PX958" s="1"/>
      <c r="PY958" s="1"/>
      <c r="PZ958" s="1"/>
      <c r="QA958" s="1"/>
      <c r="QB958" s="1"/>
      <c r="QC958" s="1"/>
      <c r="QD958" s="1"/>
      <c r="QE958" s="1"/>
      <c r="QF958" s="1"/>
      <c r="QG958" s="1"/>
      <c r="QH958" s="1"/>
      <c r="QI958" s="1"/>
      <c r="QJ958" s="1"/>
      <c r="QK958" s="1"/>
      <c r="QL958" s="1"/>
      <c r="QM958" s="1"/>
      <c r="QN958" s="1"/>
      <c r="QO958" s="1"/>
      <c r="QP958" s="1"/>
      <c r="QQ958" s="1"/>
      <c r="QR958" s="1"/>
      <c r="QS958" s="1"/>
      <c r="QT958" s="1"/>
      <c r="QU958" s="1"/>
      <c r="QV958" s="1"/>
      <c r="QW958" s="1"/>
      <c r="QX958" s="1"/>
      <c r="QY958" s="1"/>
      <c r="QZ958" s="1"/>
      <c r="RA958" s="1"/>
      <c r="RB958" s="1"/>
      <c r="RC958" s="1"/>
      <c r="RD958" s="1"/>
      <c r="RE958" s="1"/>
      <c r="RF958" s="1"/>
      <c r="RG958" s="1"/>
      <c r="RH958" s="1"/>
      <c r="RI958" s="1"/>
      <c r="RJ958" s="1"/>
      <c r="RK958" s="1"/>
      <c r="RL958" s="1"/>
      <c r="RM958" s="1"/>
      <c r="RN958" s="1"/>
      <c r="RO958" s="1"/>
      <c r="RP958" s="1"/>
      <c r="RQ958" s="1"/>
      <c r="RR958" s="1"/>
      <c r="RS958" s="1"/>
      <c r="RT958" s="1"/>
      <c r="RU958" s="1"/>
      <c r="RV958" s="1"/>
      <c r="RW958" s="1"/>
      <c r="RX958" s="1"/>
      <c r="RY958" s="1"/>
      <c r="RZ958" s="1"/>
      <c r="SA958" s="1"/>
      <c r="SB958" s="1"/>
      <c r="SC958" s="1"/>
      <c r="SD958" s="1"/>
      <c r="SE958" s="1"/>
      <c r="SF958" s="1"/>
      <c r="SG958" s="1"/>
      <c r="SH958" s="1"/>
      <c r="SI958" s="1"/>
      <c r="SJ958" s="1"/>
      <c r="SK958" s="1"/>
      <c r="SL958" s="1"/>
      <c r="SM958" s="1"/>
      <c r="SN958" s="1"/>
      <c r="SO958" s="1"/>
      <c r="SP958" s="1"/>
      <c r="SQ958" s="1"/>
      <c r="SR958" s="1"/>
      <c r="SS958" s="1"/>
      <c r="ST958" s="1"/>
      <c r="SU958" s="1"/>
      <c r="SV958" s="1"/>
      <c r="SW958" s="1"/>
      <c r="SX958" s="1"/>
      <c r="SY958" s="1"/>
      <c r="SZ958" s="1"/>
      <c r="TA958" s="1"/>
      <c r="TB958" s="1"/>
      <c r="TC958" s="1"/>
      <c r="TD958" s="1"/>
      <c r="TE958" s="1"/>
      <c r="TF958" s="1"/>
      <c r="TG958" s="1"/>
      <c r="TH958" s="1"/>
      <c r="TI958" s="1"/>
      <c r="TJ958" s="1"/>
      <c r="TK958" s="1"/>
      <c r="TL958" s="1"/>
      <c r="TM958" s="1"/>
      <c r="TN958" s="1"/>
      <c r="TO958" s="1"/>
      <c r="TP958" s="1"/>
      <c r="TQ958" s="1"/>
      <c r="TR958" s="1"/>
      <c r="TS958" s="1"/>
      <c r="TT958" s="1"/>
      <c r="TU958" s="1"/>
      <c r="TV958" s="1"/>
      <c r="TW958" s="1"/>
      <c r="TX958" s="1"/>
      <c r="TY958" s="1"/>
      <c r="TZ958" s="1"/>
      <c r="UA958" s="1"/>
      <c r="UB958" s="1"/>
      <c r="UC958" s="1"/>
      <c r="UD958" s="1"/>
      <c r="UE958" s="1"/>
      <c r="UF958" s="1"/>
      <c r="UG958" s="1"/>
      <c r="UH958" s="1"/>
      <c r="UI958" s="1"/>
      <c r="UJ958" s="1"/>
      <c r="UK958" s="1"/>
      <c r="UL958" s="1"/>
      <c r="UM958" s="1"/>
      <c r="UN958" s="1"/>
      <c r="UO958" s="1"/>
      <c r="UP958" s="1"/>
      <c r="UQ958" s="1"/>
      <c r="UR958" s="1"/>
      <c r="US958" s="1"/>
      <c r="UT958" s="1"/>
      <c r="UU958" s="1"/>
      <c r="UV958" s="1"/>
      <c r="UW958" s="1"/>
      <c r="UX958" s="1"/>
      <c r="UY958" s="1"/>
      <c r="UZ958" s="1"/>
      <c r="VA958" s="1"/>
      <c r="VB958" s="1"/>
      <c r="VC958" s="1"/>
      <c r="VD958" s="1"/>
      <c r="VE958" s="1"/>
      <c r="VF958" s="1"/>
      <c r="VG958" s="1"/>
      <c r="VH958" s="1"/>
      <c r="VI958" s="1"/>
      <c r="VJ958" s="1"/>
      <c r="VK958" s="1"/>
      <c r="VL958" s="1"/>
      <c r="VM958" s="1"/>
      <c r="VN958" s="1"/>
      <c r="VO958" s="1"/>
      <c r="VP958" s="1"/>
      <c r="VQ958" s="1"/>
      <c r="VR958" s="1"/>
      <c r="VS958" s="1"/>
      <c r="VT958" s="1"/>
      <c r="VU958" s="1"/>
      <c r="VV958" s="1"/>
      <c r="VW958" s="1"/>
      <c r="VX958" s="1"/>
      <c r="VY958" s="1"/>
      <c r="VZ958" s="1"/>
      <c r="WA958" s="1"/>
      <c r="WB958" s="1"/>
      <c r="WC958" s="1"/>
      <c r="WD958" s="1"/>
      <c r="WE958" s="1"/>
      <c r="WF958" s="1"/>
      <c r="WG958" s="1"/>
      <c r="WH958" s="1"/>
      <c r="WI958" s="1"/>
      <c r="WJ958" s="1"/>
      <c r="WK958" s="1"/>
      <c r="WL958" s="1"/>
      <c r="WM958" s="1"/>
      <c r="WN958" s="1"/>
      <c r="WO958" s="1"/>
      <c r="WP958" s="1"/>
      <c r="WQ958" s="1"/>
      <c r="WR958" s="1"/>
      <c r="WS958" s="1"/>
      <c r="WT958" s="1"/>
      <c r="WU958" s="1"/>
      <c r="WV958" s="1"/>
      <c r="WW958" s="1"/>
      <c r="WX958" s="1"/>
      <c r="WY958" s="1"/>
      <c r="WZ958" s="1"/>
      <c r="XA958" s="1"/>
      <c r="XB958" s="1"/>
      <c r="XC958" s="1"/>
      <c r="XD958" s="1"/>
      <c r="XE958" s="1"/>
      <c r="XF958" s="1"/>
      <c r="XG958" s="1"/>
      <c r="XH958" s="1"/>
      <c r="XI958" s="1"/>
      <c r="XJ958" s="1"/>
      <c r="XK958" s="1"/>
      <c r="XL958" s="1"/>
      <c r="XM958" s="1"/>
      <c r="XN958" s="1"/>
      <c r="XO958" s="1"/>
      <c r="XP958" s="1"/>
      <c r="XQ958" s="1"/>
      <c r="XR958" s="1"/>
      <c r="XS958" s="1"/>
      <c r="XT958" s="1"/>
      <c r="XU958" s="1"/>
      <c r="XV958" s="1"/>
      <c r="XW958" s="1"/>
      <c r="XX958" s="1"/>
      <c r="XY958" s="1"/>
      <c r="XZ958" s="1"/>
      <c r="YA958" s="1"/>
      <c r="YB958" s="1"/>
      <c r="YC958" s="1"/>
      <c r="YD958" s="1"/>
      <c r="YE958" s="1"/>
      <c r="YF958" s="1"/>
      <c r="YG958" s="1"/>
      <c r="YH958" s="1"/>
      <c r="YI958" s="1"/>
      <c r="YJ958" s="1"/>
      <c r="YK958" s="1"/>
      <c r="YL958" s="1"/>
      <c r="YM958" s="1"/>
      <c r="YN958" s="1"/>
      <c r="YO958" s="1"/>
      <c r="YP958" s="1"/>
      <c r="YQ958" s="1"/>
      <c r="YR958" s="1"/>
      <c r="YS958" s="1"/>
      <c r="YT958" s="1"/>
      <c r="YU958" s="1"/>
      <c r="YV958" s="1"/>
      <c r="YW958" s="1"/>
      <c r="YX958" s="1"/>
      <c r="YY958" s="1"/>
      <c r="YZ958" s="1"/>
      <c r="ZA958" s="1"/>
      <c r="ZB958" s="1"/>
      <c r="ZC958" s="1"/>
      <c r="ZD958" s="1"/>
      <c r="ZE958" s="1"/>
      <c r="ZF958" s="1"/>
      <c r="ZG958" s="1"/>
      <c r="ZH958" s="1"/>
      <c r="ZI958" s="1"/>
      <c r="ZJ958" s="1"/>
      <c r="ZK958" s="1"/>
      <c r="ZL958" s="1"/>
      <c r="ZM958" s="1"/>
      <c r="ZN958" s="1"/>
      <c r="ZO958" s="1"/>
      <c r="ZP958" s="1"/>
      <c r="ZQ958" s="1"/>
      <c r="ZR958" s="1"/>
      <c r="ZS958" s="1"/>
      <c r="ZT958" s="1"/>
      <c r="ZU958" s="1"/>
      <c r="ZV958" s="1"/>
      <c r="ZW958" s="1"/>
      <c r="ZX958" s="1"/>
      <c r="ZY958" s="1"/>
      <c r="ZZ958" s="1"/>
      <c r="AAA958" s="1"/>
      <c r="AAB958" s="1"/>
      <c r="AAC958" s="1"/>
      <c r="AAD958" s="1"/>
      <c r="AAE958" s="1"/>
      <c r="AAF958" s="1"/>
      <c r="AAG958" s="1"/>
      <c r="AAH958" s="1"/>
      <c r="AAI958" s="1"/>
      <c r="AAJ958" s="1"/>
      <c r="AAK958" s="1"/>
      <c r="AAL958" s="1"/>
      <c r="AAM958" s="1"/>
      <c r="AAN958" s="1"/>
      <c r="AAO958" s="1"/>
      <c r="AAP958" s="1"/>
      <c r="AAQ958" s="1"/>
      <c r="AAR958" s="1"/>
      <c r="AAS958" s="1"/>
      <c r="AAT958" s="1"/>
      <c r="AAU958" s="1"/>
      <c r="AAV958" s="1"/>
      <c r="AAW958" s="1"/>
      <c r="AAX958" s="1"/>
      <c r="AAY958" s="1"/>
      <c r="AAZ958" s="1"/>
      <c r="ABA958" s="1"/>
      <c r="ABB958" s="1"/>
      <c r="ABC958" s="1"/>
      <c r="ABD958" s="1"/>
      <c r="ABE958" s="1"/>
      <c r="ABF958" s="1"/>
      <c r="ABG958" s="1"/>
      <c r="ABH958" s="1"/>
      <c r="ABI958" s="1"/>
      <c r="ABJ958" s="1"/>
      <c r="ABK958" s="1"/>
      <c r="ABL958" s="1"/>
      <c r="ABM958" s="1"/>
      <c r="ABN958" s="1"/>
      <c r="ABO958" s="1"/>
      <c r="ABP958" s="1"/>
      <c r="ABQ958" s="1"/>
      <c r="ABR958" s="1"/>
      <c r="ABS958" s="1"/>
      <c r="ABT958" s="1"/>
      <c r="ABU958" s="1"/>
      <c r="ABV958" s="1"/>
      <c r="ABW958" s="1"/>
      <c r="ABX958" s="1"/>
      <c r="ABY958" s="1"/>
      <c r="ABZ958" s="1"/>
      <c r="ACA958" s="1"/>
      <c r="ACB958" s="1"/>
      <c r="ACC958" s="1"/>
      <c r="ACD958" s="1"/>
      <c r="ACE958" s="1"/>
      <c r="ACF958" s="1"/>
      <c r="ACG958" s="1"/>
      <c r="ACH958" s="1"/>
      <c r="ACI958" s="1"/>
      <c r="ACJ958" s="1"/>
      <c r="ACK958" s="1"/>
      <c r="ACL958" s="1"/>
      <c r="ACM958" s="1"/>
      <c r="ACN958" s="1"/>
      <c r="ACO958" s="1"/>
      <c r="ACP958" s="1"/>
      <c r="ACQ958" s="1"/>
      <c r="ACR958" s="1"/>
      <c r="ACS958" s="1"/>
      <c r="ACT958" s="1"/>
      <c r="ACU958" s="1"/>
      <c r="ACV958" s="1"/>
      <c r="ACW958" s="1"/>
      <c r="ACX958" s="1"/>
      <c r="ACY958" s="1"/>
      <c r="ACZ958" s="1"/>
      <c r="ADA958" s="1"/>
      <c r="ADB958" s="1"/>
      <c r="ADC958" s="1"/>
      <c r="ADD958" s="1"/>
      <c r="ADE958" s="1"/>
      <c r="ADF958" s="1"/>
      <c r="ADG958" s="1"/>
      <c r="ADH958" s="1"/>
      <c r="ADI958" s="1"/>
      <c r="ADJ958" s="1"/>
      <c r="ADK958" s="1"/>
      <c r="ADL958" s="1"/>
      <c r="ADM958" s="1"/>
      <c r="ADN958" s="1"/>
      <c r="ADO958" s="1"/>
      <c r="ADP958" s="1"/>
      <c r="ADQ958" s="1"/>
      <c r="ADR958" s="1"/>
      <c r="ADS958" s="1"/>
      <c r="ADT958" s="1"/>
      <c r="ADU958" s="1"/>
      <c r="ADV958" s="1"/>
      <c r="ADW958" s="1"/>
      <c r="ADX958" s="1"/>
      <c r="ADY958" s="1"/>
      <c r="ADZ958" s="1"/>
      <c r="AEA958" s="1"/>
      <c r="AEB958" s="1"/>
      <c r="AEC958" s="1"/>
      <c r="AED958" s="1"/>
      <c r="AEE958" s="1"/>
      <c r="AEF958" s="1"/>
      <c r="AEG958" s="1"/>
      <c r="AEH958" s="1"/>
      <c r="AEI958" s="1"/>
      <c r="AEJ958" s="1"/>
      <c r="AEK958" s="1"/>
      <c r="AEL958" s="1"/>
      <c r="AEM958" s="1"/>
      <c r="AEN958" s="1"/>
      <c r="AEO958" s="1"/>
      <c r="AEP958" s="1"/>
      <c r="AEQ958" s="1"/>
      <c r="AER958" s="1"/>
      <c r="AES958" s="1"/>
      <c r="AET958" s="1"/>
      <c r="AEU958" s="1"/>
      <c r="AEV958" s="1"/>
      <c r="AEW958" s="1"/>
      <c r="AEX958" s="1"/>
      <c r="AEY958" s="1"/>
      <c r="AEZ958" s="1"/>
      <c r="AFA958" s="1"/>
      <c r="AFB958" s="1"/>
      <c r="AFC958" s="1"/>
      <c r="AFD958" s="1"/>
      <c r="AFE958" s="1"/>
      <c r="AFF958" s="1"/>
      <c r="AFG958" s="1"/>
      <c r="AFH958" s="1"/>
      <c r="AFI958" s="1"/>
      <c r="AFJ958" s="1"/>
      <c r="AFK958" s="1"/>
      <c r="AFL958" s="1"/>
      <c r="AFM958" s="1"/>
      <c r="AFN958" s="1"/>
      <c r="AFO958" s="1"/>
      <c r="AFP958" s="1"/>
      <c r="AFQ958" s="1"/>
      <c r="AFR958" s="1"/>
      <c r="AFS958" s="1"/>
      <c r="AFT958" s="1"/>
      <c r="AFU958" s="1"/>
      <c r="AFV958" s="1"/>
      <c r="AFW958" s="1"/>
      <c r="AFX958" s="1"/>
      <c r="AFY958" s="1"/>
      <c r="AFZ958" s="1"/>
      <c r="AGA958" s="1"/>
      <c r="AGB958" s="1"/>
      <c r="AGC958" s="1"/>
      <c r="AGD958" s="1"/>
      <c r="AGE958" s="1"/>
      <c r="AGF958" s="1"/>
      <c r="AGG958" s="1"/>
      <c r="AGH958" s="1"/>
      <c r="AGI958" s="1"/>
      <c r="AGJ958" s="1"/>
      <c r="AGK958" s="1"/>
      <c r="AGL958" s="1"/>
      <c r="AGM958" s="1"/>
      <c r="AGN958" s="1"/>
      <c r="AGO958" s="1"/>
      <c r="AGP958" s="1"/>
      <c r="AGQ958" s="1"/>
      <c r="AGR958" s="1"/>
      <c r="AGS958" s="1"/>
      <c r="AGT958" s="1"/>
      <c r="AGU958" s="1"/>
      <c r="AGV958" s="1"/>
      <c r="AGW958" s="1"/>
      <c r="AGX958" s="1"/>
      <c r="AGY958" s="1"/>
      <c r="AGZ958" s="1"/>
      <c r="AHA958" s="1"/>
      <c r="AHB958" s="1"/>
      <c r="AHC958" s="1"/>
      <c r="AHD958" s="1"/>
      <c r="AHE958" s="1"/>
      <c r="AHF958" s="1"/>
      <c r="AHG958" s="1"/>
      <c r="AHH958" s="1"/>
      <c r="AHI958" s="1"/>
      <c r="AHJ958" s="1"/>
      <c r="AHK958" s="1"/>
      <c r="AHL958" s="1"/>
      <c r="AHM958" s="1"/>
      <c r="AHN958" s="1"/>
      <c r="AHO958" s="1"/>
      <c r="AHP958" s="1"/>
      <c r="AHQ958" s="1"/>
      <c r="AHR958" s="1"/>
      <c r="AHS958" s="1"/>
      <c r="AHT958" s="1"/>
      <c r="AHU958" s="1"/>
      <c r="AHV958" s="1"/>
      <c r="AHW958" s="1"/>
      <c r="AHX958" s="1"/>
      <c r="AHY958" s="1"/>
      <c r="AHZ958" s="1"/>
      <c r="AIA958" s="1"/>
      <c r="AIB958" s="1"/>
      <c r="AIC958" s="1"/>
      <c r="AID958" s="1"/>
      <c r="AIE958" s="1"/>
      <c r="AIF958" s="1"/>
      <c r="AIG958" s="1"/>
      <c r="AIH958" s="1"/>
      <c r="AII958" s="1"/>
      <c r="AIJ958" s="1"/>
      <c r="AIK958" s="1"/>
      <c r="AIL958" s="1"/>
      <c r="AIM958" s="1"/>
      <c r="AIN958" s="1"/>
      <c r="AIO958" s="1"/>
      <c r="AIP958" s="1"/>
      <c r="AIQ958" s="1"/>
      <c r="AIR958" s="1"/>
      <c r="AIS958" s="1"/>
      <c r="AIT958" s="1"/>
    </row>
    <row r="959" spans="1:930" s="5" customFormat="1" ht="56.25" customHeight="1" x14ac:dyDescent="0.3">
      <c r="A959" s="96"/>
      <c r="B959" s="43"/>
      <c r="C959" s="96"/>
      <c r="D959" s="96"/>
      <c r="E959" s="96" t="s">
        <v>188</v>
      </c>
      <c r="F959" s="96" t="s">
        <v>39</v>
      </c>
      <c r="G959" s="96"/>
      <c r="H959" s="98">
        <v>1570.2</v>
      </c>
      <c r="I959" s="98"/>
      <c r="J959" s="36" t="s">
        <v>24</v>
      </c>
      <c r="K959" s="100">
        <f t="shared" si="226"/>
        <v>139842.01200000002</v>
      </c>
      <c r="L959" s="160"/>
      <c r="M959" s="100">
        <f t="shared" si="227"/>
        <v>21935.694000000003</v>
      </c>
      <c r="N959" s="100">
        <f t="shared" si="225"/>
        <v>161777.70600000001</v>
      </c>
      <c r="O959" s="160"/>
      <c r="P959" s="31">
        <v>89.06</v>
      </c>
      <c r="Q959" s="31">
        <v>13.97</v>
      </c>
      <c r="R959" s="97" t="s">
        <v>181</v>
      </c>
      <c r="S959" s="97" t="s">
        <v>426</v>
      </c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IP959" s="1"/>
      <c r="IQ959" s="1"/>
      <c r="IR959" s="1"/>
      <c r="IS959" s="1"/>
      <c r="IT959" s="1"/>
      <c r="IU959" s="1"/>
      <c r="IV959" s="1"/>
      <c r="IW959" s="1"/>
      <c r="IX959" s="1"/>
      <c r="IY959" s="1"/>
      <c r="IZ959" s="1"/>
      <c r="JA959" s="1"/>
      <c r="JB959" s="1"/>
      <c r="JC959" s="1"/>
      <c r="JD959" s="1"/>
      <c r="JE959" s="1"/>
      <c r="JF959" s="1"/>
      <c r="JG959" s="1"/>
      <c r="JH959" s="1"/>
      <c r="JI959" s="1"/>
      <c r="JJ959" s="1"/>
      <c r="JK959" s="1"/>
      <c r="JL959" s="1"/>
      <c r="JM959" s="1"/>
      <c r="JN959" s="1"/>
      <c r="JO959" s="1"/>
      <c r="JP959" s="1"/>
      <c r="JQ959" s="1"/>
      <c r="JR959" s="1"/>
      <c r="JS959" s="1"/>
      <c r="JT959" s="1"/>
      <c r="JU959" s="1"/>
      <c r="JV959" s="1"/>
      <c r="JW959" s="1"/>
      <c r="JX959" s="1"/>
      <c r="JY959" s="1"/>
      <c r="JZ959" s="1"/>
      <c r="KA959" s="1"/>
      <c r="KB959" s="1"/>
      <c r="KC959" s="1"/>
      <c r="KD959" s="1"/>
      <c r="KE959" s="1"/>
      <c r="KF959" s="1"/>
      <c r="KG959" s="1"/>
      <c r="KH959" s="1"/>
      <c r="KI959" s="1"/>
      <c r="KJ959" s="1"/>
      <c r="KK959" s="1"/>
      <c r="KL959" s="1"/>
      <c r="KM959" s="1"/>
      <c r="KN959" s="1"/>
      <c r="KO959" s="1"/>
      <c r="KP959" s="1"/>
      <c r="KQ959" s="1"/>
      <c r="KR959" s="1"/>
      <c r="KS959" s="1"/>
      <c r="KT959" s="1"/>
      <c r="KU959" s="1"/>
      <c r="KV959" s="1"/>
      <c r="KW959" s="1"/>
      <c r="KX959" s="1"/>
      <c r="KY959" s="1"/>
      <c r="KZ959" s="1"/>
      <c r="LA959" s="1"/>
      <c r="LB959" s="1"/>
      <c r="LC959" s="1"/>
      <c r="LD959" s="1"/>
      <c r="LE959" s="1"/>
      <c r="LF959" s="1"/>
      <c r="LG959" s="1"/>
      <c r="LH959" s="1"/>
      <c r="LI959" s="1"/>
      <c r="LJ959" s="1"/>
      <c r="LK959" s="1"/>
      <c r="LL959" s="1"/>
      <c r="LM959" s="1"/>
      <c r="LN959" s="1"/>
      <c r="LO959" s="1"/>
      <c r="LP959" s="1"/>
      <c r="LQ959" s="1"/>
      <c r="LR959" s="1"/>
      <c r="LS959" s="1"/>
      <c r="LT959" s="1"/>
      <c r="LU959" s="1"/>
      <c r="LV959" s="1"/>
      <c r="LW959" s="1"/>
      <c r="LX959" s="1"/>
      <c r="LY959" s="1"/>
      <c r="LZ959" s="1"/>
      <c r="MA959" s="1"/>
      <c r="MB959" s="1"/>
      <c r="MC959" s="1"/>
      <c r="MD959" s="1"/>
      <c r="ME959" s="1"/>
      <c r="MF959" s="1"/>
      <c r="MG959" s="1"/>
      <c r="MH959" s="1"/>
      <c r="MI959" s="1"/>
      <c r="MJ959" s="1"/>
      <c r="MK959" s="1"/>
      <c r="ML959" s="1"/>
      <c r="MM959" s="1"/>
      <c r="MN959" s="1"/>
      <c r="MO959" s="1"/>
      <c r="MP959" s="1"/>
      <c r="MQ959" s="1"/>
      <c r="MR959" s="1"/>
      <c r="MS959" s="1"/>
      <c r="MT959" s="1"/>
      <c r="MU959" s="1"/>
      <c r="MV959" s="1"/>
      <c r="MW959" s="1"/>
      <c r="MX959" s="1"/>
      <c r="MY959" s="1"/>
      <c r="MZ959" s="1"/>
      <c r="NA959" s="1"/>
      <c r="NB959" s="1"/>
      <c r="NC959" s="1"/>
      <c r="ND959" s="1"/>
      <c r="NE959" s="1"/>
      <c r="NF959" s="1"/>
      <c r="NG959" s="1"/>
      <c r="NH959" s="1"/>
      <c r="NI959" s="1"/>
      <c r="NJ959" s="1"/>
      <c r="NK959" s="1"/>
      <c r="NL959" s="1"/>
      <c r="NM959" s="1"/>
      <c r="NN959" s="1"/>
      <c r="NO959" s="1"/>
      <c r="NP959" s="1"/>
      <c r="NQ959" s="1"/>
      <c r="NR959" s="1"/>
      <c r="NS959" s="1"/>
      <c r="NT959" s="1"/>
      <c r="NU959" s="1"/>
      <c r="NV959" s="1"/>
      <c r="NW959" s="1"/>
      <c r="NX959" s="1"/>
      <c r="NY959" s="1"/>
      <c r="NZ959" s="1"/>
      <c r="OA959" s="1"/>
      <c r="OB959" s="1"/>
      <c r="OC959" s="1"/>
      <c r="OD959" s="1"/>
      <c r="OE959" s="1"/>
      <c r="OF959" s="1"/>
      <c r="OG959" s="1"/>
      <c r="OH959" s="1"/>
      <c r="OI959" s="1"/>
      <c r="OJ959" s="1"/>
      <c r="OK959" s="1"/>
      <c r="OL959" s="1"/>
      <c r="OM959" s="1"/>
      <c r="ON959" s="1"/>
      <c r="OO959" s="1"/>
      <c r="OP959" s="1"/>
      <c r="OQ959" s="1"/>
      <c r="OR959" s="1"/>
      <c r="OS959" s="1"/>
      <c r="OT959" s="1"/>
      <c r="OU959" s="1"/>
      <c r="OV959" s="1"/>
      <c r="OW959" s="1"/>
      <c r="OX959" s="1"/>
      <c r="OY959" s="1"/>
      <c r="OZ959" s="1"/>
      <c r="PA959" s="1"/>
      <c r="PB959" s="1"/>
      <c r="PC959" s="1"/>
      <c r="PD959" s="1"/>
      <c r="PE959" s="1"/>
      <c r="PF959" s="1"/>
      <c r="PG959" s="1"/>
      <c r="PH959" s="1"/>
      <c r="PI959" s="1"/>
      <c r="PJ959" s="1"/>
      <c r="PK959" s="1"/>
      <c r="PL959" s="1"/>
      <c r="PM959" s="1"/>
      <c r="PN959" s="1"/>
      <c r="PO959" s="1"/>
      <c r="PP959" s="1"/>
      <c r="PQ959" s="1"/>
      <c r="PR959" s="1"/>
      <c r="PS959" s="1"/>
      <c r="PT959" s="1"/>
      <c r="PU959" s="1"/>
      <c r="PV959" s="1"/>
      <c r="PW959" s="1"/>
      <c r="PX959" s="1"/>
      <c r="PY959" s="1"/>
      <c r="PZ959" s="1"/>
      <c r="QA959" s="1"/>
      <c r="QB959" s="1"/>
      <c r="QC959" s="1"/>
      <c r="QD959" s="1"/>
      <c r="QE959" s="1"/>
      <c r="QF959" s="1"/>
      <c r="QG959" s="1"/>
      <c r="QH959" s="1"/>
      <c r="QI959" s="1"/>
      <c r="QJ959" s="1"/>
      <c r="QK959" s="1"/>
      <c r="QL959" s="1"/>
      <c r="QM959" s="1"/>
      <c r="QN959" s="1"/>
      <c r="QO959" s="1"/>
      <c r="QP959" s="1"/>
      <c r="QQ959" s="1"/>
      <c r="QR959" s="1"/>
      <c r="QS959" s="1"/>
      <c r="QT959" s="1"/>
      <c r="QU959" s="1"/>
      <c r="QV959" s="1"/>
      <c r="QW959" s="1"/>
      <c r="QX959" s="1"/>
      <c r="QY959" s="1"/>
      <c r="QZ959" s="1"/>
      <c r="RA959" s="1"/>
      <c r="RB959" s="1"/>
      <c r="RC959" s="1"/>
      <c r="RD959" s="1"/>
      <c r="RE959" s="1"/>
      <c r="RF959" s="1"/>
      <c r="RG959" s="1"/>
      <c r="RH959" s="1"/>
      <c r="RI959" s="1"/>
      <c r="RJ959" s="1"/>
      <c r="RK959" s="1"/>
      <c r="RL959" s="1"/>
      <c r="RM959" s="1"/>
      <c r="RN959" s="1"/>
      <c r="RO959" s="1"/>
      <c r="RP959" s="1"/>
      <c r="RQ959" s="1"/>
      <c r="RR959" s="1"/>
      <c r="RS959" s="1"/>
      <c r="RT959" s="1"/>
      <c r="RU959" s="1"/>
      <c r="RV959" s="1"/>
      <c r="RW959" s="1"/>
      <c r="RX959" s="1"/>
      <c r="RY959" s="1"/>
      <c r="RZ959" s="1"/>
      <c r="SA959" s="1"/>
      <c r="SB959" s="1"/>
      <c r="SC959" s="1"/>
      <c r="SD959" s="1"/>
      <c r="SE959" s="1"/>
      <c r="SF959" s="1"/>
      <c r="SG959" s="1"/>
      <c r="SH959" s="1"/>
      <c r="SI959" s="1"/>
      <c r="SJ959" s="1"/>
      <c r="SK959" s="1"/>
      <c r="SL959" s="1"/>
      <c r="SM959" s="1"/>
      <c r="SN959" s="1"/>
      <c r="SO959" s="1"/>
      <c r="SP959" s="1"/>
      <c r="SQ959" s="1"/>
      <c r="SR959" s="1"/>
      <c r="SS959" s="1"/>
      <c r="ST959" s="1"/>
      <c r="SU959" s="1"/>
      <c r="SV959" s="1"/>
      <c r="SW959" s="1"/>
      <c r="SX959" s="1"/>
      <c r="SY959" s="1"/>
      <c r="SZ959" s="1"/>
      <c r="TA959" s="1"/>
      <c r="TB959" s="1"/>
      <c r="TC959" s="1"/>
      <c r="TD959" s="1"/>
      <c r="TE959" s="1"/>
      <c r="TF959" s="1"/>
      <c r="TG959" s="1"/>
      <c r="TH959" s="1"/>
      <c r="TI959" s="1"/>
      <c r="TJ959" s="1"/>
      <c r="TK959" s="1"/>
      <c r="TL959" s="1"/>
      <c r="TM959" s="1"/>
      <c r="TN959" s="1"/>
      <c r="TO959" s="1"/>
      <c r="TP959" s="1"/>
      <c r="TQ959" s="1"/>
      <c r="TR959" s="1"/>
      <c r="TS959" s="1"/>
      <c r="TT959" s="1"/>
      <c r="TU959" s="1"/>
      <c r="TV959" s="1"/>
      <c r="TW959" s="1"/>
      <c r="TX959" s="1"/>
      <c r="TY959" s="1"/>
      <c r="TZ959" s="1"/>
      <c r="UA959" s="1"/>
      <c r="UB959" s="1"/>
      <c r="UC959" s="1"/>
      <c r="UD959" s="1"/>
      <c r="UE959" s="1"/>
      <c r="UF959" s="1"/>
      <c r="UG959" s="1"/>
      <c r="UH959" s="1"/>
      <c r="UI959" s="1"/>
      <c r="UJ959" s="1"/>
      <c r="UK959" s="1"/>
      <c r="UL959" s="1"/>
      <c r="UM959" s="1"/>
      <c r="UN959" s="1"/>
      <c r="UO959" s="1"/>
      <c r="UP959" s="1"/>
      <c r="UQ959" s="1"/>
      <c r="UR959" s="1"/>
      <c r="US959" s="1"/>
      <c r="UT959" s="1"/>
      <c r="UU959" s="1"/>
      <c r="UV959" s="1"/>
      <c r="UW959" s="1"/>
      <c r="UX959" s="1"/>
      <c r="UY959" s="1"/>
      <c r="UZ959" s="1"/>
      <c r="VA959" s="1"/>
      <c r="VB959" s="1"/>
      <c r="VC959" s="1"/>
      <c r="VD959" s="1"/>
      <c r="VE959" s="1"/>
      <c r="VF959" s="1"/>
      <c r="VG959" s="1"/>
      <c r="VH959" s="1"/>
      <c r="VI959" s="1"/>
      <c r="VJ959" s="1"/>
      <c r="VK959" s="1"/>
      <c r="VL959" s="1"/>
      <c r="VM959" s="1"/>
      <c r="VN959" s="1"/>
      <c r="VO959" s="1"/>
      <c r="VP959" s="1"/>
      <c r="VQ959" s="1"/>
      <c r="VR959" s="1"/>
      <c r="VS959" s="1"/>
      <c r="VT959" s="1"/>
      <c r="VU959" s="1"/>
      <c r="VV959" s="1"/>
      <c r="VW959" s="1"/>
      <c r="VX959" s="1"/>
      <c r="VY959" s="1"/>
      <c r="VZ959" s="1"/>
      <c r="WA959" s="1"/>
      <c r="WB959" s="1"/>
      <c r="WC959" s="1"/>
      <c r="WD959" s="1"/>
      <c r="WE959" s="1"/>
      <c r="WF959" s="1"/>
      <c r="WG959" s="1"/>
      <c r="WH959" s="1"/>
      <c r="WI959" s="1"/>
      <c r="WJ959" s="1"/>
      <c r="WK959" s="1"/>
      <c r="WL959" s="1"/>
      <c r="WM959" s="1"/>
      <c r="WN959" s="1"/>
      <c r="WO959" s="1"/>
      <c r="WP959" s="1"/>
      <c r="WQ959" s="1"/>
      <c r="WR959" s="1"/>
      <c r="WS959" s="1"/>
      <c r="WT959" s="1"/>
      <c r="WU959" s="1"/>
      <c r="WV959" s="1"/>
      <c r="WW959" s="1"/>
      <c r="WX959" s="1"/>
      <c r="WY959" s="1"/>
      <c r="WZ959" s="1"/>
      <c r="XA959" s="1"/>
      <c r="XB959" s="1"/>
      <c r="XC959" s="1"/>
      <c r="XD959" s="1"/>
      <c r="XE959" s="1"/>
      <c r="XF959" s="1"/>
      <c r="XG959" s="1"/>
      <c r="XH959" s="1"/>
      <c r="XI959" s="1"/>
      <c r="XJ959" s="1"/>
      <c r="XK959" s="1"/>
      <c r="XL959" s="1"/>
      <c r="XM959" s="1"/>
      <c r="XN959" s="1"/>
      <c r="XO959" s="1"/>
      <c r="XP959" s="1"/>
      <c r="XQ959" s="1"/>
      <c r="XR959" s="1"/>
      <c r="XS959" s="1"/>
      <c r="XT959" s="1"/>
      <c r="XU959" s="1"/>
      <c r="XV959" s="1"/>
      <c r="XW959" s="1"/>
      <c r="XX959" s="1"/>
      <c r="XY959" s="1"/>
      <c r="XZ959" s="1"/>
      <c r="YA959" s="1"/>
      <c r="YB959" s="1"/>
      <c r="YC959" s="1"/>
      <c r="YD959" s="1"/>
      <c r="YE959" s="1"/>
      <c r="YF959" s="1"/>
      <c r="YG959" s="1"/>
      <c r="YH959" s="1"/>
      <c r="YI959" s="1"/>
      <c r="YJ959" s="1"/>
      <c r="YK959" s="1"/>
      <c r="YL959" s="1"/>
      <c r="YM959" s="1"/>
      <c r="YN959" s="1"/>
      <c r="YO959" s="1"/>
      <c r="YP959" s="1"/>
      <c r="YQ959" s="1"/>
      <c r="YR959" s="1"/>
      <c r="YS959" s="1"/>
      <c r="YT959" s="1"/>
      <c r="YU959" s="1"/>
      <c r="YV959" s="1"/>
      <c r="YW959" s="1"/>
      <c r="YX959" s="1"/>
      <c r="YY959" s="1"/>
      <c r="YZ959" s="1"/>
      <c r="ZA959" s="1"/>
      <c r="ZB959" s="1"/>
      <c r="ZC959" s="1"/>
      <c r="ZD959" s="1"/>
      <c r="ZE959" s="1"/>
      <c r="ZF959" s="1"/>
      <c r="ZG959" s="1"/>
      <c r="ZH959" s="1"/>
      <c r="ZI959" s="1"/>
      <c r="ZJ959" s="1"/>
      <c r="ZK959" s="1"/>
      <c r="ZL959" s="1"/>
      <c r="ZM959" s="1"/>
      <c r="ZN959" s="1"/>
      <c r="ZO959" s="1"/>
      <c r="ZP959" s="1"/>
      <c r="ZQ959" s="1"/>
      <c r="ZR959" s="1"/>
      <c r="ZS959" s="1"/>
      <c r="ZT959" s="1"/>
      <c r="ZU959" s="1"/>
      <c r="ZV959" s="1"/>
      <c r="ZW959" s="1"/>
      <c r="ZX959" s="1"/>
      <c r="ZY959" s="1"/>
      <c r="ZZ959" s="1"/>
      <c r="AAA959" s="1"/>
      <c r="AAB959" s="1"/>
      <c r="AAC959" s="1"/>
      <c r="AAD959" s="1"/>
      <c r="AAE959" s="1"/>
      <c r="AAF959" s="1"/>
      <c r="AAG959" s="1"/>
      <c r="AAH959" s="1"/>
      <c r="AAI959" s="1"/>
      <c r="AAJ959" s="1"/>
      <c r="AAK959" s="1"/>
      <c r="AAL959" s="1"/>
      <c r="AAM959" s="1"/>
      <c r="AAN959" s="1"/>
      <c r="AAO959" s="1"/>
      <c r="AAP959" s="1"/>
      <c r="AAQ959" s="1"/>
      <c r="AAR959" s="1"/>
      <c r="AAS959" s="1"/>
      <c r="AAT959" s="1"/>
      <c r="AAU959" s="1"/>
      <c r="AAV959" s="1"/>
      <c r="AAW959" s="1"/>
      <c r="AAX959" s="1"/>
      <c r="AAY959" s="1"/>
      <c r="AAZ959" s="1"/>
      <c r="ABA959" s="1"/>
      <c r="ABB959" s="1"/>
      <c r="ABC959" s="1"/>
      <c r="ABD959" s="1"/>
      <c r="ABE959" s="1"/>
      <c r="ABF959" s="1"/>
      <c r="ABG959" s="1"/>
      <c r="ABH959" s="1"/>
      <c r="ABI959" s="1"/>
      <c r="ABJ959" s="1"/>
      <c r="ABK959" s="1"/>
      <c r="ABL959" s="1"/>
      <c r="ABM959" s="1"/>
      <c r="ABN959" s="1"/>
      <c r="ABO959" s="1"/>
      <c r="ABP959" s="1"/>
      <c r="ABQ959" s="1"/>
      <c r="ABR959" s="1"/>
      <c r="ABS959" s="1"/>
      <c r="ABT959" s="1"/>
      <c r="ABU959" s="1"/>
      <c r="ABV959" s="1"/>
      <c r="ABW959" s="1"/>
      <c r="ABX959" s="1"/>
      <c r="ABY959" s="1"/>
      <c r="ABZ959" s="1"/>
      <c r="ACA959" s="1"/>
      <c r="ACB959" s="1"/>
      <c r="ACC959" s="1"/>
      <c r="ACD959" s="1"/>
      <c r="ACE959" s="1"/>
      <c r="ACF959" s="1"/>
      <c r="ACG959" s="1"/>
      <c r="ACH959" s="1"/>
      <c r="ACI959" s="1"/>
      <c r="ACJ959" s="1"/>
      <c r="ACK959" s="1"/>
      <c r="ACL959" s="1"/>
      <c r="ACM959" s="1"/>
      <c r="ACN959" s="1"/>
      <c r="ACO959" s="1"/>
      <c r="ACP959" s="1"/>
      <c r="ACQ959" s="1"/>
      <c r="ACR959" s="1"/>
      <c r="ACS959" s="1"/>
      <c r="ACT959" s="1"/>
      <c r="ACU959" s="1"/>
      <c r="ACV959" s="1"/>
      <c r="ACW959" s="1"/>
      <c r="ACX959" s="1"/>
      <c r="ACY959" s="1"/>
      <c r="ACZ959" s="1"/>
      <c r="ADA959" s="1"/>
      <c r="ADB959" s="1"/>
      <c r="ADC959" s="1"/>
      <c r="ADD959" s="1"/>
      <c r="ADE959" s="1"/>
      <c r="ADF959" s="1"/>
      <c r="ADG959" s="1"/>
      <c r="ADH959" s="1"/>
      <c r="ADI959" s="1"/>
      <c r="ADJ959" s="1"/>
      <c r="ADK959" s="1"/>
      <c r="ADL959" s="1"/>
      <c r="ADM959" s="1"/>
      <c r="ADN959" s="1"/>
      <c r="ADO959" s="1"/>
      <c r="ADP959" s="1"/>
      <c r="ADQ959" s="1"/>
      <c r="ADR959" s="1"/>
      <c r="ADS959" s="1"/>
      <c r="ADT959" s="1"/>
      <c r="ADU959" s="1"/>
      <c r="ADV959" s="1"/>
      <c r="ADW959" s="1"/>
      <c r="ADX959" s="1"/>
      <c r="ADY959" s="1"/>
      <c r="ADZ959" s="1"/>
      <c r="AEA959" s="1"/>
      <c r="AEB959" s="1"/>
      <c r="AEC959" s="1"/>
      <c r="AED959" s="1"/>
      <c r="AEE959" s="1"/>
      <c r="AEF959" s="1"/>
      <c r="AEG959" s="1"/>
      <c r="AEH959" s="1"/>
      <c r="AEI959" s="1"/>
      <c r="AEJ959" s="1"/>
      <c r="AEK959" s="1"/>
      <c r="AEL959" s="1"/>
      <c r="AEM959" s="1"/>
      <c r="AEN959" s="1"/>
      <c r="AEO959" s="1"/>
      <c r="AEP959" s="1"/>
      <c r="AEQ959" s="1"/>
      <c r="AER959" s="1"/>
      <c r="AES959" s="1"/>
      <c r="AET959" s="1"/>
      <c r="AEU959" s="1"/>
      <c r="AEV959" s="1"/>
      <c r="AEW959" s="1"/>
      <c r="AEX959" s="1"/>
      <c r="AEY959" s="1"/>
      <c r="AEZ959" s="1"/>
      <c r="AFA959" s="1"/>
      <c r="AFB959" s="1"/>
      <c r="AFC959" s="1"/>
      <c r="AFD959" s="1"/>
      <c r="AFE959" s="1"/>
      <c r="AFF959" s="1"/>
      <c r="AFG959" s="1"/>
      <c r="AFH959" s="1"/>
      <c r="AFI959" s="1"/>
      <c r="AFJ959" s="1"/>
      <c r="AFK959" s="1"/>
      <c r="AFL959" s="1"/>
      <c r="AFM959" s="1"/>
      <c r="AFN959" s="1"/>
      <c r="AFO959" s="1"/>
      <c r="AFP959" s="1"/>
      <c r="AFQ959" s="1"/>
      <c r="AFR959" s="1"/>
      <c r="AFS959" s="1"/>
      <c r="AFT959" s="1"/>
      <c r="AFU959" s="1"/>
      <c r="AFV959" s="1"/>
      <c r="AFW959" s="1"/>
      <c r="AFX959" s="1"/>
      <c r="AFY959" s="1"/>
      <c r="AFZ959" s="1"/>
      <c r="AGA959" s="1"/>
      <c r="AGB959" s="1"/>
      <c r="AGC959" s="1"/>
      <c r="AGD959" s="1"/>
      <c r="AGE959" s="1"/>
      <c r="AGF959" s="1"/>
      <c r="AGG959" s="1"/>
      <c r="AGH959" s="1"/>
      <c r="AGI959" s="1"/>
      <c r="AGJ959" s="1"/>
      <c r="AGK959" s="1"/>
      <c r="AGL959" s="1"/>
      <c r="AGM959" s="1"/>
      <c r="AGN959" s="1"/>
      <c r="AGO959" s="1"/>
      <c r="AGP959" s="1"/>
      <c r="AGQ959" s="1"/>
      <c r="AGR959" s="1"/>
      <c r="AGS959" s="1"/>
      <c r="AGT959" s="1"/>
      <c r="AGU959" s="1"/>
      <c r="AGV959" s="1"/>
      <c r="AGW959" s="1"/>
      <c r="AGX959" s="1"/>
      <c r="AGY959" s="1"/>
      <c r="AGZ959" s="1"/>
      <c r="AHA959" s="1"/>
      <c r="AHB959" s="1"/>
      <c r="AHC959" s="1"/>
      <c r="AHD959" s="1"/>
      <c r="AHE959" s="1"/>
      <c r="AHF959" s="1"/>
      <c r="AHG959" s="1"/>
      <c r="AHH959" s="1"/>
      <c r="AHI959" s="1"/>
      <c r="AHJ959" s="1"/>
      <c r="AHK959" s="1"/>
      <c r="AHL959" s="1"/>
      <c r="AHM959" s="1"/>
      <c r="AHN959" s="1"/>
      <c r="AHO959" s="1"/>
      <c r="AHP959" s="1"/>
      <c r="AHQ959" s="1"/>
      <c r="AHR959" s="1"/>
      <c r="AHS959" s="1"/>
      <c r="AHT959" s="1"/>
      <c r="AHU959" s="1"/>
      <c r="AHV959" s="1"/>
      <c r="AHW959" s="1"/>
      <c r="AHX959" s="1"/>
      <c r="AHY959" s="1"/>
      <c r="AHZ959" s="1"/>
      <c r="AIA959" s="1"/>
      <c r="AIB959" s="1"/>
      <c r="AIC959" s="1"/>
      <c r="AID959" s="1"/>
      <c r="AIE959" s="1"/>
      <c r="AIF959" s="1"/>
      <c r="AIG959" s="1"/>
      <c r="AIH959" s="1"/>
      <c r="AII959" s="1"/>
      <c r="AIJ959" s="1"/>
      <c r="AIK959" s="1"/>
      <c r="AIL959" s="1"/>
      <c r="AIM959" s="1"/>
      <c r="AIN959" s="1"/>
      <c r="AIO959" s="1"/>
      <c r="AIP959" s="1"/>
      <c r="AIQ959" s="1"/>
      <c r="AIR959" s="1"/>
      <c r="AIS959" s="1"/>
      <c r="AIT959" s="1"/>
    </row>
    <row r="960" spans="1:930" s="5" customFormat="1" ht="56.25" customHeight="1" x14ac:dyDescent="0.3">
      <c r="A960" s="96"/>
      <c r="B960" s="43"/>
      <c r="C960" s="96"/>
      <c r="D960" s="96"/>
      <c r="E960" s="96" t="s">
        <v>188</v>
      </c>
      <c r="F960" s="96" t="s">
        <v>39</v>
      </c>
      <c r="G960" s="96"/>
      <c r="H960" s="98">
        <v>1570.2</v>
      </c>
      <c r="I960" s="98"/>
      <c r="J960" s="36" t="s">
        <v>27</v>
      </c>
      <c r="K960" s="100">
        <f t="shared" si="226"/>
        <v>104512.512</v>
      </c>
      <c r="L960" s="160"/>
      <c r="M960" s="100">
        <f t="shared" si="227"/>
        <v>17900.280000000002</v>
      </c>
      <c r="N960" s="100">
        <f t="shared" si="225"/>
        <v>122412.792</v>
      </c>
      <c r="O960" s="160"/>
      <c r="P960" s="50">
        <v>66.56</v>
      </c>
      <c r="Q960" s="51">
        <v>11.4</v>
      </c>
      <c r="R960" s="97" t="s">
        <v>181</v>
      </c>
      <c r="S960" s="97" t="s">
        <v>426</v>
      </c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IP960" s="1"/>
      <c r="IQ960" s="1"/>
      <c r="IR960" s="1"/>
      <c r="IS960" s="1"/>
      <c r="IT960" s="1"/>
      <c r="IU960" s="1"/>
      <c r="IV960" s="1"/>
      <c r="IW960" s="1"/>
      <c r="IX960" s="1"/>
      <c r="IY960" s="1"/>
      <c r="IZ960" s="1"/>
      <c r="JA960" s="1"/>
      <c r="JB960" s="1"/>
      <c r="JC960" s="1"/>
      <c r="JD960" s="1"/>
      <c r="JE960" s="1"/>
      <c r="JF960" s="1"/>
      <c r="JG960" s="1"/>
      <c r="JH960" s="1"/>
      <c r="JI960" s="1"/>
      <c r="JJ960" s="1"/>
      <c r="JK960" s="1"/>
      <c r="JL960" s="1"/>
      <c r="JM960" s="1"/>
      <c r="JN960" s="1"/>
      <c r="JO960" s="1"/>
      <c r="JP960" s="1"/>
      <c r="JQ960" s="1"/>
      <c r="JR960" s="1"/>
      <c r="JS960" s="1"/>
      <c r="JT960" s="1"/>
      <c r="JU960" s="1"/>
      <c r="JV960" s="1"/>
      <c r="JW960" s="1"/>
      <c r="JX960" s="1"/>
      <c r="JY960" s="1"/>
      <c r="JZ960" s="1"/>
      <c r="KA960" s="1"/>
      <c r="KB960" s="1"/>
      <c r="KC960" s="1"/>
      <c r="KD960" s="1"/>
      <c r="KE960" s="1"/>
      <c r="KF960" s="1"/>
      <c r="KG960" s="1"/>
      <c r="KH960" s="1"/>
      <c r="KI960" s="1"/>
      <c r="KJ960" s="1"/>
      <c r="KK960" s="1"/>
      <c r="KL960" s="1"/>
      <c r="KM960" s="1"/>
      <c r="KN960" s="1"/>
      <c r="KO960" s="1"/>
      <c r="KP960" s="1"/>
      <c r="KQ960" s="1"/>
      <c r="KR960" s="1"/>
      <c r="KS960" s="1"/>
      <c r="KT960" s="1"/>
      <c r="KU960" s="1"/>
      <c r="KV960" s="1"/>
      <c r="KW960" s="1"/>
      <c r="KX960" s="1"/>
      <c r="KY960" s="1"/>
      <c r="KZ960" s="1"/>
      <c r="LA960" s="1"/>
      <c r="LB960" s="1"/>
      <c r="LC960" s="1"/>
      <c r="LD960" s="1"/>
      <c r="LE960" s="1"/>
      <c r="LF960" s="1"/>
      <c r="LG960" s="1"/>
      <c r="LH960" s="1"/>
      <c r="LI960" s="1"/>
      <c r="LJ960" s="1"/>
      <c r="LK960" s="1"/>
      <c r="LL960" s="1"/>
      <c r="LM960" s="1"/>
      <c r="LN960" s="1"/>
      <c r="LO960" s="1"/>
      <c r="LP960" s="1"/>
      <c r="LQ960" s="1"/>
      <c r="LR960" s="1"/>
      <c r="LS960" s="1"/>
      <c r="LT960" s="1"/>
      <c r="LU960" s="1"/>
      <c r="LV960" s="1"/>
      <c r="LW960" s="1"/>
      <c r="LX960" s="1"/>
      <c r="LY960" s="1"/>
      <c r="LZ960" s="1"/>
      <c r="MA960" s="1"/>
      <c r="MB960" s="1"/>
      <c r="MC960" s="1"/>
      <c r="MD960" s="1"/>
      <c r="ME960" s="1"/>
      <c r="MF960" s="1"/>
      <c r="MG960" s="1"/>
      <c r="MH960" s="1"/>
      <c r="MI960" s="1"/>
      <c r="MJ960" s="1"/>
      <c r="MK960" s="1"/>
      <c r="ML960" s="1"/>
      <c r="MM960" s="1"/>
      <c r="MN960" s="1"/>
      <c r="MO960" s="1"/>
      <c r="MP960" s="1"/>
      <c r="MQ960" s="1"/>
      <c r="MR960" s="1"/>
      <c r="MS960" s="1"/>
      <c r="MT960" s="1"/>
      <c r="MU960" s="1"/>
      <c r="MV960" s="1"/>
      <c r="MW960" s="1"/>
      <c r="MX960" s="1"/>
      <c r="MY960" s="1"/>
      <c r="MZ960" s="1"/>
      <c r="NA960" s="1"/>
      <c r="NB960" s="1"/>
      <c r="NC960" s="1"/>
      <c r="ND960" s="1"/>
      <c r="NE960" s="1"/>
      <c r="NF960" s="1"/>
      <c r="NG960" s="1"/>
      <c r="NH960" s="1"/>
      <c r="NI960" s="1"/>
      <c r="NJ960" s="1"/>
      <c r="NK960" s="1"/>
      <c r="NL960" s="1"/>
      <c r="NM960" s="1"/>
      <c r="NN960" s="1"/>
      <c r="NO960" s="1"/>
      <c r="NP960" s="1"/>
      <c r="NQ960" s="1"/>
      <c r="NR960" s="1"/>
      <c r="NS960" s="1"/>
      <c r="NT960" s="1"/>
      <c r="NU960" s="1"/>
      <c r="NV960" s="1"/>
      <c r="NW960" s="1"/>
      <c r="NX960" s="1"/>
      <c r="NY960" s="1"/>
      <c r="NZ960" s="1"/>
      <c r="OA960" s="1"/>
      <c r="OB960" s="1"/>
      <c r="OC960" s="1"/>
      <c r="OD960" s="1"/>
      <c r="OE960" s="1"/>
      <c r="OF960" s="1"/>
      <c r="OG960" s="1"/>
      <c r="OH960" s="1"/>
      <c r="OI960" s="1"/>
      <c r="OJ960" s="1"/>
      <c r="OK960" s="1"/>
      <c r="OL960" s="1"/>
      <c r="OM960" s="1"/>
      <c r="ON960" s="1"/>
      <c r="OO960" s="1"/>
      <c r="OP960" s="1"/>
      <c r="OQ960" s="1"/>
      <c r="OR960" s="1"/>
      <c r="OS960" s="1"/>
      <c r="OT960" s="1"/>
      <c r="OU960" s="1"/>
      <c r="OV960" s="1"/>
      <c r="OW960" s="1"/>
      <c r="OX960" s="1"/>
      <c r="OY960" s="1"/>
      <c r="OZ960" s="1"/>
      <c r="PA960" s="1"/>
      <c r="PB960" s="1"/>
      <c r="PC960" s="1"/>
      <c r="PD960" s="1"/>
      <c r="PE960" s="1"/>
      <c r="PF960" s="1"/>
      <c r="PG960" s="1"/>
      <c r="PH960" s="1"/>
      <c r="PI960" s="1"/>
      <c r="PJ960" s="1"/>
      <c r="PK960" s="1"/>
      <c r="PL960" s="1"/>
      <c r="PM960" s="1"/>
      <c r="PN960" s="1"/>
      <c r="PO960" s="1"/>
      <c r="PP960" s="1"/>
      <c r="PQ960" s="1"/>
      <c r="PR960" s="1"/>
      <c r="PS960" s="1"/>
      <c r="PT960" s="1"/>
      <c r="PU960" s="1"/>
      <c r="PV960" s="1"/>
      <c r="PW960" s="1"/>
      <c r="PX960" s="1"/>
      <c r="PY960" s="1"/>
      <c r="PZ960" s="1"/>
      <c r="QA960" s="1"/>
      <c r="QB960" s="1"/>
      <c r="QC960" s="1"/>
      <c r="QD960" s="1"/>
      <c r="QE960" s="1"/>
      <c r="QF960" s="1"/>
      <c r="QG960" s="1"/>
      <c r="QH960" s="1"/>
      <c r="QI960" s="1"/>
      <c r="QJ960" s="1"/>
      <c r="QK960" s="1"/>
      <c r="QL960" s="1"/>
      <c r="QM960" s="1"/>
      <c r="QN960" s="1"/>
      <c r="QO960" s="1"/>
      <c r="QP960" s="1"/>
      <c r="QQ960" s="1"/>
      <c r="QR960" s="1"/>
      <c r="QS960" s="1"/>
      <c r="QT960" s="1"/>
      <c r="QU960" s="1"/>
      <c r="QV960" s="1"/>
      <c r="QW960" s="1"/>
      <c r="QX960" s="1"/>
      <c r="QY960" s="1"/>
      <c r="QZ960" s="1"/>
      <c r="RA960" s="1"/>
      <c r="RB960" s="1"/>
      <c r="RC960" s="1"/>
      <c r="RD960" s="1"/>
      <c r="RE960" s="1"/>
      <c r="RF960" s="1"/>
      <c r="RG960" s="1"/>
      <c r="RH960" s="1"/>
      <c r="RI960" s="1"/>
      <c r="RJ960" s="1"/>
      <c r="RK960" s="1"/>
      <c r="RL960" s="1"/>
      <c r="RM960" s="1"/>
      <c r="RN960" s="1"/>
      <c r="RO960" s="1"/>
      <c r="RP960" s="1"/>
      <c r="RQ960" s="1"/>
      <c r="RR960" s="1"/>
      <c r="RS960" s="1"/>
      <c r="RT960" s="1"/>
      <c r="RU960" s="1"/>
      <c r="RV960" s="1"/>
      <c r="RW960" s="1"/>
      <c r="RX960" s="1"/>
      <c r="RY960" s="1"/>
      <c r="RZ960" s="1"/>
      <c r="SA960" s="1"/>
      <c r="SB960" s="1"/>
      <c r="SC960" s="1"/>
      <c r="SD960" s="1"/>
      <c r="SE960" s="1"/>
      <c r="SF960" s="1"/>
      <c r="SG960" s="1"/>
      <c r="SH960" s="1"/>
      <c r="SI960" s="1"/>
      <c r="SJ960" s="1"/>
      <c r="SK960" s="1"/>
      <c r="SL960" s="1"/>
      <c r="SM960" s="1"/>
      <c r="SN960" s="1"/>
      <c r="SO960" s="1"/>
      <c r="SP960" s="1"/>
      <c r="SQ960" s="1"/>
      <c r="SR960" s="1"/>
      <c r="SS960" s="1"/>
      <c r="ST960" s="1"/>
      <c r="SU960" s="1"/>
      <c r="SV960" s="1"/>
      <c r="SW960" s="1"/>
      <c r="SX960" s="1"/>
      <c r="SY960" s="1"/>
      <c r="SZ960" s="1"/>
      <c r="TA960" s="1"/>
      <c r="TB960" s="1"/>
      <c r="TC960" s="1"/>
      <c r="TD960" s="1"/>
      <c r="TE960" s="1"/>
      <c r="TF960" s="1"/>
      <c r="TG960" s="1"/>
      <c r="TH960" s="1"/>
      <c r="TI960" s="1"/>
      <c r="TJ960" s="1"/>
      <c r="TK960" s="1"/>
      <c r="TL960" s="1"/>
      <c r="TM960" s="1"/>
      <c r="TN960" s="1"/>
      <c r="TO960" s="1"/>
      <c r="TP960" s="1"/>
      <c r="TQ960" s="1"/>
      <c r="TR960" s="1"/>
      <c r="TS960" s="1"/>
      <c r="TT960" s="1"/>
      <c r="TU960" s="1"/>
      <c r="TV960" s="1"/>
      <c r="TW960" s="1"/>
      <c r="TX960" s="1"/>
      <c r="TY960" s="1"/>
      <c r="TZ960" s="1"/>
      <c r="UA960" s="1"/>
      <c r="UB960" s="1"/>
      <c r="UC960" s="1"/>
      <c r="UD960" s="1"/>
      <c r="UE960" s="1"/>
      <c r="UF960" s="1"/>
      <c r="UG960" s="1"/>
      <c r="UH960" s="1"/>
      <c r="UI960" s="1"/>
      <c r="UJ960" s="1"/>
      <c r="UK960" s="1"/>
      <c r="UL960" s="1"/>
      <c r="UM960" s="1"/>
      <c r="UN960" s="1"/>
      <c r="UO960" s="1"/>
      <c r="UP960" s="1"/>
      <c r="UQ960" s="1"/>
      <c r="UR960" s="1"/>
      <c r="US960" s="1"/>
      <c r="UT960" s="1"/>
      <c r="UU960" s="1"/>
      <c r="UV960" s="1"/>
      <c r="UW960" s="1"/>
      <c r="UX960" s="1"/>
      <c r="UY960" s="1"/>
      <c r="UZ960" s="1"/>
      <c r="VA960" s="1"/>
      <c r="VB960" s="1"/>
      <c r="VC960" s="1"/>
      <c r="VD960" s="1"/>
      <c r="VE960" s="1"/>
      <c r="VF960" s="1"/>
      <c r="VG960" s="1"/>
      <c r="VH960" s="1"/>
      <c r="VI960" s="1"/>
      <c r="VJ960" s="1"/>
      <c r="VK960" s="1"/>
      <c r="VL960" s="1"/>
      <c r="VM960" s="1"/>
      <c r="VN960" s="1"/>
      <c r="VO960" s="1"/>
      <c r="VP960" s="1"/>
      <c r="VQ960" s="1"/>
      <c r="VR960" s="1"/>
      <c r="VS960" s="1"/>
      <c r="VT960" s="1"/>
      <c r="VU960" s="1"/>
      <c r="VV960" s="1"/>
      <c r="VW960" s="1"/>
      <c r="VX960" s="1"/>
      <c r="VY960" s="1"/>
      <c r="VZ960" s="1"/>
      <c r="WA960" s="1"/>
      <c r="WB960" s="1"/>
      <c r="WC960" s="1"/>
      <c r="WD960" s="1"/>
      <c r="WE960" s="1"/>
      <c r="WF960" s="1"/>
      <c r="WG960" s="1"/>
      <c r="WH960" s="1"/>
      <c r="WI960" s="1"/>
      <c r="WJ960" s="1"/>
      <c r="WK960" s="1"/>
      <c r="WL960" s="1"/>
      <c r="WM960" s="1"/>
      <c r="WN960" s="1"/>
      <c r="WO960" s="1"/>
      <c r="WP960" s="1"/>
      <c r="WQ960" s="1"/>
      <c r="WR960" s="1"/>
      <c r="WS960" s="1"/>
      <c r="WT960" s="1"/>
      <c r="WU960" s="1"/>
      <c r="WV960" s="1"/>
      <c r="WW960" s="1"/>
      <c r="WX960" s="1"/>
      <c r="WY960" s="1"/>
      <c r="WZ960" s="1"/>
      <c r="XA960" s="1"/>
      <c r="XB960" s="1"/>
      <c r="XC960" s="1"/>
      <c r="XD960" s="1"/>
      <c r="XE960" s="1"/>
      <c r="XF960" s="1"/>
      <c r="XG960" s="1"/>
      <c r="XH960" s="1"/>
      <c r="XI960" s="1"/>
      <c r="XJ960" s="1"/>
      <c r="XK960" s="1"/>
      <c r="XL960" s="1"/>
      <c r="XM960" s="1"/>
      <c r="XN960" s="1"/>
      <c r="XO960" s="1"/>
      <c r="XP960" s="1"/>
      <c r="XQ960" s="1"/>
      <c r="XR960" s="1"/>
      <c r="XS960" s="1"/>
      <c r="XT960" s="1"/>
      <c r="XU960" s="1"/>
      <c r="XV960" s="1"/>
      <c r="XW960" s="1"/>
      <c r="XX960" s="1"/>
      <c r="XY960" s="1"/>
      <c r="XZ960" s="1"/>
      <c r="YA960" s="1"/>
      <c r="YB960" s="1"/>
      <c r="YC960" s="1"/>
      <c r="YD960" s="1"/>
      <c r="YE960" s="1"/>
      <c r="YF960" s="1"/>
      <c r="YG960" s="1"/>
      <c r="YH960" s="1"/>
      <c r="YI960" s="1"/>
      <c r="YJ960" s="1"/>
      <c r="YK960" s="1"/>
      <c r="YL960" s="1"/>
      <c r="YM960" s="1"/>
      <c r="YN960" s="1"/>
      <c r="YO960" s="1"/>
      <c r="YP960" s="1"/>
      <c r="YQ960" s="1"/>
      <c r="YR960" s="1"/>
      <c r="YS960" s="1"/>
      <c r="YT960" s="1"/>
      <c r="YU960" s="1"/>
      <c r="YV960" s="1"/>
      <c r="YW960" s="1"/>
      <c r="YX960" s="1"/>
      <c r="YY960" s="1"/>
      <c r="YZ960" s="1"/>
      <c r="ZA960" s="1"/>
      <c r="ZB960" s="1"/>
      <c r="ZC960" s="1"/>
      <c r="ZD960" s="1"/>
      <c r="ZE960" s="1"/>
      <c r="ZF960" s="1"/>
      <c r="ZG960" s="1"/>
      <c r="ZH960" s="1"/>
      <c r="ZI960" s="1"/>
      <c r="ZJ960" s="1"/>
      <c r="ZK960" s="1"/>
      <c r="ZL960" s="1"/>
      <c r="ZM960" s="1"/>
      <c r="ZN960" s="1"/>
      <c r="ZO960" s="1"/>
      <c r="ZP960" s="1"/>
      <c r="ZQ960" s="1"/>
      <c r="ZR960" s="1"/>
      <c r="ZS960" s="1"/>
      <c r="ZT960" s="1"/>
      <c r="ZU960" s="1"/>
      <c r="ZV960" s="1"/>
      <c r="ZW960" s="1"/>
      <c r="ZX960" s="1"/>
      <c r="ZY960" s="1"/>
      <c r="ZZ960" s="1"/>
      <c r="AAA960" s="1"/>
      <c r="AAB960" s="1"/>
      <c r="AAC960" s="1"/>
      <c r="AAD960" s="1"/>
      <c r="AAE960" s="1"/>
      <c r="AAF960" s="1"/>
      <c r="AAG960" s="1"/>
      <c r="AAH960" s="1"/>
      <c r="AAI960" s="1"/>
      <c r="AAJ960" s="1"/>
      <c r="AAK960" s="1"/>
      <c r="AAL960" s="1"/>
      <c r="AAM960" s="1"/>
      <c r="AAN960" s="1"/>
      <c r="AAO960" s="1"/>
      <c r="AAP960" s="1"/>
      <c r="AAQ960" s="1"/>
      <c r="AAR960" s="1"/>
      <c r="AAS960" s="1"/>
      <c r="AAT960" s="1"/>
      <c r="AAU960" s="1"/>
      <c r="AAV960" s="1"/>
      <c r="AAW960" s="1"/>
      <c r="AAX960" s="1"/>
      <c r="AAY960" s="1"/>
      <c r="AAZ960" s="1"/>
      <c r="ABA960" s="1"/>
      <c r="ABB960" s="1"/>
      <c r="ABC960" s="1"/>
      <c r="ABD960" s="1"/>
      <c r="ABE960" s="1"/>
      <c r="ABF960" s="1"/>
      <c r="ABG960" s="1"/>
      <c r="ABH960" s="1"/>
      <c r="ABI960" s="1"/>
      <c r="ABJ960" s="1"/>
      <c r="ABK960" s="1"/>
      <c r="ABL960" s="1"/>
      <c r="ABM960" s="1"/>
      <c r="ABN960" s="1"/>
      <c r="ABO960" s="1"/>
      <c r="ABP960" s="1"/>
      <c r="ABQ960" s="1"/>
      <c r="ABR960" s="1"/>
      <c r="ABS960" s="1"/>
      <c r="ABT960" s="1"/>
      <c r="ABU960" s="1"/>
      <c r="ABV960" s="1"/>
      <c r="ABW960" s="1"/>
      <c r="ABX960" s="1"/>
      <c r="ABY960" s="1"/>
      <c r="ABZ960" s="1"/>
      <c r="ACA960" s="1"/>
      <c r="ACB960" s="1"/>
      <c r="ACC960" s="1"/>
      <c r="ACD960" s="1"/>
      <c r="ACE960" s="1"/>
      <c r="ACF960" s="1"/>
      <c r="ACG960" s="1"/>
      <c r="ACH960" s="1"/>
      <c r="ACI960" s="1"/>
      <c r="ACJ960" s="1"/>
      <c r="ACK960" s="1"/>
      <c r="ACL960" s="1"/>
      <c r="ACM960" s="1"/>
      <c r="ACN960" s="1"/>
      <c r="ACO960" s="1"/>
      <c r="ACP960" s="1"/>
      <c r="ACQ960" s="1"/>
      <c r="ACR960" s="1"/>
      <c r="ACS960" s="1"/>
      <c r="ACT960" s="1"/>
      <c r="ACU960" s="1"/>
      <c r="ACV960" s="1"/>
      <c r="ACW960" s="1"/>
      <c r="ACX960" s="1"/>
      <c r="ACY960" s="1"/>
      <c r="ACZ960" s="1"/>
      <c r="ADA960" s="1"/>
      <c r="ADB960" s="1"/>
      <c r="ADC960" s="1"/>
      <c r="ADD960" s="1"/>
      <c r="ADE960" s="1"/>
      <c r="ADF960" s="1"/>
      <c r="ADG960" s="1"/>
      <c r="ADH960" s="1"/>
      <c r="ADI960" s="1"/>
      <c r="ADJ960" s="1"/>
      <c r="ADK960" s="1"/>
      <c r="ADL960" s="1"/>
      <c r="ADM960" s="1"/>
      <c r="ADN960" s="1"/>
      <c r="ADO960" s="1"/>
      <c r="ADP960" s="1"/>
      <c r="ADQ960" s="1"/>
      <c r="ADR960" s="1"/>
      <c r="ADS960" s="1"/>
      <c r="ADT960" s="1"/>
      <c r="ADU960" s="1"/>
      <c r="ADV960" s="1"/>
      <c r="ADW960" s="1"/>
      <c r="ADX960" s="1"/>
      <c r="ADY960" s="1"/>
      <c r="ADZ960" s="1"/>
      <c r="AEA960" s="1"/>
      <c r="AEB960" s="1"/>
      <c r="AEC960" s="1"/>
      <c r="AED960" s="1"/>
      <c r="AEE960" s="1"/>
      <c r="AEF960" s="1"/>
      <c r="AEG960" s="1"/>
      <c r="AEH960" s="1"/>
      <c r="AEI960" s="1"/>
      <c r="AEJ960" s="1"/>
      <c r="AEK960" s="1"/>
      <c r="AEL960" s="1"/>
      <c r="AEM960" s="1"/>
      <c r="AEN960" s="1"/>
      <c r="AEO960" s="1"/>
      <c r="AEP960" s="1"/>
      <c r="AEQ960" s="1"/>
      <c r="AER960" s="1"/>
      <c r="AES960" s="1"/>
      <c r="AET960" s="1"/>
      <c r="AEU960" s="1"/>
      <c r="AEV960" s="1"/>
      <c r="AEW960" s="1"/>
      <c r="AEX960" s="1"/>
      <c r="AEY960" s="1"/>
      <c r="AEZ960" s="1"/>
      <c r="AFA960" s="1"/>
      <c r="AFB960" s="1"/>
      <c r="AFC960" s="1"/>
      <c r="AFD960" s="1"/>
      <c r="AFE960" s="1"/>
      <c r="AFF960" s="1"/>
      <c r="AFG960" s="1"/>
      <c r="AFH960" s="1"/>
      <c r="AFI960" s="1"/>
      <c r="AFJ960" s="1"/>
      <c r="AFK960" s="1"/>
      <c r="AFL960" s="1"/>
      <c r="AFM960" s="1"/>
      <c r="AFN960" s="1"/>
      <c r="AFO960" s="1"/>
      <c r="AFP960" s="1"/>
      <c r="AFQ960" s="1"/>
      <c r="AFR960" s="1"/>
      <c r="AFS960" s="1"/>
      <c r="AFT960" s="1"/>
      <c r="AFU960" s="1"/>
      <c r="AFV960" s="1"/>
      <c r="AFW960" s="1"/>
      <c r="AFX960" s="1"/>
      <c r="AFY960" s="1"/>
      <c r="AFZ960" s="1"/>
      <c r="AGA960" s="1"/>
      <c r="AGB960" s="1"/>
      <c r="AGC960" s="1"/>
      <c r="AGD960" s="1"/>
      <c r="AGE960" s="1"/>
      <c r="AGF960" s="1"/>
      <c r="AGG960" s="1"/>
      <c r="AGH960" s="1"/>
      <c r="AGI960" s="1"/>
      <c r="AGJ960" s="1"/>
      <c r="AGK960" s="1"/>
      <c r="AGL960" s="1"/>
      <c r="AGM960" s="1"/>
      <c r="AGN960" s="1"/>
      <c r="AGO960" s="1"/>
      <c r="AGP960" s="1"/>
      <c r="AGQ960" s="1"/>
      <c r="AGR960" s="1"/>
      <c r="AGS960" s="1"/>
      <c r="AGT960" s="1"/>
      <c r="AGU960" s="1"/>
      <c r="AGV960" s="1"/>
      <c r="AGW960" s="1"/>
      <c r="AGX960" s="1"/>
      <c r="AGY960" s="1"/>
      <c r="AGZ960" s="1"/>
      <c r="AHA960" s="1"/>
      <c r="AHB960" s="1"/>
      <c r="AHC960" s="1"/>
      <c r="AHD960" s="1"/>
      <c r="AHE960" s="1"/>
      <c r="AHF960" s="1"/>
      <c r="AHG960" s="1"/>
      <c r="AHH960" s="1"/>
      <c r="AHI960" s="1"/>
      <c r="AHJ960" s="1"/>
      <c r="AHK960" s="1"/>
      <c r="AHL960" s="1"/>
      <c r="AHM960" s="1"/>
      <c r="AHN960" s="1"/>
      <c r="AHO960" s="1"/>
      <c r="AHP960" s="1"/>
      <c r="AHQ960" s="1"/>
      <c r="AHR960" s="1"/>
      <c r="AHS960" s="1"/>
      <c r="AHT960" s="1"/>
      <c r="AHU960" s="1"/>
      <c r="AHV960" s="1"/>
      <c r="AHW960" s="1"/>
      <c r="AHX960" s="1"/>
      <c r="AHY960" s="1"/>
      <c r="AHZ960" s="1"/>
      <c r="AIA960" s="1"/>
      <c r="AIB960" s="1"/>
      <c r="AIC960" s="1"/>
      <c r="AID960" s="1"/>
      <c r="AIE960" s="1"/>
      <c r="AIF960" s="1"/>
      <c r="AIG960" s="1"/>
      <c r="AIH960" s="1"/>
      <c r="AII960" s="1"/>
      <c r="AIJ960" s="1"/>
      <c r="AIK960" s="1"/>
      <c r="AIL960" s="1"/>
      <c r="AIM960" s="1"/>
      <c r="AIN960" s="1"/>
      <c r="AIO960" s="1"/>
      <c r="AIP960" s="1"/>
      <c r="AIQ960" s="1"/>
      <c r="AIR960" s="1"/>
      <c r="AIS960" s="1"/>
      <c r="AIT960" s="1"/>
    </row>
    <row r="961" spans="1:930" s="5" customFormat="1" ht="37.5" customHeight="1" x14ac:dyDescent="0.3">
      <c r="A961" s="96"/>
      <c r="B961" s="73"/>
      <c r="C961" s="96"/>
      <c r="D961" s="96"/>
      <c r="E961" s="96" t="s">
        <v>188</v>
      </c>
      <c r="F961" s="96" t="s">
        <v>39</v>
      </c>
      <c r="G961" s="96"/>
      <c r="H961" s="98">
        <v>1570.2</v>
      </c>
      <c r="I961" s="98"/>
      <c r="J961" s="36" t="s">
        <v>33</v>
      </c>
      <c r="K961" s="100">
        <f t="shared" si="226"/>
        <v>600303.16200000001</v>
      </c>
      <c r="L961" s="160"/>
      <c r="M961" s="100">
        <f t="shared" si="227"/>
        <v>33131.22</v>
      </c>
      <c r="N961" s="100">
        <f t="shared" si="225"/>
        <v>633434.38199999998</v>
      </c>
      <c r="O961" s="160"/>
      <c r="P961" s="128">
        <v>382.31</v>
      </c>
      <c r="Q961" s="31">
        <v>21.1</v>
      </c>
      <c r="R961" s="97" t="s">
        <v>181</v>
      </c>
      <c r="S961" s="97" t="s">
        <v>426</v>
      </c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IP961" s="1"/>
      <c r="IQ961" s="1"/>
      <c r="IR961" s="1"/>
      <c r="IS961" s="1"/>
      <c r="IT961" s="1"/>
      <c r="IU961" s="1"/>
      <c r="IV961" s="1"/>
      <c r="IW961" s="1"/>
      <c r="IX961" s="1"/>
      <c r="IY961" s="1"/>
      <c r="IZ961" s="1"/>
      <c r="JA961" s="1"/>
      <c r="JB961" s="1"/>
      <c r="JC961" s="1"/>
      <c r="JD961" s="1"/>
      <c r="JE961" s="1"/>
      <c r="JF961" s="1"/>
      <c r="JG961" s="1"/>
      <c r="JH961" s="1"/>
      <c r="JI961" s="1"/>
      <c r="JJ961" s="1"/>
      <c r="JK961" s="1"/>
      <c r="JL961" s="1"/>
      <c r="JM961" s="1"/>
      <c r="JN961" s="1"/>
      <c r="JO961" s="1"/>
      <c r="JP961" s="1"/>
      <c r="JQ961" s="1"/>
      <c r="JR961" s="1"/>
      <c r="JS961" s="1"/>
      <c r="JT961" s="1"/>
      <c r="JU961" s="1"/>
      <c r="JV961" s="1"/>
      <c r="JW961" s="1"/>
      <c r="JX961" s="1"/>
      <c r="JY961" s="1"/>
      <c r="JZ961" s="1"/>
      <c r="KA961" s="1"/>
      <c r="KB961" s="1"/>
      <c r="KC961" s="1"/>
      <c r="KD961" s="1"/>
      <c r="KE961" s="1"/>
      <c r="KF961" s="1"/>
      <c r="KG961" s="1"/>
      <c r="KH961" s="1"/>
      <c r="KI961" s="1"/>
      <c r="KJ961" s="1"/>
      <c r="KK961" s="1"/>
      <c r="KL961" s="1"/>
      <c r="KM961" s="1"/>
      <c r="KN961" s="1"/>
      <c r="KO961" s="1"/>
      <c r="KP961" s="1"/>
      <c r="KQ961" s="1"/>
      <c r="KR961" s="1"/>
      <c r="KS961" s="1"/>
      <c r="KT961" s="1"/>
      <c r="KU961" s="1"/>
      <c r="KV961" s="1"/>
      <c r="KW961" s="1"/>
      <c r="KX961" s="1"/>
      <c r="KY961" s="1"/>
      <c r="KZ961" s="1"/>
      <c r="LA961" s="1"/>
      <c r="LB961" s="1"/>
      <c r="LC961" s="1"/>
      <c r="LD961" s="1"/>
      <c r="LE961" s="1"/>
      <c r="LF961" s="1"/>
      <c r="LG961" s="1"/>
      <c r="LH961" s="1"/>
      <c r="LI961" s="1"/>
      <c r="LJ961" s="1"/>
      <c r="LK961" s="1"/>
      <c r="LL961" s="1"/>
      <c r="LM961" s="1"/>
      <c r="LN961" s="1"/>
      <c r="LO961" s="1"/>
      <c r="LP961" s="1"/>
      <c r="LQ961" s="1"/>
      <c r="LR961" s="1"/>
      <c r="LS961" s="1"/>
      <c r="LT961" s="1"/>
      <c r="LU961" s="1"/>
      <c r="LV961" s="1"/>
      <c r="LW961" s="1"/>
      <c r="LX961" s="1"/>
      <c r="LY961" s="1"/>
      <c r="LZ961" s="1"/>
      <c r="MA961" s="1"/>
      <c r="MB961" s="1"/>
      <c r="MC961" s="1"/>
      <c r="MD961" s="1"/>
      <c r="ME961" s="1"/>
      <c r="MF961" s="1"/>
      <c r="MG961" s="1"/>
      <c r="MH961" s="1"/>
      <c r="MI961" s="1"/>
      <c r="MJ961" s="1"/>
      <c r="MK961" s="1"/>
      <c r="ML961" s="1"/>
      <c r="MM961" s="1"/>
      <c r="MN961" s="1"/>
      <c r="MO961" s="1"/>
      <c r="MP961" s="1"/>
      <c r="MQ961" s="1"/>
      <c r="MR961" s="1"/>
      <c r="MS961" s="1"/>
      <c r="MT961" s="1"/>
      <c r="MU961" s="1"/>
      <c r="MV961" s="1"/>
      <c r="MW961" s="1"/>
      <c r="MX961" s="1"/>
      <c r="MY961" s="1"/>
      <c r="MZ961" s="1"/>
      <c r="NA961" s="1"/>
      <c r="NB961" s="1"/>
      <c r="NC961" s="1"/>
      <c r="ND961" s="1"/>
      <c r="NE961" s="1"/>
      <c r="NF961" s="1"/>
      <c r="NG961" s="1"/>
      <c r="NH961" s="1"/>
      <c r="NI961" s="1"/>
      <c r="NJ961" s="1"/>
      <c r="NK961" s="1"/>
      <c r="NL961" s="1"/>
      <c r="NM961" s="1"/>
      <c r="NN961" s="1"/>
      <c r="NO961" s="1"/>
      <c r="NP961" s="1"/>
      <c r="NQ961" s="1"/>
      <c r="NR961" s="1"/>
      <c r="NS961" s="1"/>
      <c r="NT961" s="1"/>
      <c r="NU961" s="1"/>
      <c r="NV961" s="1"/>
      <c r="NW961" s="1"/>
      <c r="NX961" s="1"/>
      <c r="NY961" s="1"/>
      <c r="NZ961" s="1"/>
      <c r="OA961" s="1"/>
      <c r="OB961" s="1"/>
      <c r="OC961" s="1"/>
      <c r="OD961" s="1"/>
      <c r="OE961" s="1"/>
      <c r="OF961" s="1"/>
      <c r="OG961" s="1"/>
      <c r="OH961" s="1"/>
      <c r="OI961" s="1"/>
      <c r="OJ961" s="1"/>
      <c r="OK961" s="1"/>
      <c r="OL961" s="1"/>
      <c r="OM961" s="1"/>
      <c r="ON961" s="1"/>
      <c r="OO961" s="1"/>
      <c r="OP961" s="1"/>
      <c r="OQ961" s="1"/>
      <c r="OR961" s="1"/>
      <c r="OS961" s="1"/>
      <c r="OT961" s="1"/>
      <c r="OU961" s="1"/>
      <c r="OV961" s="1"/>
      <c r="OW961" s="1"/>
      <c r="OX961" s="1"/>
      <c r="OY961" s="1"/>
      <c r="OZ961" s="1"/>
      <c r="PA961" s="1"/>
      <c r="PB961" s="1"/>
      <c r="PC961" s="1"/>
      <c r="PD961" s="1"/>
      <c r="PE961" s="1"/>
      <c r="PF961" s="1"/>
      <c r="PG961" s="1"/>
      <c r="PH961" s="1"/>
      <c r="PI961" s="1"/>
      <c r="PJ961" s="1"/>
      <c r="PK961" s="1"/>
      <c r="PL961" s="1"/>
      <c r="PM961" s="1"/>
      <c r="PN961" s="1"/>
      <c r="PO961" s="1"/>
      <c r="PP961" s="1"/>
      <c r="PQ961" s="1"/>
      <c r="PR961" s="1"/>
      <c r="PS961" s="1"/>
      <c r="PT961" s="1"/>
      <c r="PU961" s="1"/>
      <c r="PV961" s="1"/>
      <c r="PW961" s="1"/>
      <c r="PX961" s="1"/>
      <c r="PY961" s="1"/>
      <c r="PZ961" s="1"/>
      <c r="QA961" s="1"/>
      <c r="QB961" s="1"/>
      <c r="QC961" s="1"/>
      <c r="QD961" s="1"/>
      <c r="QE961" s="1"/>
      <c r="QF961" s="1"/>
      <c r="QG961" s="1"/>
      <c r="QH961" s="1"/>
      <c r="QI961" s="1"/>
      <c r="QJ961" s="1"/>
      <c r="QK961" s="1"/>
      <c r="QL961" s="1"/>
      <c r="QM961" s="1"/>
      <c r="QN961" s="1"/>
      <c r="QO961" s="1"/>
      <c r="QP961" s="1"/>
      <c r="QQ961" s="1"/>
      <c r="QR961" s="1"/>
      <c r="QS961" s="1"/>
      <c r="QT961" s="1"/>
      <c r="QU961" s="1"/>
      <c r="QV961" s="1"/>
      <c r="QW961" s="1"/>
      <c r="QX961" s="1"/>
      <c r="QY961" s="1"/>
      <c r="QZ961" s="1"/>
      <c r="RA961" s="1"/>
      <c r="RB961" s="1"/>
      <c r="RC961" s="1"/>
      <c r="RD961" s="1"/>
      <c r="RE961" s="1"/>
      <c r="RF961" s="1"/>
      <c r="RG961" s="1"/>
      <c r="RH961" s="1"/>
      <c r="RI961" s="1"/>
      <c r="RJ961" s="1"/>
      <c r="RK961" s="1"/>
      <c r="RL961" s="1"/>
      <c r="RM961" s="1"/>
      <c r="RN961" s="1"/>
      <c r="RO961" s="1"/>
      <c r="RP961" s="1"/>
      <c r="RQ961" s="1"/>
      <c r="RR961" s="1"/>
      <c r="RS961" s="1"/>
      <c r="RT961" s="1"/>
      <c r="RU961" s="1"/>
      <c r="RV961" s="1"/>
      <c r="RW961" s="1"/>
      <c r="RX961" s="1"/>
      <c r="RY961" s="1"/>
      <c r="RZ961" s="1"/>
      <c r="SA961" s="1"/>
      <c r="SB961" s="1"/>
      <c r="SC961" s="1"/>
      <c r="SD961" s="1"/>
      <c r="SE961" s="1"/>
      <c r="SF961" s="1"/>
      <c r="SG961" s="1"/>
      <c r="SH961" s="1"/>
      <c r="SI961" s="1"/>
      <c r="SJ961" s="1"/>
      <c r="SK961" s="1"/>
      <c r="SL961" s="1"/>
      <c r="SM961" s="1"/>
      <c r="SN961" s="1"/>
      <c r="SO961" s="1"/>
      <c r="SP961" s="1"/>
      <c r="SQ961" s="1"/>
      <c r="SR961" s="1"/>
      <c r="SS961" s="1"/>
      <c r="ST961" s="1"/>
      <c r="SU961" s="1"/>
      <c r="SV961" s="1"/>
      <c r="SW961" s="1"/>
      <c r="SX961" s="1"/>
      <c r="SY961" s="1"/>
      <c r="SZ961" s="1"/>
      <c r="TA961" s="1"/>
      <c r="TB961" s="1"/>
      <c r="TC961" s="1"/>
      <c r="TD961" s="1"/>
      <c r="TE961" s="1"/>
      <c r="TF961" s="1"/>
      <c r="TG961" s="1"/>
      <c r="TH961" s="1"/>
      <c r="TI961" s="1"/>
      <c r="TJ961" s="1"/>
      <c r="TK961" s="1"/>
      <c r="TL961" s="1"/>
      <c r="TM961" s="1"/>
      <c r="TN961" s="1"/>
      <c r="TO961" s="1"/>
      <c r="TP961" s="1"/>
      <c r="TQ961" s="1"/>
      <c r="TR961" s="1"/>
      <c r="TS961" s="1"/>
      <c r="TT961" s="1"/>
      <c r="TU961" s="1"/>
      <c r="TV961" s="1"/>
      <c r="TW961" s="1"/>
      <c r="TX961" s="1"/>
      <c r="TY961" s="1"/>
      <c r="TZ961" s="1"/>
      <c r="UA961" s="1"/>
      <c r="UB961" s="1"/>
      <c r="UC961" s="1"/>
      <c r="UD961" s="1"/>
      <c r="UE961" s="1"/>
      <c r="UF961" s="1"/>
      <c r="UG961" s="1"/>
      <c r="UH961" s="1"/>
      <c r="UI961" s="1"/>
      <c r="UJ961" s="1"/>
      <c r="UK961" s="1"/>
      <c r="UL961" s="1"/>
      <c r="UM961" s="1"/>
      <c r="UN961" s="1"/>
      <c r="UO961" s="1"/>
      <c r="UP961" s="1"/>
      <c r="UQ961" s="1"/>
      <c r="UR961" s="1"/>
      <c r="US961" s="1"/>
      <c r="UT961" s="1"/>
      <c r="UU961" s="1"/>
      <c r="UV961" s="1"/>
      <c r="UW961" s="1"/>
      <c r="UX961" s="1"/>
      <c r="UY961" s="1"/>
      <c r="UZ961" s="1"/>
      <c r="VA961" s="1"/>
      <c r="VB961" s="1"/>
      <c r="VC961" s="1"/>
      <c r="VD961" s="1"/>
      <c r="VE961" s="1"/>
      <c r="VF961" s="1"/>
      <c r="VG961" s="1"/>
      <c r="VH961" s="1"/>
      <c r="VI961" s="1"/>
      <c r="VJ961" s="1"/>
      <c r="VK961" s="1"/>
      <c r="VL961" s="1"/>
      <c r="VM961" s="1"/>
      <c r="VN961" s="1"/>
      <c r="VO961" s="1"/>
      <c r="VP961" s="1"/>
      <c r="VQ961" s="1"/>
      <c r="VR961" s="1"/>
      <c r="VS961" s="1"/>
      <c r="VT961" s="1"/>
      <c r="VU961" s="1"/>
      <c r="VV961" s="1"/>
      <c r="VW961" s="1"/>
      <c r="VX961" s="1"/>
      <c r="VY961" s="1"/>
      <c r="VZ961" s="1"/>
      <c r="WA961" s="1"/>
      <c r="WB961" s="1"/>
      <c r="WC961" s="1"/>
      <c r="WD961" s="1"/>
      <c r="WE961" s="1"/>
      <c r="WF961" s="1"/>
      <c r="WG961" s="1"/>
      <c r="WH961" s="1"/>
      <c r="WI961" s="1"/>
      <c r="WJ961" s="1"/>
      <c r="WK961" s="1"/>
      <c r="WL961" s="1"/>
      <c r="WM961" s="1"/>
      <c r="WN961" s="1"/>
      <c r="WO961" s="1"/>
      <c r="WP961" s="1"/>
      <c r="WQ961" s="1"/>
      <c r="WR961" s="1"/>
      <c r="WS961" s="1"/>
      <c r="WT961" s="1"/>
      <c r="WU961" s="1"/>
      <c r="WV961" s="1"/>
      <c r="WW961" s="1"/>
      <c r="WX961" s="1"/>
      <c r="WY961" s="1"/>
      <c r="WZ961" s="1"/>
      <c r="XA961" s="1"/>
      <c r="XB961" s="1"/>
      <c r="XC961" s="1"/>
      <c r="XD961" s="1"/>
      <c r="XE961" s="1"/>
      <c r="XF961" s="1"/>
      <c r="XG961" s="1"/>
      <c r="XH961" s="1"/>
      <c r="XI961" s="1"/>
      <c r="XJ961" s="1"/>
      <c r="XK961" s="1"/>
      <c r="XL961" s="1"/>
      <c r="XM961" s="1"/>
      <c r="XN961" s="1"/>
      <c r="XO961" s="1"/>
      <c r="XP961" s="1"/>
      <c r="XQ961" s="1"/>
      <c r="XR961" s="1"/>
      <c r="XS961" s="1"/>
      <c r="XT961" s="1"/>
      <c r="XU961" s="1"/>
      <c r="XV961" s="1"/>
      <c r="XW961" s="1"/>
      <c r="XX961" s="1"/>
      <c r="XY961" s="1"/>
      <c r="XZ961" s="1"/>
      <c r="YA961" s="1"/>
      <c r="YB961" s="1"/>
      <c r="YC961" s="1"/>
      <c r="YD961" s="1"/>
      <c r="YE961" s="1"/>
      <c r="YF961" s="1"/>
      <c r="YG961" s="1"/>
      <c r="YH961" s="1"/>
      <c r="YI961" s="1"/>
      <c r="YJ961" s="1"/>
      <c r="YK961" s="1"/>
      <c r="YL961" s="1"/>
      <c r="YM961" s="1"/>
      <c r="YN961" s="1"/>
      <c r="YO961" s="1"/>
      <c r="YP961" s="1"/>
      <c r="YQ961" s="1"/>
      <c r="YR961" s="1"/>
      <c r="YS961" s="1"/>
      <c r="YT961" s="1"/>
      <c r="YU961" s="1"/>
      <c r="YV961" s="1"/>
      <c r="YW961" s="1"/>
      <c r="YX961" s="1"/>
      <c r="YY961" s="1"/>
      <c r="YZ961" s="1"/>
      <c r="ZA961" s="1"/>
      <c r="ZB961" s="1"/>
      <c r="ZC961" s="1"/>
      <c r="ZD961" s="1"/>
      <c r="ZE961" s="1"/>
      <c r="ZF961" s="1"/>
      <c r="ZG961" s="1"/>
      <c r="ZH961" s="1"/>
      <c r="ZI961" s="1"/>
      <c r="ZJ961" s="1"/>
      <c r="ZK961" s="1"/>
      <c r="ZL961" s="1"/>
      <c r="ZM961" s="1"/>
      <c r="ZN961" s="1"/>
      <c r="ZO961" s="1"/>
      <c r="ZP961" s="1"/>
      <c r="ZQ961" s="1"/>
      <c r="ZR961" s="1"/>
      <c r="ZS961" s="1"/>
      <c r="ZT961" s="1"/>
      <c r="ZU961" s="1"/>
      <c r="ZV961" s="1"/>
      <c r="ZW961" s="1"/>
      <c r="ZX961" s="1"/>
      <c r="ZY961" s="1"/>
      <c r="ZZ961" s="1"/>
      <c r="AAA961" s="1"/>
      <c r="AAB961" s="1"/>
      <c r="AAC961" s="1"/>
      <c r="AAD961" s="1"/>
      <c r="AAE961" s="1"/>
      <c r="AAF961" s="1"/>
      <c r="AAG961" s="1"/>
      <c r="AAH961" s="1"/>
      <c r="AAI961" s="1"/>
      <c r="AAJ961" s="1"/>
      <c r="AAK961" s="1"/>
      <c r="AAL961" s="1"/>
      <c r="AAM961" s="1"/>
      <c r="AAN961" s="1"/>
      <c r="AAO961" s="1"/>
      <c r="AAP961" s="1"/>
      <c r="AAQ961" s="1"/>
      <c r="AAR961" s="1"/>
      <c r="AAS961" s="1"/>
      <c r="AAT961" s="1"/>
      <c r="AAU961" s="1"/>
      <c r="AAV961" s="1"/>
      <c r="AAW961" s="1"/>
      <c r="AAX961" s="1"/>
      <c r="AAY961" s="1"/>
      <c r="AAZ961" s="1"/>
      <c r="ABA961" s="1"/>
      <c r="ABB961" s="1"/>
      <c r="ABC961" s="1"/>
      <c r="ABD961" s="1"/>
      <c r="ABE961" s="1"/>
      <c r="ABF961" s="1"/>
      <c r="ABG961" s="1"/>
      <c r="ABH961" s="1"/>
      <c r="ABI961" s="1"/>
      <c r="ABJ961" s="1"/>
      <c r="ABK961" s="1"/>
      <c r="ABL961" s="1"/>
      <c r="ABM961" s="1"/>
      <c r="ABN961" s="1"/>
      <c r="ABO961" s="1"/>
      <c r="ABP961" s="1"/>
      <c r="ABQ961" s="1"/>
      <c r="ABR961" s="1"/>
      <c r="ABS961" s="1"/>
      <c r="ABT961" s="1"/>
      <c r="ABU961" s="1"/>
      <c r="ABV961" s="1"/>
      <c r="ABW961" s="1"/>
      <c r="ABX961" s="1"/>
      <c r="ABY961" s="1"/>
      <c r="ABZ961" s="1"/>
      <c r="ACA961" s="1"/>
      <c r="ACB961" s="1"/>
      <c r="ACC961" s="1"/>
      <c r="ACD961" s="1"/>
      <c r="ACE961" s="1"/>
      <c r="ACF961" s="1"/>
      <c r="ACG961" s="1"/>
      <c r="ACH961" s="1"/>
      <c r="ACI961" s="1"/>
      <c r="ACJ961" s="1"/>
      <c r="ACK961" s="1"/>
      <c r="ACL961" s="1"/>
      <c r="ACM961" s="1"/>
      <c r="ACN961" s="1"/>
      <c r="ACO961" s="1"/>
      <c r="ACP961" s="1"/>
      <c r="ACQ961" s="1"/>
      <c r="ACR961" s="1"/>
      <c r="ACS961" s="1"/>
      <c r="ACT961" s="1"/>
      <c r="ACU961" s="1"/>
      <c r="ACV961" s="1"/>
      <c r="ACW961" s="1"/>
      <c r="ACX961" s="1"/>
      <c r="ACY961" s="1"/>
      <c r="ACZ961" s="1"/>
      <c r="ADA961" s="1"/>
      <c r="ADB961" s="1"/>
      <c r="ADC961" s="1"/>
      <c r="ADD961" s="1"/>
      <c r="ADE961" s="1"/>
      <c r="ADF961" s="1"/>
      <c r="ADG961" s="1"/>
      <c r="ADH961" s="1"/>
      <c r="ADI961" s="1"/>
      <c r="ADJ961" s="1"/>
      <c r="ADK961" s="1"/>
      <c r="ADL961" s="1"/>
      <c r="ADM961" s="1"/>
      <c r="ADN961" s="1"/>
      <c r="ADO961" s="1"/>
      <c r="ADP961" s="1"/>
      <c r="ADQ961" s="1"/>
      <c r="ADR961" s="1"/>
      <c r="ADS961" s="1"/>
      <c r="ADT961" s="1"/>
      <c r="ADU961" s="1"/>
      <c r="ADV961" s="1"/>
      <c r="ADW961" s="1"/>
      <c r="ADX961" s="1"/>
      <c r="ADY961" s="1"/>
      <c r="ADZ961" s="1"/>
      <c r="AEA961" s="1"/>
      <c r="AEB961" s="1"/>
      <c r="AEC961" s="1"/>
      <c r="AED961" s="1"/>
      <c r="AEE961" s="1"/>
      <c r="AEF961" s="1"/>
      <c r="AEG961" s="1"/>
      <c r="AEH961" s="1"/>
      <c r="AEI961" s="1"/>
      <c r="AEJ961" s="1"/>
      <c r="AEK961" s="1"/>
      <c r="AEL961" s="1"/>
      <c r="AEM961" s="1"/>
      <c r="AEN961" s="1"/>
      <c r="AEO961" s="1"/>
      <c r="AEP961" s="1"/>
      <c r="AEQ961" s="1"/>
      <c r="AER961" s="1"/>
      <c r="AES961" s="1"/>
      <c r="AET961" s="1"/>
      <c r="AEU961" s="1"/>
      <c r="AEV961" s="1"/>
      <c r="AEW961" s="1"/>
      <c r="AEX961" s="1"/>
      <c r="AEY961" s="1"/>
      <c r="AEZ961" s="1"/>
      <c r="AFA961" s="1"/>
      <c r="AFB961" s="1"/>
      <c r="AFC961" s="1"/>
      <c r="AFD961" s="1"/>
      <c r="AFE961" s="1"/>
      <c r="AFF961" s="1"/>
      <c r="AFG961" s="1"/>
      <c r="AFH961" s="1"/>
      <c r="AFI961" s="1"/>
      <c r="AFJ961" s="1"/>
      <c r="AFK961" s="1"/>
      <c r="AFL961" s="1"/>
      <c r="AFM961" s="1"/>
      <c r="AFN961" s="1"/>
      <c r="AFO961" s="1"/>
      <c r="AFP961" s="1"/>
      <c r="AFQ961" s="1"/>
      <c r="AFR961" s="1"/>
      <c r="AFS961" s="1"/>
      <c r="AFT961" s="1"/>
      <c r="AFU961" s="1"/>
      <c r="AFV961" s="1"/>
      <c r="AFW961" s="1"/>
      <c r="AFX961" s="1"/>
      <c r="AFY961" s="1"/>
      <c r="AFZ961" s="1"/>
      <c r="AGA961" s="1"/>
      <c r="AGB961" s="1"/>
      <c r="AGC961" s="1"/>
      <c r="AGD961" s="1"/>
      <c r="AGE961" s="1"/>
      <c r="AGF961" s="1"/>
      <c r="AGG961" s="1"/>
      <c r="AGH961" s="1"/>
      <c r="AGI961" s="1"/>
      <c r="AGJ961" s="1"/>
      <c r="AGK961" s="1"/>
      <c r="AGL961" s="1"/>
      <c r="AGM961" s="1"/>
      <c r="AGN961" s="1"/>
      <c r="AGO961" s="1"/>
      <c r="AGP961" s="1"/>
      <c r="AGQ961" s="1"/>
      <c r="AGR961" s="1"/>
      <c r="AGS961" s="1"/>
      <c r="AGT961" s="1"/>
      <c r="AGU961" s="1"/>
      <c r="AGV961" s="1"/>
      <c r="AGW961" s="1"/>
      <c r="AGX961" s="1"/>
      <c r="AGY961" s="1"/>
      <c r="AGZ961" s="1"/>
      <c r="AHA961" s="1"/>
      <c r="AHB961" s="1"/>
      <c r="AHC961" s="1"/>
      <c r="AHD961" s="1"/>
      <c r="AHE961" s="1"/>
      <c r="AHF961" s="1"/>
      <c r="AHG961" s="1"/>
      <c r="AHH961" s="1"/>
      <c r="AHI961" s="1"/>
      <c r="AHJ961" s="1"/>
      <c r="AHK961" s="1"/>
      <c r="AHL961" s="1"/>
      <c r="AHM961" s="1"/>
      <c r="AHN961" s="1"/>
      <c r="AHO961" s="1"/>
      <c r="AHP961" s="1"/>
      <c r="AHQ961" s="1"/>
      <c r="AHR961" s="1"/>
      <c r="AHS961" s="1"/>
      <c r="AHT961" s="1"/>
      <c r="AHU961" s="1"/>
      <c r="AHV961" s="1"/>
      <c r="AHW961" s="1"/>
      <c r="AHX961" s="1"/>
      <c r="AHY961" s="1"/>
      <c r="AHZ961" s="1"/>
      <c r="AIA961" s="1"/>
      <c r="AIB961" s="1"/>
      <c r="AIC961" s="1"/>
      <c r="AID961" s="1"/>
      <c r="AIE961" s="1"/>
      <c r="AIF961" s="1"/>
      <c r="AIG961" s="1"/>
      <c r="AIH961" s="1"/>
      <c r="AII961" s="1"/>
      <c r="AIJ961" s="1"/>
      <c r="AIK961" s="1"/>
      <c r="AIL961" s="1"/>
      <c r="AIM961" s="1"/>
      <c r="AIN961" s="1"/>
      <c r="AIO961" s="1"/>
      <c r="AIP961" s="1"/>
      <c r="AIQ961" s="1"/>
      <c r="AIR961" s="1"/>
      <c r="AIS961" s="1"/>
      <c r="AIT961" s="1"/>
    </row>
    <row r="962" spans="1:930" s="5" customFormat="1" ht="37.5" customHeight="1" x14ac:dyDescent="0.3">
      <c r="A962" s="96"/>
      <c r="B962" s="43"/>
      <c r="C962" s="96"/>
      <c r="D962" s="96"/>
      <c r="E962" s="96" t="s">
        <v>188</v>
      </c>
      <c r="F962" s="96" t="s">
        <v>39</v>
      </c>
      <c r="G962" s="96">
        <v>2</v>
      </c>
      <c r="H962" s="98">
        <v>1570.2</v>
      </c>
      <c r="I962" s="98"/>
      <c r="J962" s="36" t="s">
        <v>534</v>
      </c>
      <c r="K962" s="100">
        <f t="shared" si="226"/>
        <v>191014.83000000002</v>
      </c>
      <c r="L962" s="160"/>
      <c r="M962" s="100">
        <f t="shared" si="227"/>
        <v>17444.921999999999</v>
      </c>
      <c r="N962" s="100">
        <f t="shared" si="225"/>
        <v>208459.75200000001</v>
      </c>
      <c r="O962" s="160"/>
      <c r="P962" s="100">
        <v>121.65</v>
      </c>
      <c r="Q962" s="100">
        <v>11.11</v>
      </c>
      <c r="R962" s="97" t="s">
        <v>181</v>
      </c>
      <c r="S962" s="97" t="s">
        <v>426</v>
      </c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IP962" s="1"/>
      <c r="IQ962" s="1"/>
      <c r="IR962" s="1"/>
      <c r="IS962" s="1"/>
      <c r="IT962" s="1"/>
      <c r="IU962" s="1"/>
      <c r="IV962" s="1"/>
      <c r="IW962" s="1"/>
      <c r="IX962" s="1"/>
      <c r="IY962" s="1"/>
      <c r="IZ962" s="1"/>
      <c r="JA962" s="1"/>
      <c r="JB962" s="1"/>
      <c r="JC962" s="1"/>
      <c r="JD962" s="1"/>
      <c r="JE962" s="1"/>
      <c r="JF962" s="1"/>
      <c r="JG962" s="1"/>
      <c r="JH962" s="1"/>
      <c r="JI962" s="1"/>
      <c r="JJ962" s="1"/>
      <c r="JK962" s="1"/>
      <c r="JL962" s="1"/>
      <c r="JM962" s="1"/>
      <c r="JN962" s="1"/>
      <c r="JO962" s="1"/>
      <c r="JP962" s="1"/>
      <c r="JQ962" s="1"/>
      <c r="JR962" s="1"/>
      <c r="JS962" s="1"/>
      <c r="JT962" s="1"/>
      <c r="JU962" s="1"/>
      <c r="JV962" s="1"/>
      <c r="JW962" s="1"/>
      <c r="JX962" s="1"/>
      <c r="JY962" s="1"/>
      <c r="JZ962" s="1"/>
      <c r="KA962" s="1"/>
      <c r="KB962" s="1"/>
      <c r="KC962" s="1"/>
      <c r="KD962" s="1"/>
      <c r="KE962" s="1"/>
      <c r="KF962" s="1"/>
      <c r="KG962" s="1"/>
      <c r="KH962" s="1"/>
      <c r="KI962" s="1"/>
      <c r="KJ962" s="1"/>
      <c r="KK962" s="1"/>
      <c r="KL962" s="1"/>
      <c r="KM962" s="1"/>
      <c r="KN962" s="1"/>
      <c r="KO962" s="1"/>
      <c r="KP962" s="1"/>
      <c r="KQ962" s="1"/>
      <c r="KR962" s="1"/>
      <c r="KS962" s="1"/>
      <c r="KT962" s="1"/>
      <c r="KU962" s="1"/>
      <c r="KV962" s="1"/>
      <c r="KW962" s="1"/>
      <c r="KX962" s="1"/>
      <c r="KY962" s="1"/>
      <c r="KZ962" s="1"/>
      <c r="LA962" s="1"/>
      <c r="LB962" s="1"/>
      <c r="LC962" s="1"/>
      <c r="LD962" s="1"/>
      <c r="LE962" s="1"/>
      <c r="LF962" s="1"/>
      <c r="LG962" s="1"/>
      <c r="LH962" s="1"/>
      <c r="LI962" s="1"/>
      <c r="LJ962" s="1"/>
      <c r="LK962" s="1"/>
      <c r="LL962" s="1"/>
      <c r="LM962" s="1"/>
      <c r="LN962" s="1"/>
      <c r="LO962" s="1"/>
      <c r="LP962" s="1"/>
      <c r="LQ962" s="1"/>
      <c r="LR962" s="1"/>
      <c r="LS962" s="1"/>
      <c r="LT962" s="1"/>
      <c r="LU962" s="1"/>
      <c r="LV962" s="1"/>
      <c r="LW962" s="1"/>
      <c r="LX962" s="1"/>
      <c r="LY962" s="1"/>
      <c r="LZ962" s="1"/>
      <c r="MA962" s="1"/>
      <c r="MB962" s="1"/>
      <c r="MC962" s="1"/>
      <c r="MD962" s="1"/>
      <c r="ME962" s="1"/>
      <c r="MF962" s="1"/>
      <c r="MG962" s="1"/>
      <c r="MH962" s="1"/>
      <c r="MI962" s="1"/>
      <c r="MJ962" s="1"/>
      <c r="MK962" s="1"/>
      <c r="ML962" s="1"/>
      <c r="MM962" s="1"/>
      <c r="MN962" s="1"/>
      <c r="MO962" s="1"/>
      <c r="MP962" s="1"/>
      <c r="MQ962" s="1"/>
      <c r="MR962" s="1"/>
      <c r="MS962" s="1"/>
      <c r="MT962" s="1"/>
      <c r="MU962" s="1"/>
      <c r="MV962" s="1"/>
      <c r="MW962" s="1"/>
      <c r="MX962" s="1"/>
      <c r="MY962" s="1"/>
      <c r="MZ962" s="1"/>
      <c r="NA962" s="1"/>
      <c r="NB962" s="1"/>
      <c r="NC962" s="1"/>
      <c r="ND962" s="1"/>
      <c r="NE962" s="1"/>
      <c r="NF962" s="1"/>
      <c r="NG962" s="1"/>
      <c r="NH962" s="1"/>
      <c r="NI962" s="1"/>
      <c r="NJ962" s="1"/>
      <c r="NK962" s="1"/>
      <c r="NL962" s="1"/>
      <c r="NM962" s="1"/>
      <c r="NN962" s="1"/>
      <c r="NO962" s="1"/>
      <c r="NP962" s="1"/>
      <c r="NQ962" s="1"/>
      <c r="NR962" s="1"/>
      <c r="NS962" s="1"/>
      <c r="NT962" s="1"/>
      <c r="NU962" s="1"/>
      <c r="NV962" s="1"/>
      <c r="NW962" s="1"/>
      <c r="NX962" s="1"/>
      <c r="NY962" s="1"/>
      <c r="NZ962" s="1"/>
      <c r="OA962" s="1"/>
      <c r="OB962" s="1"/>
      <c r="OC962" s="1"/>
      <c r="OD962" s="1"/>
      <c r="OE962" s="1"/>
      <c r="OF962" s="1"/>
      <c r="OG962" s="1"/>
      <c r="OH962" s="1"/>
      <c r="OI962" s="1"/>
      <c r="OJ962" s="1"/>
      <c r="OK962" s="1"/>
      <c r="OL962" s="1"/>
      <c r="OM962" s="1"/>
      <c r="ON962" s="1"/>
      <c r="OO962" s="1"/>
      <c r="OP962" s="1"/>
      <c r="OQ962" s="1"/>
      <c r="OR962" s="1"/>
      <c r="OS962" s="1"/>
      <c r="OT962" s="1"/>
      <c r="OU962" s="1"/>
      <c r="OV962" s="1"/>
      <c r="OW962" s="1"/>
      <c r="OX962" s="1"/>
      <c r="OY962" s="1"/>
      <c r="OZ962" s="1"/>
      <c r="PA962" s="1"/>
      <c r="PB962" s="1"/>
      <c r="PC962" s="1"/>
      <c r="PD962" s="1"/>
      <c r="PE962" s="1"/>
      <c r="PF962" s="1"/>
      <c r="PG962" s="1"/>
      <c r="PH962" s="1"/>
      <c r="PI962" s="1"/>
      <c r="PJ962" s="1"/>
      <c r="PK962" s="1"/>
      <c r="PL962" s="1"/>
      <c r="PM962" s="1"/>
      <c r="PN962" s="1"/>
      <c r="PO962" s="1"/>
      <c r="PP962" s="1"/>
      <c r="PQ962" s="1"/>
      <c r="PR962" s="1"/>
      <c r="PS962" s="1"/>
      <c r="PT962" s="1"/>
      <c r="PU962" s="1"/>
      <c r="PV962" s="1"/>
      <c r="PW962" s="1"/>
      <c r="PX962" s="1"/>
      <c r="PY962" s="1"/>
      <c r="PZ962" s="1"/>
      <c r="QA962" s="1"/>
      <c r="QB962" s="1"/>
      <c r="QC962" s="1"/>
      <c r="QD962" s="1"/>
      <c r="QE962" s="1"/>
      <c r="QF962" s="1"/>
      <c r="QG962" s="1"/>
      <c r="QH962" s="1"/>
      <c r="QI962" s="1"/>
      <c r="QJ962" s="1"/>
      <c r="QK962" s="1"/>
      <c r="QL962" s="1"/>
      <c r="QM962" s="1"/>
      <c r="QN962" s="1"/>
      <c r="QO962" s="1"/>
      <c r="QP962" s="1"/>
      <c r="QQ962" s="1"/>
      <c r="QR962" s="1"/>
      <c r="QS962" s="1"/>
      <c r="QT962" s="1"/>
      <c r="QU962" s="1"/>
      <c r="QV962" s="1"/>
      <c r="QW962" s="1"/>
      <c r="QX962" s="1"/>
      <c r="QY962" s="1"/>
      <c r="QZ962" s="1"/>
      <c r="RA962" s="1"/>
      <c r="RB962" s="1"/>
      <c r="RC962" s="1"/>
      <c r="RD962" s="1"/>
      <c r="RE962" s="1"/>
      <c r="RF962" s="1"/>
      <c r="RG962" s="1"/>
      <c r="RH962" s="1"/>
      <c r="RI962" s="1"/>
      <c r="RJ962" s="1"/>
      <c r="RK962" s="1"/>
      <c r="RL962" s="1"/>
      <c r="RM962" s="1"/>
      <c r="RN962" s="1"/>
      <c r="RO962" s="1"/>
      <c r="RP962" s="1"/>
      <c r="RQ962" s="1"/>
      <c r="RR962" s="1"/>
      <c r="RS962" s="1"/>
      <c r="RT962" s="1"/>
      <c r="RU962" s="1"/>
      <c r="RV962" s="1"/>
      <c r="RW962" s="1"/>
      <c r="RX962" s="1"/>
      <c r="RY962" s="1"/>
      <c r="RZ962" s="1"/>
      <c r="SA962" s="1"/>
      <c r="SB962" s="1"/>
      <c r="SC962" s="1"/>
      <c r="SD962" s="1"/>
      <c r="SE962" s="1"/>
      <c r="SF962" s="1"/>
      <c r="SG962" s="1"/>
      <c r="SH962" s="1"/>
      <c r="SI962" s="1"/>
      <c r="SJ962" s="1"/>
      <c r="SK962" s="1"/>
      <c r="SL962" s="1"/>
      <c r="SM962" s="1"/>
      <c r="SN962" s="1"/>
      <c r="SO962" s="1"/>
      <c r="SP962" s="1"/>
      <c r="SQ962" s="1"/>
      <c r="SR962" s="1"/>
      <c r="SS962" s="1"/>
      <c r="ST962" s="1"/>
      <c r="SU962" s="1"/>
      <c r="SV962" s="1"/>
      <c r="SW962" s="1"/>
      <c r="SX962" s="1"/>
      <c r="SY962" s="1"/>
      <c r="SZ962" s="1"/>
      <c r="TA962" s="1"/>
      <c r="TB962" s="1"/>
      <c r="TC962" s="1"/>
      <c r="TD962" s="1"/>
      <c r="TE962" s="1"/>
      <c r="TF962" s="1"/>
      <c r="TG962" s="1"/>
      <c r="TH962" s="1"/>
      <c r="TI962" s="1"/>
      <c r="TJ962" s="1"/>
      <c r="TK962" s="1"/>
      <c r="TL962" s="1"/>
      <c r="TM962" s="1"/>
      <c r="TN962" s="1"/>
      <c r="TO962" s="1"/>
      <c r="TP962" s="1"/>
      <c r="TQ962" s="1"/>
      <c r="TR962" s="1"/>
      <c r="TS962" s="1"/>
      <c r="TT962" s="1"/>
      <c r="TU962" s="1"/>
      <c r="TV962" s="1"/>
      <c r="TW962" s="1"/>
      <c r="TX962" s="1"/>
      <c r="TY962" s="1"/>
      <c r="TZ962" s="1"/>
      <c r="UA962" s="1"/>
      <c r="UB962" s="1"/>
      <c r="UC962" s="1"/>
      <c r="UD962" s="1"/>
      <c r="UE962" s="1"/>
      <c r="UF962" s="1"/>
      <c r="UG962" s="1"/>
      <c r="UH962" s="1"/>
      <c r="UI962" s="1"/>
      <c r="UJ962" s="1"/>
      <c r="UK962" s="1"/>
      <c r="UL962" s="1"/>
      <c r="UM962" s="1"/>
      <c r="UN962" s="1"/>
      <c r="UO962" s="1"/>
      <c r="UP962" s="1"/>
      <c r="UQ962" s="1"/>
      <c r="UR962" s="1"/>
      <c r="US962" s="1"/>
      <c r="UT962" s="1"/>
      <c r="UU962" s="1"/>
      <c r="UV962" s="1"/>
      <c r="UW962" s="1"/>
      <c r="UX962" s="1"/>
      <c r="UY962" s="1"/>
      <c r="UZ962" s="1"/>
      <c r="VA962" s="1"/>
      <c r="VB962" s="1"/>
      <c r="VC962" s="1"/>
      <c r="VD962" s="1"/>
      <c r="VE962" s="1"/>
      <c r="VF962" s="1"/>
      <c r="VG962" s="1"/>
      <c r="VH962" s="1"/>
      <c r="VI962" s="1"/>
      <c r="VJ962" s="1"/>
      <c r="VK962" s="1"/>
      <c r="VL962" s="1"/>
      <c r="VM962" s="1"/>
      <c r="VN962" s="1"/>
      <c r="VO962" s="1"/>
      <c r="VP962" s="1"/>
      <c r="VQ962" s="1"/>
      <c r="VR962" s="1"/>
      <c r="VS962" s="1"/>
      <c r="VT962" s="1"/>
      <c r="VU962" s="1"/>
      <c r="VV962" s="1"/>
      <c r="VW962" s="1"/>
      <c r="VX962" s="1"/>
      <c r="VY962" s="1"/>
      <c r="VZ962" s="1"/>
      <c r="WA962" s="1"/>
      <c r="WB962" s="1"/>
      <c r="WC962" s="1"/>
      <c r="WD962" s="1"/>
      <c r="WE962" s="1"/>
      <c r="WF962" s="1"/>
      <c r="WG962" s="1"/>
      <c r="WH962" s="1"/>
      <c r="WI962" s="1"/>
      <c r="WJ962" s="1"/>
      <c r="WK962" s="1"/>
      <c r="WL962" s="1"/>
      <c r="WM962" s="1"/>
      <c r="WN962" s="1"/>
      <c r="WO962" s="1"/>
      <c r="WP962" s="1"/>
      <c r="WQ962" s="1"/>
      <c r="WR962" s="1"/>
      <c r="WS962" s="1"/>
      <c r="WT962" s="1"/>
      <c r="WU962" s="1"/>
      <c r="WV962" s="1"/>
      <c r="WW962" s="1"/>
      <c r="WX962" s="1"/>
      <c r="WY962" s="1"/>
      <c r="WZ962" s="1"/>
      <c r="XA962" s="1"/>
      <c r="XB962" s="1"/>
      <c r="XC962" s="1"/>
      <c r="XD962" s="1"/>
      <c r="XE962" s="1"/>
      <c r="XF962" s="1"/>
      <c r="XG962" s="1"/>
      <c r="XH962" s="1"/>
      <c r="XI962" s="1"/>
      <c r="XJ962" s="1"/>
      <c r="XK962" s="1"/>
      <c r="XL962" s="1"/>
      <c r="XM962" s="1"/>
      <c r="XN962" s="1"/>
      <c r="XO962" s="1"/>
      <c r="XP962" s="1"/>
      <c r="XQ962" s="1"/>
      <c r="XR962" s="1"/>
      <c r="XS962" s="1"/>
      <c r="XT962" s="1"/>
      <c r="XU962" s="1"/>
      <c r="XV962" s="1"/>
      <c r="XW962" s="1"/>
      <c r="XX962" s="1"/>
      <c r="XY962" s="1"/>
      <c r="XZ962" s="1"/>
      <c r="YA962" s="1"/>
      <c r="YB962" s="1"/>
      <c r="YC962" s="1"/>
      <c r="YD962" s="1"/>
      <c r="YE962" s="1"/>
      <c r="YF962" s="1"/>
      <c r="YG962" s="1"/>
      <c r="YH962" s="1"/>
      <c r="YI962" s="1"/>
      <c r="YJ962" s="1"/>
      <c r="YK962" s="1"/>
      <c r="YL962" s="1"/>
      <c r="YM962" s="1"/>
      <c r="YN962" s="1"/>
      <c r="YO962" s="1"/>
      <c r="YP962" s="1"/>
      <c r="YQ962" s="1"/>
      <c r="YR962" s="1"/>
      <c r="YS962" s="1"/>
      <c r="YT962" s="1"/>
      <c r="YU962" s="1"/>
      <c r="YV962" s="1"/>
      <c r="YW962" s="1"/>
      <c r="YX962" s="1"/>
      <c r="YY962" s="1"/>
      <c r="YZ962" s="1"/>
      <c r="ZA962" s="1"/>
      <c r="ZB962" s="1"/>
      <c r="ZC962" s="1"/>
      <c r="ZD962" s="1"/>
      <c r="ZE962" s="1"/>
      <c r="ZF962" s="1"/>
      <c r="ZG962" s="1"/>
      <c r="ZH962" s="1"/>
      <c r="ZI962" s="1"/>
      <c r="ZJ962" s="1"/>
      <c r="ZK962" s="1"/>
      <c r="ZL962" s="1"/>
      <c r="ZM962" s="1"/>
      <c r="ZN962" s="1"/>
      <c r="ZO962" s="1"/>
      <c r="ZP962" s="1"/>
      <c r="ZQ962" s="1"/>
      <c r="ZR962" s="1"/>
      <c r="ZS962" s="1"/>
      <c r="ZT962" s="1"/>
      <c r="ZU962" s="1"/>
      <c r="ZV962" s="1"/>
      <c r="ZW962" s="1"/>
      <c r="ZX962" s="1"/>
      <c r="ZY962" s="1"/>
      <c r="ZZ962" s="1"/>
      <c r="AAA962" s="1"/>
      <c r="AAB962" s="1"/>
      <c r="AAC962" s="1"/>
      <c r="AAD962" s="1"/>
      <c r="AAE962" s="1"/>
      <c r="AAF962" s="1"/>
      <c r="AAG962" s="1"/>
      <c r="AAH962" s="1"/>
      <c r="AAI962" s="1"/>
      <c r="AAJ962" s="1"/>
      <c r="AAK962" s="1"/>
      <c r="AAL962" s="1"/>
      <c r="AAM962" s="1"/>
      <c r="AAN962" s="1"/>
      <c r="AAO962" s="1"/>
      <c r="AAP962" s="1"/>
      <c r="AAQ962" s="1"/>
      <c r="AAR962" s="1"/>
      <c r="AAS962" s="1"/>
      <c r="AAT962" s="1"/>
      <c r="AAU962" s="1"/>
      <c r="AAV962" s="1"/>
      <c r="AAW962" s="1"/>
      <c r="AAX962" s="1"/>
      <c r="AAY962" s="1"/>
      <c r="AAZ962" s="1"/>
      <c r="ABA962" s="1"/>
      <c r="ABB962" s="1"/>
      <c r="ABC962" s="1"/>
      <c r="ABD962" s="1"/>
      <c r="ABE962" s="1"/>
      <c r="ABF962" s="1"/>
      <c r="ABG962" s="1"/>
      <c r="ABH962" s="1"/>
      <c r="ABI962" s="1"/>
      <c r="ABJ962" s="1"/>
      <c r="ABK962" s="1"/>
      <c r="ABL962" s="1"/>
      <c r="ABM962" s="1"/>
      <c r="ABN962" s="1"/>
      <c r="ABO962" s="1"/>
      <c r="ABP962" s="1"/>
      <c r="ABQ962" s="1"/>
      <c r="ABR962" s="1"/>
      <c r="ABS962" s="1"/>
      <c r="ABT962" s="1"/>
      <c r="ABU962" s="1"/>
      <c r="ABV962" s="1"/>
      <c r="ABW962" s="1"/>
      <c r="ABX962" s="1"/>
      <c r="ABY962" s="1"/>
      <c r="ABZ962" s="1"/>
      <c r="ACA962" s="1"/>
      <c r="ACB962" s="1"/>
      <c r="ACC962" s="1"/>
      <c r="ACD962" s="1"/>
      <c r="ACE962" s="1"/>
      <c r="ACF962" s="1"/>
      <c r="ACG962" s="1"/>
      <c r="ACH962" s="1"/>
      <c r="ACI962" s="1"/>
      <c r="ACJ962" s="1"/>
      <c r="ACK962" s="1"/>
      <c r="ACL962" s="1"/>
      <c r="ACM962" s="1"/>
      <c r="ACN962" s="1"/>
      <c r="ACO962" s="1"/>
      <c r="ACP962" s="1"/>
      <c r="ACQ962" s="1"/>
      <c r="ACR962" s="1"/>
      <c r="ACS962" s="1"/>
      <c r="ACT962" s="1"/>
      <c r="ACU962" s="1"/>
      <c r="ACV962" s="1"/>
      <c r="ACW962" s="1"/>
      <c r="ACX962" s="1"/>
      <c r="ACY962" s="1"/>
      <c r="ACZ962" s="1"/>
      <c r="ADA962" s="1"/>
      <c r="ADB962" s="1"/>
      <c r="ADC962" s="1"/>
      <c r="ADD962" s="1"/>
      <c r="ADE962" s="1"/>
      <c r="ADF962" s="1"/>
      <c r="ADG962" s="1"/>
      <c r="ADH962" s="1"/>
      <c r="ADI962" s="1"/>
      <c r="ADJ962" s="1"/>
      <c r="ADK962" s="1"/>
      <c r="ADL962" s="1"/>
      <c r="ADM962" s="1"/>
      <c r="ADN962" s="1"/>
      <c r="ADO962" s="1"/>
      <c r="ADP962" s="1"/>
      <c r="ADQ962" s="1"/>
      <c r="ADR962" s="1"/>
      <c r="ADS962" s="1"/>
      <c r="ADT962" s="1"/>
      <c r="ADU962" s="1"/>
      <c r="ADV962" s="1"/>
      <c r="ADW962" s="1"/>
      <c r="ADX962" s="1"/>
      <c r="ADY962" s="1"/>
      <c r="ADZ962" s="1"/>
      <c r="AEA962" s="1"/>
      <c r="AEB962" s="1"/>
      <c r="AEC962" s="1"/>
      <c r="AED962" s="1"/>
      <c r="AEE962" s="1"/>
      <c r="AEF962" s="1"/>
      <c r="AEG962" s="1"/>
      <c r="AEH962" s="1"/>
      <c r="AEI962" s="1"/>
      <c r="AEJ962" s="1"/>
      <c r="AEK962" s="1"/>
      <c r="AEL962" s="1"/>
      <c r="AEM962" s="1"/>
      <c r="AEN962" s="1"/>
      <c r="AEO962" s="1"/>
      <c r="AEP962" s="1"/>
      <c r="AEQ962" s="1"/>
      <c r="AER962" s="1"/>
      <c r="AES962" s="1"/>
      <c r="AET962" s="1"/>
      <c r="AEU962" s="1"/>
      <c r="AEV962" s="1"/>
      <c r="AEW962" s="1"/>
      <c r="AEX962" s="1"/>
      <c r="AEY962" s="1"/>
      <c r="AEZ962" s="1"/>
      <c r="AFA962" s="1"/>
      <c r="AFB962" s="1"/>
      <c r="AFC962" s="1"/>
      <c r="AFD962" s="1"/>
      <c r="AFE962" s="1"/>
      <c r="AFF962" s="1"/>
      <c r="AFG962" s="1"/>
      <c r="AFH962" s="1"/>
      <c r="AFI962" s="1"/>
      <c r="AFJ962" s="1"/>
      <c r="AFK962" s="1"/>
      <c r="AFL962" s="1"/>
      <c r="AFM962" s="1"/>
      <c r="AFN962" s="1"/>
      <c r="AFO962" s="1"/>
      <c r="AFP962" s="1"/>
      <c r="AFQ962" s="1"/>
      <c r="AFR962" s="1"/>
      <c r="AFS962" s="1"/>
      <c r="AFT962" s="1"/>
      <c r="AFU962" s="1"/>
      <c r="AFV962" s="1"/>
      <c r="AFW962" s="1"/>
      <c r="AFX962" s="1"/>
      <c r="AFY962" s="1"/>
      <c r="AFZ962" s="1"/>
      <c r="AGA962" s="1"/>
      <c r="AGB962" s="1"/>
      <c r="AGC962" s="1"/>
      <c r="AGD962" s="1"/>
      <c r="AGE962" s="1"/>
      <c r="AGF962" s="1"/>
      <c r="AGG962" s="1"/>
      <c r="AGH962" s="1"/>
      <c r="AGI962" s="1"/>
      <c r="AGJ962" s="1"/>
      <c r="AGK962" s="1"/>
      <c r="AGL962" s="1"/>
      <c r="AGM962" s="1"/>
      <c r="AGN962" s="1"/>
      <c r="AGO962" s="1"/>
      <c r="AGP962" s="1"/>
      <c r="AGQ962" s="1"/>
      <c r="AGR962" s="1"/>
      <c r="AGS962" s="1"/>
      <c r="AGT962" s="1"/>
      <c r="AGU962" s="1"/>
      <c r="AGV962" s="1"/>
      <c r="AGW962" s="1"/>
      <c r="AGX962" s="1"/>
      <c r="AGY962" s="1"/>
      <c r="AGZ962" s="1"/>
      <c r="AHA962" s="1"/>
      <c r="AHB962" s="1"/>
      <c r="AHC962" s="1"/>
      <c r="AHD962" s="1"/>
      <c r="AHE962" s="1"/>
      <c r="AHF962" s="1"/>
      <c r="AHG962" s="1"/>
      <c r="AHH962" s="1"/>
      <c r="AHI962" s="1"/>
      <c r="AHJ962" s="1"/>
      <c r="AHK962" s="1"/>
      <c r="AHL962" s="1"/>
      <c r="AHM962" s="1"/>
      <c r="AHN962" s="1"/>
      <c r="AHO962" s="1"/>
      <c r="AHP962" s="1"/>
      <c r="AHQ962" s="1"/>
      <c r="AHR962" s="1"/>
      <c r="AHS962" s="1"/>
      <c r="AHT962" s="1"/>
      <c r="AHU962" s="1"/>
      <c r="AHV962" s="1"/>
      <c r="AHW962" s="1"/>
      <c r="AHX962" s="1"/>
      <c r="AHY962" s="1"/>
      <c r="AHZ962" s="1"/>
      <c r="AIA962" s="1"/>
      <c r="AIB962" s="1"/>
      <c r="AIC962" s="1"/>
      <c r="AID962" s="1"/>
      <c r="AIE962" s="1"/>
      <c r="AIF962" s="1"/>
      <c r="AIG962" s="1"/>
      <c r="AIH962" s="1"/>
      <c r="AII962" s="1"/>
      <c r="AIJ962" s="1"/>
      <c r="AIK962" s="1"/>
      <c r="AIL962" s="1"/>
      <c r="AIM962" s="1"/>
      <c r="AIN962" s="1"/>
      <c r="AIO962" s="1"/>
      <c r="AIP962" s="1"/>
      <c r="AIQ962" s="1"/>
      <c r="AIR962" s="1"/>
      <c r="AIS962" s="1"/>
      <c r="AIT962" s="1"/>
    </row>
    <row r="963" spans="1:930" s="5" customFormat="1" ht="37.5" customHeight="1" x14ac:dyDescent="0.3">
      <c r="A963" s="96">
        <v>30</v>
      </c>
      <c r="B963" s="43" t="s">
        <v>483</v>
      </c>
      <c r="C963" s="96">
        <v>1954</v>
      </c>
      <c r="D963" s="96" t="s">
        <v>22</v>
      </c>
      <c r="E963" s="97" t="s">
        <v>197</v>
      </c>
      <c r="F963" s="96" t="s">
        <v>39</v>
      </c>
      <c r="G963" s="96">
        <v>2</v>
      </c>
      <c r="H963" s="98">
        <v>702.7</v>
      </c>
      <c r="I963" s="98">
        <v>374</v>
      </c>
      <c r="J963" s="36" t="s">
        <v>33</v>
      </c>
      <c r="K963" s="100">
        <f t="shared" si="226"/>
        <v>364862.92100000003</v>
      </c>
      <c r="L963" s="151">
        <f>K963+K964</f>
        <v>432153.47300000006</v>
      </c>
      <c r="M963" s="100">
        <f t="shared" si="227"/>
        <v>20153.436000000002</v>
      </c>
      <c r="N963" s="100">
        <f t="shared" si="225"/>
        <v>385016.35700000002</v>
      </c>
      <c r="O963" s="151">
        <f>N963+N964</f>
        <v>470478.73100000003</v>
      </c>
      <c r="P963" s="34">
        <v>519.23</v>
      </c>
      <c r="Q963" s="35">
        <v>28.68</v>
      </c>
      <c r="R963" s="97" t="s">
        <v>181</v>
      </c>
      <c r="S963" s="97" t="s">
        <v>426</v>
      </c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IP963" s="1"/>
      <c r="IQ963" s="1"/>
      <c r="IR963" s="1"/>
      <c r="IS963" s="1"/>
      <c r="IT963" s="1"/>
      <c r="IU963" s="1"/>
      <c r="IV963" s="1"/>
      <c r="IW963" s="1"/>
      <c r="IX963" s="1"/>
      <c r="IY963" s="1"/>
      <c r="IZ963" s="1"/>
      <c r="JA963" s="1"/>
      <c r="JB963" s="1"/>
      <c r="JC963" s="1"/>
      <c r="JD963" s="1"/>
      <c r="JE963" s="1"/>
      <c r="JF963" s="1"/>
      <c r="JG963" s="1"/>
      <c r="JH963" s="1"/>
      <c r="JI963" s="1"/>
      <c r="JJ963" s="1"/>
      <c r="JK963" s="1"/>
      <c r="JL963" s="1"/>
      <c r="JM963" s="1"/>
      <c r="JN963" s="1"/>
      <c r="JO963" s="1"/>
      <c r="JP963" s="1"/>
      <c r="JQ963" s="1"/>
      <c r="JR963" s="1"/>
      <c r="JS963" s="1"/>
      <c r="JT963" s="1"/>
      <c r="JU963" s="1"/>
      <c r="JV963" s="1"/>
      <c r="JW963" s="1"/>
      <c r="JX963" s="1"/>
      <c r="JY963" s="1"/>
      <c r="JZ963" s="1"/>
      <c r="KA963" s="1"/>
      <c r="KB963" s="1"/>
      <c r="KC963" s="1"/>
      <c r="KD963" s="1"/>
      <c r="KE963" s="1"/>
      <c r="KF963" s="1"/>
      <c r="KG963" s="1"/>
      <c r="KH963" s="1"/>
      <c r="KI963" s="1"/>
      <c r="KJ963" s="1"/>
      <c r="KK963" s="1"/>
      <c r="KL963" s="1"/>
      <c r="KM963" s="1"/>
      <c r="KN963" s="1"/>
      <c r="KO963" s="1"/>
      <c r="KP963" s="1"/>
      <c r="KQ963" s="1"/>
      <c r="KR963" s="1"/>
      <c r="KS963" s="1"/>
      <c r="KT963" s="1"/>
      <c r="KU963" s="1"/>
      <c r="KV963" s="1"/>
      <c r="KW963" s="1"/>
      <c r="KX963" s="1"/>
      <c r="KY963" s="1"/>
      <c r="KZ963" s="1"/>
      <c r="LA963" s="1"/>
      <c r="LB963" s="1"/>
      <c r="LC963" s="1"/>
      <c r="LD963" s="1"/>
      <c r="LE963" s="1"/>
      <c r="LF963" s="1"/>
      <c r="LG963" s="1"/>
      <c r="LH963" s="1"/>
      <c r="LI963" s="1"/>
      <c r="LJ963" s="1"/>
      <c r="LK963" s="1"/>
      <c r="LL963" s="1"/>
      <c r="LM963" s="1"/>
      <c r="LN963" s="1"/>
      <c r="LO963" s="1"/>
      <c r="LP963" s="1"/>
      <c r="LQ963" s="1"/>
      <c r="LR963" s="1"/>
      <c r="LS963" s="1"/>
      <c r="LT963" s="1"/>
      <c r="LU963" s="1"/>
      <c r="LV963" s="1"/>
      <c r="LW963" s="1"/>
      <c r="LX963" s="1"/>
      <c r="LY963" s="1"/>
      <c r="LZ963" s="1"/>
      <c r="MA963" s="1"/>
      <c r="MB963" s="1"/>
      <c r="MC963" s="1"/>
      <c r="MD963" s="1"/>
      <c r="ME963" s="1"/>
      <c r="MF963" s="1"/>
      <c r="MG963" s="1"/>
      <c r="MH963" s="1"/>
      <c r="MI963" s="1"/>
      <c r="MJ963" s="1"/>
      <c r="MK963" s="1"/>
      <c r="ML963" s="1"/>
      <c r="MM963" s="1"/>
      <c r="MN963" s="1"/>
      <c r="MO963" s="1"/>
      <c r="MP963" s="1"/>
      <c r="MQ963" s="1"/>
      <c r="MR963" s="1"/>
      <c r="MS963" s="1"/>
      <c r="MT963" s="1"/>
      <c r="MU963" s="1"/>
      <c r="MV963" s="1"/>
      <c r="MW963" s="1"/>
      <c r="MX963" s="1"/>
      <c r="MY963" s="1"/>
      <c r="MZ963" s="1"/>
      <c r="NA963" s="1"/>
      <c r="NB963" s="1"/>
      <c r="NC963" s="1"/>
      <c r="ND963" s="1"/>
      <c r="NE963" s="1"/>
      <c r="NF963" s="1"/>
      <c r="NG963" s="1"/>
      <c r="NH963" s="1"/>
      <c r="NI963" s="1"/>
      <c r="NJ963" s="1"/>
      <c r="NK963" s="1"/>
      <c r="NL963" s="1"/>
      <c r="NM963" s="1"/>
      <c r="NN963" s="1"/>
      <c r="NO963" s="1"/>
      <c r="NP963" s="1"/>
      <c r="NQ963" s="1"/>
      <c r="NR963" s="1"/>
      <c r="NS963" s="1"/>
      <c r="NT963" s="1"/>
      <c r="NU963" s="1"/>
      <c r="NV963" s="1"/>
      <c r="NW963" s="1"/>
      <c r="NX963" s="1"/>
      <c r="NY963" s="1"/>
      <c r="NZ963" s="1"/>
      <c r="OA963" s="1"/>
      <c r="OB963" s="1"/>
      <c r="OC963" s="1"/>
      <c r="OD963" s="1"/>
      <c r="OE963" s="1"/>
      <c r="OF963" s="1"/>
      <c r="OG963" s="1"/>
      <c r="OH963" s="1"/>
      <c r="OI963" s="1"/>
      <c r="OJ963" s="1"/>
      <c r="OK963" s="1"/>
      <c r="OL963" s="1"/>
      <c r="OM963" s="1"/>
      <c r="ON963" s="1"/>
      <c r="OO963" s="1"/>
      <c r="OP963" s="1"/>
      <c r="OQ963" s="1"/>
      <c r="OR963" s="1"/>
      <c r="OS963" s="1"/>
      <c r="OT963" s="1"/>
      <c r="OU963" s="1"/>
      <c r="OV963" s="1"/>
      <c r="OW963" s="1"/>
      <c r="OX963" s="1"/>
      <c r="OY963" s="1"/>
      <c r="OZ963" s="1"/>
      <c r="PA963" s="1"/>
      <c r="PB963" s="1"/>
      <c r="PC963" s="1"/>
      <c r="PD963" s="1"/>
      <c r="PE963" s="1"/>
      <c r="PF963" s="1"/>
      <c r="PG963" s="1"/>
      <c r="PH963" s="1"/>
      <c r="PI963" s="1"/>
      <c r="PJ963" s="1"/>
      <c r="PK963" s="1"/>
      <c r="PL963" s="1"/>
      <c r="PM963" s="1"/>
      <c r="PN963" s="1"/>
      <c r="PO963" s="1"/>
      <c r="PP963" s="1"/>
      <c r="PQ963" s="1"/>
      <c r="PR963" s="1"/>
      <c r="PS963" s="1"/>
      <c r="PT963" s="1"/>
      <c r="PU963" s="1"/>
      <c r="PV963" s="1"/>
      <c r="PW963" s="1"/>
      <c r="PX963" s="1"/>
      <c r="PY963" s="1"/>
      <c r="PZ963" s="1"/>
      <c r="QA963" s="1"/>
      <c r="QB963" s="1"/>
      <c r="QC963" s="1"/>
      <c r="QD963" s="1"/>
      <c r="QE963" s="1"/>
      <c r="QF963" s="1"/>
      <c r="QG963" s="1"/>
      <c r="QH963" s="1"/>
      <c r="QI963" s="1"/>
      <c r="QJ963" s="1"/>
      <c r="QK963" s="1"/>
      <c r="QL963" s="1"/>
      <c r="QM963" s="1"/>
      <c r="QN963" s="1"/>
      <c r="QO963" s="1"/>
      <c r="QP963" s="1"/>
      <c r="QQ963" s="1"/>
      <c r="QR963" s="1"/>
      <c r="QS963" s="1"/>
      <c r="QT963" s="1"/>
      <c r="QU963" s="1"/>
      <c r="QV963" s="1"/>
      <c r="QW963" s="1"/>
      <c r="QX963" s="1"/>
      <c r="QY963" s="1"/>
      <c r="QZ963" s="1"/>
      <c r="RA963" s="1"/>
      <c r="RB963" s="1"/>
      <c r="RC963" s="1"/>
      <c r="RD963" s="1"/>
      <c r="RE963" s="1"/>
      <c r="RF963" s="1"/>
      <c r="RG963" s="1"/>
      <c r="RH963" s="1"/>
      <c r="RI963" s="1"/>
      <c r="RJ963" s="1"/>
      <c r="RK963" s="1"/>
      <c r="RL963" s="1"/>
      <c r="RM963" s="1"/>
      <c r="RN963" s="1"/>
      <c r="RO963" s="1"/>
      <c r="RP963" s="1"/>
      <c r="RQ963" s="1"/>
      <c r="RR963" s="1"/>
      <c r="RS963" s="1"/>
      <c r="RT963" s="1"/>
      <c r="RU963" s="1"/>
      <c r="RV963" s="1"/>
      <c r="RW963" s="1"/>
      <c r="RX963" s="1"/>
      <c r="RY963" s="1"/>
      <c r="RZ963" s="1"/>
      <c r="SA963" s="1"/>
      <c r="SB963" s="1"/>
      <c r="SC963" s="1"/>
      <c r="SD963" s="1"/>
      <c r="SE963" s="1"/>
      <c r="SF963" s="1"/>
      <c r="SG963" s="1"/>
      <c r="SH963" s="1"/>
      <c r="SI963" s="1"/>
      <c r="SJ963" s="1"/>
      <c r="SK963" s="1"/>
      <c r="SL963" s="1"/>
      <c r="SM963" s="1"/>
      <c r="SN963" s="1"/>
      <c r="SO963" s="1"/>
      <c r="SP963" s="1"/>
      <c r="SQ963" s="1"/>
      <c r="SR963" s="1"/>
      <c r="SS963" s="1"/>
      <c r="ST963" s="1"/>
      <c r="SU963" s="1"/>
      <c r="SV963" s="1"/>
      <c r="SW963" s="1"/>
      <c r="SX963" s="1"/>
      <c r="SY963" s="1"/>
      <c r="SZ963" s="1"/>
      <c r="TA963" s="1"/>
      <c r="TB963" s="1"/>
      <c r="TC963" s="1"/>
      <c r="TD963" s="1"/>
      <c r="TE963" s="1"/>
      <c r="TF963" s="1"/>
      <c r="TG963" s="1"/>
      <c r="TH963" s="1"/>
      <c r="TI963" s="1"/>
      <c r="TJ963" s="1"/>
      <c r="TK963" s="1"/>
      <c r="TL963" s="1"/>
      <c r="TM963" s="1"/>
      <c r="TN963" s="1"/>
      <c r="TO963" s="1"/>
      <c r="TP963" s="1"/>
      <c r="TQ963" s="1"/>
      <c r="TR963" s="1"/>
      <c r="TS963" s="1"/>
      <c r="TT963" s="1"/>
      <c r="TU963" s="1"/>
      <c r="TV963" s="1"/>
      <c r="TW963" s="1"/>
      <c r="TX963" s="1"/>
      <c r="TY963" s="1"/>
      <c r="TZ963" s="1"/>
      <c r="UA963" s="1"/>
      <c r="UB963" s="1"/>
      <c r="UC963" s="1"/>
      <c r="UD963" s="1"/>
      <c r="UE963" s="1"/>
      <c r="UF963" s="1"/>
      <c r="UG963" s="1"/>
      <c r="UH963" s="1"/>
      <c r="UI963" s="1"/>
      <c r="UJ963" s="1"/>
      <c r="UK963" s="1"/>
      <c r="UL963" s="1"/>
      <c r="UM963" s="1"/>
      <c r="UN963" s="1"/>
      <c r="UO963" s="1"/>
      <c r="UP963" s="1"/>
      <c r="UQ963" s="1"/>
      <c r="UR963" s="1"/>
      <c r="US963" s="1"/>
      <c r="UT963" s="1"/>
      <c r="UU963" s="1"/>
      <c r="UV963" s="1"/>
      <c r="UW963" s="1"/>
      <c r="UX963" s="1"/>
      <c r="UY963" s="1"/>
      <c r="UZ963" s="1"/>
      <c r="VA963" s="1"/>
      <c r="VB963" s="1"/>
      <c r="VC963" s="1"/>
      <c r="VD963" s="1"/>
      <c r="VE963" s="1"/>
      <c r="VF963" s="1"/>
      <c r="VG963" s="1"/>
      <c r="VH963" s="1"/>
      <c r="VI963" s="1"/>
      <c r="VJ963" s="1"/>
      <c r="VK963" s="1"/>
      <c r="VL963" s="1"/>
      <c r="VM963" s="1"/>
      <c r="VN963" s="1"/>
      <c r="VO963" s="1"/>
      <c r="VP963" s="1"/>
      <c r="VQ963" s="1"/>
      <c r="VR963" s="1"/>
      <c r="VS963" s="1"/>
      <c r="VT963" s="1"/>
      <c r="VU963" s="1"/>
      <c r="VV963" s="1"/>
      <c r="VW963" s="1"/>
      <c r="VX963" s="1"/>
      <c r="VY963" s="1"/>
      <c r="VZ963" s="1"/>
      <c r="WA963" s="1"/>
      <c r="WB963" s="1"/>
      <c r="WC963" s="1"/>
      <c r="WD963" s="1"/>
      <c r="WE963" s="1"/>
      <c r="WF963" s="1"/>
      <c r="WG963" s="1"/>
      <c r="WH963" s="1"/>
      <c r="WI963" s="1"/>
      <c r="WJ963" s="1"/>
      <c r="WK963" s="1"/>
      <c r="WL963" s="1"/>
      <c r="WM963" s="1"/>
      <c r="WN963" s="1"/>
      <c r="WO963" s="1"/>
      <c r="WP963" s="1"/>
      <c r="WQ963" s="1"/>
      <c r="WR963" s="1"/>
      <c r="WS963" s="1"/>
      <c r="WT963" s="1"/>
      <c r="WU963" s="1"/>
      <c r="WV963" s="1"/>
      <c r="WW963" s="1"/>
      <c r="WX963" s="1"/>
      <c r="WY963" s="1"/>
      <c r="WZ963" s="1"/>
      <c r="XA963" s="1"/>
      <c r="XB963" s="1"/>
      <c r="XC963" s="1"/>
      <c r="XD963" s="1"/>
      <c r="XE963" s="1"/>
      <c r="XF963" s="1"/>
      <c r="XG963" s="1"/>
      <c r="XH963" s="1"/>
      <c r="XI963" s="1"/>
      <c r="XJ963" s="1"/>
      <c r="XK963" s="1"/>
      <c r="XL963" s="1"/>
      <c r="XM963" s="1"/>
      <c r="XN963" s="1"/>
      <c r="XO963" s="1"/>
      <c r="XP963" s="1"/>
      <c r="XQ963" s="1"/>
      <c r="XR963" s="1"/>
      <c r="XS963" s="1"/>
      <c r="XT963" s="1"/>
      <c r="XU963" s="1"/>
      <c r="XV963" s="1"/>
      <c r="XW963" s="1"/>
      <c r="XX963" s="1"/>
      <c r="XY963" s="1"/>
      <c r="XZ963" s="1"/>
      <c r="YA963" s="1"/>
      <c r="YB963" s="1"/>
      <c r="YC963" s="1"/>
      <c r="YD963" s="1"/>
      <c r="YE963" s="1"/>
      <c r="YF963" s="1"/>
      <c r="YG963" s="1"/>
      <c r="YH963" s="1"/>
      <c r="YI963" s="1"/>
      <c r="YJ963" s="1"/>
      <c r="YK963" s="1"/>
      <c r="YL963" s="1"/>
      <c r="YM963" s="1"/>
      <c r="YN963" s="1"/>
      <c r="YO963" s="1"/>
      <c r="YP963" s="1"/>
      <c r="YQ963" s="1"/>
      <c r="YR963" s="1"/>
      <c r="YS963" s="1"/>
      <c r="YT963" s="1"/>
      <c r="YU963" s="1"/>
      <c r="YV963" s="1"/>
      <c r="YW963" s="1"/>
      <c r="YX963" s="1"/>
      <c r="YY963" s="1"/>
      <c r="YZ963" s="1"/>
      <c r="ZA963" s="1"/>
      <c r="ZB963" s="1"/>
      <c r="ZC963" s="1"/>
      <c r="ZD963" s="1"/>
      <c r="ZE963" s="1"/>
      <c r="ZF963" s="1"/>
      <c r="ZG963" s="1"/>
      <c r="ZH963" s="1"/>
      <c r="ZI963" s="1"/>
      <c r="ZJ963" s="1"/>
      <c r="ZK963" s="1"/>
      <c r="ZL963" s="1"/>
      <c r="ZM963" s="1"/>
      <c r="ZN963" s="1"/>
      <c r="ZO963" s="1"/>
      <c r="ZP963" s="1"/>
      <c r="ZQ963" s="1"/>
      <c r="ZR963" s="1"/>
      <c r="ZS963" s="1"/>
      <c r="ZT963" s="1"/>
      <c r="ZU963" s="1"/>
      <c r="ZV963" s="1"/>
      <c r="ZW963" s="1"/>
      <c r="ZX963" s="1"/>
      <c r="ZY963" s="1"/>
      <c r="ZZ963" s="1"/>
      <c r="AAA963" s="1"/>
      <c r="AAB963" s="1"/>
      <c r="AAC963" s="1"/>
      <c r="AAD963" s="1"/>
      <c r="AAE963" s="1"/>
      <c r="AAF963" s="1"/>
      <c r="AAG963" s="1"/>
      <c r="AAH963" s="1"/>
      <c r="AAI963" s="1"/>
      <c r="AAJ963" s="1"/>
      <c r="AAK963" s="1"/>
      <c r="AAL963" s="1"/>
      <c r="AAM963" s="1"/>
      <c r="AAN963" s="1"/>
      <c r="AAO963" s="1"/>
      <c r="AAP963" s="1"/>
      <c r="AAQ963" s="1"/>
      <c r="AAR963" s="1"/>
      <c r="AAS963" s="1"/>
      <c r="AAT963" s="1"/>
      <c r="AAU963" s="1"/>
      <c r="AAV963" s="1"/>
      <c r="AAW963" s="1"/>
      <c r="AAX963" s="1"/>
      <c r="AAY963" s="1"/>
      <c r="AAZ963" s="1"/>
      <c r="ABA963" s="1"/>
      <c r="ABB963" s="1"/>
      <c r="ABC963" s="1"/>
      <c r="ABD963" s="1"/>
      <c r="ABE963" s="1"/>
      <c r="ABF963" s="1"/>
      <c r="ABG963" s="1"/>
      <c r="ABH963" s="1"/>
      <c r="ABI963" s="1"/>
      <c r="ABJ963" s="1"/>
      <c r="ABK963" s="1"/>
      <c r="ABL963" s="1"/>
      <c r="ABM963" s="1"/>
      <c r="ABN963" s="1"/>
      <c r="ABO963" s="1"/>
      <c r="ABP963" s="1"/>
      <c r="ABQ963" s="1"/>
      <c r="ABR963" s="1"/>
      <c r="ABS963" s="1"/>
      <c r="ABT963" s="1"/>
      <c r="ABU963" s="1"/>
      <c r="ABV963" s="1"/>
      <c r="ABW963" s="1"/>
      <c r="ABX963" s="1"/>
      <c r="ABY963" s="1"/>
      <c r="ABZ963" s="1"/>
      <c r="ACA963" s="1"/>
      <c r="ACB963" s="1"/>
      <c r="ACC963" s="1"/>
      <c r="ACD963" s="1"/>
      <c r="ACE963" s="1"/>
      <c r="ACF963" s="1"/>
      <c r="ACG963" s="1"/>
      <c r="ACH963" s="1"/>
      <c r="ACI963" s="1"/>
      <c r="ACJ963" s="1"/>
      <c r="ACK963" s="1"/>
      <c r="ACL963" s="1"/>
      <c r="ACM963" s="1"/>
      <c r="ACN963" s="1"/>
      <c r="ACO963" s="1"/>
      <c r="ACP963" s="1"/>
      <c r="ACQ963" s="1"/>
      <c r="ACR963" s="1"/>
      <c r="ACS963" s="1"/>
      <c r="ACT963" s="1"/>
      <c r="ACU963" s="1"/>
      <c r="ACV963" s="1"/>
      <c r="ACW963" s="1"/>
      <c r="ACX963" s="1"/>
      <c r="ACY963" s="1"/>
      <c r="ACZ963" s="1"/>
      <c r="ADA963" s="1"/>
      <c r="ADB963" s="1"/>
      <c r="ADC963" s="1"/>
      <c r="ADD963" s="1"/>
      <c r="ADE963" s="1"/>
      <c r="ADF963" s="1"/>
      <c r="ADG963" s="1"/>
      <c r="ADH963" s="1"/>
      <c r="ADI963" s="1"/>
      <c r="ADJ963" s="1"/>
      <c r="ADK963" s="1"/>
      <c r="ADL963" s="1"/>
      <c r="ADM963" s="1"/>
      <c r="ADN963" s="1"/>
      <c r="ADO963" s="1"/>
      <c r="ADP963" s="1"/>
      <c r="ADQ963" s="1"/>
      <c r="ADR963" s="1"/>
      <c r="ADS963" s="1"/>
      <c r="ADT963" s="1"/>
      <c r="ADU963" s="1"/>
      <c r="ADV963" s="1"/>
      <c r="ADW963" s="1"/>
      <c r="ADX963" s="1"/>
      <c r="ADY963" s="1"/>
      <c r="ADZ963" s="1"/>
      <c r="AEA963" s="1"/>
      <c r="AEB963" s="1"/>
      <c r="AEC963" s="1"/>
      <c r="AED963" s="1"/>
      <c r="AEE963" s="1"/>
      <c r="AEF963" s="1"/>
      <c r="AEG963" s="1"/>
      <c r="AEH963" s="1"/>
      <c r="AEI963" s="1"/>
      <c r="AEJ963" s="1"/>
      <c r="AEK963" s="1"/>
      <c r="AEL963" s="1"/>
      <c r="AEM963" s="1"/>
      <c r="AEN963" s="1"/>
      <c r="AEO963" s="1"/>
      <c r="AEP963" s="1"/>
      <c r="AEQ963" s="1"/>
      <c r="AER963" s="1"/>
      <c r="AES963" s="1"/>
      <c r="AET963" s="1"/>
      <c r="AEU963" s="1"/>
      <c r="AEV963" s="1"/>
      <c r="AEW963" s="1"/>
      <c r="AEX963" s="1"/>
      <c r="AEY963" s="1"/>
      <c r="AEZ963" s="1"/>
      <c r="AFA963" s="1"/>
      <c r="AFB963" s="1"/>
      <c r="AFC963" s="1"/>
      <c r="AFD963" s="1"/>
      <c r="AFE963" s="1"/>
      <c r="AFF963" s="1"/>
      <c r="AFG963" s="1"/>
      <c r="AFH963" s="1"/>
      <c r="AFI963" s="1"/>
      <c r="AFJ963" s="1"/>
      <c r="AFK963" s="1"/>
      <c r="AFL963" s="1"/>
      <c r="AFM963" s="1"/>
      <c r="AFN963" s="1"/>
      <c r="AFO963" s="1"/>
      <c r="AFP963" s="1"/>
      <c r="AFQ963" s="1"/>
      <c r="AFR963" s="1"/>
      <c r="AFS963" s="1"/>
      <c r="AFT963" s="1"/>
      <c r="AFU963" s="1"/>
      <c r="AFV963" s="1"/>
      <c r="AFW963" s="1"/>
      <c r="AFX963" s="1"/>
      <c r="AFY963" s="1"/>
      <c r="AFZ963" s="1"/>
      <c r="AGA963" s="1"/>
      <c r="AGB963" s="1"/>
      <c r="AGC963" s="1"/>
      <c r="AGD963" s="1"/>
      <c r="AGE963" s="1"/>
      <c r="AGF963" s="1"/>
      <c r="AGG963" s="1"/>
      <c r="AGH963" s="1"/>
      <c r="AGI963" s="1"/>
      <c r="AGJ963" s="1"/>
      <c r="AGK963" s="1"/>
      <c r="AGL963" s="1"/>
      <c r="AGM963" s="1"/>
      <c r="AGN963" s="1"/>
      <c r="AGO963" s="1"/>
      <c r="AGP963" s="1"/>
      <c r="AGQ963" s="1"/>
      <c r="AGR963" s="1"/>
      <c r="AGS963" s="1"/>
      <c r="AGT963" s="1"/>
      <c r="AGU963" s="1"/>
      <c r="AGV963" s="1"/>
      <c r="AGW963" s="1"/>
      <c r="AGX963" s="1"/>
      <c r="AGY963" s="1"/>
      <c r="AGZ963" s="1"/>
      <c r="AHA963" s="1"/>
      <c r="AHB963" s="1"/>
      <c r="AHC963" s="1"/>
      <c r="AHD963" s="1"/>
      <c r="AHE963" s="1"/>
      <c r="AHF963" s="1"/>
      <c r="AHG963" s="1"/>
      <c r="AHH963" s="1"/>
      <c r="AHI963" s="1"/>
      <c r="AHJ963" s="1"/>
      <c r="AHK963" s="1"/>
      <c r="AHL963" s="1"/>
      <c r="AHM963" s="1"/>
      <c r="AHN963" s="1"/>
      <c r="AHO963" s="1"/>
      <c r="AHP963" s="1"/>
      <c r="AHQ963" s="1"/>
      <c r="AHR963" s="1"/>
      <c r="AHS963" s="1"/>
      <c r="AHT963" s="1"/>
      <c r="AHU963" s="1"/>
      <c r="AHV963" s="1"/>
      <c r="AHW963" s="1"/>
      <c r="AHX963" s="1"/>
      <c r="AHY963" s="1"/>
      <c r="AHZ963" s="1"/>
      <c r="AIA963" s="1"/>
      <c r="AIB963" s="1"/>
      <c r="AIC963" s="1"/>
      <c r="AID963" s="1"/>
      <c r="AIE963" s="1"/>
      <c r="AIF963" s="1"/>
      <c r="AIG963" s="1"/>
      <c r="AIH963" s="1"/>
      <c r="AII963" s="1"/>
      <c r="AIJ963" s="1"/>
      <c r="AIK963" s="1"/>
      <c r="AIL963" s="1"/>
      <c r="AIM963" s="1"/>
      <c r="AIN963" s="1"/>
      <c r="AIO963" s="1"/>
      <c r="AIP963" s="1"/>
      <c r="AIQ963" s="1"/>
      <c r="AIR963" s="1"/>
      <c r="AIS963" s="1"/>
      <c r="AIT963" s="1"/>
    </row>
    <row r="964" spans="1:930" s="5" customFormat="1" ht="56.25" customHeight="1" x14ac:dyDescent="0.3">
      <c r="A964" s="96"/>
      <c r="B964" s="43"/>
      <c r="C964" s="96"/>
      <c r="D964" s="96"/>
      <c r="E964" s="97" t="s">
        <v>197</v>
      </c>
      <c r="F964" s="96" t="s">
        <v>39</v>
      </c>
      <c r="G964" s="96"/>
      <c r="H964" s="98"/>
      <c r="I964" s="98"/>
      <c r="J964" s="36" t="s">
        <v>24</v>
      </c>
      <c r="K964" s="100">
        <f>H963*P964</f>
        <v>67290.552000000011</v>
      </c>
      <c r="L964" s="160"/>
      <c r="M964" s="100">
        <f>H963*Q964</f>
        <v>18171.822</v>
      </c>
      <c r="N964" s="100">
        <f t="shared" si="225"/>
        <v>85462.374000000011</v>
      </c>
      <c r="O964" s="160"/>
      <c r="P964" s="128">
        <v>95.76</v>
      </c>
      <c r="Q964" s="31">
        <v>25.86</v>
      </c>
      <c r="R964" s="97" t="s">
        <v>181</v>
      </c>
      <c r="S964" s="97" t="s">
        <v>426</v>
      </c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IP964" s="1"/>
      <c r="IQ964" s="1"/>
      <c r="IR964" s="1"/>
      <c r="IS964" s="1"/>
      <c r="IT964" s="1"/>
      <c r="IU964" s="1"/>
      <c r="IV964" s="1"/>
      <c r="IW964" s="1"/>
      <c r="IX964" s="1"/>
      <c r="IY964" s="1"/>
      <c r="IZ964" s="1"/>
      <c r="JA964" s="1"/>
      <c r="JB964" s="1"/>
      <c r="JC964" s="1"/>
      <c r="JD964" s="1"/>
      <c r="JE964" s="1"/>
      <c r="JF964" s="1"/>
      <c r="JG964" s="1"/>
      <c r="JH964" s="1"/>
      <c r="JI964" s="1"/>
      <c r="JJ964" s="1"/>
      <c r="JK964" s="1"/>
      <c r="JL964" s="1"/>
      <c r="JM964" s="1"/>
      <c r="JN964" s="1"/>
      <c r="JO964" s="1"/>
      <c r="JP964" s="1"/>
      <c r="JQ964" s="1"/>
      <c r="JR964" s="1"/>
      <c r="JS964" s="1"/>
      <c r="JT964" s="1"/>
      <c r="JU964" s="1"/>
      <c r="JV964" s="1"/>
      <c r="JW964" s="1"/>
      <c r="JX964" s="1"/>
      <c r="JY964" s="1"/>
      <c r="JZ964" s="1"/>
      <c r="KA964" s="1"/>
      <c r="KB964" s="1"/>
      <c r="KC964" s="1"/>
      <c r="KD964" s="1"/>
      <c r="KE964" s="1"/>
      <c r="KF964" s="1"/>
      <c r="KG964" s="1"/>
      <c r="KH964" s="1"/>
      <c r="KI964" s="1"/>
      <c r="KJ964" s="1"/>
      <c r="KK964" s="1"/>
      <c r="KL964" s="1"/>
      <c r="KM964" s="1"/>
      <c r="KN964" s="1"/>
      <c r="KO964" s="1"/>
      <c r="KP964" s="1"/>
      <c r="KQ964" s="1"/>
      <c r="KR964" s="1"/>
      <c r="KS964" s="1"/>
      <c r="KT964" s="1"/>
      <c r="KU964" s="1"/>
      <c r="KV964" s="1"/>
      <c r="KW964" s="1"/>
      <c r="KX964" s="1"/>
      <c r="KY964" s="1"/>
      <c r="KZ964" s="1"/>
      <c r="LA964" s="1"/>
      <c r="LB964" s="1"/>
      <c r="LC964" s="1"/>
      <c r="LD964" s="1"/>
      <c r="LE964" s="1"/>
      <c r="LF964" s="1"/>
      <c r="LG964" s="1"/>
      <c r="LH964" s="1"/>
      <c r="LI964" s="1"/>
      <c r="LJ964" s="1"/>
      <c r="LK964" s="1"/>
      <c r="LL964" s="1"/>
      <c r="LM964" s="1"/>
      <c r="LN964" s="1"/>
      <c r="LO964" s="1"/>
      <c r="LP964" s="1"/>
      <c r="LQ964" s="1"/>
      <c r="LR964" s="1"/>
      <c r="LS964" s="1"/>
      <c r="LT964" s="1"/>
      <c r="LU964" s="1"/>
      <c r="LV964" s="1"/>
      <c r="LW964" s="1"/>
      <c r="LX964" s="1"/>
      <c r="LY964" s="1"/>
      <c r="LZ964" s="1"/>
      <c r="MA964" s="1"/>
      <c r="MB964" s="1"/>
      <c r="MC964" s="1"/>
      <c r="MD964" s="1"/>
      <c r="ME964" s="1"/>
      <c r="MF964" s="1"/>
      <c r="MG964" s="1"/>
      <c r="MH964" s="1"/>
      <c r="MI964" s="1"/>
      <c r="MJ964" s="1"/>
      <c r="MK964" s="1"/>
      <c r="ML964" s="1"/>
      <c r="MM964" s="1"/>
      <c r="MN964" s="1"/>
      <c r="MO964" s="1"/>
      <c r="MP964" s="1"/>
      <c r="MQ964" s="1"/>
      <c r="MR964" s="1"/>
      <c r="MS964" s="1"/>
      <c r="MT964" s="1"/>
      <c r="MU964" s="1"/>
      <c r="MV964" s="1"/>
      <c r="MW964" s="1"/>
      <c r="MX964" s="1"/>
      <c r="MY964" s="1"/>
      <c r="MZ964" s="1"/>
      <c r="NA964" s="1"/>
      <c r="NB964" s="1"/>
      <c r="NC964" s="1"/>
      <c r="ND964" s="1"/>
      <c r="NE964" s="1"/>
      <c r="NF964" s="1"/>
      <c r="NG964" s="1"/>
      <c r="NH964" s="1"/>
      <c r="NI964" s="1"/>
      <c r="NJ964" s="1"/>
      <c r="NK964" s="1"/>
      <c r="NL964" s="1"/>
      <c r="NM964" s="1"/>
      <c r="NN964" s="1"/>
      <c r="NO964" s="1"/>
      <c r="NP964" s="1"/>
      <c r="NQ964" s="1"/>
      <c r="NR964" s="1"/>
      <c r="NS964" s="1"/>
      <c r="NT964" s="1"/>
      <c r="NU964" s="1"/>
      <c r="NV964" s="1"/>
      <c r="NW964" s="1"/>
      <c r="NX964" s="1"/>
      <c r="NY964" s="1"/>
      <c r="NZ964" s="1"/>
      <c r="OA964" s="1"/>
      <c r="OB964" s="1"/>
      <c r="OC964" s="1"/>
      <c r="OD964" s="1"/>
      <c r="OE964" s="1"/>
      <c r="OF964" s="1"/>
      <c r="OG964" s="1"/>
      <c r="OH964" s="1"/>
      <c r="OI964" s="1"/>
      <c r="OJ964" s="1"/>
      <c r="OK964" s="1"/>
      <c r="OL964" s="1"/>
      <c r="OM964" s="1"/>
      <c r="ON964" s="1"/>
      <c r="OO964" s="1"/>
      <c r="OP964" s="1"/>
      <c r="OQ964" s="1"/>
      <c r="OR964" s="1"/>
      <c r="OS964" s="1"/>
      <c r="OT964" s="1"/>
      <c r="OU964" s="1"/>
      <c r="OV964" s="1"/>
      <c r="OW964" s="1"/>
      <c r="OX964" s="1"/>
      <c r="OY964" s="1"/>
      <c r="OZ964" s="1"/>
      <c r="PA964" s="1"/>
      <c r="PB964" s="1"/>
      <c r="PC964" s="1"/>
      <c r="PD964" s="1"/>
      <c r="PE964" s="1"/>
      <c r="PF964" s="1"/>
      <c r="PG964" s="1"/>
      <c r="PH964" s="1"/>
      <c r="PI964" s="1"/>
      <c r="PJ964" s="1"/>
      <c r="PK964" s="1"/>
      <c r="PL964" s="1"/>
      <c r="PM964" s="1"/>
      <c r="PN964" s="1"/>
      <c r="PO964" s="1"/>
      <c r="PP964" s="1"/>
      <c r="PQ964" s="1"/>
      <c r="PR964" s="1"/>
      <c r="PS964" s="1"/>
      <c r="PT964" s="1"/>
      <c r="PU964" s="1"/>
      <c r="PV964" s="1"/>
      <c r="PW964" s="1"/>
      <c r="PX964" s="1"/>
      <c r="PY964" s="1"/>
      <c r="PZ964" s="1"/>
      <c r="QA964" s="1"/>
      <c r="QB964" s="1"/>
      <c r="QC964" s="1"/>
      <c r="QD964" s="1"/>
      <c r="QE964" s="1"/>
      <c r="QF964" s="1"/>
      <c r="QG964" s="1"/>
      <c r="QH964" s="1"/>
      <c r="QI964" s="1"/>
      <c r="QJ964" s="1"/>
      <c r="QK964" s="1"/>
      <c r="QL964" s="1"/>
      <c r="QM964" s="1"/>
      <c r="QN964" s="1"/>
      <c r="QO964" s="1"/>
      <c r="QP964" s="1"/>
      <c r="QQ964" s="1"/>
      <c r="QR964" s="1"/>
      <c r="QS964" s="1"/>
      <c r="QT964" s="1"/>
      <c r="QU964" s="1"/>
      <c r="QV964" s="1"/>
      <c r="QW964" s="1"/>
      <c r="QX964" s="1"/>
      <c r="QY964" s="1"/>
      <c r="QZ964" s="1"/>
      <c r="RA964" s="1"/>
      <c r="RB964" s="1"/>
      <c r="RC964" s="1"/>
      <c r="RD964" s="1"/>
      <c r="RE964" s="1"/>
      <c r="RF964" s="1"/>
      <c r="RG964" s="1"/>
      <c r="RH964" s="1"/>
      <c r="RI964" s="1"/>
      <c r="RJ964" s="1"/>
      <c r="RK964" s="1"/>
      <c r="RL964" s="1"/>
      <c r="RM964" s="1"/>
      <c r="RN964" s="1"/>
      <c r="RO964" s="1"/>
      <c r="RP964" s="1"/>
      <c r="RQ964" s="1"/>
      <c r="RR964" s="1"/>
      <c r="RS964" s="1"/>
      <c r="RT964" s="1"/>
      <c r="RU964" s="1"/>
      <c r="RV964" s="1"/>
      <c r="RW964" s="1"/>
      <c r="RX964" s="1"/>
      <c r="RY964" s="1"/>
      <c r="RZ964" s="1"/>
      <c r="SA964" s="1"/>
      <c r="SB964" s="1"/>
      <c r="SC964" s="1"/>
      <c r="SD964" s="1"/>
      <c r="SE964" s="1"/>
      <c r="SF964" s="1"/>
      <c r="SG964" s="1"/>
      <c r="SH964" s="1"/>
      <c r="SI964" s="1"/>
      <c r="SJ964" s="1"/>
      <c r="SK964" s="1"/>
      <c r="SL964" s="1"/>
      <c r="SM964" s="1"/>
      <c r="SN964" s="1"/>
      <c r="SO964" s="1"/>
      <c r="SP964" s="1"/>
      <c r="SQ964" s="1"/>
      <c r="SR964" s="1"/>
      <c r="SS964" s="1"/>
      <c r="ST964" s="1"/>
      <c r="SU964" s="1"/>
      <c r="SV964" s="1"/>
      <c r="SW964" s="1"/>
      <c r="SX964" s="1"/>
      <c r="SY964" s="1"/>
      <c r="SZ964" s="1"/>
      <c r="TA964" s="1"/>
      <c r="TB964" s="1"/>
      <c r="TC964" s="1"/>
      <c r="TD964" s="1"/>
      <c r="TE964" s="1"/>
      <c r="TF964" s="1"/>
      <c r="TG964" s="1"/>
      <c r="TH964" s="1"/>
      <c r="TI964" s="1"/>
      <c r="TJ964" s="1"/>
      <c r="TK964" s="1"/>
      <c r="TL964" s="1"/>
      <c r="TM964" s="1"/>
      <c r="TN964" s="1"/>
      <c r="TO964" s="1"/>
      <c r="TP964" s="1"/>
      <c r="TQ964" s="1"/>
      <c r="TR964" s="1"/>
      <c r="TS964" s="1"/>
      <c r="TT964" s="1"/>
      <c r="TU964" s="1"/>
      <c r="TV964" s="1"/>
      <c r="TW964" s="1"/>
      <c r="TX964" s="1"/>
      <c r="TY964" s="1"/>
      <c r="TZ964" s="1"/>
      <c r="UA964" s="1"/>
      <c r="UB964" s="1"/>
      <c r="UC964" s="1"/>
      <c r="UD964" s="1"/>
      <c r="UE964" s="1"/>
      <c r="UF964" s="1"/>
      <c r="UG964" s="1"/>
      <c r="UH964" s="1"/>
      <c r="UI964" s="1"/>
      <c r="UJ964" s="1"/>
      <c r="UK964" s="1"/>
      <c r="UL964" s="1"/>
      <c r="UM964" s="1"/>
      <c r="UN964" s="1"/>
      <c r="UO964" s="1"/>
      <c r="UP964" s="1"/>
      <c r="UQ964" s="1"/>
      <c r="UR964" s="1"/>
      <c r="US964" s="1"/>
      <c r="UT964" s="1"/>
      <c r="UU964" s="1"/>
      <c r="UV964" s="1"/>
      <c r="UW964" s="1"/>
      <c r="UX964" s="1"/>
      <c r="UY964" s="1"/>
      <c r="UZ964" s="1"/>
      <c r="VA964" s="1"/>
      <c r="VB964" s="1"/>
      <c r="VC964" s="1"/>
      <c r="VD964" s="1"/>
      <c r="VE964" s="1"/>
      <c r="VF964" s="1"/>
      <c r="VG964" s="1"/>
      <c r="VH964" s="1"/>
      <c r="VI964" s="1"/>
      <c r="VJ964" s="1"/>
      <c r="VK964" s="1"/>
      <c r="VL964" s="1"/>
      <c r="VM964" s="1"/>
      <c r="VN964" s="1"/>
      <c r="VO964" s="1"/>
      <c r="VP964" s="1"/>
      <c r="VQ964" s="1"/>
      <c r="VR964" s="1"/>
      <c r="VS964" s="1"/>
      <c r="VT964" s="1"/>
      <c r="VU964" s="1"/>
      <c r="VV964" s="1"/>
      <c r="VW964" s="1"/>
      <c r="VX964" s="1"/>
      <c r="VY964" s="1"/>
      <c r="VZ964" s="1"/>
      <c r="WA964" s="1"/>
      <c r="WB964" s="1"/>
      <c r="WC964" s="1"/>
      <c r="WD964" s="1"/>
      <c r="WE964" s="1"/>
      <c r="WF964" s="1"/>
      <c r="WG964" s="1"/>
      <c r="WH964" s="1"/>
      <c r="WI964" s="1"/>
      <c r="WJ964" s="1"/>
      <c r="WK964" s="1"/>
      <c r="WL964" s="1"/>
      <c r="WM964" s="1"/>
      <c r="WN964" s="1"/>
      <c r="WO964" s="1"/>
      <c r="WP964" s="1"/>
      <c r="WQ964" s="1"/>
      <c r="WR964" s="1"/>
      <c r="WS964" s="1"/>
      <c r="WT964" s="1"/>
      <c r="WU964" s="1"/>
      <c r="WV964" s="1"/>
      <c r="WW964" s="1"/>
      <c r="WX964" s="1"/>
      <c r="WY964" s="1"/>
      <c r="WZ964" s="1"/>
      <c r="XA964" s="1"/>
      <c r="XB964" s="1"/>
      <c r="XC964" s="1"/>
      <c r="XD964" s="1"/>
      <c r="XE964" s="1"/>
      <c r="XF964" s="1"/>
      <c r="XG964" s="1"/>
      <c r="XH964" s="1"/>
      <c r="XI964" s="1"/>
      <c r="XJ964" s="1"/>
      <c r="XK964" s="1"/>
      <c r="XL964" s="1"/>
      <c r="XM964" s="1"/>
      <c r="XN964" s="1"/>
      <c r="XO964" s="1"/>
      <c r="XP964" s="1"/>
      <c r="XQ964" s="1"/>
      <c r="XR964" s="1"/>
      <c r="XS964" s="1"/>
      <c r="XT964" s="1"/>
      <c r="XU964" s="1"/>
      <c r="XV964" s="1"/>
      <c r="XW964" s="1"/>
      <c r="XX964" s="1"/>
      <c r="XY964" s="1"/>
      <c r="XZ964" s="1"/>
      <c r="YA964" s="1"/>
      <c r="YB964" s="1"/>
      <c r="YC964" s="1"/>
      <c r="YD964" s="1"/>
      <c r="YE964" s="1"/>
      <c r="YF964" s="1"/>
      <c r="YG964" s="1"/>
      <c r="YH964" s="1"/>
      <c r="YI964" s="1"/>
      <c r="YJ964" s="1"/>
      <c r="YK964" s="1"/>
      <c r="YL964" s="1"/>
      <c r="YM964" s="1"/>
      <c r="YN964" s="1"/>
      <c r="YO964" s="1"/>
      <c r="YP964" s="1"/>
      <c r="YQ964" s="1"/>
      <c r="YR964" s="1"/>
      <c r="YS964" s="1"/>
      <c r="YT964" s="1"/>
      <c r="YU964" s="1"/>
      <c r="YV964" s="1"/>
      <c r="YW964" s="1"/>
      <c r="YX964" s="1"/>
      <c r="YY964" s="1"/>
      <c r="YZ964" s="1"/>
      <c r="ZA964" s="1"/>
      <c r="ZB964" s="1"/>
      <c r="ZC964" s="1"/>
      <c r="ZD964" s="1"/>
      <c r="ZE964" s="1"/>
      <c r="ZF964" s="1"/>
      <c r="ZG964" s="1"/>
      <c r="ZH964" s="1"/>
      <c r="ZI964" s="1"/>
      <c r="ZJ964" s="1"/>
      <c r="ZK964" s="1"/>
      <c r="ZL964" s="1"/>
      <c r="ZM964" s="1"/>
      <c r="ZN964" s="1"/>
      <c r="ZO964" s="1"/>
      <c r="ZP964" s="1"/>
      <c r="ZQ964" s="1"/>
      <c r="ZR964" s="1"/>
      <c r="ZS964" s="1"/>
      <c r="ZT964" s="1"/>
      <c r="ZU964" s="1"/>
      <c r="ZV964" s="1"/>
      <c r="ZW964" s="1"/>
      <c r="ZX964" s="1"/>
      <c r="ZY964" s="1"/>
      <c r="ZZ964" s="1"/>
      <c r="AAA964" s="1"/>
      <c r="AAB964" s="1"/>
      <c r="AAC964" s="1"/>
      <c r="AAD964" s="1"/>
      <c r="AAE964" s="1"/>
      <c r="AAF964" s="1"/>
      <c r="AAG964" s="1"/>
      <c r="AAH964" s="1"/>
      <c r="AAI964" s="1"/>
      <c r="AAJ964" s="1"/>
      <c r="AAK964" s="1"/>
      <c r="AAL964" s="1"/>
      <c r="AAM964" s="1"/>
      <c r="AAN964" s="1"/>
      <c r="AAO964" s="1"/>
      <c r="AAP964" s="1"/>
      <c r="AAQ964" s="1"/>
      <c r="AAR964" s="1"/>
      <c r="AAS964" s="1"/>
      <c r="AAT964" s="1"/>
      <c r="AAU964" s="1"/>
      <c r="AAV964" s="1"/>
      <c r="AAW964" s="1"/>
      <c r="AAX964" s="1"/>
      <c r="AAY964" s="1"/>
      <c r="AAZ964" s="1"/>
      <c r="ABA964" s="1"/>
      <c r="ABB964" s="1"/>
      <c r="ABC964" s="1"/>
      <c r="ABD964" s="1"/>
      <c r="ABE964" s="1"/>
      <c r="ABF964" s="1"/>
      <c r="ABG964" s="1"/>
      <c r="ABH964" s="1"/>
      <c r="ABI964" s="1"/>
      <c r="ABJ964" s="1"/>
      <c r="ABK964" s="1"/>
      <c r="ABL964" s="1"/>
      <c r="ABM964" s="1"/>
      <c r="ABN964" s="1"/>
      <c r="ABO964" s="1"/>
      <c r="ABP964" s="1"/>
      <c r="ABQ964" s="1"/>
      <c r="ABR964" s="1"/>
      <c r="ABS964" s="1"/>
      <c r="ABT964" s="1"/>
      <c r="ABU964" s="1"/>
      <c r="ABV964" s="1"/>
      <c r="ABW964" s="1"/>
      <c r="ABX964" s="1"/>
      <c r="ABY964" s="1"/>
      <c r="ABZ964" s="1"/>
      <c r="ACA964" s="1"/>
      <c r="ACB964" s="1"/>
      <c r="ACC964" s="1"/>
      <c r="ACD964" s="1"/>
      <c r="ACE964" s="1"/>
      <c r="ACF964" s="1"/>
      <c r="ACG964" s="1"/>
      <c r="ACH964" s="1"/>
      <c r="ACI964" s="1"/>
      <c r="ACJ964" s="1"/>
      <c r="ACK964" s="1"/>
      <c r="ACL964" s="1"/>
      <c r="ACM964" s="1"/>
      <c r="ACN964" s="1"/>
      <c r="ACO964" s="1"/>
      <c r="ACP964" s="1"/>
      <c r="ACQ964" s="1"/>
      <c r="ACR964" s="1"/>
      <c r="ACS964" s="1"/>
      <c r="ACT964" s="1"/>
      <c r="ACU964" s="1"/>
      <c r="ACV964" s="1"/>
      <c r="ACW964" s="1"/>
      <c r="ACX964" s="1"/>
      <c r="ACY964" s="1"/>
      <c r="ACZ964" s="1"/>
      <c r="ADA964" s="1"/>
      <c r="ADB964" s="1"/>
      <c r="ADC964" s="1"/>
      <c r="ADD964" s="1"/>
      <c r="ADE964" s="1"/>
      <c r="ADF964" s="1"/>
      <c r="ADG964" s="1"/>
      <c r="ADH964" s="1"/>
      <c r="ADI964" s="1"/>
      <c r="ADJ964" s="1"/>
      <c r="ADK964" s="1"/>
      <c r="ADL964" s="1"/>
      <c r="ADM964" s="1"/>
      <c r="ADN964" s="1"/>
      <c r="ADO964" s="1"/>
      <c r="ADP964" s="1"/>
      <c r="ADQ964" s="1"/>
      <c r="ADR964" s="1"/>
      <c r="ADS964" s="1"/>
      <c r="ADT964" s="1"/>
      <c r="ADU964" s="1"/>
      <c r="ADV964" s="1"/>
      <c r="ADW964" s="1"/>
      <c r="ADX964" s="1"/>
      <c r="ADY964" s="1"/>
      <c r="ADZ964" s="1"/>
      <c r="AEA964" s="1"/>
      <c r="AEB964" s="1"/>
      <c r="AEC964" s="1"/>
      <c r="AED964" s="1"/>
      <c r="AEE964" s="1"/>
      <c r="AEF964" s="1"/>
      <c r="AEG964" s="1"/>
      <c r="AEH964" s="1"/>
      <c r="AEI964" s="1"/>
      <c r="AEJ964" s="1"/>
      <c r="AEK964" s="1"/>
      <c r="AEL964" s="1"/>
      <c r="AEM964" s="1"/>
      <c r="AEN964" s="1"/>
      <c r="AEO964" s="1"/>
      <c r="AEP964" s="1"/>
      <c r="AEQ964" s="1"/>
      <c r="AER964" s="1"/>
      <c r="AES964" s="1"/>
      <c r="AET964" s="1"/>
      <c r="AEU964" s="1"/>
      <c r="AEV964" s="1"/>
      <c r="AEW964" s="1"/>
      <c r="AEX964" s="1"/>
      <c r="AEY964" s="1"/>
      <c r="AEZ964" s="1"/>
      <c r="AFA964" s="1"/>
      <c r="AFB964" s="1"/>
      <c r="AFC964" s="1"/>
      <c r="AFD964" s="1"/>
      <c r="AFE964" s="1"/>
      <c r="AFF964" s="1"/>
      <c r="AFG964" s="1"/>
      <c r="AFH964" s="1"/>
      <c r="AFI964" s="1"/>
      <c r="AFJ964" s="1"/>
      <c r="AFK964" s="1"/>
      <c r="AFL964" s="1"/>
      <c r="AFM964" s="1"/>
      <c r="AFN964" s="1"/>
      <c r="AFO964" s="1"/>
      <c r="AFP964" s="1"/>
      <c r="AFQ964" s="1"/>
      <c r="AFR964" s="1"/>
      <c r="AFS964" s="1"/>
      <c r="AFT964" s="1"/>
      <c r="AFU964" s="1"/>
      <c r="AFV964" s="1"/>
      <c r="AFW964" s="1"/>
      <c r="AFX964" s="1"/>
      <c r="AFY964" s="1"/>
      <c r="AFZ964" s="1"/>
      <c r="AGA964" s="1"/>
      <c r="AGB964" s="1"/>
      <c r="AGC964" s="1"/>
      <c r="AGD964" s="1"/>
      <c r="AGE964" s="1"/>
      <c r="AGF964" s="1"/>
      <c r="AGG964" s="1"/>
      <c r="AGH964" s="1"/>
      <c r="AGI964" s="1"/>
      <c r="AGJ964" s="1"/>
      <c r="AGK964" s="1"/>
      <c r="AGL964" s="1"/>
      <c r="AGM964" s="1"/>
      <c r="AGN964" s="1"/>
      <c r="AGO964" s="1"/>
      <c r="AGP964" s="1"/>
      <c r="AGQ964" s="1"/>
      <c r="AGR964" s="1"/>
      <c r="AGS964" s="1"/>
      <c r="AGT964" s="1"/>
      <c r="AGU964" s="1"/>
      <c r="AGV964" s="1"/>
      <c r="AGW964" s="1"/>
      <c r="AGX964" s="1"/>
      <c r="AGY964" s="1"/>
      <c r="AGZ964" s="1"/>
      <c r="AHA964" s="1"/>
      <c r="AHB964" s="1"/>
      <c r="AHC964" s="1"/>
      <c r="AHD964" s="1"/>
      <c r="AHE964" s="1"/>
      <c r="AHF964" s="1"/>
      <c r="AHG964" s="1"/>
      <c r="AHH964" s="1"/>
      <c r="AHI964" s="1"/>
      <c r="AHJ964" s="1"/>
      <c r="AHK964" s="1"/>
      <c r="AHL964" s="1"/>
      <c r="AHM964" s="1"/>
      <c r="AHN964" s="1"/>
      <c r="AHO964" s="1"/>
      <c r="AHP964" s="1"/>
      <c r="AHQ964" s="1"/>
      <c r="AHR964" s="1"/>
      <c r="AHS964" s="1"/>
      <c r="AHT964" s="1"/>
      <c r="AHU964" s="1"/>
      <c r="AHV964" s="1"/>
      <c r="AHW964" s="1"/>
      <c r="AHX964" s="1"/>
      <c r="AHY964" s="1"/>
      <c r="AHZ964" s="1"/>
      <c r="AIA964" s="1"/>
      <c r="AIB964" s="1"/>
      <c r="AIC964" s="1"/>
      <c r="AID964" s="1"/>
      <c r="AIE964" s="1"/>
      <c r="AIF964" s="1"/>
      <c r="AIG964" s="1"/>
      <c r="AIH964" s="1"/>
      <c r="AII964" s="1"/>
      <c r="AIJ964" s="1"/>
      <c r="AIK964" s="1"/>
      <c r="AIL964" s="1"/>
      <c r="AIM964" s="1"/>
      <c r="AIN964" s="1"/>
      <c r="AIO964" s="1"/>
      <c r="AIP964" s="1"/>
      <c r="AIQ964" s="1"/>
      <c r="AIR964" s="1"/>
      <c r="AIS964" s="1"/>
      <c r="AIT964" s="1"/>
    </row>
    <row r="965" spans="1:930" s="5" customFormat="1" ht="37.5" customHeight="1" x14ac:dyDescent="0.3">
      <c r="A965" s="96">
        <v>31</v>
      </c>
      <c r="B965" s="43" t="s">
        <v>726</v>
      </c>
      <c r="C965" s="96">
        <v>1956</v>
      </c>
      <c r="D965" s="96" t="s">
        <v>22</v>
      </c>
      <c r="E965" s="96" t="s">
        <v>732</v>
      </c>
      <c r="F965" s="96" t="s">
        <v>39</v>
      </c>
      <c r="G965" s="96">
        <v>2</v>
      </c>
      <c r="H965" s="98">
        <v>729.9</v>
      </c>
      <c r="I965" s="98">
        <v>384.4</v>
      </c>
      <c r="J965" s="36" t="s">
        <v>33</v>
      </c>
      <c r="K965" s="100">
        <f t="shared" ref="K965:K969" si="228">H965*P965</f>
        <v>378985.97700000001</v>
      </c>
      <c r="L965" s="151">
        <f>K965+K966+K967</f>
        <v>1112243.517</v>
      </c>
      <c r="M965" s="100">
        <f t="shared" ref="M965:M969" si="229">H965*Q965</f>
        <v>20933.531999999999</v>
      </c>
      <c r="N965" s="100">
        <f t="shared" ref="N965:N989" si="230">K965+M965</f>
        <v>399919.50900000002</v>
      </c>
      <c r="O965" s="151">
        <f>N965+N966+N967</f>
        <v>1172985.7949999999</v>
      </c>
      <c r="P965" s="34">
        <v>519.23</v>
      </c>
      <c r="Q965" s="35">
        <v>28.68</v>
      </c>
      <c r="R965" s="97" t="s">
        <v>181</v>
      </c>
      <c r="S965" s="97" t="s">
        <v>426</v>
      </c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IP965" s="1"/>
      <c r="IQ965" s="1"/>
      <c r="IR965" s="1"/>
      <c r="IS965" s="1"/>
      <c r="IT965" s="1"/>
      <c r="IU965" s="1"/>
      <c r="IV965" s="1"/>
      <c r="IW965" s="1"/>
      <c r="IX965" s="1"/>
      <c r="IY965" s="1"/>
      <c r="IZ965" s="1"/>
      <c r="JA965" s="1"/>
      <c r="JB965" s="1"/>
      <c r="JC965" s="1"/>
      <c r="JD965" s="1"/>
      <c r="JE965" s="1"/>
      <c r="JF965" s="1"/>
      <c r="JG965" s="1"/>
      <c r="JH965" s="1"/>
      <c r="JI965" s="1"/>
      <c r="JJ965" s="1"/>
      <c r="JK965" s="1"/>
      <c r="JL965" s="1"/>
      <c r="JM965" s="1"/>
      <c r="JN965" s="1"/>
      <c r="JO965" s="1"/>
      <c r="JP965" s="1"/>
      <c r="JQ965" s="1"/>
      <c r="JR965" s="1"/>
      <c r="JS965" s="1"/>
      <c r="JT965" s="1"/>
      <c r="JU965" s="1"/>
      <c r="JV965" s="1"/>
      <c r="JW965" s="1"/>
      <c r="JX965" s="1"/>
      <c r="JY965" s="1"/>
      <c r="JZ965" s="1"/>
      <c r="KA965" s="1"/>
      <c r="KB965" s="1"/>
      <c r="KC965" s="1"/>
      <c r="KD965" s="1"/>
      <c r="KE965" s="1"/>
      <c r="KF965" s="1"/>
      <c r="KG965" s="1"/>
      <c r="KH965" s="1"/>
      <c r="KI965" s="1"/>
      <c r="KJ965" s="1"/>
      <c r="KK965" s="1"/>
      <c r="KL965" s="1"/>
      <c r="KM965" s="1"/>
      <c r="KN965" s="1"/>
      <c r="KO965" s="1"/>
      <c r="KP965" s="1"/>
      <c r="KQ965" s="1"/>
      <c r="KR965" s="1"/>
      <c r="KS965" s="1"/>
      <c r="KT965" s="1"/>
      <c r="KU965" s="1"/>
      <c r="KV965" s="1"/>
      <c r="KW965" s="1"/>
      <c r="KX965" s="1"/>
      <c r="KY965" s="1"/>
      <c r="KZ965" s="1"/>
      <c r="LA965" s="1"/>
      <c r="LB965" s="1"/>
      <c r="LC965" s="1"/>
      <c r="LD965" s="1"/>
      <c r="LE965" s="1"/>
      <c r="LF965" s="1"/>
      <c r="LG965" s="1"/>
      <c r="LH965" s="1"/>
      <c r="LI965" s="1"/>
      <c r="LJ965" s="1"/>
      <c r="LK965" s="1"/>
      <c r="LL965" s="1"/>
      <c r="LM965" s="1"/>
      <c r="LN965" s="1"/>
      <c r="LO965" s="1"/>
      <c r="LP965" s="1"/>
      <c r="LQ965" s="1"/>
      <c r="LR965" s="1"/>
      <c r="LS965" s="1"/>
      <c r="LT965" s="1"/>
      <c r="LU965" s="1"/>
      <c r="LV965" s="1"/>
      <c r="LW965" s="1"/>
      <c r="LX965" s="1"/>
      <c r="LY965" s="1"/>
      <c r="LZ965" s="1"/>
      <c r="MA965" s="1"/>
      <c r="MB965" s="1"/>
      <c r="MC965" s="1"/>
      <c r="MD965" s="1"/>
      <c r="ME965" s="1"/>
      <c r="MF965" s="1"/>
      <c r="MG965" s="1"/>
      <c r="MH965" s="1"/>
      <c r="MI965" s="1"/>
      <c r="MJ965" s="1"/>
      <c r="MK965" s="1"/>
      <c r="ML965" s="1"/>
      <c r="MM965" s="1"/>
      <c r="MN965" s="1"/>
      <c r="MO965" s="1"/>
      <c r="MP965" s="1"/>
      <c r="MQ965" s="1"/>
      <c r="MR965" s="1"/>
      <c r="MS965" s="1"/>
      <c r="MT965" s="1"/>
      <c r="MU965" s="1"/>
      <c r="MV965" s="1"/>
      <c r="MW965" s="1"/>
      <c r="MX965" s="1"/>
      <c r="MY965" s="1"/>
      <c r="MZ965" s="1"/>
      <c r="NA965" s="1"/>
      <c r="NB965" s="1"/>
      <c r="NC965" s="1"/>
      <c r="ND965" s="1"/>
      <c r="NE965" s="1"/>
      <c r="NF965" s="1"/>
      <c r="NG965" s="1"/>
      <c r="NH965" s="1"/>
      <c r="NI965" s="1"/>
      <c r="NJ965" s="1"/>
      <c r="NK965" s="1"/>
      <c r="NL965" s="1"/>
      <c r="NM965" s="1"/>
      <c r="NN965" s="1"/>
      <c r="NO965" s="1"/>
      <c r="NP965" s="1"/>
      <c r="NQ965" s="1"/>
      <c r="NR965" s="1"/>
      <c r="NS965" s="1"/>
      <c r="NT965" s="1"/>
      <c r="NU965" s="1"/>
      <c r="NV965" s="1"/>
      <c r="NW965" s="1"/>
      <c r="NX965" s="1"/>
      <c r="NY965" s="1"/>
      <c r="NZ965" s="1"/>
      <c r="OA965" s="1"/>
      <c r="OB965" s="1"/>
      <c r="OC965" s="1"/>
      <c r="OD965" s="1"/>
      <c r="OE965" s="1"/>
      <c r="OF965" s="1"/>
      <c r="OG965" s="1"/>
      <c r="OH965" s="1"/>
      <c r="OI965" s="1"/>
      <c r="OJ965" s="1"/>
      <c r="OK965" s="1"/>
      <c r="OL965" s="1"/>
      <c r="OM965" s="1"/>
      <c r="ON965" s="1"/>
      <c r="OO965" s="1"/>
      <c r="OP965" s="1"/>
      <c r="OQ965" s="1"/>
      <c r="OR965" s="1"/>
      <c r="OS965" s="1"/>
      <c r="OT965" s="1"/>
      <c r="OU965" s="1"/>
      <c r="OV965" s="1"/>
      <c r="OW965" s="1"/>
      <c r="OX965" s="1"/>
      <c r="OY965" s="1"/>
      <c r="OZ965" s="1"/>
      <c r="PA965" s="1"/>
      <c r="PB965" s="1"/>
      <c r="PC965" s="1"/>
      <c r="PD965" s="1"/>
      <c r="PE965" s="1"/>
      <c r="PF965" s="1"/>
      <c r="PG965" s="1"/>
      <c r="PH965" s="1"/>
      <c r="PI965" s="1"/>
      <c r="PJ965" s="1"/>
      <c r="PK965" s="1"/>
      <c r="PL965" s="1"/>
      <c r="PM965" s="1"/>
      <c r="PN965" s="1"/>
      <c r="PO965" s="1"/>
      <c r="PP965" s="1"/>
      <c r="PQ965" s="1"/>
      <c r="PR965" s="1"/>
      <c r="PS965" s="1"/>
      <c r="PT965" s="1"/>
      <c r="PU965" s="1"/>
      <c r="PV965" s="1"/>
      <c r="PW965" s="1"/>
      <c r="PX965" s="1"/>
      <c r="PY965" s="1"/>
      <c r="PZ965" s="1"/>
      <c r="QA965" s="1"/>
      <c r="QB965" s="1"/>
      <c r="QC965" s="1"/>
      <c r="QD965" s="1"/>
      <c r="QE965" s="1"/>
      <c r="QF965" s="1"/>
      <c r="QG965" s="1"/>
      <c r="QH965" s="1"/>
      <c r="QI965" s="1"/>
      <c r="QJ965" s="1"/>
      <c r="QK965" s="1"/>
      <c r="QL965" s="1"/>
      <c r="QM965" s="1"/>
      <c r="QN965" s="1"/>
      <c r="QO965" s="1"/>
      <c r="QP965" s="1"/>
      <c r="QQ965" s="1"/>
      <c r="QR965" s="1"/>
      <c r="QS965" s="1"/>
      <c r="QT965" s="1"/>
      <c r="QU965" s="1"/>
      <c r="QV965" s="1"/>
      <c r="QW965" s="1"/>
      <c r="QX965" s="1"/>
      <c r="QY965" s="1"/>
      <c r="QZ965" s="1"/>
      <c r="RA965" s="1"/>
      <c r="RB965" s="1"/>
      <c r="RC965" s="1"/>
      <c r="RD965" s="1"/>
      <c r="RE965" s="1"/>
      <c r="RF965" s="1"/>
      <c r="RG965" s="1"/>
      <c r="RH965" s="1"/>
      <c r="RI965" s="1"/>
      <c r="RJ965" s="1"/>
      <c r="RK965" s="1"/>
      <c r="RL965" s="1"/>
      <c r="RM965" s="1"/>
      <c r="RN965" s="1"/>
      <c r="RO965" s="1"/>
      <c r="RP965" s="1"/>
      <c r="RQ965" s="1"/>
      <c r="RR965" s="1"/>
      <c r="RS965" s="1"/>
      <c r="RT965" s="1"/>
      <c r="RU965" s="1"/>
      <c r="RV965" s="1"/>
      <c r="RW965" s="1"/>
      <c r="RX965" s="1"/>
      <c r="RY965" s="1"/>
      <c r="RZ965" s="1"/>
      <c r="SA965" s="1"/>
      <c r="SB965" s="1"/>
      <c r="SC965" s="1"/>
      <c r="SD965" s="1"/>
      <c r="SE965" s="1"/>
      <c r="SF965" s="1"/>
      <c r="SG965" s="1"/>
      <c r="SH965" s="1"/>
      <c r="SI965" s="1"/>
      <c r="SJ965" s="1"/>
      <c r="SK965" s="1"/>
      <c r="SL965" s="1"/>
      <c r="SM965" s="1"/>
      <c r="SN965" s="1"/>
      <c r="SO965" s="1"/>
      <c r="SP965" s="1"/>
      <c r="SQ965" s="1"/>
      <c r="SR965" s="1"/>
      <c r="SS965" s="1"/>
      <c r="ST965" s="1"/>
      <c r="SU965" s="1"/>
      <c r="SV965" s="1"/>
      <c r="SW965" s="1"/>
      <c r="SX965" s="1"/>
      <c r="SY965" s="1"/>
      <c r="SZ965" s="1"/>
      <c r="TA965" s="1"/>
      <c r="TB965" s="1"/>
      <c r="TC965" s="1"/>
      <c r="TD965" s="1"/>
      <c r="TE965" s="1"/>
      <c r="TF965" s="1"/>
      <c r="TG965" s="1"/>
      <c r="TH965" s="1"/>
      <c r="TI965" s="1"/>
      <c r="TJ965" s="1"/>
      <c r="TK965" s="1"/>
      <c r="TL965" s="1"/>
      <c r="TM965" s="1"/>
      <c r="TN965" s="1"/>
      <c r="TO965" s="1"/>
      <c r="TP965" s="1"/>
      <c r="TQ965" s="1"/>
      <c r="TR965" s="1"/>
      <c r="TS965" s="1"/>
      <c r="TT965" s="1"/>
      <c r="TU965" s="1"/>
      <c r="TV965" s="1"/>
      <c r="TW965" s="1"/>
      <c r="TX965" s="1"/>
      <c r="TY965" s="1"/>
      <c r="TZ965" s="1"/>
      <c r="UA965" s="1"/>
      <c r="UB965" s="1"/>
      <c r="UC965" s="1"/>
      <c r="UD965" s="1"/>
      <c r="UE965" s="1"/>
      <c r="UF965" s="1"/>
      <c r="UG965" s="1"/>
      <c r="UH965" s="1"/>
      <c r="UI965" s="1"/>
      <c r="UJ965" s="1"/>
      <c r="UK965" s="1"/>
      <c r="UL965" s="1"/>
      <c r="UM965" s="1"/>
      <c r="UN965" s="1"/>
      <c r="UO965" s="1"/>
      <c r="UP965" s="1"/>
      <c r="UQ965" s="1"/>
      <c r="UR965" s="1"/>
      <c r="US965" s="1"/>
      <c r="UT965" s="1"/>
      <c r="UU965" s="1"/>
      <c r="UV965" s="1"/>
      <c r="UW965" s="1"/>
      <c r="UX965" s="1"/>
      <c r="UY965" s="1"/>
      <c r="UZ965" s="1"/>
      <c r="VA965" s="1"/>
      <c r="VB965" s="1"/>
      <c r="VC965" s="1"/>
      <c r="VD965" s="1"/>
      <c r="VE965" s="1"/>
      <c r="VF965" s="1"/>
      <c r="VG965" s="1"/>
      <c r="VH965" s="1"/>
      <c r="VI965" s="1"/>
      <c r="VJ965" s="1"/>
      <c r="VK965" s="1"/>
      <c r="VL965" s="1"/>
      <c r="VM965" s="1"/>
      <c r="VN965" s="1"/>
      <c r="VO965" s="1"/>
      <c r="VP965" s="1"/>
      <c r="VQ965" s="1"/>
      <c r="VR965" s="1"/>
      <c r="VS965" s="1"/>
      <c r="VT965" s="1"/>
      <c r="VU965" s="1"/>
      <c r="VV965" s="1"/>
      <c r="VW965" s="1"/>
      <c r="VX965" s="1"/>
      <c r="VY965" s="1"/>
      <c r="VZ965" s="1"/>
      <c r="WA965" s="1"/>
      <c r="WB965" s="1"/>
      <c r="WC965" s="1"/>
      <c r="WD965" s="1"/>
      <c r="WE965" s="1"/>
      <c r="WF965" s="1"/>
      <c r="WG965" s="1"/>
      <c r="WH965" s="1"/>
      <c r="WI965" s="1"/>
      <c r="WJ965" s="1"/>
      <c r="WK965" s="1"/>
      <c r="WL965" s="1"/>
      <c r="WM965" s="1"/>
      <c r="WN965" s="1"/>
      <c r="WO965" s="1"/>
      <c r="WP965" s="1"/>
      <c r="WQ965" s="1"/>
      <c r="WR965" s="1"/>
      <c r="WS965" s="1"/>
      <c r="WT965" s="1"/>
      <c r="WU965" s="1"/>
      <c r="WV965" s="1"/>
      <c r="WW965" s="1"/>
      <c r="WX965" s="1"/>
      <c r="WY965" s="1"/>
      <c r="WZ965" s="1"/>
      <c r="XA965" s="1"/>
      <c r="XB965" s="1"/>
      <c r="XC965" s="1"/>
      <c r="XD965" s="1"/>
      <c r="XE965" s="1"/>
      <c r="XF965" s="1"/>
      <c r="XG965" s="1"/>
      <c r="XH965" s="1"/>
      <c r="XI965" s="1"/>
      <c r="XJ965" s="1"/>
      <c r="XK965" s="1"/>
      <c r="XL965" s="1"/>
      <c r="XM965" s="1"/>
      <c r="XN965" s="1"/>
      <c r="XO965" s="1"/>
      <c r="XP965" s="1"/>
      <c r="XQ965" s="1"/>
      <c r="XR965" s="1"/>
      <c r="XS965" s="1"/>
      <c r="XT965" s="1"/>
      <c r="XU965" s="1"/>
      <c r="XV965" s="1"/>
      <c r="XW965" s="1"/>
      <c r="XX965" s="1"/>
      <c r="XY965" s="1"/>
      <c r="XZ965" s="1"/>
      <c r="YA965" s="1"/>
      <c r="YB965" s="1"/>
      <c r="YC965" s="1"/>
      <c r="YD965" s="1"/>
      <c r="YE965" s="1"/>
      <c r="YF965" s="1"/>
      <c r="YG965" s="1"/>
      <c r="YH965" s="1"/>
      <c r="YI965" s="1"/>
      <c r="YJ965" s="1"/>
      <c r="YK965" s="1"/>
      <c r="YL965" s="1"/>
      <c r="YM965" s="1"/>
      <c r="YN965" s="1"/>
      <c r="YO965" s="1"/>
      <c r="YP965" s="1"/>
      <c r="YQ965" s="1"/>
      <c r="YR965" s="1"/>
      <c r="YS965" s="1"/>
      <c r="YT965" s="1"/>
      <c r="YU965" s="1"/>
      <c r="YV965" s="1"/>
      <c r="YW965" s="1"/>
      <c r="YX965" s="1"/>
      <c r="YY965" s="1"/>
      <c r="YZ965" s="1"/>
      <c r="ZA965" s="1"/>
      <c r="ZB965" s="1"/>
      <c r="ZC965" s="1"/>
      <c r="ZD965" s="1"/>
      <c r="ZE965" s="1"/>
      <c r="ZF965" s="1"/>
      <c r="ZG965" s="1"/>
      <c r="ZH965" s="1"/>
      <c r="ZI965" s="1"/>
      <c r="ZJ965" s="1"/>
      <c r="ZK965" s="1"/>
      <c r="ZL965" s="1"/>
      <c r="ZM965" s="1"/>
      <c r="ZN965" s="1"/>
      <c r="ZO965" s="1"/>
      <c r="ZP965" s="1"/>
      <c r="ZQ965" s="1"/>
      <c r="ZR965" s="1"/>
      <c r="ZS965" s="1"/>
      <c r="ZT965" s="1"/>
      <c r="ZU965" s="1"/>
      <c r="ZV965" s="1"/>
      <c r="ZW965" s="1"/>
      <c r="ZX965" s="1"/>
      <c r="ZY965" s="1"/>
      <c r="ZZ965" s="1"/>
      <c r="AAA965" s="1"/>
      <c r="AAB965" s="1"/>
      <c r="AAC965" s="1"/>
      <c r="AAD965" s="1"/>
      <c r="AAE965" s="1"/>
      <c r="AAF965" s="1"/>
      <c r="AAG965" s="1"/>
      <c r="AAH965" s="1"/>
      <c r="AAI965" s="1"/>
      <c r="AAJ965" s="1"/>
      <c r="AAK965" s="1"/>
      <c r="AAL965" s="1"/>
      <c r="AAM965" s="1"/>
      <c r="AAN965" s="1"/>
      <c r="AAO965" s="1"/>
      <c r="AAP965" s="1"/>
      <c r="AAQ965" s="1"/>
      <c r="AAR965" s="1"/>
      <c r="AAS965" s="1"/>
      <c r="AAT965" s="1"/>
      <c r="AAU965" s="1"/>
      <c r="AAV965" s="1"/>
      <c r="AAW965" s="1"/>
      <c r="AAX965" s="1"/>
      <c r="AAY965" s="1"/>
      <c r="AAZ965" s="1"/>
      <c r="ABA965" s="1"/>
      <c r="ABB965" s="1"/>
      <c r="ABC965" s="1"/>
      <c r="ABD965" s="1"/>
      <c r="ABE965" s="1"/>
      <c r="ABF965" s="1"/>
      <c r="ABG965" s="1"/>
      <c r="ABH965" s="1"/>
      <c r="ABI965" s="1"/>
      <c r="ABJ965" s="1"/>
      <c r="ABK965" s="1"/>
      <c r="ABL965" s="1"/>
      <c r="ABM965" s="1"/>
      <c r="ABN965" s="1"/>
      <c r="ABO965" s="1"/>
      <c r="ABP965" s="1"/>
      <c r="ABQ965" s="1"/>
      <c r="ABR965" s="1"/>
      <c r="ABS965" s="1"/>
      <c r="ABT965" s="1"/>
      <c r="ABU965" s="1"/>
      <c r="ABV965" s="1"/>
      <c r="ABW965" s="1"/>
      <c r="ABX965" s="1"/>
      <c r="ABY965" s="1"/>
      <c r="ABZ965" s="1"/>
      <c r="ACA965" s="1"/>
      <c r="ACB965" s="1"/>
      <c r="ACC965" s="1"/>
      <c r="ACD965" s="1"/>
      <c r="ACE965" s="1"/>
      <c r="ACF965" s="1"/>
      <c r="ACG965" s="1"/>
      <c r="ACH965" s="1"/>
      <c r="ACI965" s="1"/>
      <c r="ACJ965" s="1"/>
      <c r="ACK965" s="1"/>
      <c r="ACL965" s="1"/>
      <c r="ACM965" s="1"/>
      <c r="ACN965" s="1"/>
      <c r="ACO965" s="1"/>
      <c r="ACP965" s="1"/>
      <c r="ACQ965" s="1"/>
      <c r="ACR965" s="1"/>
      <c r="ACS965" s="1"/>
      <c r="ACT965" s="1"/>
      <c r="ACU965" s="1"/>
      <c r="ACV965" s="1"/>
      <c r="ACW965" s="1"/>
      <c r="ACX965" s="1"/>
      <c r="ACY965" s="1"/>
      <c r="ACZ965" s="1"/>
      <c r="ADA965" s="1"/>
      <c r="ADB965" s="1"/>
      <c r="ADC965" s="1"/>
      <c r="ADD965" s="1"/>
      <c r="ADE965" s="1"/>
      <c r="ADF965" s="1"/>
      <c r="ADG965" s="1"/>
      <c r="ADH965" s="1"/>
      <c r="ADI965" s="1"/>
      <c r="ADJ965" s="1"/>
      <c r="ADK965" s="1"/>
      <c r="ADL965" s="1"/>
      <c r="ADM965" s="1"/>
      <c r="ADN965" s="1"/>
      <c r="ADO965" s="1"/>
      <c r="ADP965" s="1"/>
      <c r="ADQ965" s="1"/>
      <c r="ADR965" s="1"/>
      <c r="ADS965" s="1"/>
      <c r="ADT965" s="1"/>
      <c r="ADU965" s="1"/>
      <c r="ADV965" s="1"/>
      <c r="ADW965" s="1"/>
      <c r="ADX965" s="1"/>
      <c r="ADY965" s="1"/>
      <c r="ADZ965" s="1"/>
      <c r="AEA965" s="1"/>
      <c r="AEB965" s="1"/>
      <c r="AEC965" s="1"/>
      <c r="AED965" s="1"/>
      <c r="AEE965" s="1"/>
      <c r="AEF965" s="1"/>
      <c r="AEG965" s="1"/>
      <c r="AEH965" s="1"/>
      <c r="AEI965" s="1"/>
      <c r="AEJ965" s="1"/>
      <c r="AEK965" s="1"/>
      <c r="AEL965" s="1"/>
      <c r="AEM965" s="1"/>
      <c r="AEN965" s="1"/>
      <c r="AEO965" s="1"/>
      <c r="AEP965" s="1"/>
      <c r="AEQ965" s="1"/>
      <c r="AER965" s="1"/>
      <c r="AES965" s="1"/>
      <c r="AET965" s="1"/>
      <c r="AEU965" s="1"/>
      <c r="AEV965" s="1"/>
      <c r="AEW965" s="1"/>
      <c r="AEX965" s="1"/>
      <c r="AEY965" s="1"/>
      <c r="AEZ965" s="1"/>
      <c r="AFA965" s="1"/>
      <c r="AFB965" s="1"/>
      <c r="AFC965" s="1"/>
      <c r="AFD965" s="1"/>
      <c r="AFE965" s="1"/>
      <c r="AFF965" s="1"/>
      <c r="AFG965" s="1"/>
      <c r="AFH965" s="1"/>
      <c r="AFI965" s="1"/>
      <c r="AFJ965" s="1"/>
      <c r="AFK965" s="1"/>
      <c r="AFL965" s="1"/>
      <c r="AFM965" s="1"/>
      <c r="AFN965" s="1"/>
      <c r="AFO965" s="1"/>
      <c r="AFP965" s="1"/>
      <c r="AFQ965" s="1"/>
      <c r="AFR965" s="1"/>
      <c r="AFS965" s="1"/>
      <c r="AFT965" s="1"/>
      <c r="AFU965" s="1"/>
      <c r="AFV965" s="1"/>
      <c r="AFW965" s="1"/>
      <c r="AFX965" s="1"/>
      <c r="AFY965" s="1"/>
      <c r="AFZ965" s="1"/>
      <c r="AGA965" s="1"/>
      <c r="AGB965" s="1"/>
      <c r="AGC965" s="1"/>
      <c r="AGD965" s="1"/>
      <c r="AGE965" s="1"/>
      <c r="AGF965" s="1"/>
      <c r="AGG965" s="1"/>
      <c r="AGH965" s="1"/>
      <c r="AGI965" s="1"/>
      <c r="AGJ965" s="1"/>
      <c r="AGK965" s="1"/>
      <c r="AGL965" s="1"/>
      <c r="AGM965" s="1"/>
      <c r="AGN965" s="1"/>
      <c r="AGO965" s="1"/>
      <c r="AGP965" s="1"/>
      <c r="AGQ965" s="1"/>
      <c r="AGR965" s="1"/>
      <c r="AGS965" s="1"/>
      <c r="AGT965" s="1"/>
      <c r="AGU965" s="1"/>
      <c r="AGV965" s="1"/>
      <c r="AGW965" s="1"/>
      <c r="AGX965" s="1"/>
      <c r="AGY965" s="1"/>
      <c r="AGZ965" s="1"/>
      <c r="AHA965" s="1"/>
      <c r="AHB965" s="1"/>
      <c r="AHC965" s="1"/>
      <c r="AHD965" s="1"/>
      <c r="AHE965" s="1"/>
      <c r="AHF965" s="1"/>
      <c r="AHG965" s="1"/>
      <c r="AHH965" s="1"/>
      <c r="AHI965" s="1"/>
      <c r="AHJ965" s="1"/>
      <c r="AHK965" s="1"/>
      <c r="AHL965" s="1"/>
      <c r="AHM965" s="1"/>
      <c r="AHN965" s="1"/>
      <c r="AHO965" s="1"/>
      <c r="AHP965" s="1"/>
      <c r="AHQ965" s="1"/>
      <c r="AHR965" s="1"/>
      <c r="AHS965" s="1"/>
      <c r="AHT965" s="1"/>
      <c r="AHU965" s="1"/>
      <c r="AHV965" s="1"/>
      <c r="AHW965" s="1"/>
      <c r="AHX965" s="1"/>
      <c r="AHY965" s="1"/>
      <c r="AHZ965" s="1"/>
      <c r="AIA965" s="1"/>
      <c r="AIB965" s="1"/>
      <c r="AIC965" s="1"/>
      <c r="AID965" s="1"/>
      <c r="AIE965" s="1"/>
      <c r="AIF965" s="1"/>
      <c r="AIG965" s="1"/>
      <c r="AIH965" s="1"/>
      <c r="AII965" s="1"/>
      <c r="AIJ965" s="1"/>
      <c r="AIK965" s="1"/>
      <c r="AIL965" s="1"/>
      <c r="AIM965" s="1"/>
      <c r="AIN965" s="1"/>
      <c r="AIO965" s="1"/>
      <c r="AIP965" s="1"/>
      <c r="AIQ965" s="1"/>
      <c r="AIR965" s="1"/>
      <c r="AIS965" s="1"/>
      <c r="AIT965" s="1"/>
    </row>
    <row r="966" spans="1:930" s="5" customFormat="1" ht="56.25" customHeight="1" x14ac:dyDescent="0.3">
      <c r="A966" s="96"/>
      <c r="B966" s="43"/>
      <c r="C966" s="96"/>
      <c r="D966" s="96"/>
      <c r="E966" s="97" t="s">
        <v>197</v>
      </c>
      <c r="F966" s="96" t="s">
        <v>39</v>
      </c>
      <c r="G966" s="96"/>
      <c r="H966" s="98">
        <v>729.9</v>
      </c>
      <c r="I966" s="98"/>
      <c r="J966" s="36" t="s">
        <v>24</v>
      </c>
      <c r="K966" s="100">
        <f t="shared" si="228"/>
        <v>69895.224000000002</v>
      </c>
      <c r="L966" s="160"/>
      <c r="M966" s="100">
        <f t="shared" si="229"/>
        <v>18875.214</v>
      </c>
      <c r="N966" s="100">
        <f t="shared" si="230"/>
        <v>88770.437999999995</v>
      </c>
      <c r="O966" s="160"/>
      <c r="P966" s="128">
        <v>95.76</v>
      </c>
      <c r="Q966" s="31">
        <v>25.86</v>
      </c>
      <c r="R966" s="97" t="s">
        <v>181</v>
      </c>
      <c r="S966" s="97" t="s">
        <v>426</v>
      </c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IP966" s="1"/>
      <c r="IQ966" s="1"/>
      <c r="IR966" s="1"/>
      <c r="IS966" s="1"/>
      <c r="IT966" s="1"/>
      <c r="IU966" s="1"/>
      <c r="IV966" s="1"/>
      <c r="IW966" s="1"/>
      <c r="IX966" s="1"/>
      <c r="IY966" s="1"/>
      <c r="IZ966" s="1"/>
      <c r="JA966" s="1"/>
      <c r="JB966" s="1"/>
      <c r="JC966" s="1"/>
      <c r="JD966" s="1"/>
      <c r="JE966" s="1"/>
      <c r="JF966" s="1"/>
      <c r="JG966" s="1"/>
      <c r="JH966" s="1"/>
      <c r="JI966" s="1"/>
      <c r="JJ966" s="1"/>
      <c r="JK966" s="1"/>
      <c r="JL966" s="1"/>
      <c r="JM966" s="1"/>
      <c r="JN966" s="1"/>
      <c r="JO966" s="1"/>
      <c r="JP966" s="1"/>
      <c r="JQ966" s="1"/>
      <c r="JR966" s="1"/>
      <c r="JS966" s="1"/>
      <c r="JT966" s="1"/>
      <c r="JU966" s="1"/>
      <c r="JV966" s="1"/>
      <c r="JW966" s="1"/>
      <c r="JX966" s="1"/>
      <c r="JY966" s="1"/>
      <c r="JZ966" s="1"/>
      <c r="KA966" s="1"/>
      <c r="KB966" s="1"/>
      <c r="KC966" s="1"/>
      <c r="KD966" s="1"/>
      <c r="KE966" s="1"/>
      <c r="KF966" s="1"/>
      <c r="KG966" s="1"/>
      <c r="KH966" s="1"/>
      <c r="KI966" s="1"/>
      <c r="KJ966" s="1"/>
      <c r="KK966" s="1"/>
      <c r="KL966" s="1"/>
      <c r="KM966" s="1"/>
      <c r="KN966" s="1"/>
      <c r="KO966" s="1"/>
      <c r="KP966" s="1"/>
      <c r="KQ966" s="1"/>
      <c r="KR966" s="1"/>
      <c r="KS966" s="1"/>
      <c r="KT966" s="1"/>
      <c r="KU966" s="1"/>
      <c r="KV966" s="1"/>
      <c r="KW966" s="1"/>
      <c r="KX966" s="1"/>
      <c r="KY966" s="1"/>
      <c r="KZ966" s="1"/>
      <c r="LA966" s="1"/>
      <c r="LB966" s="1"/>
      <c r="LC966" s="1"/>
      <c r="LD966" s="1"/>
      <c r="LE966" s="1"/>
      <c r="LF966" s="1"/>
      <c r="LG966" s="1"/>
      <c r="LH966" s="1"/>
      <c r="LI966" s="1"/>
      <c r="LJ966" s="1"/>
      <c r="LK966" s="1"/>
      <c r="LL966" s="1"/>
      <c r="LM966" s="1"/>
      <c r="LN966" s="1"/>
      <c r="LO966" s="1"/>
      <c r="LP966" s="1"/>
      <c r="LQ966" s="1"/>
      <c r="LR966" s="1"/>
      <c r="LS966" s="1"/>
      <c r="LT966" s="1"/>
      <c r="LU966" s="1"/>
      <c r="LV966" s="1"/>
      <c r="LW966" s="1"/>
      <c r="LX966" s="1"/>
      <c r="LY966" s="1"/>
      <c r="LZ966" s="1"/>
      <c r="MA966" s="1"/>
      <c r="MB966" s="1"/>
      <c r="MC966" s="1"/>
      <c r="MD966" s="1"/>
      <c r="ME966" s="1"/>
      <c r="MF966" s="1"/>
      <c r="MG966" s="1"/>
      <c r="MH966" s="1"/>
      <c r="MI966" s="1"/>
      <c r="MJ966" s="1"/>
      <c r="MK966" s="1"/>
      <c r="ML966" s="1"/>
      <c r="MM966" s="1"/>
      <c r="MN966" s="1"/>
      <c r="MO966" s="1"/>
      <c r="MP966" s="1"/>
      <c r="MQ966" s="1"/>
      <c r="MR966" s="1"/>
      <c r="MS966" s="1"/>
      <c r="MT966" s="1"/>
      <c r="MU966" s="1"/>
      <c r="MV966" s="1"/>
      <c r="MW966" s="1"/>
      <c r="MX966" s="1"/>
      <c r="MY966" s="1"/>
      <c r="MZ966" s="1"/>
      <c r="NA966" s="1"/>
      <c r="NB966" s="1"/>
      <c r="NC966" s="1"/>
      <c r="ND966" s="1"/>
      <c r="NE966" s="1"/>
      <c r="NF966" s="1"/>
      <c r="NG966" s="1"/>
      <c r="NH966" s="1"/>
      <c r="NI966" s="1"/>
      <c r="NJ966" s="1"/>
      <c r="NK966" s="1"/>
      <c r="NL966" s="1"/>
      <c r="NM966" s="1"/>
      <c r="NN966" s="1"/>
      <c r="NO966" s="1"/>
      <c r="NP966" s="1"/>
      <c r="NQ966" s="1"/>
      <c r="NR966" s="1"/>
      <c r="NS966" s="1"/>
      <c r="NT966" s="1"/>
      <c r="NU966" s="1"/>
      <c r="NV966" s="1"/>
      <c r="NW966" s="1"/>
      <c r="NX966" s="1"/>
      <c r="NY966" s="1"/>
      <c r="NZ966" s="1"/>
      <c r="OA966" s="1"/>
      <c r="OB966" s="1"/>
      <c r="OC966" s="1"/>
      <c r="OD966" s="1"/>
      <c r="OE966" s="1"/>
      <c r="OF966" s="1"/>
      <c r="OG966" s="1"/>
      <c r="OH966" s="1"/>
      <c r="OI966" s="1"/>
      <c r="OJ966" s="1"/>
      <c r="OK966" s="1"/>
      <c r="OL966" s="1"/>
      <c r="OM966" s="1"/>
      <c r="ON966" s="1"/>
      <c r="OO966" s="1"/>
      <c r="OP966" s="1"/>
      <c r="OQ966" s="1"/>
      <c r="OR966" s="1"/>
      <c r="OS966" s="1"/>
      <c r="OT966" s="1"/>
      <c r="OU966" s="1"/>
      <c r="OV966" s="1"/>
      <c r="OW966" s="1"/>
      <c r="OX966" s="1"/>
      <c r="OY966" s="1"/>
      <c r="OZ966" s="1"/>
      <c r="PA966" s="1"/>
      <c r="PB966" s="1"/>
      <c r="PC966" s="1"/>
      <c r="PD966" s="1"/>
      <c r="PE966" s="1"/>
      <c r="PF966" s="1"/>
      <c r="PG966" s="1"/>
      <c r="PH966" s="1"/>
      <c r="PI966" s="1"/>
      <c r="PJ966" s="1"/>
      <c r="PK966" s="1"/>
      <c r="PL966" s="1"/>
      <c r="PM966" s="1"/>
      <c r="PN966" s="1"/>
      <c r="PO966" s="1"/>
      <c r="PP966" s="1"/>
      <c r="PQ966" s="1"/>
      <c r="PR966" s="1"/>
      <c r="PS966" s="1"/>
      <c r="PT966" s="1"/>
      <c r="PU966" s="1"/>
      <c r="PV966" s="1"/>
      <c r="PW966" s="1"/>
      <c r="PX966" s="1"/>
      <c r="PY966" s="1"/>
      <c r="PZ966" s="1"/>
      <c r="QA966" s="1"/>
      <c r="QB966" s="1"/>
      <c r="QC966" s="1"/>
      <c r="QD966" s="1"/>
      <c r="QE966" s="1"/>
      <c r="QF966" s="1"/>
      <c r="QG966" s="1"/>
      <c r="QH966" s="1"/>
      <c r="QI966" s="1"/>
      <c r="QJ966" s="1"/>
      <c r="QK966" s="1"/>
      <c r="QL966" s="1"/>
      <c r="QM966" s="1"/>
      <c r="QN966" s="1"/>
      <c r="QO966" s="1"/>
      <c r="QP966" s="1"/>
      <c r="QQ966" s="1"/>
      <c r="QR966" s="1"/>
      <c r="QS966" s="1"/>
      <c r="QT966" s="1"/>
      <c r="QU966" s="1"/>
      <c r="QV966" s="1"/>
      <c r="QW966" s="1"/>
      <c r="QX966" s="1"/>
      <c r="QY966" s="1"/>
      <c r="QZ966" s="1"/>
      <c r="RA966" s="1"/>
      <c r="RB966" s="1"/>
      <c r="RC966" s="1"/>
      <c r="RD966" s="1"/>
      <c r="RE966" s="1"/>
      <c r="RF966" s="1"/>
      <c r="RG966" s="1"/>
      <c r="RH966" s="1"/>
      <c r="RI966" s="1"/>
      <c r="RJ966" s="1"/>
      <c r="RK966" s="1"/>
      <c r="RL966" s="1"/>
      <c r="RM966" s="1"/>
      <c r="RN966" s="1"/>
      <c r="RO966" s="1"/>
      <c r="RP966" s="1"/>
      <c r="RQ966" s="1"/>
      <c r="RR966" s="1"/>
      <c r="RS966" s="1"/>
      <c r="RT966" s="1"/>
      <c r="RU966" s="1"/>
      <c r="RV966" s="1"/>
      <c r="RW966" s="1"/>
      <c r="RX966" s="1"/>
      <c r="RY966" s="1"/>
      <c r="RZ966" s="1"/>
      <c r="SA966" s="1"/>
      <c r="SB966" s="1"/>
      <c r="SC966" s="1"/>
      <c r="SD966" s="1"/>
      <c r="SE966" s="1"/>
      <c r="SF966" s="1"/>
      <c r="SG966" s="1"/>
      <c r="SH966" s="1"/>
      <c r="SI966" s="1"/>
      <c r="SJ966" s="1"/>
      <c r="SK966" s="1"/>
      <c r="SL966" s="1"/>
      <c r="SM966" s="1"/>
      <c r="SN966" s="1"/>
      <c r="SO966" s="1"/>
      <c r="SP966" s="1"/>
      <c r="SQ966" s="1"/>
      <c r="SR966" s="1"/>
      <c r="SS966" s="1"/>
      <c r="ST966" s="1"/>
      <c r="SU966" s="1"/>
      <c r="SV966" s="1"/>
      <c r="SW966" s="1"/>
      <c r="SX966" s="1"/>
      <c r="SY966" s="1"/>
      <c r="SZ966" s="1"/>
      <c r="TA966" s="1"/>
      <c r="TB966" s="1"/>
      <c r="TC966" s="1"/>
      <c r="TD966" s="1"/>
      <c r="TE966" s="1"/>
      <c r="TF966" s="1"/>
      <c r="TG966" s="1"/>
      <c r="TH966" s="1"/>
      <c r="TI966" s="1"/>
      <c r="TJ966" s="1"/>
      <c r="TK966" s="1"/>
      <c r="TL966" s="1"/>
      <c r="TM966" s="1"/>
      <c r="TN966" s="1"/>
      <c r="TO966" s="1"/>
      <c r="TP966" s="1"/>
      <c r="TQ966" s="1"/>
      <c r="TR966" s="1"/>
      <c r="TS966" s="1"/>
      <c r="TT966" s="1"/>
      <c r="TU966" s="1"/>
      <c r="TV966" s="1"/>
      <c r="TW966" s="1"/>
      <c r="TX966" s="1"/>
      <c r="TY966" s="1"/>
      <c r="TZ966" s="1"/>
      <c r="UA966" s="1"/>
      <c r="UB966" s="1"/>
      <c r="UC966" s="1"/>
      <c r="UD966" s="1"/>
      <c r="UE966" s="1"/>
      <c r="UF966" s="1"/>
      <c r="UG966" s="1"/>
      <c r="UH966" s="1"/>
      <c r="UI966" s="1"/>
      <c r="UJ966" s="1"/>
      <c r="UK966" s="1"/>
      <c r="UL966" s="1"/>
      <c r="UM966" s="1"/>
      <c r="UN966" s="1"/>
      <c r="UO966" s="1"/>
      <c r="UP966" s="1"/>
      <c r="UQ966" s="1"/>
      <c r="UR966" s="1"/>
      <c r="US966" s="1"/>
      <c r="UT966" s="1"/>
      <c r="UU966" s="1"/>
      <c r="UV966" s="1"/>
      <c r="UW966" s="1"/>
      <c r="UX966" s="1"/>
      <c r="UY966" s="1"/>
      <c r="UZ966" s="1"/>
      <c r="VA966" s="1"/>
      <c r="VB966" s="1"/>
      <c r="VC966" s="1"/>
      <c r="VD966" s="1"/>
      <c r="VE966" s="1"/>
      <c r="VF966" s="1"/>
      <c r="VG966" s="1"/>
      <c r="VH966" s="1"/>
      <c r="VI966" s="1"/>
      <c r="VJ966" s="1"/>
      <c r="VK966" s="1"/>
      <c r="VL966" s="1"/>
      <c r="VM966" s="1"/>
      <c r="VN966" s="1"/>
      <c r="VO966" s="1"/>
      <c r="VP966" s="1"/>
      <c r="VQ966" s="1"/>
      <c r="VR966" s="1"/>
      <c r="VS966" s="1"/>
      <c r="VT966" s="1"/>
      <c r="VU966" s="1"/>
      <c r="VV966" s="1"/>
      <c r="VW966" s="1"/>
      <c r="VX966" s="1"/>
      <c r="VY966" s="1"/>
      <c r="VZ966" s="1"/>
      <c r="WA966" s="1"/>
      <c r="WB966" s="1"/>
      <c r="WC966" s="1"/>
      <c r="WD966" s="1"/>
      <c r="WE966" s="1"/>
      <c r="WF966" s="1"/>
      <c r="WG966" s="1"/>
      <c r="WH966" s="1"/>
      <c r="WI966" s="1"/>
      <c r="WJ966" s="1"/>
      <c r="WK966" s="1"/>
      <c r="WL966" s="1"/>
      <c r="WM966" s="1"/>
      <c r="WN966" s="1"/>
      <c r="WO966" s="1"/>
      <c r="WP966" s="1"/>
      <c r="WQ966" s="1"/>
      <c r="WR966" s="1"/>
      <c r="WS966" s="1"/>
      <c r="WT966" s="1"/>
      <c r="WU966" s="1"/>
      <c r="WV966" s="1"/>
      <c r="WW966" s="1"/>
      <c r="WX966" s="1"/>
      <c r="WY966" s="1"/>
      <c r="WZ966" s="1"/>
      <c r="XA966" s="1"/>
      <c r="XB966" s="1"/>
      <c r="XC966" s="1"/>
      <c r="XD966" s="1"/>
      <c r="XE966" s="1"/>
      <c r="XF966" s="1"/>
      <c r="XG966" s="1"/>
      <c r="XH966" s="1"/>
      <c r="XI966" s="1"/>
      <c r="XJ966" s="1"/>
      <c r="XK966" s="1"/>
      <c r="XL966" s="1"/>
      <c r="XM966" s="1"/>
      <c r="XN966" s="1"/>
      <c r="XO966" s="1"/>
      <c r="XP966" s="1"/>
      <c r="XQ966" s="1"/>
      <c r="XR966" s="1"/>
      <c r="XS966" s="1"/>
      <c r="XT966" s="1"/>
      <c r="XU966" s="1"/>
      <c r="XV966" s="1"/>
      <c r="XW966" s="1"/>
      <c r="XX966" s="1"/>
      <c r="XY966" s="1"/>
      <c r="XZ966" s="1"/>
      <c r="YA966" s="1"/>
      <c r="YB966" s="1"/>
      <c r="YC966" s="1"/>
      <c r="YD966" s="1"/>
      <c r="YE966" s="1"/>
      <c r="YF966" s="1"/>
      <c r="YG966" s="1"/>
      <c r="YH966" s="1"/>
      <c r="YI966" s="1"/>
      <c r="YJ966" s="1"/>
      <c r="YK966" s="1"/>
      <c r="YL966" s="1"/>
      <c r="YM966" s="1"/>
      <c r="YN966" s="1"/>
      <c r="YO966" s="1"/>
      <c r="YP966" s="1"/>
      <c r="YQ966" s="1"/>
      <c r="YR966" s="1"/>
      <c r="YS966" s="1"/>
      <c r="YT966" s="1"/>
      <c r="YU966" s="1"/>
      <c r="YV966" s="1"/>
      <c r="YW966" s="1"/>
      <c r="YX966" s="1"/>
      <c r="YY966" s="1"/>
      <c r="YZ966" s="1"/>
      <c r="ZA966" s="1"/>
      <c r="ZB966" s="1"/>
      <c r="ZC966" s="1"/>
      <c r="ZD966" s="1"/>
      <c r="ZE966" s="1"/>
      <c r="ZF966" s="1"/>
      <c r="ZG966" s="1"/>
      <c r="ZH966" s="1"/>
      <c r="ZI966" s="1"/>
      <c r="ZJ966" s="1"/>
      <c r="ZK966" s="1"/>
      <c r="ZL966" s="1"/>
      <c r="ZM966" s="1"/>
      <c r="ZN966" s="1"/>
      <c r="ZO966" s="1"/>
      <c r="ZP966" s="1"/>
      <c r="ZQ966" s="1"/>
      <c r="ZR966" s="1"/>
      <c r="ZS966" s="1"/>
      <c r="ZT966" s="1"/>
      <c r="ZU966" s="1"/>
      <c r="ZV966" s="1"/>
      <c r="ZW966" s="1"/>
      <c r="ZX966" s="1"/>
      <c r="ZY966" s="1"/>
      <c r="ZZ966" s="1"/>
      <c r="AAA966" s="1"/>
      <c r="AAB966" s="1"/>
      <c r="AAC966" s="1"/>
      <c r="AAD966" s="1"/>
      <c r="AAE966" s="1"/>
      <c r="AAF966" s="1"/>
      <c r="AAG966" s="1"/>
      <c r="AAH966" s="1"/>
      <c r="AAI966" s="1"/>
      <c r="AAJ966" s="1"/>
      <c r="AAK966" s="1"/>
      <c r="AAL966" s="1"/>
      <c r="AAM966" s="1"/>
      <c r="AAN966" s="1"/>
      <c r="AAO966" s="1"/>
      <c r="AAP966" s="1"/>
      <c r="AAQ966" s="1"/>
      <c r="AAR966" s="1"/>
      <c r="AAS966" s="1"/>
      <c r="AAT966" s="1"/>
      <c r="AAU966" s="1"/>
      <c r="AAV966" s="1"/>
      <c r="AAW966" s="1"/>
      <c r="AAX966" s="1"/>
      <c r="AAY966" s="1"/>
      <c r="AAZ966" s="1"/>
      <c r="ABA966" s="1"/>
      <c r="ABB966" s="1"/>
      <c r="ABC966" s="1"/>
      <c r="ABD966" s="1"/>
      <c r="ABE966" s="1"/>
      <c r="ABF966" s="1"/>
      <c r="ABG966" s="1"/>
      <c r="ABH966" s="1"/>
      <c r="ABI966" s="1"/>
      <c r="ABJ966" s="1"/>
      <c r="ABK966" s="1"/>
      <c r="ABL966" s="1"/>
      <c r="ABM966" s="1"/>
      <c r="ABN966" s="1"/>
      <c r="ABO966" s="1"/>
      <c r="ABP966" s="1"/>
      <c r="ABQ966" s="1"/>
      <c r="ABR966" s="1"/>
      <c r="ABS966" s="1"/>
      <c r="ABT966" s="1"/>
      <c r="ABU966" s="1"/>
      <c r="ABV966" s="1"/>
      <c r="ABW966" s="1"/>
      <c r="ABX966" s="1"/>
      <c r="ABY966" s="1"/>
      <c r="ABZ966" s="1"/>
      <c r="ACA966" s="1"/>
      <c r="ACB966" s="1"/>
      <c r="ACC966" s="1"/>
      <c r="ACD966" s="1"/>
      <c r="ACE966" s="1"/>
      <c r="ACF966" s="1"/>
      <c r="ACG966" s="1"/>
      <c r="ACH966" s="1"/>
      <c r="ACI966" s="1"/>
      <c r="ACJ966" s="1"/>
      <c r="ACK966" s="1"/>
      <c r="ACL966" s="1"/>
      <c r="ACM966" s="1"/>
      <c r="ACN966" s="1"/>
      <c r="ACO966" s="1"/>
      <c r="ACP966" s="1"/>
      <c r="ACQ966" s="1"/>
      <c r="ACR966" s="1"/>
      <c r="ACS966" s="1"/>
      <c r="ACT966" s="1"/>
      <c r="ACU966" s="1"/>
      <c r="ACV966" s="1"/>
      <c r="ACW966" s="1"/>
      <c r="ACX966" s="1"/>
      <c r="ACY966" s="1"/>
      <c r="ACZ966" s="1"/>
      <c r="ADA966" s="1"/>
      <c r="ADB966" s="1"/>
      <c r="ADC966" s="1"/>
      <c r="ADD966" s="1"/>
      <c r="ADE966" s="1"/>
      <c r="ADF966" s="1"/>
      <c r="ADG966" s="1"/>
      <c r="ADH966" s="1"/>
      <c r="ADI966" s="1"/>
      <c r="ADJ966" s="1"/>
      <c r="ADK966" s="1"/>
      <c r="ADL966" s="1"/>
      <c r="ADM966" s="1"/>
      <c r="ADN966" s="1"/>
      <c r="ADO966" s="1"/>
      <c r="ADP966" s="1"/>
      <c r="ADQ966" s="1"/>
      <c r="ADR966" s="1"/>
      <c r="ADS966" s="1"/>
      <c r="ADT966" s="1"/>
      <c r="ADU966" s="1"/>
      <c r="ADV966" s="1"/>
      <c r="ADW966" s="1"/>
      <c r="ADX966" s="1"/>
      <c r="ADY966" s="1"/>
      <c r="ADZ966" s="1"/>
      <c r="AEA966" s="1"/>
      <c r="AEB966" s="1"/>
      <c r="AEC966" s="1"/>
      <c r="AED966" s="1"/>
      <c r="AEE966" s="1"/>
      <c r="AEF966" s="1"/>
      <c r="AEG966" s="1"/>
      <c r="AEH966" s="1"/>
      <c r="AEI966" s="1"/>
      <c r="AEJ966" s="1"/>
      <c r="AEK966" s="1"/>
      <c r="AEL966" s="1"/>
      <c r="AEM966" s="1"/>
      <c r="AEN966" s="1"/>
      <c r="AEO966" s="1"/>
      <c r="AEP966" s="1"/>
      <c r="AEQ966" s="1"/>
      <c r="AER966" s="1"/>
      <c r="AES966" s="1"/>
      <c r="AET966" s="1"/>
      <c r="AEU966" s="1"/>
      <c r="AEV966" s="1"/>
      <c r="AEW966" s="1"/>
      <c r="AEX966" s="1"/>
      <c r="AEY966" s="1"/>
      <c r="AEZ966" s="1"/>
      <c r="AFA966" s="1"/>
      <c r="AFB966" s="1"/>
      <c r="AFC966" s="1"/>
      <c r="AFD966" s="1"/>
      <c r="AFE966" s="1"/>
      <c r="AFF966" s="1"/>
      <c r="AFG966" s="1"/>
      <c r="AFH966" s="1"/>
      <c r="AFI966" s="1"/>
      <c r="AFJ966" s="1"/>
      <c r="AFK966" s="1"/>
      <c r="AFL966" s="1"/>
      <c r="AFM966" s="1"/>
      <c r="AFN966" s="1"/>
      <c r="AFO966" s="1"/>
      <c r="AFP966" s="1"/>
      <c r="AFQ966" s="1"/>
      <c r="AFR966" s="1"/>
      <c r="AFS966" s="1"/>
      <c r="AFT966" s="1"/>
      <c r="AFU966" s="1"/>
      <c r="AFV966" s="1"/>
      <c r="AFW966" s="1"/>
      <c r="AFX966" s="1"/>
      <c r="AFY966" s="1"/>
      <c r="AFZ966" s="1"/>
      <c r="AGA966" s="1"/>
      <c r="AGB966" s="1"/>
      <c r="AGC966" s="1"/>
      <c r="AGD966" s="1"/>
      <c r="AGE966" s="1"/>
      <c r="AGF966" s="1"/>
      <c r="AGG966" s="1"/>
      <c r="AGH966" s="1"/>
      <c r="AGI966" s="1"/>
      <c r="AGJ966" s="1"/>
      <c r="AGK966" s="1"/>
      <c r="AGL966" s="1"/>
      <c r="AGM966" s="1"/>
      <c r="AGN966" s="1"/>
      <c r="AGO966" s="1"/>
      <c r="AGP966" s="1"/>
      <c r="AGQ966" s="1"/>
      <c r="AGR966" s="1"/>
      <c r="AGS966" s="1"/>
      <c r="AGT966" s="1"/>
      <c r="AGU966" s="1"/>
      <c r="AGV966" s="1"/>
      <c r="AGW966" s="1"/>
      <c r="AGX966" s="1"/>
      <c r="AGY966" s="1"/>
      <c r="AGZ966" s="1"/>
      <c r="AHA966" s="1"/>
      <c r="AHB966" s="1"/>
      <c r="AHC966" s="1"/>
      <c r="AHD966" s="1"/>
      <c r="AHE966" s="1"/>
      <c r="AHF966" s="1"/>
      <c r="AHG966" s="1"/>
      <c r="AHH966" s="1"/>
      <c r="AHI966" s="1"/>
      <c r="AHJ966" s="1"/>
      <c r="AHK966" s="1"/>
      <c r="AHL966" s="1"/>
      <c r="AHM966" s="1"/>
      <c r="AHN966" s="1"/>
      <c r="AHO966" s="1"/>
      <c r="AHP966" s="1"/>
      <c r="AHQ966" s="1"/>
      <c r="AHR966" s="1"/>
      <c r="AHS966" s="1"/>
      <c r="AHT966" s="1"/>
      <c r="AHU966" s="1"/>
      <c r="AHV966" s="1"/>
      <c r="AHW966" s="1"/>
      <c r="AHX966" s="1"/>
      <c r="AHY966" s="1"/>
      <c r="AHZ966" s="1"/>
      <c r="AIA966" s="1"/>
      <c r="AIB966" s="1"/>
      <c r="AIC966" s="1"/>
      <c r="AID966" s="1"/>
      <c r="AIE966" s="1"/>
      <c r="AIF966" s="1"/>
      <c r="AIG966" s="1"/>
      <c r="AIH966" s="1"/>
      <c r="AII966" s="1"/>
      <c r="AIJ966" s="1"/>
      <c r="AIK966" s="1"/>
      <c r="AIL966" s="1"/>
      <c r="AIM966" s="1"/>
      <c r="AIN966" s="1"/>
      <c r="AIO966" s="1"/>
      <c r="AIP966" s="1"/>
      <c r="AIQ966" s="1"/>
      <c r="AIR966" s="1"/>
      <c r="AIS966" s="1"/>
      <c r="AIT966" s="1"/>
    </row>
    <row r="967" spans="1:930" s="5" customFormat="1" ht="37.5" customHeight="1" x14ac:dyDescent="0.3">
      <c r="A967" s="96"/>
      <c r="B967" s="43"/>
      <c r="C967" s="96"/>
      <c r="D967" s="96"/>
      <c r="E967" s="96" t="s">
        <v>732</v>
      </c>
      <c r="F967" s="96" t="s">
        <v>39</v>
      </c>
      <c r="G967" s="96">
        <v>2</v>
      </c>
      <c r="H967" s="98">
        <v>729.9</v>
      </c>
      <c r="I967" s="98"/>
      <c r="J967" s="36" t="s">
        <v>61</v>
      </c>
      <c r="K967" s="100">
        <f t="shared" si="228"/>
        <v>663362.31599999999</v>
      </c>
      <c r="L967" s="160"/>
      <c r="M967" s="100">
        <f t="shared" si="229"/>
        <v>20933.531999999999</v>
      </c>
      <c r="N967" s="100">
        <f t="shared" si="230"/>
        <v>684295.848</v>
      </c>
      <c r="O967" s="160"/>
      <c r="P967" s="128">
        <v>908.84</v>
      </c>
      <c r="Q967" s="31">
        <v>28.68</v>
      </c>
      <c r="R967" s="97" t="s">
        <v>181</v>
      </c>
      <c r="S967" s="97" t="s">
        <v>426</v>
      </c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IP967" s="1"/>
      <c r="IQ967" s="1"/>
      <c r="IR967" s="1"/>
      <c r="IS967" s="1"/>
      <c r="IT967" s="1"/>
      <c r="IU967" s="1"/>
      <c r="IV967" s="1"/>
      <c r="IW967" s="1"/>
      <c r="IX967" s="1"/>
      <c r="IY967" s="1"/>
      <c r="IZ967" s="1"/>
      <c r="JA967" s="1"/>
      <c r="JB967" s="1"/>
      <c r="JC967" s="1"/>
      <c r="JD967" s="1"/>
      <c r="JE967" s="1"/>
      <c r="JF967" s="1"/>
      <c r="JG967" s="1"/>
      <c r="JH967" s="1"/>
      <c r="JI967" s="1"/>
      <c r="JJ967" s="1"/>
      <c r="JK967" s="1"/>
      <c r="JL967" s="1"/>
      <c r="JM967" s="1"/>
      <c r="JN967" s="1"/>
      <c r="JO967" s="1"/>
      <c r="JP967" s="1"/>
      <c r="JQ967" s="1"/>
      <c r="JR967" s="1"/>
      <c r="JS967" s="1"/>
      <c r="JT967" s="1"/>
      <c r="JU967" s="1"/>
      <c r="JV967" s="1"/>
      <c r="JW967" s="1"/>
      <c r="JX967" s="1"/>
      <c r="JY967" s="1"/>
      <c r="JZ967" s="1"/>
      <c r="KA967" s="1"/>
      <c r="KB967" s="1"/>
      <c r="KC967" s="1"/>
      <c r="KD967" s="1"/>
      <c r="KE967" s="1"/>
      <c r="KF967" s="1"/>
      <c r="KG967" s="1"/>
      <c r="KH967" s="1"/>
      <c r="KI967" s="1"/>
      <c r="KJ967" s="1"/>
      <c r="KK967" s="1"/>
      <c r="KL967" s="1"/>
      <c r="KM967" s="1"/>
      <c r="KN967" s="1"/>
      <c r="KO967" s="1"/>
      <c r="KP967" s="1"/>
      <c r="KQ967" s="1"/>
      <c r="KR967" s="1"/>
      <c r="KS967" s="1"/>
      <c r="KT967" s="1"/>
      <c r="KU967" s="1"/>
      <c r="KV967" s="1"/>
      <c r="KW967" s="1"/>
      <c r="KX967" s="1"/>
      <c r="KY967" s="1"/>
      <c r="KZ967" s="1"/>
      <c r="LA967" s="1"/>
      <c r="LB967" s="1"/>
      <c r="LC967" s="1"/>
      <c r="LD967" s="1"/>
      <c r="LE967" s="1"/>
      <c r="LF967" s="1"/>
      <c r="LG967" s="1"/>
      <c r="LH967" s="1"/>
      <c r="LI967" s="1"/>
      <c r="LJ967" s="1"/>
      <c r="LK967" s="1"/>
      <c r="LL967" s="1"/>
      <c r="LM967" s="1"/>
      <c r="LN967" s="1"/>
      <c r="LO967" s="1"/>
      <c r="LP967" s="1"/>
      <c r="LQ967" s="1"/>
      <c r="LR967" s="1"/>
      <c r="LS967" s="1"/>
      <c r="LT967" s="1"/>
      <c r="LU967" s="1"/>
      <c r="LV967" s="1"/>
      <c r="LW967" s="1"/>
      <c r="LX967" s="1"/>
      <c r="LY967" s="1"/>
      <c r="LZ967" s="1"/>
      <c r="MA967" s="1"/>
      <c r="MB967" s="1"/>
      <c r="MC967" s="1"/>
      <c r="MD967" s="1"/>
      <c r="ME967" s="1"/>
      <c r="MF967" s="1"/>
      <c r="MG967" s="1"/>
      <c r="MH967" s="1"/>
      <c r="MI967" s="1"/>
      <c r="MJ967" s="1"/>
      <c r="MK967" s="1"/>
      <c r="ML967" s="1"/>
      <c r="MM967" s="1"/>
      <c r="MN967" s="1"/>
      <c r="MO967" s="1"/>
      <c r="MP967" s="1"/>
      <c r="MQ967" s="1"/>
      <c r="MR967" s="1"/>
      <c r="MS967" s="1"/>
      <c r="MT967" s="1"/>
      <c r="MU967" s="1"/>
      <c r="MV967" s="1"/>
      <c r="MW967" s="1"/>
      <c r="MX967" s="1"/>
      <c r="MY967" s="1"/>
      <c r="MZ967" s="1"/>
      <c r="NA967" s="1"/>
      <c r="NB967" s="1"/>
      <c r="NC967" s="1"/>
      <c r="ND967" s="1"/>
      <c r="NE967" s="1"/>
      <c r="NF967" s="1"/>
      <c r="NG967" s="1"/>
      <c r="NH967" s="1"/>
      <c r="NI967" s="1"/>
      <c r="NJ967" s="1"/>
      <c r="NK967" s="1"/>
      <c r="NL967" s="1"/>
      <c r="NM967" s="1"/>
      <c r="NN967" s="1"/>
      <c r="NO967" s="1"/>
      <c r="NP967" s="1"/>
      <c r="NQ967" s="1"/>
      <c r="NR967" s="1"/>
      <c r="NS967" s="1"/>
      <c r="NT967" s="1"/>
      <c r="NU967" s="1"/>
      <c r="NV967" s="1"/>
      <c r="NW967" s="1"/>
      <c r="NX967" s="1"/>
      <c r="NY967" s="1"/>
      <c r="NZ967" s="1"/>
      <c r="OA967" s="1"/>
      <c r="OB967" s="1"/>
      <c r="OC967" s="1"/>
      <c r="OD967" s="1"/>
      <c r="OE967" s="1"/>
      <c r="OF967" s="1"/>
      <c r="OG967" s="1"/>
      <c r="OH967" s="1"/>
      <c r="OI967" s="1"/>
      <c r="OJ967" s="1"/>
      <c r="OK967" s="1"/>
      <c r="OL967" s="1"/>
      <c r="OM967" s="1"/>
      <c r="ON967" s="1"/>
      <c r="OO967" s="1"/>
      <c r="OP967" s="1"/>
      <c r="OQ967" s="1"/>
      <c r="OR967" s="1"/>
      <c r="OS967" s="1"/>
      <c r="OT967" s="1"/>
      <c r="OU967" s="1"/>
      <c r="OV967" s="1"/>
      <c r="OW967" s="1"/>
      <c r="OX967" s="1"/>
      <c r="OY967" s="1"/>
      <c r="OZ967" s="1"/>
      <c r="PA967" s="1"/>
      <c r="PB967" s="1"/>
      <c r="PC967" s="1"/>
      <c r="PD967" s="1"/>
      <c r="PE967" s="1"/>
      <c r="PF967" s="1"/>
      <c r="PG967" s="1"/>
      <c r="PH967" s="1"/>
      <c r="PI967" s="1"/>
      <c r="PJ967" s="1"/>
      <c r="PK967" s="1"/>
      <c r="PL967" s="1"/>
      <c r="PM967" s="1"/>
      <c r="PN967" s="1"/>
      <c r="PO967" s="1"/>
      <c r="PP967" s="1"/>
      <c r="PQ967" s="1"/>
      <c r="PR967" s="1"/>
      <c r="PS967" s="1"/>
      <c r="PT967" s="1"/>
      <c r="PU967" s="1"/>
      <c r="PV967" s="1"/>
      <c r="PW967" s="1"/>
      <c r="PX967" s="1"/>
      <c r="PY967" s="1"/>
      <c r="PZ967" s="1"/>
      <c r="QA967" s="1"/>
      <c r="QB967" s="1"/>
      <c r="QC967" s="1"/>
      <c r="QD967" s="1"/>
      <c r="QE967" s="1"/>
      <c r="QF967" s="1"/>
      <c r="QG967" s="1"/>
      <c r="QH967" s="1"/>
      <c r="QI967" s="1"/>
      <c r="QJ967" s="1"/>
      <c r="QK967" s="1"/>
      <c r="QL967" s="1"/>
      <c r="QM967" s="1"/>
      <c r="QN967" s="1"/>
      <c r="QO967" s="1"/>
      <c r="QP967" s="1"/>
      <c r="QQ967" s="1"/>
      <c r="QR967" s="1"/>
      <c r="QS967" s="1"/>
      <c r="QT967" s="1"/>
      <c r="QU967" s="1"/>
      <c r="QV967" s="1"/>
      <c r="QW967" s="1"/>
      <c r="QX967" s="1"/>
      <c r="QY967" s="1"/>
      <c r="QZ967" s="1"/>
      <c r="RA967" s="1"/>
      <c r="RB967" s="1"/>
      <c r="RC967" s="1"/>
      <c r="RD967" s="1"/>
      <c r="RE967" s="1"/>
      <c r="RF967" s="1"/>
      <c r="RG967" s="1"/>
      <c r="RH967" s="1"/>
      <c r="RI967" s="1"/>
      <c r="RJ967" s="1"/>
      <c r="RK967" s="1"/>
      <c r="RL967" s="1"/>
      <c r="RM967" s="1"/>
      <c r="RN967" s="1"/>
      <c r="RO967" s="1"/>
      <c r="RP967" s="1"/>
      <c r="RQ967" s="1"/>
      <c r="RR967" s="1"/>
      <c r="RS967" s="1"/>
      <c r="RT967" s="1"/>
      <c r="RU967" s="1"/>
      <c r="RV967" s="1"/>
      <c r="RW967" s="1"/>
      <c r="RX967" s="1"/>
      <c r="RY967" s="1"/>
      <c r="RZ967" s="1"/>
      <c r="SA967" s="1"/>
      <c r="SB967" s="1"/>
      <c r="SC967" s="1"/>
      <c r="SD967" s="1"/>
      <c r="SE967" s="1"/>
      <c r="SF967" s="1"/>
      <c r="SG967" s="1"/>
      <c r="SH967" s="1"/>
      <c r="SI967" s="1"/>
      <c r="SJ967" s="1"/>
      <c r="SK967" s="1"/>
      <c r="SL967" s="1"/>
      <c r="SM967" s="1"/>
      <c r="SN967" s="1"/>
      <c r="SO967" s="1"/>
      <c r="SP967" s="1"/>
      <c r="SQ967" s="1"/>
      <c r="SR967" s="1"/>
      <c r="SS967" s="1"/>
      <c r="ST967" s="1"/>
      <c r="SU967" s="1"/>
      <c r="SV967" s="1"/>
      <c r="SW967" s="1"/>
      <c r="SX967" s="1"/>
      <c r="SY967" s="1"/>
      <c r="SZ967" s="1"/>
      <c r="TA967" s="1"/>
      <c r="TB967" s="1"/>
      <c r="TC967" s="1"/>
      <c r="TD967" s="1"/>
      <c r="TE967" s="1"/>
      <c r="TF967" s="1"/>
      <c r="TG967" s="1"/>
      <c r="TH967" s="1"/>
      <c r="TI967" s="1"/>
      <c r="TJ967" s="1"/>
      <c r="TK967" s="1"/>
      <c r="TL967" s="1"/>
      <c r="TM967" s="1"/>
      <c r="TN967" s="1"/>
      <c r="TO967" s="1"/>
      <c r="TP967" s="1"/>
      <c r="TQ967" s="1"/>
      <c r="TR967" s="1"/>
      <c r="TS967" s="1"/>
      <c r="TT967" s="1"/>
      <c r="TU967" s="1"/>
      <c r="TV967" s="1"/>
      <c r="TW967" s="1"/>
      <c r="TX967" s="1"/>
      <c r="TY967" s="1"/>
      <c r="TZ967" s="1"/>
      <c r="UA967" s="1"/>
      <c r="UB967" s="1"/>
      <c r="UC967" s="1"/>
      <c r="UD967" s="1"/>
      <c r="UE967" s="1"/>
      <c r="UF967" s="1"/>
      <c r="UG967" s="1"/>
      <c r="UH967" s="1"/>
      <c r="UI967" s="1"/>
      <c r="UJ967" s="1"/>
      <c r="UK967" s="1"/>
      <c r="UL967" s="1"/>
      <c r="UM967" s="1"/>
      <c r="UN967" s="1"/>
      <c r="UO967" s="1"/>
      <c r="UP967" s="1"/>
      <c r="UQ967" s="1"/>
      <c r="UR967" s="1"/>
      <c r="US967" s="1"/>
      <c r="UT967" s="1"/>
      <c r="UU967" s="1"/>
      <c r="UV967" s="1"/>
      <c r="UW967" s="1"/>
      <c r="UX967" s="1"/>
      <c r="UY967" s="1"/>
      <c r="UZ967" s="1"/>
      <c r="VA967" s="1"/>
      <c r="VB967" s="1"/>
      <c r="VC967" s="1"/>
      <c r="VD967" s="1"/>
      <c r="VE967" s="1"/>
      <c r="VF967" s="1"/>
      <c r="VG967" s="1"/>
      <c r="VH967" s="1"/>
      <c r="VI967" s="1"/>
      <c r="VJ967" s="1"/>
      <c r="VK967" s="1"/>
      <c r="VL967" s="1"/>
      <c r="VM967" s="1"/>
      <c r="VN967" s="1"/>
      <c r="VO967" s="1"/>
      <c r="VP967" s="1"/>
      <c r="VQ967" s="1"/>
      <c r="VR967" s="1"/>
      <c r="VS967" s="1"/>
      <c r="VT967" s="1"/>
      <c r="VU967" s="1"/>
      <c r="VV967" s="1"/>
      <c r="VW967" s="1"/>
      <c r="VX967" s="1"/>
      <c r="VY967" s="1"/>
      <c r="VZ967" s="1"/>
      <c r="WA967" s="1"/>
      <c r="WB967" s="1"/>
      <c r="WC967" s="1"/>
      <c r="WD967" s="1"/>
      <c r="WE967" s="1"/>
      <c r="WF967" s="1"/>
      <c r="WG967" s="1"/>
      <c r="WH967" s="1"/>
      <c r="WI967" s="1"/>
      <c r="WJ967" s="1"/>
      <c r="WK967" s="1"/>
      <c r="WL967" s="1"/>
      <c r="WM967" s="1"/>
      <c r="WN967" s="1"/>
      <c r="WO967" s="1"/>
      <c r="WP967" s="1"/>
      <c r="WQ967" s="1"/>
      <c r="WR967" s="1"/>
      <c r="WS967" s="1"/>
      <c r="WT967" s="1"/>
      <c r="WU967" s="1"/>
      <c r="WV967" s="1"/>
      <c r="WW967" s="1"/>
      <c r="WX967" s="1"/>
      <c r="WY967" s="1"/>
      <c r="WZ967" s="1"/>
      <c r="XA967" s="1"/>
      <c r="XB967" s="1"/>
      <c r="XC967" s="1"/>
      <c r="XD967" s="1"/>
      <c r="XE967" s="1"/>
      <c r="XF967" s="1"/>
      <c r="XG967" s="1"/>
      <c r="XH967" s="1"/>
      <c r="XI967" s="1"/>
      <c r="XJ967" s="1"/>
      <c r="XK967" s="1"/>
      <c r="XL967" s="1"/>
      <c r="XM967" s="1"/>
      <c r="XN967" s="1"/>
      <c r="XO967" s="1"/>
      <c r="XP967" s="1"/>
      <c r="XQ967" s="1"/>
      <c r="XR967" s="1"/>
      <c r="XS967" s="1"/>
      <c r="XT967" s="1"/>
      <c r="XU967" s="1"/>
      <c r="XV967" s="1"/>
      <c r="XW967" s="1"/>
      <c r="XX967" s="1"/>
      <c r="XY967" s="1"/>
      <c r="XZ967" s="1"/>
      <c r="YA967" s="1"/>
      <c r="YB967" s="1"/>
      <c r="YC967" s="1"/>
      <c r="YD967" s="1"/>
      <c r="YE967" s="1"/>
      <c r="YF967" s="1"/>
      <c r="YG967" s="1"/>
      <c r="YH967" s="1"/>
      <c r="YI967" s="1"/>
      <c r="YJ967" s="1"/>
      <c r="YK967" s="1"/>
      <c r="YL967" s="1"/>
      <c r="YM967" s="1"/>
      <c r="YN967" s="1"/>
      <c r="YO967" s="1"/>
      <c r="YP967" s="1"/>
      <c r="YQ967" s="1"/>
      <c r="YR967" s="1"/>
      <c r="YS967" s="1"/>
      <c r="YT967" s="1"/>
      <c r="YU967" s="1"/>
      <c r="YV967" s="1"/>
      <c r="YW967" s="1"/>
      <c r="YX967" s="1"/>
      <c r="YY967" s="1"/>
      <c r="YZ967" s="1"/>
      <c r="ZA967" s="1"/>
      <c r="ZB967" s="1"/>
      <c r="ZC967" s="1"/>
      <c r="ZD967" s="1"/>
      <c r="ZE967" s="1"/>
      <c r="ZF967" s="1"/>
      <c r="ZG967" s="1"/>
      <c r="ZH967" s="1"/>
      <c r="ZI967" s="1"/>
      <c r="ZJ967" s="1"/>
      <c r="ZK967" s="1"/>
      <c r="ZL967" s="1"/>
      <c r="ZM967" s="1"/>
      <c r="ZN967" s="1"/>
      <c r="ZO967" s="1"/>
      <c r="ZP967" s="1"/>
      <c r="ZQ967" s="1"/>
      <c r="ZR967" s="1"/>
      <c r="ZS967" s="1"/>
      <c r="ZT967" s="1"/>
      <c r="ZU967" s="1"/>
      <c r="ZV967" s="1"/>
      <c r="ZW967" s="1"/>
      <c r="ZX967" s="1"/>
      <c r="ZY967" s="1"/>
      <c r="ZZ967" s="1"/>
      <c r="AAA967" s="1"/>
      <c r="AAB967" s="1"/>
      <c r="AAC967" s="1"/>
      <c r="AAD967" s="1"/>
      <c r="AAE967" s="1"/>
      <c r="AAF967" s="1"/>
      <c r="AAG967" s="1"/>
      <c r="AAH967" s="1"/>
      <c r="AAI967" s="1"/>
      <c r="AAJ967" s="1"/>
      <c r="AAK967" s="1"/>
      <c r="AAL967" s="1"/>
      <c r="AAM967" s="1"/>
      <c r="AAN967" s="1"/>
      <c r="AAO967" s="1"/>
      <c r="AAP967" s="1"/>
      <c r="AAQ967" s="1"/>
      <c r="AAR967" s="1"/>
      <c r="AAS967" s="1"/>
      <c r="AAT967" s="1"/>
      <c r="AAU967" s="1"/>
      <c r="AAV967" s="1"/>
      <c r="AAW967" s="1"/>
      <c r="AAX967" s="1"/>
      <c r="AAY967" s="1"/>
      <c r="AAZ967" s="1"/>
      <c r="ABA967" s="1"/>
      <c r="ABB967" s="1"/>
      <c r="ABC967" s="1"/>
      <c r="ABD967" s="1"/>
      <c r="ABE967" s="1"/>
      <c r="ABF967" s="1"/>
      <c r="ABG967" s="1"/>
      <c r="ABH967" s="1"/>
      <c r="ABI967" s="1"/>
      <c r="ABJ967" s="1"/>
      <c r="ABK967" s="1"/>
      <c r="ABL967" s="1"/>
      <c r="ABM967" s="1"/>
      <c r="ABN967" s="1"/>
      <c r="ABO967" s="1"/>
      <c r="ABP967" s="1"/>
      <c r="ABQ967" s="1"/>
      <c r="ABR967" s="1"/>
      <c r="ABS967" s="1"/>
      <c r="ABT967" s="1"/>
      <c r="ABU967" s="1"/>
      <c r="ABV967" s="1"/>
      <c r="ABW967" s="1"/>
      <c r="ABX967" s="1"/>
      <c r="ABY967" s="1"/>
      <c r="ABZ967" s="1"/>
      <c r="ACA967" s="1"/>
      <c r="ACB967" s="1"/>
      <c r="ACC967" s="1"/>
      <c r="ACD967" s="1"/>
      <c r="ACE967" s="1"/>
      <c r="ACF967" s="1"/>
      <c r="ACG967" s="1"/>
      <c r="ACH967" s="1"/>
      <c r="ACI967" s="1"/>
      <c r="ACJ967" s="1"/>
      <c r="ACK967" s="1"/>
      <c r="ACL967" s="1"/>
      <c r="ACM967" s="1"/>
      <c r="ACN967" s="1"/>
      <c r="ACO967" s="1"/>
      <c r="ACP967" s="1"/>
      <c r="ACQ967" s="1"/>
      <c r="ACR967" s="1"/>
      <c r="ACS967" s="1"/>
      <c r="ACT967" s="1"/>
      <c r="ACU967" s="1"/>
      <c r="ACV967" s="1"/>
      <c r="ACW967" s="1"/>
      <c r="ACX967" s="1"/>
      <c r="ACY967" s="1"/>
      <c r="ACZ967" s="1"/>
      <c r="ADA967" s="1"/>
      <c r="ADB967" s="1"/>
      <c r="ADC967" s="1"/>
      <c r="ADD967" s="1"/>
      <c r="ADE967" s="1"/>
      <c r="ADF967" s="1"/>
      <c r="ADG967" s="1"/>
      <c r="ADH967" s="1"/>
      <c r="ADI967" s="1"/>
      <c r="ADJ967" s="1"/>
      <c r="ADK967" s="1"/>
      <c r="ADL967" s="1"/>
      <c r="ADM967" s="1"/>
      <c r="ADN967" s="1"/>
      <c r="ADO967" s="1"/>
      <c r="ADP967" s="1"/>
      <c r="ADQ967" s="1"/>
      <c r="ADR967" s="1"/>
      <c r="ADS967" s="1"/>
      <c r="ADT967" s="1"/>
      <c r="ADU967" s="1"/>
      <c r="ADV967" s="1"/>
      <c r="ADW967" s="1"/>
      <c r="ADX967" s="1"/>
      <c r="ADY967" s="1"/>
      <c r="ADZ967" s="1"/>
      <c r="AEA967" s="1"/>
      <c r="AEB967" s="1"/>
      <c r="AEC967" s="1"/>
      <c r="AED967" s="1"/>
      <c r="AEE967" s="1"/>
      <c r="AEF967" s="1"/>
      <c r="AEG967" s="1"/>
      <c r="AEH967" s="1"/>
      <c r="AEI967" s="1"/>
      <c r="AEJ967" s="1"/>
      <c r="AEK967" s="1"/>
      <c r="AEL967" s="1"/>
      <c r="AEM967" s="1"/>
      <c r="AEN967" s="1"/>
      <c r="AEO967" s="1"/>
      <c r="AEP967" s="1"/>
      <c r="AEQ967" s="1"/>
      <c r="AER967" s="1"/>
      <c r="AES967" s="1"/>
      <c r="AET967" s="1"/>
      <c r="AEU967" s="1"/>
      <c r="AEV967" s="1"/>
      <c r="AEW967" s="1"/>
      <c r="AEX967" s="1"/>
      <c r="AEY967" s="1"/>
      <c r="AEZ967" s="1"/>
      <c r="AFA967" s="1"/>
      <c r="AFB967" s="1"/>
      <c r="AFC967" s="1"/>
      <c r="AFD967" s="1"/>
      <c r="AFE967" s="1"/>
      <c r="AFF967" s="1"/>
      <c r="AFG967" s="1"/>
      <c r="AFH967" s="1"/>
      <c r="AFI967" s="1"/>
      <c r="AFJ967" s="1"/>
      <c r="AFK967" s="1"/>
      <c r="AFL967" s="1"/>
      <c r="AFM967" s="1"/>
      <c r="AFN967" s="1"/>
      <c r="AFO967" s="1"/>
      <c r="AFP967" s="1"/>
      <c r="AFQ967" s="1"/>
      <c r="AFR967" s="1"/>
      <c r="AFS967" s="1"/>
      <c r="AFT967" s="1"/>
      <c r="AFU967" s="1"/>
      <c r="AFV967" s="1"/>
      <c r="AFW967" s="1"/>
      <c r="AFX967" s="1"/>
      <c r="AFY967" s="1"/>
      <c r="AFZ967" s="1"/>
      <c r="AGA967" s="1"/>
      <c r="AGB967" s="1"/>
      <c r="AGC967" s="1"/>
      <c r="AGD967" s="1"/>
      <c r="AGE967" s="1"/>
      <c r="AGF967" s="1"/>
      <c r="AGG967" s="1"/>
      <c r="AGH967" s="1"/>
      <c r="AGI967" s="1"/>
      <c r="AGJ967" s="1"/>
      <c r="AGK967" s="1"/>
      <c r="AGL967" s="1"/>
      <c r="AGM967" s="1"/>
      <c r="AGN967" s="1"/>
      <c r="AGO967" s="1"/>
      <c r="AGP967" s="1"/>
      <c r="AGQ967" s="1"/>
      <c r="AGR967" s="1"/>
      <c r="AGS967" s="1"/>
      <c r="AGT967" s="1"/>
      <c r="AGU967" s="1"/>
      <c r="AGV967" s="1"/>
      <c r="AGW967" s="1"/>
      <c r="AGX967" s="1"/>
      <c r="AGY967" s="1"/>
      <c r="AGZ967" s="1"/>
      <c r="AHA967" s="1"/>
      <c r="AHB967" s="1"/>
      <c r="AHC967" s="1"/>
      <c r="AHD967" s="1"/>
      <c r="AHE967" s="1"/>
      <c r="AHF967" s="1"/>
      <c r="AHG967" s="1"/>
      <c r="AHH967" s="1"/>
      <c r="AHI967" s="1"/>
      <c r="AHJ967" s="1"/>
      <c r="AHK967" s="1"/>
      <c r="AHL967" s="1"/>
      <c r="AHM967" s="1"/>
      <c r="AHN967" s="1"/>
      <c r="AHO967" s="1"/>
      <c r="AHP967" s="1"/>
      <c r="AHQ967" s="1"/>
      <c r="AHR967" s="1"/>
      <c r="AHS967" s="1"/>
      <c r="AHT967" s="1"/>
      <c r="AHU967" s="1"/>
      <c r="AHV967" s="1"/>
      <c r="AHW967" s="1"/>
      <c r="AHX967" s="1"/>
      <c r="AHY967" s="1"/>
      <c r="AHZ967" s="1"/>
      <c r="AIA967" s="1"/>
      <c r="AIB967" s="1"/>
      <c r="AIC967" s="1"/>
      <c r="AID967" s="1"/>
      <c r="AIE967" s="1"/>
      <c r="AIF967" s="1"/>
      <c r="AIG967" s="1"/>
      <c r="AIH967" s="1"/>
      <c r="AII967" s="1"/>
      <c r="AIJ967" s="1"/>
      <c r="AIK967" s="1"/>
      <c r="AIL967" s="1"/>
      <c r="AIM967" s="1"/>
      <c r="AIN967" s="1"/>
      <c r="AIO967" s="1"/>
      <c r="AIP967" s="1"/>
      <c r="AIQ967" s="1"/>
      <c r="AIR967" s="1"/>
      <c r="AIS967" s="1"/>
      <c r="AIT967" s="1"/>
    </row>
    <row r="968" spans="1:930" s="5" customFormat="1" ht="37.5" customHeight="1" x14ac:dyDescent="0.3">
      <c r="A968" s="96">
        <v>32</v>
      </c>
      <c r="B968" s="43" t="s">
        <v>484</v>
      </c>
      <c r="C968" s="96">
        <v>1952</v>
      </c>
      <c r="D968" s="96" t="s">
        <v>22</v>
      </c>
      <c r="E968" s="97" t="s">
        <v>197</v>
      </c>
      <c r="F968" s="96" t="s">
        <v>39</v>
      </c>
      <c r="G968" s="96">
        <v>2</v>
      </c>
      <c r="H968" s="98">
        <v>714.1</v>
      </c>
      <c r="I968" s="98">
        <v>378.5</v>
      </c>
      <c r="J968" s="36" t="s">
        <v>30</v>
      </c>
      <c r="K968" s="100">
        <f t="shared" si="228"/>
        <v>305063.52</v>
      </c>
      <c r="L968" s="100">
        <f>K968</f>
        <v>305063.52</v>
      </c>
      <c r="M968" s="100">
        <f t="shared" si="229"/>
        <v>20794.592000000001</v>
      </c>
      <c r="N968" s="100">
        <f t="shared" si="230"/>
        <v>325858.11200000002</v>
      </c>
      <c r="O968" s="100">
        <f>N968</f>
        <v>325858.11200000002</v>
      </c>
      <c r="P968" s="128">
        <v>427.2</v>
      </c>
      <c r="Q968" s="31">
        <v>29.12</v>
      </c>
      <c r="R968" s="97" t="s">
        <v>181</v>
      </c>
      <c r="S968" s="97" t="s">
        <v>426</v>
      </c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IP968" s="1"/>
      <c r="IQ968" s="1"/>
      <c r="IR968" s="1"/>
      <c r="IS968" s="1"/>
      <c r="IT968" s="1"/>
      <c r="IU968" s="1"/>
      <c r="IV968" s="1"/>
      <c r="IW968" s="1"/>
      <c r="IX968" s="1"/>
      <c r="IY968" s="1"/>
      <c r="IZ968" s="1"/>
      <c r="JA968" s="1"/>
      <c r="JB968" s="1"/>
      <c r="JC968" s="1"/>
      <c r="JD968" s="1"/>
      <c r="JE968" s="1"/>
      <c r="JF968" s="1"/>
      <c r="JG968" s="1"/>
      <c r="JH968" s="1"/>
      <c r="JI968" s="1"/>
      <c r="JJ968" s="1"/>
      <c r="JK968" s="1"/>
      <c r="JL968" s="1"/>
      <c r="JM968" s="1"/>
      <c r="JN968" s="1"/>
      <c r="JO968" s="1"/>
      <c r="JP968" s="1"/>
      <c r="JQ968" s="1"/>
      <c r="JR968" s="1"/>
      <c r="JS968" s="1"/>
      <c r="JT968" s="1"/>
      <c r="JU968" s="1"/>
      <c r="JV968" s="1"/>
      <c r="JW968" s="1"/>
      <c r="JX968" s="1"/>
      <c r="JY968" s="1"/>
      <c r="JZ968" s="1"/>
      <c r="KA968" s="1"/>
      <c r="KB968" s="1"/>
      <c r="KC968" s="1"/>
      <c r="KD968" s="1"/>
      <c r="KE968" s="1"/>
      <c r="KF968" s="1"/>
      <c r="KG968" s="1"/>
      <c r="KH968" s="1"/>
      <c r="KI968" s="1"/>
      <c r="KJ968" s="1"/>
      <c r="KK968" s="1"/>
      <c r="KL968" s="1"/>
      <c r="KM968" s="1"/>
      <c r="KN968" s="1"/>
      <c r="KO968" s="1"/>
      <c r="KP968" s="1"/>
      <c r="KQ968" s="1"/>
      <c r="KR968" s="1"/>
      <c r="KS968" s="1"/>
      <c r="KT968" s="1"/>
      <c r="KU968" s="1"/>
      <c r="KV968" s="1"/>
      <c r="KW968" s="1"/>
      <c r="KX968" s="1"/>
      <c r="KY968" s="1"/>
      <c r="KZ968" s="1"/>
      <c r="LA968" s="1"/>
      <c r="LB968" s="1"/>
      <c r="LC968" s="1"/>
      <c r="LD968" s="1"/>
      <c r="LE968" s="1"/>
      <c r="LF968" s="1"/>
      <c r="LG968" s="1"/>
      <c r="LH968" s="1"/>
      <c r="LI968" s="1"/>
      <c r="LJ968" s="1"/>
      <c r="LK968" s="1"/>
      <c r="LL968" s="1"/>
      <c r="LM968" s="1"/>
      <c r="LN968" s="1"/>
      <c r="LO968" s="1"/>
      <c r="LP968" s="1"/>
      <c r="LQ968" s="1"/>
      <c r="LR968" s="1"/>
      <c r="LS968" s="1"/>
      <c r="LT968" s="1"/>
      <c r="LU968" s="1"/>
      <c r="LV968" s="1"/>
      <c r="LW968" s="1"/>
      <c r="LX968" s="1"/>
      <c r="LY968" s="1"/>
      <c r="LZ968" s="1"/>
      <c r="MA968" s="1"/>
      <c r="MB968" s="1"/>
      <c r="MC968" s="1"/>
      <c r="MD968" s="1"/>
      <c r="ME968" s="1"/>
      <c r="MF968" s="1"/>
      <c r="MG968" s="1"/>
      <c r="MH968" s="1"/>
      <c r="MI968" s="1"/>
      <c r="MJ968" s="1"/>
      <c r="MK968" s="1"/>
      <c r="ML968" s="1"/>
      <c r="MM968" s="1"/>
      <c r="MN968" s="1"/>
      <c r="MO968" s="1"/>
      <c r="MP968" s="1"/>
      <c r="MQ968" s="1"/>
      <c r="MR968" s="1"/>
      <c r="MS968" s="1"/>
      <c r="MT968" s="1"/>
      <c r="MU968" s="1"/>
      <c r="MV968" s="1"/>
      <c r="MW968" s="1"/>
      <c r="MX968" s="1"/>
      <c r="MY968" s="1"/>
      <c r="MZ968" s="1"/>
      <c r="NA968" s="1"/>
      <c r="NB968" s="1"/>
      <c r="NC968" s="1"/>
      <c r="ND968" s="1"/>
      <c r="NE968" s="1"/>
      <c r="NF968" s="1"/>
      <c r="NG968" s="1"/>
      <c r="NH968" s="1"/>
      <c r="NI968" s="1"/>
      <c r="NJ968" s="1"/>
      <c r="NK968" s="1"/>
      <c r="NL968" s="1"/>
      <c r="NM968" s="1"/>
      <c r="NN968" s="1"/>
      <c r="NO968" s="1"/>
      <c r="NP968" s="1"/>
      <c r="NQ968" s="1"/>
      <c r="NR968" s="1"/>
      <c r="NS968" s="1"/>
      <c r="NT968" s="1"/>
      <c r="NU968" s="1"/>
      <c r="NV968" s="1"/>
      <c r="NW968" s="1"/>
      <c r="NX968" s="1"/>
      <c r="NY968" s="1"/>
      <c r="NZ968" s="1"/>
      <c r="OA968" s="1"/>
      <c r="OB968" s="1"/>
      <c r="OC968" s="1"/>
      <c r="OD968" s="1"/>
      <c r="OE968" s="1"/>
      <c r="OF968" s="1"/>
      <c r="OG968" s="1"/>
      <c r="OH968" s="1"/>
      <c r="OI968" s="1"/>
      <c r="OJ968" s="1"/>
      <c r="OK968" s="1"/>
      <c r="OL968" s="1"/>
      <c r="OM968" s="1"/>
      <c r="ON968" s="1"/>
      <c r="OO968" s="1"/>
      <c r="OP968" s="1"/>
      <c r="OQ968" s="1"/>
      <c r="OR968" s="1"/>
      <c r="OS968" s="1"/>
      <c r="OT968" s="1"/>
      <c r="OU968" s="1"/>
      <c r="OV968" s="1"/>
      <c r="OW968" s="1"/>
      <c r="OX968" s="1"/>
      <c r="OY968" s="1"/>
      <c r="OZ968" s="1"/>
      <c r="PA968" s="1"/>
      <c r="PB968" s="1"/>
      <c r="PC968" s="1"/>
      <c r="PD968" s="1"/>
      <c r="PE968" s="1"/>
      <c r="PF968" s="1"/>
      <c r="PG968" s="1"/>
      <c r="PH968" s="1"/>
      <c r="PI968" s="1"/>
      <c r="PJ968" s="1"/>
      <c r="PK968" s="1"/>
      <c r="PL968" s="1"/>
      <c r="PM968" s="1"/>
      <c r="PN968" s="1"/>
      <c r="PO968" s="1"/>
      <c r="PP968" s="1"/>
      <c r="PQ968" s="1"/>
      <c r="PR968" s="1"/>
      <c r="PS968" s="1"/>
      <c r="PT968" s="1"/>
      <c r="PU968" s="1"/>
      <c r="PV968" s="1"/>
      <c r="PW968" s="1"/>
      <c r="PX968" s="1"/>
      <c r="PY968" s="1"/>
      <c r="PZ968" s="1"/>
      <c r="QA968" s="1"/>
      <c r="QB968" s="1"/>
      <c r="QC968" s="1"/>
      <c r="QD968" s="1"/>
      <c r="QE968" s="1"/>
      <c r="QF968" s="1"/>
      <c r="QG968" s="1"/>
      <c r="QH968" s="1"/>
      <c r="QI968" s="1"/>
      <c r="QJ968" s="1"/>
      <c r="QK968" s="1"/>
      <c r="QL968" s="1"/>
      <c r="QM968" s="1"/>
      <c r="QN968" s="1"/>
      <c r="QO968" s="1"/>
      <c r="QP968" s="1"/>
      <c r="QQ968" s="1"/>
      <c r="QR968" s="1"/>
      <c r="QS968" s="1"/>
      <c r="QT968" s="1"/>
      <c r="QU968" s="1"/>
      <c r="QV968" s="1"/>
      <c r="QW968" s="1"/>
      <c r="QX968" s="1"/>
      <c r="QY968" s="1"/>
      <c r="QZ968" s="1"/>
      <c r="RA968" s="1"/>
      <c r="RB968" s="1"/>
      <c r="RC968" s="1"/>
      <c r="RD968" s="1"/>
      <c r="RE968" s="1"/>
      <c r="RF968" s="1"/>
      <c r="RG968" s="1"/>
      <c r="RH968" s="1"/>
      <c r="RI968" s="1"/>
      <c r="RJ968" s="1"/>
      <c r="RK968" s="1"/>
      <c r="RL968" s="1"/>
      <c r="RM968" s="1"/>
      <c r="RN968" s="1"/>
      <c r="RO968" s="1"/>
      <c r="RP968" s="1"/>
      <c r="RQ968" s="1"/>
      <c r="RR968" s="1"/>
      <c r="RS968" s="1"/>
      <c r="RT968" s="1"/>
      <c r="RU968" s="1"/>
      <c r="RV968" s="1"/>
      <c r="RW968" s="1"/>
      <c r="RX968" s="1"/>
      <c r="RY968" s="1"/>
      <c r="RZ968" s="1"/>
      <c r="SA968" s="1"/>
      <c r="SB968" s="1"/>
      <c r="SC968" s="1"/>
      <c r="SD968" s="1"/>
      <c r="SE968" s="1"/>
      <c r="SF968" s="1"/>
      <c r="SG968" s="1"/>
      <c r="SH968" s="1"/>
      <c r="SI968" s="1"/>
      <c r="SJ968" s="1"/>
      <c r="SK968" s="1"/>
      <c r="SL968" s="1"/>
      <c r="SM968" s="1"/>
      <c r="SN968" s="1"/>
      <c r="SO968" s="1"/>
      <c r="SP968" s="1"/>
      <c r="SQ968" s="1"/>
      <c r="SR968" s="1"/>
      <c r="SS968" s="1"/>
      <c r="ST968" s="1"/>
      <c r="SU968" s="1"/>
      <c r="SV968" s="1"/>
      <c r="SW968" s="1"/>
      <c r="SX968" s="1"/>
      <c r="SY968" s="1"/>
      <c r="SZ968" s="1"/>
      <c r="TA968" s="1"/>
      <c r="TB968" s="1"/>
      <c r="TC968" s="1"/>
      <c r="TD968" s="1"/>
      <c r="TE968" s="1"/>
      <c r="TF968" s="1"/>
      <c r="TG968" s="1"/>
      <c r="TH968" s="1"/>
      <c r="TI968" s="1"/>
      <c r="TJ968" s="1"/>
      <c r="TK968" s="1"/>
      <c r="TL968" s="1"/>
      <c r="TM968" s="1"/>
      <c r="TN968" s="1"/>
      <c r="TO968" s="1"/>
      <c r="TP968" s="1"/>
      <c r="TQ968" s="1"/>
      <c r="TR968" s="1"/>
      <c r="TS968" s="1"/>
      <c r="TT968" s="1"/>
      <c r="TU968" s="1"/>
      <c r="TV968" s="1"/>
      <c r="TW968" s="1"/>
      <c r="TX968" s="1"/>
      <c r="TY968" s="1"/>
      <c r="TZ968" s="1"/>
      <c r="UA968" s="1"/>
      <c r="UB968" s="1"/>
      <c r="UC968" s="1"/>
      <c r="UD968" s="1"/>
      <c r="UE968" s="1"/>
      <c r="UF968" s="1"/>
      <c r="UG968" s="1"/>
      <c r="UH968" s="1"/>
      <c r="UI968" s="1"/>
      <c r="UJ968" s="1"/>
      <c r="UK968" s="1"/>
      <c r="UL968" s="1"/>
      <c r="UM968" s="1"/>
      <c r="UN968" s="1"/>
      <c r="UO968" s="1"/>
      <c r="UP968" s="1"/>
      <c r="UQ968" s="1"/>
      <c r="UR968" s="1"/>
      <c r="US968" s="1"/>
      <c r="UT968" s="1"/>
      <c r="UU968" s="1"/>
      <c r="UV968" s="1"/>
      <c r="UW968" s="1"/>
      <c r="UX968" s="1"/>
      <c r="UY968" s="1"/>
      <c r="UZ968" s="1"/>
      <c r="VA968" s="1"/>
      <c r="VB968" s="1"/>
      <c r="VC968" s="1"/>
      <c r="VD968" s="1"/>
      <c r="VE968" s="1"/>
      <c r="VF968" s="1"/>
      <c r="VG968" s="1"/>
      <c r="VH968" s="1"/>
      <c r="VI968" s="1"/>
      <c r="VJ968" s="1"/>
      <c r="VK968" s="1"/>
      <c r="VL968" s="1"/>
      <c r="VM968" s="1"/>
      <c r="VN968" s="1"/>
      <c r="VO968" s="1"/>
      <c r="VP968" s="1"/>
      <c r="VQ968" s="1"/>
      <c r="VR968" s="1"/>
      <c r="VS968" s="1"/>
      <c r="VT968" s="1"/>
      <c r="VU968" s="1"/>
      <c r="VV968" s="1"/>
      <c r="VW968" s="1"/>
      <c r="VX968" s="1"/>
      <c r="VY968" s="1"/>
      <c r="VZ968" s="1"/>
      <c r="WA968" s="1"/>
      <c r="WB968" s="1"/>
      <c r="WC968" s="1"/>
      <c r="WD968" s="1"/>
      <c r="WE968" s="1"/>
      <c r="WF968" s="1"/>
      <c r="WG968" s="1"/>
      <c r="WH968" s="1"/>
      <c r="WI968" s="1"/>
      <c r="WJ968" s="1"/>
      <c r="WK968" s="1"/>
      <c r="WL968" s="1"/>
      <c r="WM968" s="1"/>
      <c r="WN968" s="1"/>
      <c r="WO968" s="1"/>
      <c r="WP968" s="1"/>
      <c r="WQ968" s="1"/>
      <c r="WR968" s="1"/>
      <c r="WS968" s="1"/>
      <c r="WT968" s="1"/>
      <c r="WU968" s="1"/>
      <c r="WV968" s="1"/>
      <c r="WW968" s="1"/>
      <c r="WX968" s="1"/>
      <c r="WY968" s="1"/>
      <c r="WZ968" s="1"/>
      <c r="XA968" s="1"/>
      <c r="XB968" s="1"/>
      <c r="XC968" s="1"/>
      <c r="XD968" s="1"/>
      <c r="XE968" s="1"/>
      <c r="XF968" s="1"/>
      <c r="XG968" s="1"/>
      <c r="XH968" s="1"/>
      <c r="XI968" s="1"/>
      <c r="XJ968" s="1"/>
      <c r="XK968" s="1"/>
      <c r="XL968" s="1"/>
      <c r="XM968" s="1"/>
      <c r="XN968" s="1"/>
      <c r="XO968" s="1"/>
      <c r="XP968" s="1"/>
      <c r="XQ968" s="1"/>
      <c r="XR968" s="1"/>
      <c r="XS968" s="1"/>
      <c r="XT968" s="1"/>
      <c r="XU968" s="1"/>
      <c r="XV968" s="1"/>
      <c r="XW968" s="1"/>
      <c r="XX968" s="1"/>
      <c r="XY968" s="1"/>
      <c r="XZ968" s="1"/>
      <c r="YA968" s="1"/>
      <c r="YB968" s="1"/>
      <c r="YC968" s="1"/>
      <c r="YD968" s="1"/>
      <c r="YE968" s="1"/>
      <c r="YF968" s="1"/>
      <c r="YG968" s="1"/>
      <c r="YH968" s="1"/>
      <c r="YI968" s="1"/>
      <c r="YJ968" s="1"/>
      <c r="YK968" s="1"/>
      <c r="YL968" s="1"/>
      <c r="YM968" s="1"/>
      <c r="YN968" s="1"/>
      <c r="YO968" s="1"/>
      <c r="YP968" s="1"/>
      <c r="YQ968" s="1"/>
      <c r="YR968" s="1"/>
      <c r="YS968" s="1"/>
      <c r="YT968" s="1"/>
      <c r="YU968" s="1"/>
      <c r="YV968" s="1"/>
      <c r="YW968" s="1"/>
      <c r="YX968" s="1"/>
      <c r="YY968" s="1"/>
      <c r="YZ968" s="1"/>
      <c r="ZA968" s="1"/>
      <c r="ZB968" s="1"/>
      <c r="ZC968" s="1"/>
      <c r="ZD968" s="1"/>
      <c r="ZE968" s="1"/>
      <c r="ZF968" s="1"/>
      <c r="ZG968" s="1"/>
      <c r="ZH968" s="1"/>
      <c r="ZI968" s="1"/>
      <c r="ZJ968" s="1"/>
      <c r="ZK968" s="1"/>
      <c r="ZL968" s="1"/>
      <c r="ZM968" s="1"/>
      <c r="ZN968" s="1"/>
      <c r="ZO968" s="1"/>
      <c r="ZP968" s="1"/>
      <c r="ZQ968" s="1"/>
      <c r="ZR968" s="1"/>
      <c r="ZS968" s="1"/>
      <c r="ZT968" s="1"/>
      <c r="ZU968" s="1"/>
      <c r="ZV968" s="1"/>
      <c r="ZW968" s="1"/>
      <c r="ZX968" s="1"/>
      <c r="ZY968" s="1"/>
      <c r="ZZ968" s="1"/>
      <c r="AAA968" s="1"/>
      <c r="AAB968" s="1"/>
      <c r="AAC968" s="1"/>
      <c r="AAD968" s="1"/>
      <c r="AAE968" s="1"/>
      <c r="AAF968" s="1"/>
      <c r="AAG968" s="1"/>
      <c r="AAH968" s="1"/>
      <c r="AAI968" s="1"/>
      <c r="AAJ968" s="1"/>
      <c r="AAK968" s="1"/>
      <c r="AAL968" s="1"/>
      <c r="AAM968" s="1"/>
      <c r="AAN968" s="1"/>
      <c r="AAO968" s="1"/>
      <c r="AAP968" s="1"/>
      <c r="AAQ968" s="1"/>
      <c r="AAR968" s="1"/>
      <c r="AAS968" s="1"/>
      <c r="AAT968" s="1"/>
      <c r="AAU968" s="1"/>
      <c r="AAV968" s="1"/>
      <c r="AAW968" s="1"/>
      <c r="AAX968" s="1"/>
      <c r="AAY968" s="1"/>
      <c r="AAZ968" s="1"/>
      <c r="ABA968" s="1"/>
      <c r="ABB968" s="1"/>
      <c r="ABC968" s="1"/>
      <c r="ABD968" s="1"/>
      <c r="ABE968" s="1"/>
      <c r="ABF968" s="1"/>
      <c r="ABG968" s="1"/>
      <c r="ABH968" s="1"/>
      <c r="ABI968" s="1"/>
      <c r="ABJ968" s="1"/>
      <c r="ABK968" s="1"/>
      <c r="ABL968" s="1"/>
      <c r="ABM968" s="1"/>
      <c r="ABN968" s="1"/>
      <c r="ABO968" s="1"/>
      <c r="ABP968" s="1"/>
      <c r="ABQ968" s="1"/>
      <c r="ABR968" s="1"/>
      <c r="ABS968" s="1"/>
      <c r="ABT968" s="1"/>
      <c r="ABU968" s="1"/>
      <c r="ABV968" s="1"/>
      <c r="ABW968" s="1"/>
      <c r="ABX968" s="1"/>
      <c r="ABY968" s="1"/>
      <c r="ABZ968" s="1"/>
      <c r="ACA968" s="1"/>
      <c r="ACB968" s="1"/>
      <c r="ACC968" s="1"/>
      <c r="ACD968" s="1"/>
      <c r="ACE968" s="1"/>
      <c r="ACF968" s="1"/>
      <c r="ACG968" s="1"/>
      <c r="ACH968" s="1"/>
      <c r="ACI968" s="1"/>
      <c r="ACJ968" s="1"/>
      <c r="ACK968" s="1"/>
      <c r="ACL968" s="1"/>
      <c r="ACM968" s="1"/>
      <c r="ACN968" s="1"/>
      <c r="ACO968" s="1"/>
      <c r="ACP968" s="1"/>
      <c r="ACQ968" s="1"/>
      <c r="ACR968" s="1"/>
      <c r="ACS968" s="1"/>
      <c r="ACT968" s="1"/>
      <c r="ACU968" s="1"/>
      <c r="ACV968" s="1"/>
      <c r="ACW968" s="1"/>
      <c r="ACX968" s="1"/>
      <c r="ACY968" s="1"/>
      <c r="ACZ968" s="1"/>
      <c r="ADA968" s="1"/>
      <c r="ADB968" s="1"/>
      <c r="ADC968" s="1"/>
      <c r="ADD968" s="1"/>
      <c r="ADE968" s="1"/>
      <c r="ADF968" s="1"/>
      <c r="ADG968" s="1"/>
      <c r="ADH968" s="1"/>
      <c r="ADI968" s="1"/>
      <c r="ADJ968" s="1"/>
      <c r="ADK968" s="1"/>
      <c r="ADL968" s="1"/>
      <c r="ADM968" s="1"/>
      <c r="ADN968" s="1"/>
      <c r="ADO968" s="1"/>
      <c r="ADP968" s="1"/>
      <c r="ADQ968" s="1"/>
      <c r="ADR968" s="1"/>
      <c r="ADS968" s="1"/>
      <c r="ADT968" s="1"/>
      <c r="ADU968" s="1"/>
      <c r="ADV968" s="1"/>
      <c r="ADW968" s="1"/>
      <c r="ADX968" s="1"/>
      <c r="ADY968" s="1"/>
      <c r="ADZ968" s="1"/>
      <c r="AEA968" s="1"/>
      <c r="AEB968" s="1"/>
      <c r="AEC968" s="1"/>
      <c r="AED968" s="1"/>
      <c r="AEE968" s="1"/>
      <c r="AEF968" s="1"/>
      <c r="AEG968" s="1"/>
      <c r="AEH968" s="1"/>
      <c r="AEI968" s="1"/>
      <c r="AEJ968" s="1"/>
      <c r="AEK968" s="1"/>
      <c r="AEL968" s="1"/>
      <c r="AEM968" s="1"/>
      <c r="AEN968" s="1"/>
      <c r="AEO968" s="1"/>
      <c r="AEP968" s="1"/>
      <c r="AEQ968" s="1"/>
      <c r="AER968" s="1"/>
      <c r="AES968" s="1"/>
      <c r="AET968" s="1"/>
      <c r="AEU968" s="1"/>
      <c r="AEV968" s="1"/>
      <c r="AEW968" s="1"/>
      <c r="AEX968" s="1"/>
      <c r="AEY968" s="1"/>
      <c r="AEZ968" s="1"/>
      <c r="AFA968" s="1"/>
      <c r="AFB968" s="1"/>
      <c r="AFC968" s="1"/>
      <c r="AFD968" s="1"/>
      <c r="AFE968" s="1"/>
      <c r="AFF968" s="1"/>
      <c r="AFG968" s="1"/>
      <c r="AFH968" s="1"/>
      <c r="AFI968" s="1"/>
      <c r="AFJ968" s="1"/>
      <c r="AFK968" s="1"/>
      <c r="AFL968" s="1"/>
      <c r="AFM968" s="1"/>
      <c r="AFN968" s="1"/>
      <c r="AFO968" s="1"/>
      <c r="AFP968" s="1"/>
      <c r="AFQ968" s="1"/>
      <c r="AFR968" s="1"/>
      <c r="AFS968" s="1"/>
      <c r="AFT968" s="1"/>
      <c r="AFU968" s="1"/>
      <c r="AFV968" s="1"/>
      <c r="AFW968" s="1"/>
      <c r="AFX968" s="1"/>
      <c r="AFY968" s="1"/>
      <c r="AFZ968" s="1"/>
      <c r="AGA968" s="1"/>
      <c r="AGB968" s="1"/>
      <c r="AGC968" s="1"/>
      <c r="AGD968" s="1"/>
      <c r="AGE968" s="1"/>
      <c r="AGF968" s="1"/>
      <c r="AGG968" s="1"/>
      <c r="AGH968" s="1"/>
      <c r="AGI968" s="1"/>
      <c r="AGJ968" s="1"/>
      <c r="AGK968" s="1"/>
      <c r="AGL968" s="1"/>
      <c r="AGM968" s="1"/>
      <c r="AGN968" s="1"/>
      <c r="AGO968" s="1"/>
      <c r="AGP968" s="1"/>
      <c r="AGQ968" s="1"/>
      <c r="AGR968" s="1"/>
      <c r="AGS968" s="1"/>
      <c r="AGT968" s="1"/>
      <c r="AGU968" s="1"/>
      <c r="AGV968" s="1"/>
      <c r="AGW968" s="1"/>
      <c r="AGX968" s="1"/>
      <c r="AGY968" s="1"/>
      <c r="AGZ968" s="1"/>
      <c r="AHA968" s="1"/>
      <c r="AHB968" s="1"/>
      <c r="AHC968" s="1"/>
      <c r="AHD968" s="1"/>
      <c r="AHE968" s="1"/>
      <c r="AHF968" s="1"/>
      <c r="AHG968" s="1"/>
      <c r="AHH968" s="1"/>
      <c r="AHI968" s="1"/>
      <c r="AHJ968" s="1"/>
      <c r="AHK968" s="1"/>
      <c r="AHL968" s="1"/>
      <c r="AHM968" s="1"/>
      <c r="AHN968" s="1"/>
      <c r="AHO968" s="1"/>
      <c r="AHP968" s="1"/>
      <c r="AHQ968" s="1"/>
      <c r="AHR968" s="1"/>
      <c r="AHS968" s="1"/>
      <c r="AHT968" s="1"/>
      <c r="AHU968" s="1"/>
      <c r="AHV968" s="1"/>
      <c r="AHW968" s="1"/>
      <c r="AHX968" s="1"/>
      <c r="AHY968" s="1"/>
      <c r="AHZ968" s="1"/>
      <c r="AIA968" s="1"/>
      <c r="AIB968" s="1"/>
      <c r="AIC968" s="1"/>
      <c r="AID968" s="1"/>
      <c r="AIE968" s="1"/>
      <c r="AIF968" s="1"/>
      <c r="AIG968" s="1"/>
      <c r="AIH968" s="1"/>
      <c r="AII968" s="1"/>
      <c r="AIJ968" s="1"/>
      <c r="AIK968" s="1"/>
      <c r="AIL968" s="1"/>
      <c r="AIM968" s="1"/>
      <c r="AIN968" s="1"/>
      <c r="AIO968" s="1"/>
      <c r="AIP968" s="1"/>
      <c r="AIQ968" s="1"/>
      <c r="AIR968" s="1"/>
      <c r="AIS968" s="1"/>
      <c r="AIT968" s="1"/>
    </row>
    <row r="969" spans="1:930" s="5" customFormat="1" ht="37.5" customHeight="1" x14ac:dyDescent="0.3">
      <c r="A969" s="96">
        <v>33</v>
      </c>
      <c r="B969" s="43" t="s">
        <v>485</v>
      </c>
      <c r="C969" s="96">
        <v>1952</v>
      </c>
      <c r="D969" s="96" t="s">
        <v>22</v>
      </c>
      <c r="E969" s="97" t="s">
        <v>197</v>
      </c>
      <c r="F969" s="96" t="s">
        <v>39</v>
      </c>
      <c r="G969" s="96">
        <v>2</v>
      </c>
      <c r="H969" s="98">
        <v>715.3</v>
      </c>
      <c r="I969" s="98">
        <v>379.7</v>
      </c>
      <c r="J969" s="36" t="s">
        <v>30</v>
      </c>
      <c r="K969" s="100">
        <f t="shared" si="228"/>
        <v>305576.15999999997</v>
      </c>
      <c r="L969" s="151">
        <f>K969+K970+K971</f>
        <v>745478.50699999998</v>
      </c>
      <c r="M969" s="100">
        <f t="shared" si="229"/>
        <v>20829.536</v>
      </c>
      <c r="N969" s="100">
        <f t="shared" si="230"/>
        <v>326405.696</v>
      </c>
      <c r="O969" s="151">
        <f>N969+N970+N971</f>
        <v>805320.505</v>
      </c>
      <c r="P969" s="128">
        <v>427.2</v>
      </c>
      <c r="Q969" s="31">
        <v>29.12</v>
      </c>
      <c r="R969" s="97" t="s">
        <v>181</v>
      </c>
      <c r="S969" s="97" t="s">
        <v>426</v>
      </c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IP969" s="1"/>
      <c r="IQ969" s="1"/>
      <c r="IR969" s="1"/>
      <c r="IS969" s="1"/>
      <c r="IT969" s="1"/>
      <c r="IU969" s="1"/>
      <c r="IV969" s="1"/>
      <c r="IW969" s="1"/>
      <c r="IX969" s="1"/>
      <c r="IY969" s="1"/>
      <c r="IZ969" s="1"/>
      <c r="JA969" s="1"/>
      <c r="JB969" s="1"/>
      <c r="JC969" s="1"/>
      <c r="JD969" s="1"/>
      <c r="JE969" s="1"/>
      <c r="JF969" s="1"/>
      <c r="JG969" s="1"/>
      <c r="JH969" s="1"/>
      <c r="JI969" s="1"/>
      <c r="JJ969" s="1"/>
      <c r="JK969" s="1"/>
      <c r="JL969" s="1"/>
      <c r="JM969" s="1"/>
      <c r="JN969" s="1"/>
      <c r="JO969" s="1"/>
      <c r="JP969" s="1"/>
      <c r="JQ969" s="1"/>
      <c r="JR969" s="1"/>
      <c r="JS969" s="1"/>
      <c r="JT969" s="1"/>
      <c r="JU969" s="1"/>
      <c r="JV969" s="1"/>
      <c r="JW969" s="1"/>
      <c r="JX969" s="1"/>
      <c r="JY969" s="1"/>
      <c r="JZ969" s="1"/>
      <c r="KA969" s="1"/>
      <c r="KB969" s="1"/>
      <c r="KC969" s="1"/>
      <c r="KD969" s="1"/>
      <c r="KE969" s="1"/>
      <c r="KF969" s="1"/>
      <c r="KG969" s="1"/>
      <c r="KH969" s="1"/>
      <c r="KI969" s="1"/>
      <c r="KJ969" s="1"/>
      <c r="KK969" s="1"/>
      <c r="KL969" s="1"/>
      <c r="KM969" s="1"/>
      <c r="KN969" s="1"/>
      <c r="KO969" s="1"/>
      <c r="KP969" s="1"/>
      <c r="KQ969" s="1"/>
      <c r="KR969" s="1"/>
      <c r="KS969" s="1"/>
      <c r="KT969" s="1"/>
      <c r="KU969" s="1"/>
      <c r="KV969" s="1"/>
      <c r="KW969" s="1"/>
      <c r="KX969" s="1"/>
      <c r="KY969" s="1"/>
      <c r="KZ969" s="1"/>
      <c r="LA969" s="1"/>
      <c r="LB969" s="1"/>
      <c r="LC969" s="1"/>
      <c r="LD969" s="1"/>
      <c r="LE969" s="1"/>
      <c r="LF969" s="1"/>
      <c r="LG969" s="1"/>
      <c r="LH969" s="1"/>
      <c r="LI969" s="1"/>
      <c r="LJ969" s="1"/>
      <c r="LK969" s="1"/>
      <c r="LL969" s="1"/>
      <c r="LM969" s="1"/>
      <c r="LN969" s="1"/>
      <c r="LO969" s="1"/>
      <c r="LP969" s="1"/>
      <c r="LQ969" s="1"/>
      <c r="LR969" s="1"/>
      <c r="LS969" s="1"/>
      <c r="LT969" s="1"/>
      <c r="LU969" s="1"/>
      <c r="LV969" s="1"/>
      <c r="LW969" s="1"/>
      <c r="LX969" s="1"/>
      <c r="LY969" s="1"/>
      <c r="LZ969" s="1"/>
      <c r="MA969" s="1"/>
      <c r="MB969" s="1"/>
      <c r="MC969" s="1"/>
      <c r="MD969" s="1"/>
      <c r="ME969" s="1"/>
      <c r="MF969" s="1"/>
      <c r="MG969" s="1"/>
      <c r="MH969" s="1"/>
      <c r="MI969" s="1"/>
      <c r="MJ969" s="1"/>
      <c r="MK969" s="1"/>
      <c r="ML969" s="1"/>
      <c r="MM969" s="1"/>
      <c r="MN969" s="1"/>
      <c r="MO969" s="1"/>
      <c r="MP969" s="1"/>
      <c r="MQ969" s="1"/>
      <c r="MR969" s="1"/>
      <c r="MS969" s="1"/>
      <c r="MT969" s="1"/>
      <c r="MU969" s="1"/>
      <c r="MV969" s="1"/>
      <c r="MW969" s="1"/>
      <c r="MX969" s="1"/>
      <c r="MY969" s="1"/>
      <c r="MZ969" s="1"/>
      <c r="NA969" s="1"/>
      <c r="NB969" s="1"/>
      <c r="NC969" s="1"/>
      <c r="ND969" s="1"/>
      <c r="NE969" s="1"/>
      <c r="NF969" s="1"/>
      <c r="NG969" s="1"/>
      <c r="NH969" s="1"/>
      <c r="NI969" s="1"/>
      <c r="NJ969" s="1"/>
      <c r="NK969" s="1"/>
      <c r="NL969" s="1"/>
      <c r="NM969" s="1"/>
      <c r="NN969" s="1"/>
      <c r="NO969" s="1"/>
      <c r="NP969" s="1"/>
      <c r="NQ969" s="1"/>
      <c r="NR969" s="1"/>
      <c r="NS969" s="1"/>
      <c r="NT969" s="1"/>
      <c r="NU969" s="1"/>
      <c r="NV969" s="1"/>
      <c r="NW969" s="1"/>
      <c r="NX969" s="1"/>
      <c r="NY969" s="1"/>
      <c r="NZ969" s="1"/>
      <c r="OA969" s="1"/>
      <c r="OB969" s="1"/>
      <c r="OC969" s="1"/>
      <c r="OD969" s="1"/>
      <c r="OE969" s="1"/>
      <c r="OF969" s="1"/>
      <c r="OG969" s="1"/>
      <c r="OH969" s="1"/>
      <c r="OI969" s="1"/>
      <c r="OJ969" s="1"/>
      <c r="OK969" s="1"/>
      <c r="OL969" s="1"/>
      <c r="OM969" s="1"/>
      <c r="ON969" s="1"/>
      <c r="OO969" s="1"/>
      <c r="OP969" s="1"/>
      <c r="OQ969" s="1"/>
      <c r="OR969" s="1"/>
      <c r="OS969" s="1"/>
      <c r="OT969" s="1"/>
      <c r="OU969" s="1"/>
      <c r="OV969" s="1"/>
      <c r="OW969" s="1"/>
      <c r="OX969" s="1"/>
      <c r="OY969" s="1"/>
      <c r="OZ969" s="1"/>
      <c r="PA969" s="1"/>
      <c r="PB969" s="1"/>
      <c r="PC969" s="1"/>
      <c r="PD969" s="1"/>
      <c r="PE969" s="1"/>
      <c r="PF969" s="1"/>
      <c r="PG969" s="1"/>
      <c r="PH969" s="1"/>
      <c r="PI969" s="1"/>
      <c r="PJ969" s="1"/>
      <c r="PK969" s="1"/>
      <c r="PL969" s="1"/>
      <c r="PM969" s="1"/>
      <c r="PN969" s="1"/>
      <c r="PO969" s="1"/>
      <c r="PP969" s="1"/>
      <c r="PQ969" s="1"/>
      <c r="PR969" s="1"/>
      <c r="PS969" s="1"/>
      <c r="PT969" s="1"/>
      <c r="PU969" s="1"/>
      <c r="PV969" s="1"/>
      <c r="PW969" s="1"/>
      <c r="PX969" s="1"/>
      <c r="PY969" s="1"/>
      <c r="PZ969" s="1"/>
      <c r="QA969" s="1"/>
      <c r="QB969" s="1"/>
      <c r="QC969" s="1"/>
      <c r="QD969" s="1"/>
      <c r="QE969" s="1"/>
      <c r="QF969" s="1"/>
      <c r="QG969" s="1"/>
      <c r="QH969" s="1"/>
      <c r="QI969" s="1"/>
      <c r="QJ969" s="1"/>
      <c r="QK969" s="1"/>
      <c r="QL969" s="1"/>
      <c r="QM969" s="1"/>
      <c r="QN969" s="1"/>
      <c r="QO969" s="1"/>
      <c r="QP969" s="1"/>
      <c r="QQ969" s="1"/>
      <c r="QR969" s="1"/>
      <c r="QS969" s="1"/>
      <c r="QT969" s="1"/>
      <c r="QU969" s="1"/>
      <c r="QV969" s="1"/>
      <c r="QW969" s="1"/>
      <c r="QX969" s="1"/>
      <c r="QY969" s="1"/>
      <c r="QZ969" s="1"/>
      <c r="RA969" s="1"/>
      <c r="RB969" s="1"/>
      <c r="RC969" s="1"/>
      <c r="RD969" s="1"/>
      <c r="RE969" s="1"/>
      <c r="RF969" s="1"/>
      <c r="RG969" s="1"/>
      <c r="RH969" s="1"/>
      <c r="RI969" s="1"/>
      <c r="RJ969" s="1"/>
      <c r="RK969" s="1"/>
      <c r="RL969" s="1"/>
      <c r="RM969" s="1"/>
      <c r="RN969" s="1"/>
      <c r="RO969" s="1"/>
      <c r="RP969" s="1"/>
      <c r="RQ969" s="1"/>
      <c r="RR969" s="1"/>
      <c r="RS969" s="1"/>
      <c r="RT969" s="1"/>
      <c r="RU969" s="1"/>
      <c r="RV969" s="1"/>
      <c r="RW969" s="1"/>
      <c r="RX969" s="1"/>
      <c r="RY969" s="1"/>
      <c r="RZ969" s="1"/>
      <c r="SA969" s="1"/>
      <c r="SB969" s="1"/>
      <c r="SC969" s="1"/>
      <c r="SD969" s="1"/>
      <c r="SE969" s="1"/>
      <c r="SF969" s="1"/>
      <c r="SG969" s="1"/>
      <c r="SH969" s="1"/>
      <c r="SI969" s="1"/>
      <c r="SJ969" s="1"/>
      <c r="SK969" s="1"/>
      <c r="SL969" s="1"/>
      <c r="SM969" s="1"/>
      <c r="SN969" s="1"/>
      <c r="SO969" s="1"/>
      <c r="SP969" s="1"/>
      <c r="SQ969" s="1"/>
      <c r="SR969" s="1"/>
      <c r="SS969" s="1"/>
      <c r="ST969" s="1"/>
      <c r="SU969" s="1"/>
      <c r="SV969" s="1"/>
      <c r="SW969" s="1"/>
      <c r="SX969" s="1"/>
      <c r="SY969" s="1"/>
      <c r="SZ969" s="1"/>
      <c r="TA969" s="1"/>
      <c r="TB969" s="1"/>
      <c r="TC969" s="1"/>
      <c r="TD969" s="1"/>
      <c r="TE969" s="1"/>
      <c r="TF969" s="1"/>
      <c r="TG969" s="1"/>
      <c r="TH969" s="1"/>
      <c r="TI969" s="1"/>
      <c r="TJ969" s="1"/>
      <c r="TK969" s="1"/>
      <c r="TL969" s="1"/>
      <c r="TM969" s="1"/>
      <c r="TN969" s="1"/>
      <c r="TO969" s="1"/>
      <c r="TP969" s="1"/>
      <c r="TQ969" s="1"/>
      <c r="TR969" s="1"/>
      <c r="TS969" s="1"/>
      <c r="TT969" s="1"/>
      <c r="TU969" s="1"/>
      <c r="TV969" s="1"/>
      <c r="TW969" s="1"/>
      <c r="TX969" s="1"/>
      <c r="TY969" s="1"/>
      <c r="TZ969" s="1"/>
      <c r="UA969" s="1"/>
      <c r="UB969" s="1"/>
      <c r="UC969" s="1"/>
      <c r="UD969" s="1"/>
      <c r="UE969" s="1"/>
      <c r="UF969" s="1"/>
      <c r="UG969" s="1"/>
      <c r="UH969" s="1"/>
      <c r="UI969" s="1"/>
      <c r="UJ969" s="1"/>
      <c r="UK969" s="1"/>
      <c r="UL969" s="1"/>
      <c r="UM969" s="1"/>
      <c r="UN969" s="1"/>
      <c r="UO969" s="1"/>
      <c r="UP969" s="1"/>
      <c r="UQ969" s="1"/>
      <c r="UR969" s="1"/>
      <c r="US969" s="1"/>
      <c r="UT969" s="1"/>
      <c r="UU969" s="1"/>
      <c r="UV969" s="1"/>
      <c r="UW969" s="1"/>
      <c r="UX969" s="1"/>
      <c r="UY969" s="1"/>
      <c r="UZ969" s="1"/>
      <c r="VA969" s="1"/>
      <c r="VB969" s="1"/>
      <c r="VC969" s="1"/>
      <c r="VD969" s="1"/>
      <c r="VE969" s="1"/>
      <c r="VF969" s="1"/>
      <c r="VG969" s="1"/>
      <c r="VH969" s="1"/>
      <c r="VI969" s="1"/>
      <c r="VJ969" s="1"/>
      <c r="VK969" s="1"/>
      <c r="VL969" s="1"/>
      <c r="VM969" s="1"/>
      <c r="VN969" s="1"/>
      <c r="VO969" s="1"/>
      <c r="VP969" s="1"/>
      <c r="VQ969" s="1"/>
      <c r="VR969" s="1"/>
      <c r="VS969" s="1"/>
      <c r="VT969" s="1"/>
      <c r="VU969" s="1"/>
      <c r="VV969" s="1"/>
      <c r="VW969" s="1"/>
      <c r="VX969" s="1"/>
      <c r="VY969" s="1"/>
      <c r="VZ969" s="1"/>
      <c r="WA969" s="1"/>
      <c r="WB969" s="1"/>
      <c r="WC969" s="1"/>
      <c r="WD969" s="1"/>
      <c r="WE969" s="1"/>
      <c r="WF969" s="1"/>
      <c r="WG969" s="1"/>
      <c r="WH969" s="1"/>
      <c r="WI969" s="1"/>
      <c r="WJ969" s="1"/>
      <c r="WK969" s="1"/>
      <c r="WL969" s="1"/>
      <c r="WM969" s="1"/>
      <c r="WN969" s="1"/>
      <c r="WO969" s="1"/>
      <c r="WP969" s="1"/>
      <c r="WQ969" s="1"/>
      <c r="WR969" s="1"/>
      <c r="WS969" s="1"/>
      <c r="WT969" s="1"/>
      <c r="WU969" s="1"/>
      <c r="WV969" s="1"/>
      <c r="WW969" s="1"/>
      <c r="WX969" s="1"/>
      <c r="WY969" s="1"/>
      <c r="WZ969" s="1"/>
      <c r="XA969" s="1"/>
      <c r="XB969" s="1"/>
      <c r="XC969" s="1"/>
      <c r="XD969" s="1"/>
      <c r="XE969" s="1"/>
      <c r="XF969" s="1"/>
      <c r="XG969" s="1"/>
      <c r="XH969" s="1"/>
      <c r="XI969" s="1"/>
      <c r="XJ969" s="1"/>
      <c r="XK969" s="1"/>
      <c r="XL969" s="1"/>
      <c r="XM969" s="1"/>
      <c r="XN969" s="1"/>
      <c r="XO969" s="1"/>
      <c r="XP969" s="1"/>
      <c r="XQ969" s="1"/>
      <c r="XR969" s="1"/>
      <c r="XS969" s="1"/>
      <c r="XT969" s="1"/>
      <c r="XU969" s="1"/>
      <c r="XV969" s="1"/>
      <c r="XW969" s="1"/>
      <c r="XX969" s="1"/>
      <c r="XY969" s="1"/>
      <c r="XZ969" s="1"/>
      <c r="YA969" s="1"/>
      <c r="YB969" s="1"/>
      <c r="YC969" s="1"/>
      <c r="YD969" s="1"/>
      <c r="YE969" s="1"/>
      <c r="YF969" s="1"/>
      <c r="YG969" s="1"/>
      <c r="YH969" s="1"/>
      <c r="YI969" s="1"/>
      <c r="YJ969" s="1"/>
      <c r="YK969" s="1"/>
      <c r="YL969" s="1"/>
      <c r="YM969" s="1"/>
      <c r="YN969" s="1"/>
      <c r="YO969" s="1"/>
      <c r="YP969" s="1"/>
      <c r="YQ969" s="1"/>
      <c r="YR969" s="1"/>
      <c r="YS969" s="1"/>
      <c r="YT969" s="1"/>
      <c r="YU969" s="1"/>
      <c r="YV969" s="1"/>
      <c r="YW969" s="1"/>
      <c r="YX969" s="1"/>
      <c r="YY969" s="1"/>
      <c r="YZ969" s="1"/>
      <c r="ZA969" s="1"/>
      <c r="ZB969" s="1"/>
      <c r="ZC969" s="1"/>
      <c r="ZD969" s="1"/>
      <c r="ZE969" s="1"/>
      <c r="ZF969" s="1"/>
      <c r="ZG969" s="1"/>
      <c r="ZH969" s="1"/>
      <c r="ZI969" s="1"/>
      <c r="ZJ969" s="1"/>
      <c r="ZK969" s="1"/>
      <c r="ZL969" s="1"/>
      <c r="ZM969" s="1"/>
      <c r="ZN969" s="1"/>
      <c r="ZO969" s="1"/>
      <c r="ZP969" s="1"/>
      <c r="ZQ969" s="1"/>
      <c r="ZR969" s="1"/>
      <c r="ZS969" s="1"/>
      <c r="ZT969" s="1"/>
      <c r="ZU969" s="1"/>
      <c r="ZV969" s="1"/>
      <c r="ZW969" s="1"/>
      <c r="ZX969" s="1"/>
      <c r="ZY969" s="1"/>
      <c r="ZZ969" s="1"/>
      <c r="AAA969" s="1"/>
      <c r="AAB969" s="1"/>
      <c r="AAC969" s="1"/>
      <c r="AAD969" s="1"/>
      <c r="AAE969" s="1"/>
      <c r="AAF969" s="1"/>
      <c r="AAG969" s="1"/>
      <c r="AAH969" s="1"/>
      <c r="AAI969" s="1"/>
      <c r="AAJ969" s="1"/>
      <c r="AAK969" s="1"/>
      <c r="AAL969" s="1"/>
      <c r="AAM969" s="1"/>
      <c r="AAN969" s="1"/>
      <c r="AAO969" s="1"/>
      <c r="AAP969" s="1"/>
      <c r="AAQ969" s="1"/>
      <c r="AAR969" s="1"/>
      <c r="AAS969" s="1"/>
      <c r="AAT969" s="1"/>
      <c r="AAU969" s="1"/>
      <c r="AAV969" s="1"/>
      <c r="AAW969" s="1"/>
      <c r="AAX969" s="1"/>
      <c r="AAY969" s="1"/>
      <c r="AAZ969" s="1"/>
      <c r="ABA969" s="1"/>
      <c r="ABB969" s="1"/>
      <c r="ABC969" s="1"/>
      <c r="ABD969" s="1"/>
      <c r="ABE969" s="1"/>
      <c r="ABF969" s="1"/>
      <c r="ABG969" s="1"/>
      <c r="ABH969" s="1"/>
      <c r="ABI969" s="1"/>
      <c r="ABJ969" s="1"/>
      <c r="ABK969" s="1"/>
      <c r="ABL969" s="1"/>
      <c r="ABM969" s="1"/>
      <c r="ABN969" s="1"/>
      <c r="ABO969" s="1"/>
      <c r="ABP969" s="1"/>
      <c r="ABQ969" s="1"/>
      <c r="ABR969" s="1"/>
      <c r="ABS969" s="1"/>
      <c r="ABT969" s="1"/>
      <c r="ABU969" s="1"/>
      <c r="ABV969" s="1"/>
      <c r="ABW969" s="1"/>
      <c r="ABX969" s="1"/>
      <c r="ABY969" s="1"/>
      <c r="ABZ969" s="1"/>
      <c r="ACA969" s="1"/>
      <c r="ACB969" s="1"/>
      <c r="ACC969" s="1"/>
      <c r="ACD969" s="1"/>
      <c r="ACE969" s="1"/>
      <c r="ACF969" s="1"/>
      <c r="ACG969" s="1"/>
      <c r="ACH969" s="1"/>
      <c r="ACI969" s="1"/>
      <c r="ACJ969" s="1"/>
      <c r="ACK969" s="1"/>
      <c r="ACL969" s="1"/>
      <c r="ACM969" s="1"/>
      <c r="ACN969" s="1"/>
      <c r="ACO969" s="1"/>
      <c r="ACP969" s="1"/>
      <c r="ACQ969" s="1"/>
      <c r="ACR969" s="1"/>
      <c r="ACS969" s="1"/>
      <c r="ACT969" s="1"/>
      <c r="ACU969" s="1"/>
      <c r="ACV969" s="1"/>
      <c r="ACW969" s="1"/>
      <c r="ACX969" s="1"/>
      <c r="ACY969" s="1"/>
      <c r="ACZ969" s="1"/>
      <c r="ADA969" s="1"/>
      <c r="ADB969" s="1"/>
      <c r="ADC969" s="1"/>
      <c r="ADD969" s="1"/>
      <c r="ADE969" s="1"/>
      <c r="ADF969" s="1"/>
      <c r="ADG969" s="1"/>
      <c r="ADH969" s="1"/>
      <c r="ADI969" s="1"/>
      <c r="ADJ969" s="1"/>
      <c r="ADK969" s="1"/>
      <c r="ADL969" s="1"/>
      <c r="ADM969" s="1"/>
      <c r="ADN969" s="1"/>
      <c r="ADO969" s="1"/>
      <c r="ADP969" s="1"/>
      <c r="ADQ969" s="1"/>
      <c r="ADR969" s="1"/>
      <c r="ADS969" s="1"/>
      <c r="ADT969" s="1"/>
      <c r="ADU969" s="1"/>
      <c r="ADV969" s="1"/>
      <c r="ADW969" s="1"/>
      <c r="ADX969" s="1"/>
      <c r="ADY969" s="1"/>
      <c r="ADZ969" s="1"/>
      <c r="AEA969" s="1"/>
      <c r="AEB969" s="1"/>
      <c r="AEC969" s="1"/>
      <c r="AED969" s="1"/>
      <c r="AEE969" s="1"/>
      <c r="AEF969" s="1"/>
      <c r="AEG969" s="1"/>
      <c r="AEH969" s="1"/>
      <c r="AEI969" s="1"/>
      <c r="AEJ969" s="1"/>
      <c r="AEK969" s="1"/>
      <c r="AEL969" s="1"/>
      <c r="AEM969" s="1"/>
      <c r="AEN969" s="1"/>
      <c r="AEO969" s="1"/>
      <c r="AEP969" s="1"/>
      <c r="AEQ969" s="1"/>
      <c r="AER969" s="1"/>
      <c r="AES969" s="1"/>
      <c r="AET969" s="1"/>
      <c r="AEU969" s="1"/>
      <c r="AEV969" s="1"/>
      <c r="AEW969" s="1"/>
      <c r="AEX969" s="1"/>
      <c r="AEY969" s="1"/>
      <c r="AEZ969" s="1"/>
      <c r="AFA969" s="1"/>
      <c r="AFB969" s="1"/>
      <c r="AFC969" s="1"/>
      <c r="AFD969" s="1"/>
      <c r="AFE969" s="1"/>
      <c r="AFF969" s="1"/>
      <c r="AFG969" s="1"/>
      <c r="AFH969" s="1"/>
      <c r="AFI969" s="1"/>
      <c r="AFJ969" s="1"/>
      <c r="AFK969" s="1"/>
      <c r="AFL969" s="1"/>
      <c r="AFM969" s="1"/>
      <c r="AFN969" s="1"/>
      <c r="AFO969" s="1"/>
      <c r="AFP969" s="1"/>
      <c r="AFQ969" s="1"/>
      <c r="AFR969" s="1"/>
      <c r="AFS969" s="1"/>
      <c r="AFT969" s="1"/>
      <c r="AFU969" s="1"/>
      <c r="AFV969" s="1"/>
      <c r="AFW969" s="1"/>
      <c r="AFX969" s="1"/>
      <c r="AFY969" s="1"/>
      <c r="AFZ969" s="1"/>
      <c r="AGA969" s="1"/>
      <c r="AGB969" s="1"/>
      <c r="AGC969" s="1"/>
      <c r="AGD969" s="1"/>
      <c r="AGE969" s="1"/>
      <c r="AGF969" s="1"/>
      <c r="AGG969" s="1"/>
      <c r="AGH969" s="1"/>
      <c r="AGI969" s="1"/>
      <c r="AGJ969" s="1"/>
      <c r="AGK969" s="1"/>
      <c r="AGL969" s="1"/>
      <c r="AGM969" s="1"/>
      <c r="AGN969" s="1"/>
      <c r="AGO969" s="1"/>
      <c r="AGP969" s="1"/>
      <c r="AGQ969" s="1"/>
      <c r="AGR969" s="1"/>
      <c r="AGS969" s="1"/>
      <c r="AGT969" s="1"/>
      <c r="AGU969" s="1"/>
      <c r="AGV969" s="1"/>
      <c r="AGW969" s="1"/>
      <c r="AGX969" s="1"/>
      <c r="AGY969" s="1"/>
      <c r="AGZ969" s="1"/>
      <c r="AHA969" s="1"/>
      <c r="AHB969" s="1"/>
      <c r="AHC969" s="1"/>
      <c r="AHD969" s="1"/>
      <c r="AHE969" s="1"/>
      <c r="AHF969" s="1"/>
      <c r="AHG969" s="1"/>
      <c r="AHH969" s="1"/>
      <c r="AHI969" s="1"/>
      <c r="AHJ969" s="1"/>
      <c r="AHK969" s="1"/>
      <c r="AHL969" s="1"/>
      <c r="AHM969" s="1"/>
      <c r="AHN969" s="1"/>
      <c r="AHO969" s="1"/>
      <c r="AHP969" s="1"/>
      <c r="AHQ969" s="1"/>
      <c r="AHR969" s="1"/>
      <c r="AHS969" s="1"/>
      <c r="AHT969" s="1"/>
      <c r="AHU969" s="1"/>
      <c r="AHV969" s="1"/>
      <c r="AHW969" s="1"/>
      <c r="AHX969" s="1"/>
      <c r="AHY969" s="1"/>
      <c r="AHZ969" s="1"/>
      <c r="AIA969" s="1"/>
      <c r="AIB969" s="1"/>
      <c r="AIC969" s="1"/>
      <c r="AID969" s="1"/>
      <c r="AIE969" s="1"/>
      <c r="AIF969" s="1"/>
      <c r="AIG969" s="1"/>
      <c r="AIH969" s="1"/>
      <c r="AII969" s="1"/>
      <c r="AIJ969" s="1"/>
      <c r="AIK969" s="1"/>
      <c r="AIL969" s="1"/>
      <c r="AIM969" s="1"/>
      <c r="AIN969" s="1"/>
      <c r="AIO969" s="1"/>
      <c r="AIP969" s="1"/>
      <c r="AIQ969" s="1"/>
      <c r="AIR969" s="1"/>
      <c r="AIS969" s="1"/>
      <c r="AIT969" s="1"/>
    </row>
    <row r="970" spans="1:930" s="5" customFormat="1" ht="37.5" customHeight="1" x14ac:dyDescent="0.3">
      <c r="A970" s="96"/>
      <c r="B970" s="43"/>
      <c r="C970" s="96"/>
      <c r="D970" s="96"/>
      <c r="E970" s="97" t="s">
        <v>197</v>
      </c>
      <c r="F970" s="96" t="s">
        <v>39</v>
      </c>
      <c r="G970" s="96"/>
      <c r="H970" s="98"/>
      <c r="I970" s="98"/>
      <c r="J970" s="36" t="s">
        <v>33</v>
      </c>
      <c r="K970" s="100">
        <f>H969*P970</f>
        <v>371405.21899999998</v>
      </c>
      <c r="L970" s="160"/>
      <c r="M970" s="100">
        <f>H969*Q970</f>
        <v>20514.804</v>
      </c>
      <c r="N970" s="100">
        <f t="shared" si="230"/>
        <v>391920.02299999999</v>
      </c>
      <c r="O970" s="160"/>
      <c r="P970" s="34">
        <v>519.23</v>
      </c>
      <c r="Q970" s="35">
        <v>28.68</v>
      </c>
      <c r="R970" s="97" t="s">
        <v>181</v>
      </c>
      <c r="S970" s="97" t="s">
        <v>426</v>
      </c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IP970" s="1"/>
      <c r="IQ970" s="1"/>
      <c r="IR970" s="1"/>
      <c r="IS970" s="1"/>
      <c r="IT970" s="1"/>
      <c r="IU970" s="1"/>
      <c r="IV970" s="1"/>
      <c r="IW970" s="1"/>
      <c r="IX970" s="1"/>
      <c r="IY970" s="1"/>
      <c r="IZ970" s="1"/>
      <c r="JA970" s="1"/>
      <c r="JB970" s="1"/>
      <c r="JC970" s="1"/>
      <c r="JD970" s="1"/>
      <c r="JE970" s="1"/>
      <c r="JF970" s="1"/>
      <c r="JG970" s="1"/>
      <c r="JH970" s="1"/>
      <c r="JI970" s="1"/>
      <c r="JJ970" s="1"/>
      <c r="JK970" s="1"/>
      <c r="JL970" s="1"/>
      <c r="JM970" s="1"/>
      <c r="JN970" s="1"/>
      <c r="JO970" s="1"/>
      <c r="JP970" s="1"/>
      <c r="JQ970" s="1"/>
      <c r="JR970" s="1"/>
      <c r="JS970" s="1"/>
      <c r="JT970" s="1"/>
      <c r="JU970" s="1"/>
      <c r="JV970" s="1"/>
      <c r="JW970" s="1"/>
      <c r="JX970" s="1"/>
      <c r="JY970" s="1"/>
      <c r="JZ970" s="1"/>
      <c r="KA970" s="1"/>
      <c r="KB970" s="1"/>
      <c r="KC970" s="1"/>
      <c r="KD970" s="1"/>
      <c r="KE970" s="1"/>
      <c r="KF970" s="1"/>
      <c r="KG970" s="1"/>
      <c r="KH970" s="1"/>
      <c r="KI970" s="1"/>
      <c r="KJ970" s="1"/>
      <c r="KK970" s="1"/>
      <c r="KL970" s="1"/>
      <c r="KM970" s="1"/>
      <c r="KN970" s="1"/>
      <c r="KO970" s="1"/>
      <c r="KP970" s="1"/>
      <c r="KQ970" s="1"/>
      <c r="KR970" s="1"/>
      <c r="KS970" s="1"/>
      <c r="KT970" s="1"/>
      <c r="KU970" s="1"/>
      <c r="KV970" s="1"/>
      <c r="KW970" s="1"/>
      <c r="KX970" s="1"/>
      <c r="KY970" s="1"/>
      <c r="KZ970" s="1"/>
      <c r="LA970" s="1"/>
      <c r="LB970" s="1"/>
      <c r="LC970" s="1"/>
      <c r="LD970" s="1"/>
      <c r="LE970" s="1"/>
      <c r="LF970" s="1"/>
      <c r="LG970" s="1"/>
      <c r="LH970" s="1"/>
      <c r="LI970" s="1"/>
      <c r="LJ970" s="1"/>
      <c r="LK970" s="1"/>
      <c r="LL970" s="1"/>
      <c r="LM970" s="1"/>
      <c r="LN970" s="1"/>
      <c r="LO970" s="1"/>
      <c r="LP970" s="1"/>
      <c r="LQ970" s="1"/>
      <c r="LR970" s="1"/>
      <c r="LS970" s="1"/>
      <c r="LT970" s="1"/>
      <c r="LU970" s="1"/>
      <c r="LV970" s="1"/>
      <c r="LW970" s="1"/>
      <c r="LX970" s="1"/>
      <c r="LY970" s="1"/>
      <c r="LZ970" s="1"/>
      <c r="MA970" s="1"/>
      <c r="MB970" s="1"/>
      <c r="MC970" s="1"/>
      <c r="MD970" s="1"/>
      <c r="ME970" s="1"/>
      <c r="MF970" s="1"/>
      <c r="MG970" s="1"/>
      <c r="MH970" s="1"/>
      <c r="MI970" s="1"/>
      <c r="MJ970" s="1"/>
      <c r="MK970" s="1"/>
      <c r="ML970" s="1"/>
      <c r="MM970" s="1"/>
      <c r="MN970" s="1"/>
      <c r="MO970" s="1"/>
      <c r="MP970" s="1"/>
      <c r="MQ970" s="1"/>
      <c r="MR970" s="1"/>
      <c r="MS970" s="1"/>
      <c r="MT970" s="1"/>
      <c r="MU970" s="1"/>
      <c r="MV970" s="1"/>
      <c r="MW970" s="1"/>
      <c r="MX970" s="1"/>
      <c r="MY970" s="1"/>
      <c r="MZ970" s="1"/>
      <c r="NA970" s="1"/>
      <c r="NB970" s="1"/>
      <c r="NC970" s="1"/>
      <c r="ND970" s="1"/>
      <c r="NE970" s="1"/>
      <c r="NF970" s="1"/>
      <c r="NG970" s="1"/>
      <c r="NH970" s="1"/>
      <c r="NI970" s="1"/>
      <c r="NJ970" s="1"/>
      <c r="NK970" s="1"/>
      <c r="NL970" s="1"/>
      <c r="NM970" s="1"/>
      <c r="NN970" s="1"/>
      <c r="NO970" s="1"/>
      <c r="NP970" s="1"/>
      <c r="NQ970" s="1"/>
      <c r="NR970" s="1"/>
      <c r="NS970" s="1"/>
      <c r="NT970" s="1"/>
      <c r="NU970" s="1"/>
      <c r="NV970" s="1"/>
      <c r="NW970" s="1"/>
      <c r="NX970" s="1"/>
      <c r="NY970" s="1"/>
      <c r="NZ970" s="1"/>
      <c r="OA970" s="1"/>
      <c r="OB970" s="1"/>
      <c r="OC970" s="1"/>
      <c r="OD970" s="1"/>
      <c r="OE970" s="1"/>
      <c r="OF970" s="1"/>
      <c r="OG970" s="1"/>
      <c r="OH970" s="1"/>
      <c r="OI970" s="1"/>
      <c r="OJ970" s="1"/>
      <c r="OK970" s="1"/>
      <c r="OL970" s="1"/>
      <c r="OM970" s="1"/>
      <c r="ON970" s="1"/>
      <c r="OO970" s="1"/>
      <c r="OP970" s="1"/>
      <c r="OQ970" s="1"/>
      <c r="OR970" s="1"/>
      <c r="OS970" s="1"/>
      <c r="OT970" s="1"/>
      <c r="OU970" s="1"/>
      <c r="OV970" s="1"/>
      <c r="OW970" s="1"/>
      <c r="OX970" s="1"/>
      <c r="OY970" s="1"/>
      <c r="OZ970" s="1"/>
      <c r="PA970" s="1"/>
      <c r="PB970" s="1"/>
      <c r="PC970" s="1"/>
      <c r="PD970" s="1"/>
      <c r="PE970" s="1"/>
      <c r="PF970" s="1"/>
      <c r="PG970" s="1"/>
      <c r="PH970" s="1"/>
      <c r="PI970" s="1"/>
      <c r="PJ970" s="1"/>
      <c r="PK970" s="1"/>
      <c r="PL970" s="1"/>
      <c r="PM970" s="1"/>
      <c r="PN970" s="1"/>
      <c r="PO970" s="1"/>
      <c r="PP970" s="1"/>
      <c r="PQ970" s="1"/>
      <c r="PR970" s="1"/>
      <c r="PS970" s="1"/>
      <c r="PT970" s="1"/>
      <c r="PU970" s="1"/>
      <c r="PV970" s="1"/>
      <c r="PW970" s="1"/>
      <c r="PX970" s="1"/>
      <c r="PY970" s="1"/>
      <c r="PZ970" s="1"/>
      <c r="QA970" s="1"/>
      <c r="QB970" s="1"/>
      <c r="QC970" s="1"/>
      <c r="QD970" s="1"/>
      <c r="QE970" s="1"/>
      <c r="QF970" s="1"/>
      <c r="QG970" s="1"/>
      <c r="QH970" s="1"/>
      <c r="QI970" s="1"/>
      <c r="QJ970" s="1"/>
      <c r="QK970" s="1"/>
      <c r="QL970" s="1"/>
      <c r="QM970" s="1"/>
      <c r="QN970" s="1"/>
      <c r="QO970" s="1"/>
      <c r="QP970" s="1"/>
      <c r="QQ970" s="1"/>
      <c r="QR970" s="1"/>
      <c r="QS970" s="1"/>
      <c r="QT970" s="1"/>
      <c r="QU970" s="1"/>
      <c r="QV970" s="1"/>
      <c r="QW970" s="1"/>
      <c r="QX970" s="1"/>
      <c r="QY970" s="1"/>
      <c r="QZ970" s="1"/>
      <c r="RA970" s="1"/>
      <c r="RB970" s="1"/>
      <c r="RC970" s="1"/>
      <c r="RD970" s="1"/>
      <c r="RE970" s="1"/>
      <c r="RF970" s="1"/>
      <c r="RG970" s="1"/>
      <c r="RH970" s="1"/>
      <c r="RI970" s="1"/>
      <c r="RJ970" s="1"/>
      <c r="RK970" s="1"/>
      <c r="RL970" s="1"/>
      <c r="RM970" s="1"/>
      <c r="RN970" s="1"/>
      <c r="RO970" s="1"/>
      <c r="RP970" s="1"/>
      <c r="RQ970" s="1"/>
      <c r="RR970" s="1"/>
      <c r="RS970" s="1"/>
      <c r="RT970" s="1"/>
      <c r="RU970" s="1"/>
      <c r="RV970" s="1"/>
      <c r="RW970" s="1"/>
      <c r="RX970" s="1"/>
      <c r="RY970" s="1"/>
      <c r="RZ970" s="1"/>
      <c r="SA970" s="1"/>
      <c r="SB970" s="1"/>
      <c r="SC970" s="1"/>
      <c r="SD970" s="1"/>
      <c r="SE970" s="1"/>
      <c r="SF970" s="1"/>
      <c r="SG970" s="1"/>
      <c r="SH970" s="1"/>
      <c r="SI970" s="1"/>
      <c r="SJ970" s="1"/>
      <c r="SK970" s="1"/>
      <c r="SL970" s="1"/>
      <c r="SM970" s="1"/>
      <c r="SN970" s="1"/>
      <c r="SO970" s="1"/>
      <c r="SP970" s="1"/>
      <c r="SQ970" s="1"/>
      <c r="SR970" s="1"/>
      <c r="SS970" s="1"/>
      <c r="ST970" s="1"/>
      <c r="SU970" s="1"/>
      <c r="SV970" s="1"/>
      <c r="SW970" s="1"/>
      <c r="SX970" s="1"/>
      <c r="SY970" s="1"/>
      <c r="SZ970" s="1"/>
      <c r="TA970" s="1"/>
      <c r="TB970" s="1"/>
      <c r="TC970" s="1"/>
      <c r="TD970" s="1"/>
      <c r="TE970" s="1"/>
      <c r="TF970" s="1"/>
      <c r="TG970" s="1"/>
      <c r="TH970" s="1"/>
      <c r="TI970" s="1"/>
      <c r="TJ970" s="1"/>
      <c r="TK970" s="1"/>
      <c r="TL970" s="1"/>
      <c r="TM970" s="1"/>
      <c r="TN970" s="1"/>
      <c r="TO970" s="1"/>
      <c r="TP970" s="1"/>
      <c r="TQ970" s="1"/>
      <c r="TR970" s="1"/>
      <c r="TS970" s="1"/>
      <c r="TT970" s="1"/>
      <c r="TU970" s="1"/>
      <c r="TV970" s="1"/>
      <c r="TW970" s="1"/>
      <c r="TX970" s="1"/>
      <c r="TY970" s="1"/>
      <c r="TZ970" s="1"/>
      <c r="UA970" s="1"/>
      <c r="UB970" s="1"/>
      <c r="UC970" s="1"/>
      <c r="UD970" s="1"/>
      <c r="UE970" s="1"/>
      <c r="UF970" s="1"/>
      <c r="UG970" s="1"/>
      <c r="UH970" s="1"/>
      <c r="UI970" s="1"/>
      <c r="UJ970" s="1"/>
      <c r="UK970" s="1"/>
      <c r="UL970" s="1"/>
      <c r="UM970" s="1"/>
      <c r="UN970" s="1"/>
      <c r="UO970" s="1"/>
      <c r="UP970" s="1"/>
      <c r="UQ970" s="1"/>
      <c r="UR970" s="1"/>
      <c r="US970" s="1"/>
      <c r="UT970" s="1"/>
      <c r="UU970" s="1"/>
      <c r="UV970" s="1"/>
      <c r="UW970" s="1"/>
      <c r="UX970" s="1"/>
      <c r="UY970" s="1"/>
      <c r="UZ970" s="1"/>
      <c r="VA970" s="1"/>
      <c r="VB970" s="1"/>
      <c r="VC970" s="1"/>
      <c r="VD970" s="1"/>
      <c r="VE970" s="1"/>
      <c r="VF970" s="1"/>
      <c r="VG970" s="1"/>
      <c r="VH970" s="1"/>
      <c r="VI970" s="1"/>
      <c r="VJ970" s="1"/>
      <c r="VK970" s="1"/>
      <c r="VL970" s="1"/>
      <c r="VM970" s="1"/>
      <c r="VN970" s="1"/>
      <c r="VO970" s="1"/>
      <c r="VP970" s="1"/>
      <c r="VQ970" s="1"/>
      <c r="VR970" s="1"/>
      <c r="VS970" s="1"/>
      <c r="VT970" s="1"/>
      <c r="VU970" s="1"/>
      <c r="VV970" s="1"/>
      <c r="VW970" s="1"/>
      <c r="VX970" s="1"/>
      <c r="VY970" s="1"/>
      <c r="VZ970" s="1"/>
      <c r="WA970" s="1"/>
      <c r="WB970" s="1"/>
      <c r="WC970" s="1"/>
      <c r="WD970" s="1"/>
      <c r="WE970" s="1"/>
      <c r="WF970" s="1"/>
      <c r="WG970" s="1"/>
      <c r="WH970" s="1"/>
      <c r="WI970" s="1"/>
      <c r="WJ970" s="1"/>
      <c r="WK970" s="1"/>
      <c r="WL970" s="1"/>
      <c r="WM970" s="1"/>
      <c r="WN970" s="1"/>
      <c r="WO970" s="1"/>
      <c r="WP970" s="1"/>
      <c r="WQ970" s="1"/>
      <c r="WR970" s="1"/>
      <c r="WS970" s="1"/>
      <c r="WT970" s="1"/>
      <c r="WU970" s="1"/>
      <c r="WV970" s="1"/>
      <c r="WW970" s="1"/>
      <c r="WX970" s="1"/>
      <c r="WY970" s="1"/>
      <c r="WZ970" s="1"/>
      <c r="XA970" s="1"/>
      <c r="XB970" s="1"/>
      <c r="XC970" s="1"/>
      <c r="XD970" s="1"/>
      <c r="XE970" s="1"/>
      <c r="XF970" s="1"/>
      <c r="XG970" s="1"/>
      <c r="XH970" s="1"/>
      <c r="XI970" s="1"/>
      <c r="XJ970" s="1"/>
      <c r="XK970" s="1"/>
      <c r="XL970" s="1"/>
      <c r="XM970" s="1"/>
      <c r="XN970" s="1"/>
      <c r="XO970" s="1"/>
      <c r="XP970" s="1"/>
      <c r="XQ970" s="1"/>
      <c r="XR970" s="1"/>
      <c r="XS970" s="1"/>
      <c r="XT970" s="1"/>
      <c r="XU970" s="1"/>
      <c r="XV970" s="1"/>
      <c r="XW970" s="1"/>
      <c r="XX970" s="1"/>
      <c r="XY970" s="1"/>
      <c r="XZ970" s="1"/>
      <c r="YA970" s="1"/>
      <c r="YB970" s="1"/>
      <c r="YC970" s="1"/>
      <c r="YD970" s="1"/>
      <c r="YE970" s="1"/>
      <c r="YF970" s="1"/>
      <c r="YG970" s="1"/>
      <c r="YH970" s="1"/>
      <c r="YI970" s="1"/>
      <c r="YJ970" s="1"/>
      <c r="YK970" s="1"/>
      <c r="YL970" s="1"/>
      <c r="YM970" s="1"/>
      <c r="YN970" s="1"/>
      <c r="YO970" s="1"/>
      <c r="YP970" s="1"/>
      <c r="YQ970" s="1"/>
      <c r="YR970" s="1"/>
      <c r="YS970" s="1"/>
      <c r="YT970" s="1"/>
      <c r="YU970" s="1"/>
      <c r="YV970" s="1"/>
      <c r="YW970" s="1"/>
      <c r="YX970" s="1"/>
      <c r="YY970" s="1"/>
      <c r="YZ970" s="1"/>
      <c r="ZA970" s="1"/>
      <c r="ZB970" s="1"/>
      <c r="ZC970" s="1"/>
      <c r="ZD970" s="1"/>
      <c r="ZE970" s="1"/>
      <c r="ZF970" s="1"/>
      <c r="ZG970" s="1"/>
      <c r="ZH970" s="1"/>
      <c r="ZI970" s="1"/>
      <c r="ZJ970" s="1"/>
      <c r="ZK970" s="1"/>
      <c r="ZL970" s="1"/>
      <c r="ZM970" s="1"/>
      <c r="ZN970" s="1"/>
      <c r="ZO970" s="1"/>
      <c r="ZP970" s="1"/>
      <c r="ZQ970" s="1"/>
      <c r="ZR970" s="1"/>
      <c r="ZS970" s="1"/>
      <c r="ZT970" s="1"/>
      <c r="ZU970" s="1"/>
      <c r="ZV970" s="1"/>
      <c r="ZW970" s="1"/>
      <c r="ZX970" s="1"/>
      <c r="ZY970" s="1"/>
      <c r="ZZ970" s="1"/>
      <c r="AAA970" s="1"/>
      <c r="AAB970" s="1"/>
      <c r="AAC970" s="1"/>
      <c r="AAD970" s="1"/>
      <c r="AAE970" s="1"/>
      <c r="AAF970" s="1"/>
      <c r="AAG970" s="1"/>
      <c r="AAH970" s="1"/>
      <c r="AAI970" s="1"/>
      <c r="AAJ970" s="1"/>
      <c r="AAK970" s="1"/>
      <c r="AAL970" s="1"/>
      <c r="AAM970" s="1"/>
      <c r="AAN970" s="1"/>
      <c r="AAO970" s="1"/>
      <c r="AAP970" s="1"/>
      <c r="AAQ970" s="1"/>
      <c r="AAR970" s="1"/>
      <c r="AAS970" s="1"/>
      <c r="AAT970" s="1"/>
      <c r="AAU970" s="1"/>
      <c r="AAV970" s="1"/>
      <c r="AAW970" s="1"/>
      <c r="AAX970" s="1"/>
      <c r="AAY970" s="1"/>
      <c r="AAZ970" s="1"/>
      <c r="ABA970" s="1"/>
      <c r="ABB970" s="1"/>
      <c r="ABC970" s="1"/>
      <c r="ABD970" s="1"/>
      <c r="ABE970" s="1"/>
      <c r="ABF970" s="1"/>
      <c r="ABG970" s="1"/>
      <c r="ABH970" s="1"/>
      <c r="ABI970" s="1"/>
      <c r="ABJ970" s="1"/>
      <c r="ABK970" s="1"/>
      <c r="ABL970" s="1"/>
      <c r="ABM970" s="1"/>
      <c r="ABN970" s="1"/>
      <c r="ABO970" s="1"/>
      <c r="ABP970" s="1"/>
      <c r="ABQ970" s="1"/>
      <c r="ABR970" s="1"/>
      <c r="ABS970" s="1"/>
      <c r="ABT970" s="1"/>
      <c r="ABU970" s="1"/>
      <c r="ABV970" s="1"/>
      <c r="ABW970" s="1"/>
      <c r="ABX970" s="1"/>
      <c r="ABY970" s="1"/>
      <c r="ABZ970" s="1"/>
      <c r="ACA970" s="1"/>
      <c r="ACB970" s="1"/>
      <c r="ACC970" s="1"/>
      <c r="ACD970" s="1"/>
      <c r="ACE970" s="1"/>
      <c r="ACF970" s="1"/>
      <c r="ACG970" s="1"/>
      <c r="ACH970" s="1"/>
      <c r="ACI970" s="1"/>
      <c r="ACJ970" s="1"/>
      <c r="ACK970" s="1"/>
      <c r="ACL970" s="1"/>
      <c r="ACM970" s="1"/>
      <c r="ACN970" s="1"/>
      <c r="ACO970" s="1"/>
      <c r="ACP970" s="1"/>
      <c r="ACQ970" s="1"/>
      <c r="ACR970" s="1"/>
      <c r="ACS970" s="1"/>
      <c r="ACT970" s="1"/>
      <c r="ACU970" s="1"/>
      <c r="ACV970" s="1"/>
      <c r="ACW970" s="1"/>
      <c r="ACX970" s="1"/>
      <c r="ACY970" s="1"/>
      <c r="ACZ970" s="1"/>
      <c r="ADA970" s="1"/>
      <c r="ADB970" s="1"/>
      <c r="ADC970" s="1"/>
      <c r="ADD970" s="1"/>
      <c r="ADE970" s="1"/>
      <c r="ADF970" s="1"/>
      <c r="ADG970" s="1"/>
      <c r="ADH970" s="1"/>
      <c r="ADI970" s="1"/>
      <c r="ADJ970" s="1"/>
      <c r="ADK970" s="1"/>
      <c r="ADL970" s="1"/>
      <c r="ADM970" s="1"/>
      <c r="ADN970" s="1"/>
      <c r="ADO970" s="1"/>
      <c r="ADP970" s="1"/>
      <c r="ADQ970" s="1"/>
      <c r="ADR970" s="1"/>
      <c r="ADS970" s="1"/>
      <c r="ADT970" s="1"/>
      <c r="ADU970" s="1"/>
      <c r="ADV970" s="1"/>
      <c r="ADW970" s="1"/>
      <c r="ADX970" s="1"/>
      <c r="ADY970" s="1"/>
      <c r="ADZ970" s="1"/>
      <c r="AEA970" s="1"/>
      <c r="AEB970" s="1"/>
      <c r="AEC970" s="1"/>
      <c r="AED970" s="1"/>
      <c r="AEE970" s="1"/>
      <c r="AEF970" s="1"/>
      <c r="AEG970" s="1"/>
      <c r="AEH970" s="1"/>
      <c r="AEI970" s="1"/>
      <c r="AEJ970" s="1"/>
      <c r="AEK970" s="1"/>
      <c r="AEL970" s="1"/>
      <c r="AEM970" s="1"/>
      <c r="AEN970" s="1"/>
      <c r="AEO970" s="1"/>
      <c r="AEP970" s="1"/>
      <c r="AEQ970" s="1"/>
      <c r="AER970" s="1"/>
      <c r="AES970" s="1"/>
      <c r="AET970" s="1"/>
      <c r="AEU970" s="1"/>
      <c r="AEV970" s="1"/>
      <c r="AEW970" s="1"/>
      <c r="AEX970" s="1"/>
      <c r="AEY970" s="1"/>
      <c r="AEZ970" s="1"/>
      <c r="AFA970" s="1"/>
      <c r="AFB970" s="1"/>
      <c r="AFC970" s="1"/>
      <c r="AFD970" s="1"/>
      <c r="AFE970" s="1"/>
      <c r="AFF970" s="1"/>
      <c r="AFG970" s="1"/>
      <c r="AFH970" s="1"/>
      <c r="AFI970" s="1"/>
      <c r="AFJ970" s="1"/>
      <c r="AFK970" s="1"/>
      <c r="AFL970" s="1"/>
      <c r="AFM970" s="1"/>
      <c r="AFN970" s="1"/>
      <c r="AFO970" s="1"/>
      <c r="AFP970" s="1"/>
      <c r="AFQ970" s="1"/>
      <c r="AFR970" s="1"/>
      <c r="AFS970" s="1"/>
      <c r="AFT970" s="1"/>
      <c r="AFU970" s="1"/>
      <c r="AFV970" s="1"/>
      <c r="AFW970" s="1"/>
      <c r="AFX970" s="1"/>
      <c r="AFY970" s="1"/>
      <c r="AFZ970" s="1"/>
      <c r="AGA970" s="1"/>
      <c r="AGB970" s="1"/>
      <c r="AGC970" s="1"/>
      <c r="AGD970" s="1"/>
      <c r="AGE970" s="1"/>
      <c r="AGF970" s="1"/>
      <c r="AGG970" s="1"/>
      <c r="AGH970" s="1"/>
      <c r="AGI970" s="1"/>
      <c r="AGJ970" s="1"/>
      <c r="AGK970" s="1"/>
      <c r="AGL970" s="1"/>
      <c r="AGM970" s="1"/>
      <c r="AGN970" s="1"/>
      <c r="AGO970" s="1"/>
      <c r="AGP970" s="1"/>
      <c r="AGQ970" s="1"/>
      <c r="AGR970" s="1"/>
      <c r="AGS970" s="1"/>
      <c r="AGT970" s="1"/>
      <c r="AGU970" s="1"/>
      <c r="AGV970" s="1"/>
      <c r="AGW970" s="1"/>
      <c r="AGX970" s="1"/>
      <c r="AGY970" s="1"/>
      <c r="AGZ970" s="1"/>
      <c r="AHA970" s="1"/>
      <c r="AHB970" s="1"/>
      <c r="AHC970" s="1"/>
      <c r="AHD970" s="1"/>
      <c r="AHE970" s="1"/>
      <c r="AHF970" s="1"/>
      <c r="AHG970" s="1"/>
      <c r="AHH970" s="1"/>
      <c r="AHI970" s="1"/>
      <c r="AHJ970" s="1"/>
      <c r="AHK970" s="1"/>
      <c r="AHL970" s="1"/>
      <c r="AHM970" s="1"/>
      <c r="AHN970" s="1"/>
      <c r="AHO970" s="1"/>
      <c r="AHP970" s="1"/>
      <c r="AHQ970" s="1"/>
      <c r="AHR970" s="1"/>
      <c r="AHS970" s="1"/>
      <c r="AHT970" s="1"/>
      <c r="AHU970" s="1"/>
      <c r="AHV970" s="1"/>
      <c r="AHW970" s="1"/>
      <c r="AHX970" s="1"/>
      <c r="AHY970" s="1"/>
      <c r="AHZ970" s="1"/>
      <c r="AIA970" s="1"/>
      <c r="AIB970" s="1"/>
      <c r="AIC970" s="1"/>
      <c r="AID970" s="1"/>
      <c r="AIE970" s="1"/>
      <c r="AIF970" s="1"/>
      <c r="AIG970" s="1"/>
      <c r="AIH970" s="1"/>
      <c r="AII970" s="1"/>
      <c r="AIJ970" s="1"/>
      <c r="AIK970" s="1"/>
      <c r="AIL970" s="1"/>
      <c r="AIM970" s="1"/>
      <c r="AIN970" s="1"/>
      <c r="AIO970" s="1"/>
      <c r="AIP970" s="1"/>
      <c r="AIQ970" s="1"/>
      <c r="AIR970" s="1"/>
      <c r="AIS970" s="1"/>
      <c r="AIT970" s="1"/>
    </row>
    <row r="971" spans="1:930" s="5" customFormat="1" ht="56.25" customHeight="1" x14ac:dyDescent="0.3">
      <c r="A971" s="96"/>
      <c r="B971" s="43"/>
      <c r="C971" s="96"/>
      <c r="D971" s="96"/>
      <c r="E971" s="97" t="s">
        <v>197</v>
      </c>
      <c r="F971" s="96" t="s">
        <v>39</v>
      </c>
      <c r="G971" s="96"/>
      <c r="H971" s="98"/>
      <c r="I971" s="98"/>
      <c r="J971" s="36" t="s">
        <v>24</v>
      </c>
      <c r="K971" s="100">
        <f>H969*P971</f>
        <v>68497.127999999997</v>
      </c>
      <c r="L971" s="160"/>
      <c r="M971" s="100">
        <f>H969*Q971</f>
        <v>18497.657999999999</v>
      </c>
      <c r="N971" s="100">
        <f t="shared" si="230"/>
        <v>86994.785999999993</v>
      </c>
      <c r="O971" s="160"/>
      <c r="P971" s="128">
        <v>95.76</v>
      </c>
      <c r="Q971" s="31">
        <v>25.86</v>
      </c>
      <c r="R971" s="97" t="s">
        <v>181</v>
      </c>
      <c r="S971" s="97" t="s">
        <v>426</v>
      </c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IP971" s="1"/>
      <c r="IQ971" s="1"/>
      <c r="IR971" s="1"/>
      <c r="IS971" s="1"/>
      <c r="IT971" s="1"/>
      <c r="IU971" s="1"/>
      <c r="IV971" s="1"/>
      <c r="IW971" s="1"/>
      <c r="IX971" s="1"/>
      <c r="IY971" s="1"/>
      <c r="IZ971" s="1"/>
      <c r="JA971" s="1"/>
      <c r="JB971" s="1"/>
      <c r="JC971" s="1"/>
      <c r="JD971" s="1"/>
      <c r="JE971" s="1"/>
      <c r="JF971" s="1"/>
      <c r="JG971" s="1"/>
      <c r="JH971" s="1"/>
      <c r="JI971" s="1"/>
      <c r="JJ971" s="1"/>
      <c r="JK971" s="1"/>
      <c r="JL971" s="1"/>
      <c r="JM971" s="1"/>
      <c r="JN971" s="1"/>
      <c r="JO971" s="1"/>
      <c r="JP971" s="1"/>
      <c r="JQ971" s="1"/>
      <c r="JR971" s="1"/>
      <c r="JS971" s="1"/>
      <c r="JT971" s="1"/>
      <c r="JU971" s="1"/>
      <c r="JV971" s="1"/>
      <c r="JW971" s="1"/>
      <c r="JX971" s="1"/>
      <c r="JY971" s="1"/>
      <c r="JZ971" s="1"/>
      <c r="KA971" s="1"/>
      <c r="KB971" s="1"/>
      <c r="KC971" s="1"/>
      <c r="KD971" s="1"/>
      <c r="KE971" s="1"/>
      <c r="KF971" s="1"/>
      <c r="KG971" s="1"/>
      <c r="KH971" s="1"/>
      <c r="KI971" s="1"/>
      <c r="KJ971" s="1"/>
      <c r="KK971" s="1"/>
      <c r="KL971" s="1"/>
      <c r="KM971" s="1"/>
      <c r="KN971" s="1"/>
      <c r="KO971" s="1"/>
      <c r="KP971" s="1"/>
      <c r="KQ971" s="1"/>
      <c r="KR971" s="1"/>
      <c r="KS971" s="1"/>
      <c r="KT971" s="1"/>
      <c r="KU971" s="1"/>
      <c r="KV971" s="1"/>
      <c r="KW971" s="1"/>
      <c r="KX971" s="1"/>
      <c r="KY971" s="1"/>
      <c r="KZ971" s="1"/>
      <c r="LA971" s="1"/>
      <c r="LB971" s="1"/>
      <c r="LC971" s="1"/>
      <c r="LD971" s="1"/>
      <c r="LE971" s="1"/>
      <c r="LF971" s="1"/>
      <c r="LG971" s="1"/>
      <c r="LH971" s="1"/>
      <c r="LI971" s="1"/>
      <c r="LJ971" s="1"/>
      <c r="LK971" s="1"/>
      <c r="LL971" s="1"/>
      <c r="LM971" s="1"/>
      <c r="LN971" s="1"/>
      <c r="LO971" s="1"/>
      <c r="LP971" s="1"/>
      <c r="LQ971" s="1"/>
      <c r="LR971" s="1"/>
      <c r="LS971" s="1"/>
      <c r="LT971" s="1"/>
      <c r="LU971" s="1"/>
      <c r="LV971" s="1"/>
      <c r="LW971" s="1"/>
      <c r="LX971" s="1"/>
      <c r="LY971" s="1"/>
      <c r="LZ971" s="1"/>
      <c r="MA971" s="1"/>
      <c r="MB971" s="1"/>
      <c r="MC971" s="1"/>
      <c r="MD971" s="1"/>
      <c r="ME971" s="1"/>
      <c r="MF971" s="1"/>
      <c r="MG971" s="1"/>
      <c r="MH971" s="1"/>
      <c r="MI971" s="1"/>
      <c r="MJ971" s="1"/>
      <c r="MK971" s="1"/>
      <c r="ML971" s="1"/>
      <c r="MM971" s="1"/>
      <c r="MN971" s="1"/>
      <c r="MO971" s="1"/>
      <c r="MP971" s="1"/>
      <c r="MQ971" s="1"/>
      <c r="MR971" s="1"/>
      <c r="MS971" s="1"/>
      <c r="MT971" s="1"/>
      <c r="MU971" s="1"/>
      <c r="MV971" s="1"/>
      <c r="MW971" s="1"/>
      <c r="MX971" s="1"/>
      <c r="MY971" s="1"/>
      <c r="MZ971" s="1"/>
      <c r="NA971" s="1"/>
      <c r="NB971" s="1"/>
      <c r="NC971" s="1"/>
      <c r="ND971" s="1"/>
      <c r="NE971" s="1"/>
      <c r="NF971" s="1"/>
      <c r="NG971" s="1"/>
      <c r="NH971" s="1"/>
      <c r="NI971" s="1"/>
      <c r="NJ971" s="1"/>
      <c r="NK971" s="1"/>
      <c r="NL971" s="1"/>
      <c r="NM971" s="1"/>
      <c r="NN971" s="1"/>
      <c r="NO971" s="1"/>
      <c r="NP971" s="1"/>
      <c r="NQ971" s="1"/>
      <c r="NR971" s="1"/>
      <c r="NS971" s="1"/>
      <c r="NT971" s="1"/>
      <c r="NU971" s="1"/>
      <c r="NV971" s="1"/>
      <c r="NW971" s="1"/>
      <c r="NX971" s="1"/>
      <c r="NY971" s="1"/>
      <c r="NZ971" s="1"/>
      <c r="OA971" s="1"/>
      <c r="OB971" s="1"/>
      <c r="OC971" s="1"/>
      <c r="OD971" s="1"/>
      <c r="OE971" s="1"/>
      <c r="OF971" s="1"/>
      <c r="OG971" s="1"/>
      <c r="OH971" s="1"/>
      <c r="OI971" s="1"/>
      <c r="OJ971" s="1"/>
      <c r="OK971" s="1"/>
      <c r="OL971" s="1"/>
      <c r="OM971" s="1"/>
      <c r="ON971" s="1"/>
      <c r="OO971" s="1"/>
      <c r="OP971" s="1"/>
      <c r="OQ971" s="1"/>
      <c r="OR971" s="1"/>
      <c r="OS971" s="1"/>
      <c r="OT971" s="1"/>
      <c r="OU971" s="1"/>
      <c r="OV971" s="1"/>
      <c r="OW971" s="1"/>
      <c r="OX971" s="1"/>
      <c r="OY971" s="1"/>
      <c r="OZ971" s="1"/>
      <c r="PA971" s="1"/>
      <c r="PB971" s="1"/>
      <c r="PC971" s="1"/>
      <c r="PD971" s="1"/>
      <c r="PE971" s="1"/>
      <c r="PF971" s="1"/>
      <c r="PG971" s="1"/>
      <c r="PH971" s="1"/>
      <c r="PI971" s="1"/>
      <c r="PJ971" s="1"/>
      <c r="PK971" s="1"/>
      <c r="PL971" s="1"/>
      <c r="PM971" s="1"/>
      <c r="PN971" s="1"/>
      <c r="PO971" s="1"/>
      <c r="PP971" s="1"/>
      <c r="PQ971" s="1"/>
      <c r="PR971" s="1"/>
      <c r="PS971" s="1"/>
      <c r="PT971" s="1"/>
      <c r="PU971" s="1"/>
      <c r="PV971" s="1"/>
      <c r="PW971" s="1"/>
      <c r="PX971" s="1"/>
      <c r="PY971" s="1"/>
      <c r="PZ971" s="1"/>
      <c r="QA971" s="1"/>
      <c r="QB971" s="1"/>
      <c r="QC971" s="1"/>
      <c r="QD971" s="1"/>
      <c r="QE971" s="1"/>
      <c r="QF971" s="1"/>
      <c r="QG971" s="1"/>
      <c r="QH971" s="1"/>
      <c r="QI971" s="1"/>
      <c r="QJ971" s="1"/>
      <c r="QK971" s="1"/>
      <c r="QL971" s="1"/>
      <c r="QM971" s="1"/>
      <c r="QN971" s="1"/>
      <c r="QO971" s="1"/>
      <c r="QP971" s="1"/>
      <c r="QQ971" s="1"/>
      <c r="QR971" s="1"/>
      <c r="QS971" s="1"/>
      <c r="QT971" s="1"/>
      <c r="QU971" s="1"/>
      <c r="QV971" s="1"/>
      <c r="QW971" s="1"/>
      <c r="QX971" s="1"/>
      <c r="QY971" s="1"/>
      <c r="QZ971" s="1"/>
      <c r="RA971" s="1"/>
      <c r="RB971" s="1"/>
      <c r="RC971" s="1"/>
      <c r="RD971" s="1"/>
      <c r="RE971" s="1"/>
      <c r="RF971" s="1"/>
      <c r="RG971" s="1"/>
      <c r="RH971" s="1"/>
      <c r="RI971" s="1"/>
      <c r="RJ971" s="1"/>
      <c r="RK971" s="1"/>
      <c r="RL971" s="1"/>
      <c r="RM971" s="1"/>
      <c r="RN971" s="1"/>
      <c r="RO971" s="1"/>
      <c r="RP971" s="1"/>
      <c r="RQ971" s="1"/>
      <c r="RR971" s="1"/>
      <c r="RS971" s="1"/>
      <c r="RT971" s="1"/>
      <c r="RU971" s="1"/>
      <c r="RV971" s="1"/>
      <c r="RW971" s="1"/>
      <c r="RX971" s="1"/>
      <c r="RY971" s="1"/>
      <c r="RZ971" s="1"/>
      <c r="SA971" s="1"/>
      <c r="SB971" s="1"/>
      <c r="SC971" s="1"/>
      <c r="SD971" s="1"/>
      <c r="SE971" s="1"/>
      <c r="SF971" s="1"/>
      <c r="SG971" s="1"/>
      <c r="SH971" s="1"/>
      <c r="SI971" s="1"/>
      <c r="SJ971" s="1"/>
      <c r="SK971" s="1"/>
      <c r="SL971" s="1"/>
      <c r="SM971" s="1"/>
      <c r="SN971" s="1"/>
      <c r="SO971" s="1"/>
      <c r="SP971" s="1"/>
      <c r="SQ971" s="1"/>
      <c r="SR971" s="1"/>
      <c r="SS971" s="1"/>
      <c r="ST971" s="1"/>
      <c r="SU971" s="1"/>
      <c r="SV971" s="1"/>
      <c r="SW971" s="1"/>
      <c r="SX971" s="1"/>
      <c r="SY971" s="1"/>
      <c r="SZ971" s="1"/>
      <c r="TA971" s="1"/>
      <c r="TB971" s="1"/>
      <c r="TC971" s="1"/>
      <c r="TD971" s="1"/>
      <c r="TE971" s="1"/>
      <c r="TF971" s="1"/>
      <c r="TG971" s="1"/>
      <c r="TH971" s="1"/>
      <c r="TI971" s="1"/>
      <c r="TJ971" s="1"/>
      <c r="TK971" s="1"/>
      <c r="TL971" s="1"/>
      <c r="TM971" s="1"/>
      <c r="TN971" s="1"/>
      <c r="TO971" s="1"/>
      <c r="TP971" s="1"/>
      <c r="TQ971" s="1"/>
      <c r="TR971" s="1"/>
      <c r="TS971" s="1"/>
      <c r="TT971" s="1"/>
      <c r="TU971" s="1"/>
      <c r="TV971" s="1"/>
      <c r="TW971" s="1"/>
      <c r="TX971" s="1"/>
      <c r="TY971" s="1"/>
      <c r="TZ971" s="1"/>
      <c r="UA971" s="1"/>
      <c r="UB971" s="1"/>
      <c r="UC971" s="1"/>
      <c r="UD971" s="1"/>
      <c r="UE971" s="1"/>
      <c r="UF971" s="1"/>
      <c r="UG971" s="1"/>
      <c r="UH971" s="1"/>
      <c r="UI971" s="1"/>
      <c r="UJ971" s="1"/>
      <c r="UK971" s="1"/>
      <c r="UL971" s="1"/>
      <c r="UM971" s="1"/>
      <c r="UN971" s="1"/>
      <c r="UO971" s="1"/>
      <c r="UP971" s="1"/>
      <c r="UQ971" s="1"/>
      <c r="UR971" s="1"/>
      <c r="US971" s="1"/>
      <c r="UT971" s="1"/>
      <c r="UU971" s="1"/>
      <c r="UV971" s="1"/>
      <c r="UW971" s="1"/>
      <c r="UX971" s="1"/>
      <c r="UY971" s="1"/>
      <c r="UZ971" s="1"/>
      <c r="VA971" s="1"/>
      <c r="VB971" s="1"/>
      <c r="VC971" s="1"/>
      <c r="VD971" s="1"/>
      <c r="VE971" s="1"/>
      <c r="VF971" s="1"/>
      <c r="VG971" s="1"/>
      <c r="VH971" s="1"/>
      <c r="VI971" s="1"/>
      <c r="VJ971" s="1"/>
      <c r="VK971" s="1"/>
      <c r="VL971" s="1"/>
      <c r="VM971" s="1"/>
      <c r="VN971" s="1"/>
      <c r="VO971" s="1"/>
      <c r="VP971" s="1"/>
      <c r="VQ971" s="1"/>
      <c r="VR971" s="1"/>
      <c r="VS971" s="1"/>
      <c r="VT971" s="1"/>
      <c r="VU971" s="1"/>
      <c r="VV971" s="1"/>
      <c r="VW971" s="1"/>
      <c r="VX971" s="1"/>
      <c r="VY971" s="1"/>
      <c r="VZ971" s="1"/>
      <c r="WA971" s="1"/>
      <c r="WB971" s="1"/>
      <c r="WC971" s="1"/>
      <c r="WD971" s="1"/>
      <c r="WE971" s="1"/>
      <c r="WF971" s="1"/>
      <c r="WG971" s="1"/>
      <c r="WH971" s="1"/>
      <c r="WI971" s="1"/>
      <c r="WJ971" s="1"/>
      <c r="WK971" s="1"/>
      <c r="WL971" s="1"/>
      <c r="WM971" s="1"/>
      <c r="WN971" s="1"/>
      <c r="WO971" s="1"/>
      <c r="WP971" s="1"/>
      <c r="WQ971" s="1"/>
      <c r="WR971" s="1"/>
      <c r="WS971" s="1"/>
      <c r="WT971" s="1"/>
      <c r="WU971" s="1"/>
      <c r="WV971" s="1"/>
      <c r="WW971" s="1"/>
      <c r="WX971" s="1"/>
      <c r="WY971" s="1"/>
      <c r="WZ971" s="1"/>
      <c r="XA971" s="1"/>
      <c r="XB971" s="1"/>
      <c r="XC971" s="1"/>
      <c r="XD971" s="1"/>
      <c r="XE971" s="1"/>
      <c r="XF971" s="1"/>
      <c r="XG971" s="1"/>
      <c r="XH971" s="1"/>
      <c r="XI971" s="1"/>
      <c r="XJ971" s="1"/>
      <c r="XK971" s="1"/>
      <c r="XL971" s="1"/>
      <c r="XM971" s="1"/>
      <c r="XN971" s="1"/>
      <c r="XO971" s="1"/>
      <c r="XP971" s="1"/>
      <c r="XQ971" s="1"/>
      <c r="XR971" s="1"/>
      <c r="XS971" s="1"/>
      <c r="XT971" s="1"/>
      <c r="XU971" s="1"/>
      <c r="XV971" s="1"/>
      <c r="XW971" s="1"/>
      <c r="XX971" s="1"/>
      <c r="XY971" s="1"/>
      <c r="XZ971" s="1"/>
      <c r="YA971" s="1"/>
      <c r="YB971" s="1"/>
      <c r="YC971" s="1"/>
      <c r="YD971" s="1"/>
      <c r="YE971" s="1"/>
      <c r="YF971" s="1"/>
      <c r="YG971" s="1"/>
      <c r="YH971" s="1"/>
      <c r="YI971" s="1"/>
      <c r="YJ971" s="1"/>
      <c r="YK971" s="1"/>
      <c r="YL971" s="1"/>
      <c r="YM971" s="1"/>
      <c r="YN971" s="1"/>
      <c r="YO971" s="1"/>
      <c r="YP971" s="1"/>
      <c r="YQ971" s="1"/>
      <c r="YR971" s="1"/>
      <c r="YS971" s="1"/>
      <c r="YT971" s="1"/>
      <c r="YU971" s="1"/>
      <c r="YV971" s="1"/>
      <c r="YW971" s="1"/>
      <c r="YX971" s="1"/>
      <c r="YY971" s="1"/>
      <c r="YZ971" s="1"/>
      <c r="ZA971" s="1"/>
      <c r="ZB971" s="1"/>
      <c r="ZC971" s="1"/>
      <c r="ZD971" s="1"/>
      <c r="ZE971" s="1"/>
      <c r="ZF971" s="1"/>
      <c r="ZG971" s="1"/>
      <c r="ZH971" s="1"/>
      <c r="ZI971" s="1"/>
      <c r="ZJ971" s="1"/>
      <c r="ZK971" s="1"/>
      <c r="ZL971" s="1"/>
      <c r="ZM971" s="1"/>
      <c r="ZN971" s="1"/>
      <c r="ZO971" s="1"/>
      <c r="ZP971" s="1"/>
      <c r="ZQ971" s="1"/>
      <c r="ZR971" s="1"/>
      <c r="ZS971" s="1"/>
      <c r="ZT971" s="1"/>
      <c r="ZU971" s="1"/>
      <c r="ZV971" s="1"/>
      <c r="ZW971" s="1"/>
      <c r="ZX971" s="1"/>
      <c r="ZY971" s="1"/>
      <c r="ZZ971" s="1"/>
      <c r="AAA971" s="1"/>
      <c r="AAB971" s="1"/>
      <c r="AAC971" s="1"/>
      <c r="AAD971" s="1"/>
      <c r="AAE971" s="1"/>
      <c r="AAF971" s="1"/>
      <c r="AAG971" s="1"/>
      <c r="AAH971" s="1"/>
      <c r="AAI971" s="1"/>
      <c r="AAJ971" s="1"/>
      <c r="AAK971" s="1"/>
      <c r="AAL971" s="1"/>
      <c r="AAM971" s="1"/>
      <c r="AAN971" s="1"/>
      <c r="AAO971" s="1"/>
      <c r="AAP971" s="1"/>
      <c r="AAQ971" s="1"/>
      <c r="AAR971" s="1"/>
      <c r="AAS971" s="1"/>
      <c r="AAT971" s="1"/>
      <c r="AAU971" s="1"/>
      <c r="AAV971" s="1"/>
      <c r="AAW971" s="1"/>
      <c r="AAX971" s="1"/>
      <c r="AAY971" s="1"/>
      <c r="AAZ971" s="1"/>
      <c r="ABA971" s="1"/>
      <c r="ABB971" s="1"/>
      <c r="ABC971" s="1"/>
      <c r="ABD971" s="1"/>
      <c r="ABE971" s="1"/>
      <c r="ABF971" s="1"/>
      <c r="ABG971" s="1"/>
      <c r="ABH971" s="1"/>
      <c r="ABI971" s="1"/>
      <c r="ABJ971" s="1"/>
      <c r="ABK971" s="1"/>
      <c r="ABL971" s="1"/>
      <c r="ABM971" s="1"/>
      <c r="ABN971" s="1"/>
      <c r="ABO971" s="1"/>
      <c r="ABP971" s="1"/>
      <c r="ABQ971" s="1"/>
      <c r="ABR971" s="1"/>
      <c r="ABS971" s="1"/>
      <c r="ABT971" s="1"/>
      <c r="ABU971" s="1"/>
      <c r="ABV971" s="1"/>
      <c r="ABW971" s="1"/>
      <c r="ABX971" s="1"/>
      <c r="ABY971" s="1"/>
      <c r="ABZ971" s="1"/>
      <c r="ACA971" s="1"/>
      <c r="ACB971" s="1"/>
      <c r="ACC971" s="1"/>
      <c r="ACD971" s="1"/>
      <c r="ACE971" s="1"/>
      <c r="ACF971" s="1"/>
      <c r="ACG971" s="1"/>
      <c r="ACH971" s="1"/>
      <c r="ACI971" s="1"/>
      <c r="ACJ971" s="1"/>
      <c r="ACK971" s="1"/>
      <c r="ACL971" s="1"/>
      <c r="ACM971" s="1"/>
      <c r="ACN971" s="1"/>
      <c r="ACO971" s="1"/>
      <c r="ACP971" s="1"/>
      <c r="ACQ971" s="1"/>
      <c r="ACR971" s="1"/>
      <c r="ACS971" s="1"/>
      <c r="ACT971" s="1"/>
      <c r="ACU971" s="1"/>
      <c r="ACV971" s="1"/>
      <c r="ACW971" s="1"/>
      <c r="ACX971" s="1"/>
      <c r="ACY971" s="1"/>
      <c r="ACZ971" s="1"/>
      <c r="ADA971" s="1"/>
      <c r="ADB971" s="1"/>
      <c r="ADC971" s="1"/>
      <c r="ADD971" s="1"/>
      <c r="ADE971" s="1"/>
      <c r="ADF971" s="1"/>
      <c r="ADG971" s="1"/>
      <c r="ADH971" s="1"/>
      <c r="ADI971" s="1"/>
      <c r="ADJ971" s="1"/>
      <c r="ADK971" s="1"/>
      <c r="ADL971" s="1"/>
      <c r="ADM971" s="1"/>
      <c r="ADN971" s="1"/>
      <c r="ADO971" s="1"/>
      <c r="ADP971" s="1"/>
      <c r="ADQ971" s="1"/>
      <c r="ADR971" s="1"/>
      <c r="ADS971" s="1"/>
      <c r="ADT971" s="1"/>
      <c r="ADU971" s="1"/>
      <c r="ADV971" s="1"/>
      <c r="ADW971" s="1"/>
      <c r="ADX971" s="1"/>
      <c r="ADY971" s="1"/>
      <c r="ADZ971" s="1"/>
      <c r="AEA971" s="1"/>
      <c r="AEB971" s="1"/>
      <c r="AEC971" s="1"/>
      <c r="AED971" s="1"/>
      <c r="AEE971" s="1"/>
      <c r="AEF971" s="1"/>
      <c r="AEG971" s="1"/>
      <c r="AEH971" s="1"/>
      <c r="AEI971" s="1"/>
      <c r="AEJ971" s="1"/>
      <c r="AEK971" s="1"/>
      <c r="AEL971" s="1"/>
      <c r="AEM971" s="1"/>
      <c r="AEN971" s="1"/>
      <c r="AEO971" s="1"/>
      <c r="AEP971" s="1"/>
      <c r="AEQ971" s="1"/>
      <c r="AER971" s="1"/>
      <c r="AES971" s="1"/>
      <c r="AET971" s="1"/>
      <c r="AEU971" s="1"/>
      <c r="AEV971" s="1"/>
      <c r="AEW971" s="1"/>
      <c r="AEX971" s="1"/>
      <c r="AEY971" s="1"/>
      <c r="AEZ971" s="1"/>
      <c r="AFA971" s="1"/>
      <c r="AFB971" s="1"/>
      <c r="AFC971" s="1"/>
      <c r="AFD971" s="1"/>
      <c r="AFE971" s="1"/>
      <c r="AFF971" s="1"/>
      <c r="AFG971" s="1"/>
      <c r="AFH971" s="1"/>
      <c r="AFI971" s="1"/>
      <c r="AFJ971" s="1"/>
      <c r="AFK971" s="1"/>
      <c r="AFL971" s="1"/>
      <c r="AFM971" s="1"/>
      <c r="AFN971" s="1"/>
      <c r="AFO971" s="1"/>
      <c r="AFP971" s="1"/>
      <c r="AFQ971" s="1"/>
      <c r="AFR971" s="1"/>
      <c r="AFS971" s="1"/>
      <c r="AFT971" s="1"/>
      <c r="AFU971" s="1"/>
      <c r="AFV971" s="1"/>
      <c r="AFW971" s="1"/>
      <c r="AFX971" s="1"/>
      <c r="AFY971" s="1"/>
      <c r="AFZ971" s="1"/>
      <c r="AGA971" s="1"/>
      <c r="AGB971" s="1"/>
      <c r="AGC971" s="1"/>
      <c r="AGD971" s="1"/>
      <c r="AGE971" s="1"/>
      <c r="AGF971" s="1"/>
      <c r="AGG971" s="1"/>
      <c r="AGH971" s="1"/>
      <c r="AGI971" s="1"/>
      <c r="AGJ971" s="1"/>
      <c r="AGK971" s="1"/>
      <c r="AGL971" s="1"/>
      <c r="AGM971" s="1"/>
      <c r="AGN971" s="1"/>
      <c r="AGO971" s="1"/>
      <c r="AGP971" s="1"/>
      <c r="AGQ971" s="1"/>
      <c r="AGR971" s="1"/>
      <c r="AGS971" s="1"/>
      <c r="AGT971" s="1"/>
      <c r="AGU971" s="1"/>
      <c r="AGV971" s="1"/>
      <c r="AGW971" s="1"/>
      <c r="AGX971" s="1"/>
      <c r="AGY971" s="1"/>
      <c r="AGZ971" s="1"/>
      <c r="AHA971" s="1"/>
      <c r="AHB971" s="1"/>
      <c r="AHC971" s="1"/>
      <c r="AHD971" s="1"/>
      <c r="AHE971" s="1"/>
      <c r="AHF971" s="1"/>
      <c r="AHG971" s="1"/>
      <c r="AHH971" s="1"/>
      <c r="AHI971" s="1"/>
      <c r="AHJ971" s="1"/>
      <c r="AHK971" s="1"/>
      <c r="AHL971" s="1"/>
      <c r="AHM971" s="1"/>
      <c r="AHN971" s="1"/>
      <c r="AHO971" s="1"/>
      <c r="AHP971" s="1"/>
      <c r="AHQ971" s="1"/>
      <c r="AHR971" s="1"/>
      <c r="AHS971" s="1"/>
      <c r="AHT971" s="1"/>
      <c r="AHU971" s="1"/>
      <c r="AHV971" s="1"/>
      <c r="AHW971" s="1"/>
      <c r="AHX971" s="1"/>
      <c r="AHY971" s="1"/>
      <c r="AHZ971" s="1"/>
      <c r="AIA971" s="1"/>
      <c r="AIB971" s="1"/>
      <c r="AIC971" s="1"/>
      <c r="AID971" s="1"/>
      <c r="AIE971" s="1"/>
      <c r="AIF971" s="1"/>
      <c r="AIG971" s="1"/>
      <c r="AIH971" s="1"/>
      <c r="AII971" s="1"/>
      <c r="AIJ971" s="1"/>
      <c r="AIK971" s="1"/>
      <c r="AIL971" s="1"/>
      <c r="AIM971" s="1"/>
      <c r="AIN971" s="1"/>
      <c r="AIO971" s="1"/>
      <c r="AIP971" s="1"/>
      <c r="AIQ971" s="1"/>
      <c r="AIR971" s="1"/>
      <c r="AIS971" s="1"/>
      <c r="AIT971" s="1"/>
    </row>
    <row r="972" spans="1:930" s="4" customFormat="1" ht="37.5" customHeight="1" x14ac:dyDescent="0.25">
      <c r="A972" s="96">
        <v>34</v>
      </c>
      <c r="B972" s="43" t="s">
        <v>241</v>
      </c>
      <c r="C972" s="96">
        <v>1957</v>
      </c>
      <c r="D972" s="96" t="s">
        <v>22</v>
      </c>
      <c r="E972" s="98" t="s">
        <v>214</v>
      </c>
      <c r="F972" s="96" t="s">
        <v>39</v>
      </c>
      <c r="G972" s="96">
        <v>3</v>
      </c>
      <c r="H972" s="98">
        <v>2862.5</v>
      </c>
      <c r="I972" s="98">
        <v>1502</v>
      </c>
      <c r="J972" s="36" t="s">
        <v>33</v>
      </c>
      <c r="K972" s="98">
        <f t="shared" ref="K972:K999" si="231">H972*P972</f>
        <v>1094362.375</v>
      </c>
      <c r="L972" s="151">
        <f>K972+K973+K974+K975+K976</f>
        <v>3924859.625</v>
      </c>
      <c r="M972" s="100">
        <f t="shared" ref="M972:M999" si="232">H972*Q972</f>
        <v>60398.750000000007</v>
      </c>
      <c r="N972" s="100">
        <f t="shared" si="230"/>
        <v>1154761.125</v>
      </c>
      <c r="O972" s="151">
        <f>N972+N973+N974+N975+N976</f>
        <v>4146932.375</v>
      </c>
      <c r="P972" s="127">
        <v>382.31</v>
      </c>
      <c r="Q972" s="31">
        <v>21.1</v>
      </c>
      <c r="R972" s="97" t="s">
        <v>181</v>
      </c>
      <c r="S972" s="74" t="s">
        <v>426</v>
      </c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</row>
    <row r="973" spans="1:930" s="4" customFormat="1" ht="56.25" customHeight="1" x14ac:dyDescent="0.25">
      <c r="A973" s="96"/>
      <c r="B973" s="43"/>
      <c r="C973" s="96"/>
      <c r="D973" s="96"/>
      <c r="E973" s="98" t="s">
        <v>214</v>
      </c>
      <c r="F973" s="96" t="s">
        <v>39</v>
      </c>
      <c r="G973" s="96"/>
      <c r="H973" s="98">
        <v>2862.5</v>
      </c>
      <c r="I973" s="98"/>
      <c r="J973" s="36" t="s">
        <v>24</v>
      </c>
      <c r="K973" s="98">
        <f t="shared" si="231"/>
        <v>254934.25</v>
      </c>
      <c r="L973" s="160"/>
      <c r="M973" s="100">
        <f t="shared" si="232"/>
        <v>39989.125</v>
      </c>
      <c r="N973" s="100">
        <f t="shared" si="230"/>
        <v>294923.375</v>
      </c>
      <c r="O973" s="160"/>
      <c r="P973" s="128">
        <v>89.06</v>
      </c>
      <c r="Q973" s="31">
        <v>13.97</v>
      </c>
      <c r="R973" s="97" t="s">
        <v>181</v>
      </c>
      <c r="S973" s="74" t="s">
        <v>426</v>
      </c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</row>
    <row r="974" spans="1:930" s="4" customFormat="1" ht="56.25" customHeight="1" x14ac:dyDescent="0.25">
      <c r="A974" s="96"/>
      <c r="B974" s="43"/>
      <c r="C974" s="96"/>
      <c r="D974" s="96"/>
      <c r="E974" s="98" t="s">
        <v>214</v>
      </c>
      <c r="F974" s="96" t="s">
        <v>39</v>
      </c>
      <c r="G974" s="96"/>
      <c r="H974" s="98">
        <v>2862.5</v>
      </c>
      <c r="I974" s="98"/>
      <c r="J974" s="36" t="s">
        <v>27</v>
      </c>
      <c r="K974" s="98">
        <f t="shared" si="231"/>
        <v>190528</v>
      </c>
      <c r="L974" s="160"/>
      <c r="M974" s="100">
        <f t="shared" si="232"/>
        <v>32632.5</v>
      </c>
      <c r="N974" s="100">
        <f t="shared" si="230"/>
        <v>223160.5</v>
      </c>
      <c r="O974" s="160"/>
      <c r="P974" s="128">
        <v>66.56</v>
      </c>
      <c r="Q974" s="31">
        <v>11.4</v>
      </c>
      <c r="R974" s="97" t="s">
        <v>181</v>
      </c>
      <c r="S974" s="74" t="s">
        <v>426</v>
      </c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</row>
    <row r="975" spans="1:930" s="4" customFormat="1" ht="37.5" customHeight="1" x14ac:dyDescent="0.25">
      <c r="A975" s="96"/>
      <c r="B975" s="43"/>
      <c r="C975" s="96"/>
      <c r="D975" s="96"/>
      <c r="E975" s="98" t="s">
        <v>214</v>
      </c>
      <c r="F975" s="96" t="s">
        <v>39</v>
      </c>
      <c r="G975" s="96"/>
      <c r="H975" s="98">
        <v>2862.5</v>
      </c>
      <c r="I975" s="98"/>
      <c r="J975" s="36" t="s">
        <v>61</v>
      </c>
      <c r="K975" s="98">
        <f t="shared" si="231"/>
        <v>2036811.8749999998</v>
      </c>
      <c r="L975" s="160"/>
      <c r="M975" s="100">
        <f t="shared" si="232"/>
        <v>57250</v>
      </c>
      <c r="N975" s="100">
        <f t="shared" si="230"/>
        <v>2094061.8749999998</v>
      </c>
      <c r="O975" s="160"/>
      <c r="P975" s="100">
        <v>711.55</v>
      </c>
      <c r="Q975" s="35">
        <v>20</v>
      </c>
      <c r="R975" s="97" t="s">
        <v>181</v>
      </c>
      <c r="S975" s="74" t="s">
        <v>426</v>
      </c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</row>
    <row r="976" spans="1:930" ht="37.5" customHeight="1" x14ac:dyDescent="0.3">
      <c r="A976" s="97"/>
      <c r="B976" s="72"/>
      <c r="C976" s="96"/>
      <c r="D976" s="96"/>
      <c r="E976" s="98" t="s">
        <v>214</v>
      </c>
      <c r="F976" s="96" t="s">
        <v>39</v>
      </c>
      <c r="G976" s="96"/>
      <c r="H976" s="98">
        <v>2862.5</v>
      </c>
      <c r="I976" s="98"/>
      <c r="J976" s="36" t="s">
        <v>534</v>
      </c>
      <c r="K976" s="98">
        <f t="shared" si="231"/>
        <v>348223.125</v>
      </c>
      <c r="L976" s="152"/>
      <c r="M976" s="100">
        <f t="shared" si="232"/>
        <v>31802.375</v>
      </c>
      <c r="N976" s="100">
        <f t="shared" si="230"/>
        <v>380025.5</v>
      </c>
      <c r="O976" s="152"/>
      <c r="P976" s="128">
        <v>121.65</v>
      </c>
      <c r="Q976" s="31">
        <v>11.11</v>
      </c>
      <c r="R976" s="97" t="s">
        <v>181</v>
      </c>
      <c r="S976" s="97" t="s">
        <v>426</v>
      </c>
    </row>
    <row r="977" spans="1:930" ht="37.5" customHeight="1" x14ac:dyDescent="0.3">
      <c r="A977" s="97">
        <v>35</v>
      </c>
      <c r="B977" s="72" t="s">
        <v>242</v>
      </c>
      <c r="C977" s="96">
        <v>1963</v>
      </c>
      <c r="D977" s="96" t="s">
        <v>22</v>
      </c>
      <c r="E977" s="62" t="s">
        <v>199</v>
      </c>
      <c r="F977" s="96" t="s">
        <v>39</v>
      </c>
      <c r="G977" s="96">
        <v>2</v>
      </c>
      <c r="H977" s="98">
        <v>1011.9</v>
      </c>
      <c r="I977" s="98">
        <v>380.9</v>
      </c>
      <c r="J977" s="30" t="s">
        <v>30</v>
      </c>
      <c r="K977" s="100">
        <f t="shared" si="231"/>
        <v>460212.12</v>
      </c>
      <c r="L977" s="151">
        <f>K977+K978+K979+K980+K981</f>
        <v>1893355.9709999999</v>
      </c>
      <c r="M977" s="100">
        <f t="shared" si="232"/>
        <v>25418.928</v>
      </c>
      <c r="N977" s="100">
        <f t="shared" si="230"/>
        <v>485631.04800000001</v>
      </c>
      <c r="O977" s="151">
        <f>N977+N978+N979+N980+N981</f>
        <v>2008307.811</v>
      </c>
      <c r="P977" s="128">
        <v>454.8</v>
      </c>
      <c r="Q977" s="31">
        <v>25.12</v>
      </c>
      <c r="R977" s="97" t="s">
        <v>181</v>
      </c>
      <c r="S977" s="97" t="s">
        <v>426</v>
      </c>
    </row>
    <row r="978" spans="1:930" ht="37.5" customHeight="1" x14ac:dyDescent="0.3">
      <c r="A978" s="97"/>
      <c r="B978" s="72"/>
      <c r="C978" s="96"/>
      <c r="D978" s="96"/>
      <c r="E978" s="62" t="s">
        <v>199</v>
      </c>
      <c r="F978" s="96" t="s">
        <v>39</v>
      </c>
      <c r="G978" s="96"/>
      <c r="H978" s="98">
        <v>1011.9</v>
      </c>
      <c r="I978" s="98"/>
      <c r="J978" s="30" t="s">
        <v>33</v>
      </c>
      <c r="K978" s="100">
        <f t="shared" si="231"/>
        <v>465474</v>
      </c>
      <c r="L978" s="160"/>
      <c r="M978" s="100">
        <f t="shared" si="232"/>
        <v>25682.021999999997</v>
      </c>
      <c r="N978" s="100">
        <f t="shared" si="230"/>
        <v>491156.022</v>
      </c>
      <c r="O978" s="160"/>
      <c r="P978" s="128">
        <v>460</v>
      </c>
      <c r="Q978" s="31">
        <v>25.38</v>
      </c>
      <c r="R978" s="97" t="s">
        <v>181</v>
      </c>
      <c r="S978" s="97" t="s">
        <v>426</v>
      </c>
    </row>
    <row r="979" spans="1:930" ht="56.25" customHeight="1" x14ac:dyDescent="0.3">
      <c r="A979" s="97"/>
      <c r="B979" s="72"/>
      <c r="C979" s="96"/>
      <c r="D979" s="96"/>
      <c r="E979" s="62" t="s">
        <v>199</v>
      </c>
      <c r="F979" s="96" t="s">
        <v>39</v>
      </c>
      <c r="G979" s="96"/>
      <c r="H979" s="98">
        <v>1011.9</v>
      </c>
      <c r="I979" s="98"/>
      <c r="J979" s="30" t="s">
        <v>24</v>
      </c>
      <c r="K979" s="100">
        <f t="shared" si="231"/>
        <v>96899.544000000009</v>
      </c>
      <c r="L979" s="160"/>
      <c r="M979" s="100">
        <f t="shared" si="232"/>
        <v>24143.933999999997</v>
      </c>
      <c r="N979" s="100">
        <f t="shared" si="230"/>
        <v>121043.478</v>
      </c>
      <c r="O979" s="160"/>
      <c r="P979" s="128">
        <v>95.76</v>
      </c>
      <c r="Q979" s="31">
        <v>23.86</v>
      </c>
      <c r="R979" s="97" t="s">
        <v>181</v>
      </c>
      <c r="S979" s="97" t="s">
        <v>426</v>
      </c>
    </row>
    <row r="980" spans="1:930" ht="56.25" customHeight="1" x14ac:dyDescent="0.3">
      <c r="A980" s="97"/>
      <c r="B980" s="72"/>
      <c r="C980" s="96"/>
      <c r="D980" s="96"/>
      <c r="E980" s="62" t="s">
        <v>199</v>
      </c>
      <c r="F980" s="96" t="s">
        <v>39</v>
      </c>
      <c r="G980" s="96"/>
      <c r="H980" s="98">
        <v>1011.9</v>
      </c>
      <c r="I980" s="98"/>
      <c r="J980" s="36" t="s">
        <v>27</v>
      </c>
      <c r="K980" s="100">
        <f t="shared" si="231"/>
        <v>93145.39499999999</v>
      </c>
      <c r="L980" s="160"/>
      <c r="M980" s="100">
        <f t="shared" si="232"/>
        <v>12689.225999999999</v>
      </c>
      <c r="N980" s="100">
        <f t="shared" si="230"/>
        <v>105834.62099999998</v>
      </c>
      <c r="O980" s="160"/>
      <c r="P980" s="128">
        <v>92.05</v>
      </c>
      <c r="Q980" s="31">
        <v>12.54</v>
      </c>
      <c r="R980" s="97" t="s">
        <v>181</v>
      </c>
      <c r="S980" s="97" t="s">
        <v>426</v>
      </c>
    </row>
    <row r="981" spans="1:930" ht="37.5" customHeight="1" x14ac:dyDescent="0.3">
      <c r="A981" s="97"/>
      <c r="B981" s="72"/>
      <c r="C981" s="96"/>
      <c r="D981" s="96"/>
      <c r="E981" s="62" t="s">
        <v>199</v>
      </c>
      <c r="F981" s="96" t="s">
        <v>39</v>
      </c>
      <c r="G981" s="96">
        <v>2</v>
      </c>
      <c r="H981" s="98">
        <v>1011.9</v>
      </c>
      <c r="I981" s="98"/>
      <c r="J981" s="30" t="s">
        <v>61</v>
      </c>
      <c r="K981" s="100">
        <f t="shared" si="231"/>
        <v>777624.91200000001</v>
      </c>
      <c r="L981" s="160"/>
      <c r="M981" s="100">
        <f t="shared" si="232"/>
        <v>27017.73</v>
      </c>
      <c r="N981" s="100">
        <f t="shared" si="230"/>
        <v>804642.64199999999</v>
      </c>
      <c r="O981" s="160"/>
      <c r="P981" s="100">
        <v>768.48</v>
      </c>
      <c r="Q981" s="31">
        <v>26.7</v>
      </c>
      <c r="R981" s="97" t="s">
        <v>181</v>
      </c>
      <c r="S981" s="97" t="s">
        <v>426</v>
      </c>
    </row>
    <row r="982" spans="1:930" ht="37.5" customHeight="1" x14ac:dyDescent="0.3">
      <c r="A982" s="97">
        <v>36</v>
      </c>
      <c r="B982" s="72" t="s">
        <v>243</v>
      </c>
      <c r="C982" s="96">
        <v>1958</v>
      </c>
      <c r="D982" s="96" t="s">
        <v>22</v>
      </c>
      <c r="E982" s="62" t="s">
        <v>199</v>
      </c>
      <c r="F982" s="96" t="s">
        <v>39</v>
      </c>
      <c r="G982" s="96">
        <v>2</v>
      </c>
      <c r="H982" s="98">
        <v>2519.2199999999998</v>
      </c>
      <c r="I982" s="98"/>
      <c r="J982" s="30" t="s">
        <v>33</v>
      </c>
      <c r="K982" s="100">
        <f t="shared" si="231"/>
        <v>1158841.2</v>
      </c>
      <c r="L982" s="151">
        <f>K982+K983+K984+K985</f>
        <v>3902448.1254000003</v>
      </c>
      <c r="M982" s="100">
        <f t="shared" si="232"/>
        <v>63937.803599999992</v>
      </c>
      <c r="N982" s="100">
        <f t="shared" si="230"/>
        <v>1222779.0035999999</v>
      </c>
      <c r="O982" s="151">
        <f>N982+N983+N984+N985</f>
        <v>4102574.9622</v>
      </c>
      <c r="P982" s="128">
        <v>460</v>
      </c>
      <c r="Q982" s="31">
        <v>25.38</v>
      </c>
      <c r="R982" s="97" t="s">
        <v>181</v>
      </c>
      <c r="S982" s="97" t="s">
        <v>426</v>
      </c>
    </row>
    <row r="983" spans="1:930" ht="56.25" customHeight="1" x14ac:dyDescent="0.3">
      <c r="A983" s="97"/>
      <c r="B983" s="72"/>
      <c r="C983" s="96"/>
      <c r="D983" s="96"/>
      <c r="E983" s="62" t="s">
        <v>199</v>
      </c>
      <c r="F983" s="96" t="s">
        <v>39</v>
      </c>
      <c r="G983" s="96"/>
      <c r="H983" s="98">
        <v>2519.2199999999998</v>
      </c>
      <c r="I983" s="98"/>
      <c r="J983" s="36" t="s">
        <v>27</v>
      </c>
      <c r="K983" s="100">
        <f t="shared" si="231"/>
        <v>231894.20099999997</v>
      </c>
      <c r="L983" s="160"/>
      <c r="M983" s="100">
        <f t="shared" si="232"/>
        <v>31591.018799999994</v>
      </c>
      <c r="N983" s="100">
        <f t="shared" si="230"/>
        <v>263485.21979999996</v>
      </c>
      <c r="O983" s="160"/>
      <c r="P983" s="128">
        <v>92.05</v>
      </c>
      <c r="Q983" s="31">
        <v>12.54</v>
      </c>
      <c r="R983" s="97" t="s">
        <v>181</v>
      </c>
      <c r="S983" s="97" t="s">
        <v>426</v>
      </c>
    </row>
    <row r="984" spans="1:930" ht="37.5" customHeight="1" x14ac:dyDescent="0.3">
      <c r="A984" s="97"/>
      <c r="B984" s="72"/>
      <c r="C984" s="96"/>
      <c r="D984" s="96"/>
      <c r="E984" s="62" t="s">
        <v>199</v>
      </c>
      <c r="F984" s="96" t="s">
        <v>39</v>
      </c>
      <c r="G984" s="96"/>
      <c r="H984" s="98">
        <v>2519.2199999999998</v>
      </c>
      <c r="I984" s="98"/>
      <c r="J984" s="30" t="s">
        <v>61</v>
      </c>
      <c r="K984" s="100">
        <f t="shared" si="231"/>
        <v>1935970.1856</v>
      </c>
      <c r="L984" s="160"/>
      <c r="M984" s="100">
        <f t="shared" si="232"/>
        <v>67263.173999999999</v>
      </c>
      <c r="N984" s="100">
        <f t="shared" si="230"/>
        <v>2003233.3596000001</v>
      </c>
      <c r="O984" s="160"/>
      <c r="P984" s="100">
        <v>768.48</v>
      </c>
      <c r="Q984" s="31">
        <v>26.7</v>
      </c>
      <c r="R984" s="97" t="s">
        <v>181</v>
      </c>
      <c r="S984" s="97" t="s">
        <v>426</v>
      </c>
    </row>
    <row r="985" spans="1:930" ht="37.5" customHeight="1" x14ac:dyDescent="0.3">
      <c r="A985" s="97"/>
      <c r="B985" s="72"/>
      <c r="C985" s="96"/>
      <c r="D985" s="96"/>
      <c r="E985" s="62" t="s">
        <v>199</v>
      </c>
      <c r="F985" s="96" t="s">
        <v>39</v>
      </c>
      <c r="G985" s="96"/>
      <c r="H985" s="98">
        <v>2519.2199999999998</v>
      </c>
      <c r="I985" s="98"/>
      <c r="J985" s="30" t="s">
        <v>534</v>
      </c>
      <c r="K985" s="100">
        <f t="shared" si="231"/>
        <v>575742.53879999998</v>
      </c>
      <c r="L985" s="152"/>
      <c r="M985" s="100">
        <f t="shared" si="232"/>
        <v>37334.840400000001</v>
      </c>
      <c r="N985" s="100">
        <f t="shared" si="230"/>
        <v>613077.37919999997</v>
      </c>
      <c r="O985" s="152"/>
      <c r="P985" s="100">
        <v>228.54</v>
      </c>
      <c r="Q985" s="31">
        <v>14.82</v>
      </c>
      <c r="R985" s="97" t="s">
        <v>181</v>
      </c>
      <c r="S985" s="97" t="s">
        <v>426</v>
      </c>
    </row>
    <row r="986" spans="1:930" s="5" customFormat="1" ht="37.5" customHeight="1" x14ac:dyDescent="0.3">
      <c r="A986" s="96">
        <v>37</v>
      </c>
      <c r="B986" s="43" t="s">
        <v>486</v>
      </c>
      <c r="C986" s="96">
        <v>1967</v>
      </c>
      <c r="D986" s="96" t="s">
        <v>22</v>
      </c>
      <c r="E986" s="97" t="s">
        <v>193</v>
      </c>
      <c r="F986" s="96" t="s">
        <v>39</v>
      </c>
      <c r="G986" s="96">
        <v>2</v>
      </c>
      <c r="H986" s="98">
        <v>756.1</v>
      </c>
      <c r="I986" s="98">
        <v>419.6</v>
      </c>
      <c r="J986" s="36" t="s">
        <v>30</v>
      </c>
      <c r="K986" s="100">
        <f t="shared" si="231"/>
        <v>323005.92</v>
      </c>
      <c r="L986" s="151">
        <f>K986+K987</f>
        <v>1755134.93</v>
      </c>
      <c r="M986" s="100">
        <f t="shared" si="232"/>
        <v>22017.632000000001</v>
      </c>
      <c r="N986" s="100">
        <f t="shared" si="230"/>
        <v>345023.55199999997</v>
      </c>
      <c r="O986" s="151">
        <f>N986+N987</f>
        <v>1844823.5119999999</v>
      </c>
      <c r="P986" s="128">
        <v>427.2</v>
      </c>
      <c r="Q986" s="31">
        <v>29.12</v>
      </c>
      <c r="R986" s="97" t="s">
        <v>181</v>
      </c>
      <c r="S986" s="97" t="s">
        <v>426</v>
      </c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IP986" s="1"/>
      <c r="IQ986" s="1"/>
      <c r="IR986" s="1"/>
      <c r="IS986" s="1"/>
      <c r="IT986" s="1"/>
      <c r="IU986" s="1"/>
      <c r="IV986" s="1"/>
      <c r="IW986" s="1"/>
      <c r="IX986" s="1"/>
      <c r="IY986" s="1"/>
      <c r="IZ986" s="1"/>
      <c r="JA986" s="1"/>
      <c r="JB986" s="1"/>
      <c r="JC986" s="1"/>
      <c r="JD986" s="1"/>
      <c r="JE986" s="1"/>
      <c r="JF986" s="1"/>
      <c r="JG986" s="1"/>
      <c r="JH986" s="1"/>
      <c r="JI986" s="1"/>
      <c r="JJ986" s="1"/>
      <c r="JK986" s="1"/>
      <c r="JL986" s="1"/>
      <c r="JM986" s="1"/>
      <c r="JN986" s="1"/>
      <c r="JO986" s="1"/>
      <c r="JP986" s="1"/>
      <c r="JQ986" s="1"/>
      <c r="JR986" s="1"/>
      <c r="JS986" s="1"/>
      <c r="JT986" s="1"/>
      <c r="JU986" s="1"/>
      <c r="JV986" s="1"/>
      <c r="JW986" s="1"/>
      <c r="JX986" s="1"/>
      <c r="JY986" s="1"/>
      <c r="JZ986" s="1"/>
      <c r="KA986" s="1"/>
      <c r="KB986" s="1"/>
      <c r="KC986" s="1"/>
      <c r="KD986" s="1"/>
      <c r="KE986" s="1"/>
      <c r="KF986" s="1"/>
      <c r="KG986" s="1"/>
      <c r="KH986" s="1"/>
      <c r="KI986" s="1"/>
      <c r="KJ986" s="1"/>
      <c r="KK986" s="1"/>
      <c r="KL986" s="1"/>
      <c r="KM986" s="1"/>
      <c r="KN986" s="1"/>
      <c r="KO986" s="1"/>
      <c r="KP986" s="1"/>
      <c r="KQ986" s="1"/>
      <c r="KR986" s="1"/>
      <c r="KS986" s="1"/>
      <c r="KT986" s="1"/>
      <c r="KU986" s="1"/>
      <c r="KV986" s="1"/>
      <c r="KW986" s="1"/>
      <c r="KX986" s="1"/>
      <c r="KY986" s="1"/>
      <c r="KZ986" s="1"/>
      <c r="LA986" s="1"/>
      <c r="LB986" s="1"/>
      <c r="LC986" s="1"/>
      <c r="LD986" s="1"/>
      <c r="LE986" s="1"/>
      <c r="LF986" s="1"/>
      <c r="LG986" s="1"/>
      <c r="LH986" s="1"/>
      <c r="LI986" s="1"/>
      <c r="LJ986" s="1"/>
      <c r="LK986" s="1"/>
      <c r="LL986" s="1"/>
      <c r="LM986" s="1"/>
      <c r="LN986" s="1"/>
      <c r="LO986" s="1"/>
      <c r="LP986" s="1"/>
      <c r="LQ986" s="1"/>
      <c r="LR986" s="1"/>
      <c r="LS986" s="1"/>
      <c r="LT986" s="1"/>
      <c r="LU986" s="1"/>
      <c r="LV986" s="1"/>
      <c r="LW986" s="1"/>
      <c r="LX986" s="1"/>
      <c r="LY986" s="1"/>
      <c r="LZ986" s="1"/>
      <c r="MA986" s="1"/>
      <c r="MB986" s="1"/>
      <c r="MC986" s="1"/>
      <c r="MD986" s="1"/>
      <c r="ME986" s="1"/>
      <c r="MF986" s="1"/>
      <c r="MG986" s="1"/>
      <c r="MH986" s="1"/>
      <c r="MI986" s="1"/>
      <c r="MJ986" s="1"/>
      <c r="MK986" s="1"/>
      <c r="ML986" s="1"/>
      <c r="MM986" s="1"/>
      <c r="MN986" s="1"/>
      <c r="MO986" s="1"/>
      <c r="MP986" s="1"/>
      <c r="MQ986" s="1"/>
      <c r="MR986" s="1"/>
      <c r="MS986" s="1"/>
      <c r="MT986" s="1"/>
      <c r="MU986" s="1"/>
      <c r="MV986" s="1"/>
      <c r="MW986" s="1"/>
      <c r="MX986" s="1"/>
      <c r="MY986" s="1"/>
      <c r="MZ986" s="1"/>
      <c r="NA986" s="1"/>
      <c r="NB986" s="1"/>
      <c r="NC986" s="1"/>
      <c r="ND986" s="1"/>
      <c r="NE986" s="1"/>
      <c r="NF986" s="1"/>
      <c r="NG986" s="1"/>
      <c r="NH986" s="1"/>
      <c r="NI986" s="1"/>
      <c r="NJ986" s="1"/>
      <c r="NK986" s="1"/>
      <c r="NL986" s="1"/>
      <c r="NM986" s="1"/>
      <c r="NN986" s="1"/>
      <c r="NO986" s="1"/>
      <c r="NP986" s="1"/>
      <c r="NQ986" s="1"/>
      <c r="NR986" s="1"/>
      <c r="NS986" s="1"/>
      <c r="NT986" s="1"/>
      <c r="NU986" s="1"/>
      <c r="NV986" s="1"/>
      <c r="NW986" s="1"/>
      <c r="NX986" s="1"/>
      <c r="NY986" s="1"/>
      <c r="NZ986" s="1"/>
      <c r="OA986" s="1"/>
      <c r="OB986" s="1"/>
      <c r="OC986" s="1"/>
      <c r="OD986" s="1"/>
      <c r="OE986" s="1"/>
      <c r="OF986" s="1"/>
      <c r="OG986" s="1"/>
      <c r="OH986" s="1"/>
      <c r="OI986" s="1"/>
      <c r="OJ986" s="1"/>
      <c r="OK986" s="1"/>
      <c r="OL986" s="1"/>
      <c r="OM986" s="1"/>
      <c r="ON986" s="1"/>
      <c r="OO986" s="1"/>
      <c r="OP986" s="1"/>
      <c r="OQ986" s="1"/>
      <c r="OR986" s="1"/>
      <c r="OS986" s="1"/>
      <c r="OT986" s="1"/>
      <c r="OU986" s="1"/>
      <c r="OV986" s="1"/>
      <c r="OW986" s="1"/>
      <c r="OX986" s="1"/>
      <c r="OY986" s="1"/>
      <c r="OZ986" s="1"/>
      <c r="PA986" s="1"/>
      <c r="PB986" s="1"/>
      <c r="PC986" s="1"/>
      <c r="PD986" s="1"/>
      <c r="PE986" s="1"/>
      <c r="PF986" s="1"/>
      <c r="PG986" s="1"/>
      <c r="PH986" s="1"/>
      <c r="PI986" s="1"/>
      <c r="PJ986" s="1"/>
      <c r="PK986" s="1"/>
      <c r="PL986" s="1"/>
      <c r="PM986" s="1"/>
      <c r="PN986" s="1"/>
      <c r="PO986" s="1"/>
      <c r="PP986" s="1"/>
      <c r="PQ986" s="1"/>
      <c r="PR986" s="1"/>
      <c r="PS986" s="1"/>
      <c r="PT986" s="1"/>
      <c r="PU986" s="1"/>
      <c r="PV986" s="1"/>
      <c r="PW986" s="1"/>
      <c r="PX986" s="1"/>
      <c r="PY986" s="1"/>
      <c r="PZ986" s="1"/>
      <c r="QA986" s="1"/>
      <c r="QB986" s="1"/>
      <c r="QC986" s="1"/>
      <c r="QD986" s="1"/>
      <c r="QE986" s="1"/>
      <c r="QF986" s="1"/>
      <c r="QG986" s="1"/>
      <c r="QH986" s="1"/>
      <c r="QI986" s="1"/>
      <c r="QJ986" s="1"/>
      <c r="QK986" s="1"/>
      <c r="QL986" s="1"/>
      <c r="QM986" s="1"/>
      <c r="QN986" s="1"/>
      <c r="QO986" s="1"/>
      <c r="QP986" s="1"/>
      <c r="QQ986" s="1"/>
      <c r="QR986" s="1"/>
      <c r="QS986" s="1"/>
      <c r="QT986" s="1"/>
      <c r="QU986" s="1"/>
      <c r="QV986" s="1"/>
      <c r="QW986" s="1"/>
      <c r="QX986" s="1"/>
      <c r="QY986" s="1"/>
      <c r="QZ986" s="1"/>
      <c r="RA986" s="1"/>
      <c r="RB986" s="1"/>
      <c r="RC986" s="1"/>
      <c r="RD986" s="1"/>
      <c r="RE986" s="1"/>
      <c r="RF986" s="1"/>
      <c r="RG986" s="1"/>
      <c r="RH986" s="1"/>
      <c r="RI986" s="1"/>
      <c r="RJ986" s="1"/>
      <c r="RK986" s="1"/>
      <c r="RL986" s="1"/>
      <c r="RM986" s="1"/>
      <c r="RN986" s="1"/>
      <c r="RO986" s="1"/>
      <c r="RP986" s="1"/>
      <c r="RQ986" s="1"/>
      <c r="RR986" s="1"/>
      <c r="RS986" s="1"/>
      <c r="RT986" s="1"/>
      <c r="RU986" s="1"/>
      <c r="RV986" s="1"/>
      <c r="RW986" s="1"/>
      <c r="RX986" s="1"/>
      <c r="RY986" s="1"/>
      <c r="RZ986" s="1"/>
      <c r="SA986" s="1"/>
      <c r="SB986" s="1"/>
      <c r="SC986" s="1"/>
      <c r="SD986" s="1"/>
      <c r="SE986" s="1"/>
      <c r="SF986" s="1"/>
      <c r="SG986" s="1"/>
      <c r="SH986" s="1"/>
      <c r="SI986" s="1"/>
      <c r="SJ986" s="1"/>
      <c r="SK986" s="1"/>
      <c r="SL986" s="1"/>
      <c r="SM986" s="1"/>
      <c r="SN986" s="1"/>
      <c r="SO986" s="1"/>
      <c r="SP986" s="1"/>
      <c r="SQ986" s="1"/>
      <c r="SR986" s="1"/>
      <c r="SS986" s="1"/>
      <c r="ST986" s="1"/>
      <c r="SU986" s="1"/>
      <c r="SV986" s="1"/>
      <c r="SW986" s="1"/>
      <c r="SX986" s="1"/>
      <c r="SY986" s="1"/>
      <c r="SZ986" s="1"/>
      <c r="TA986" s="1"/>
      <c r="TB986" s="1"/>
      <c r="TC986" s="1"/>
      <c r="TD986" s="1"/>
      <c r="TE986" s="1"/>
      <c r="TF986" s="1"/>
      <c r="TG986" s="1"/>
      <c r="TH986" s="1"/>
      <c r="TI986" s="1"/>
      <c r="TJ986" s="1"/>
      <c r="TK986" s="1"/>
      <c r="TL986" s="1"/>
      <c r="TM986" s="1"/>
      <c r="TN986" s="1"/>
      <c r="TO986" s="1"/>
      <c r="TP986" s="1"/>
      <c r="TQ986" s="1"/>
      <c r="TR986" s="1"/>
      <c r="TS986" s="1"/>
      <c r="TT986" s="1"/>
      <c r="TU986" s="1"/>
      <c r="TV986" s="1"/>
      <c r="TW986" s="1"/>
      <c r="TX986" s="1"/>
      <c r="TY986" s="1"/>
      <c r="TZ986" s="1"/>
      <c r="UA986" s="1"/>
      <c r="UB986" s="1"/>
      <c r="UC986" s="1"/>
      <c r="UD986" s="1"/>
      <c r="UE986" s="1"/>
      <c r="UF986" s="1"/>
      <c r="UG986" s="1"/>
      <c r="UH986" s="1"/>
      <c r="UI986" s="1"/>
      <c r="UJ986" s="1"/>
      <c r="UK986" s="1"/>
      <c r="UL986" s="1"/>
      <c r="UM986" s="1"/>
      <c r="UN986" s="1"/>
      <c r="UO986" s="1"/>
      <c r="UP986" s="1"/>
      <c r="UQ986" s="1"/>
      <c r="UR986" s="1"/>
      <c r="US986" s="1"/>
      <c r="UT986" s="1"/>
      <c r="UU986" s="1"/>
      <c r="UV986" s="1"/>
      <c r="UW986" s="1"/>
      <c r="UX986" s="1"/>
      <c r="UY986" s="1"/>
      <c r="UZ986" s="1"/>
      <c r="VA986" s="1"/>
      <c r="VB986" s="1"/>
      <c r="VC986" s="1"/>
      <c r="VD986" s="1"/>
      <c r="VE986" s="1"/>
      <c r="VF986" s="1"/>
      <c r="VG986" s="1"/>
      <c r="VH986" s="1"/>
      <c r="VI986" s="1"/>
      <c r="VJ986" s="1"/>
      <c r="VK986" s="1"/>
      <c r="VL986" s="1"/>
      <c r="VM986" s="1"/>
      <c r="VN986" s="1"/>
      <c r="VO986" s="1"/>
      <c r="VP986" s="1"/>
      <c r="VQ986" s="1"/>
      <c r="VR986" s="1"/>
      <c r="VS986" s="1"/>
      <c r="VT986" s="1"/>
      <c r="VU986" s="1"/>
      <c r="VV986" s="1"/>
      <c r="VW986" s="1"/>
      <c r="VX986" s="1"/>
      <c r="VY986" s="1"/>
      <c r="VZ986" s="1"/>
      <c r="WA986" s="1"/>
      <c r="WB986" s="1"/>
      <c r="WC986" s="1"/>
      <c r="WD986" s="1"/>
      <c r="WE986" s="1"/>
      <c r="WF986" s="1"/>
      <c r="WG986" s="1"/>
      <c r="WH986" s="1"/>
      <c r="WI986" s="1"/>
      <c r="WJ986" s="1"/>
      <c r="WK986" s="1"/>
      <c r="WL986" s="1"/>
      <c r="WM986" s="1"/>
      <c r="WN986" s="1"/>
      <c r="WO986" s="1"/>
      <c r="WP986" s="1"/>
      <c r="WQ986" s="1"/>
      <c r="WR986" s="1"/>
      <c r="WS986" s="1"/>
      <c r="WT986" s="1"/>
      <c r="WU986" s="1"/>
      <c r="WV986" s="1"/>
      <c r="WW986" s="1"/>
      <c r="WX986" s="1"/>
      <c r="WY986" s="1"/>
      <c r="WZ986" s="1"/>
      <c r="XA986" s="1"/>
      <c r="XB986" s="1"/>
      <c r="XC986" s="1"/>
      <c r="XD986" s="1"/>
      <c r="XE986" s="1"/>
      <c r="XF986" s="1"/>
      <c r="XG986" s="1"/>
      <c r="XH986" s="1"/>
      <c r="XI986" s="1"/>
      <c r="XJ986" s="1"/>
      <c r="XK986" s="1"/>
      <c r="XL986" s="1"/>
      <c r="XM986" s="1"/>
      <c r="XN986" s="1"/>
      <c r="XO986" s="1"/>
      <c r="XP986" s="1"/>
      <c r="XQ986" s="1"/>
      <c r="XR986" s="1"/>
      <c r="XS986" s="1"/>
      <c r="XT986" s="1"/>
      <c r="XU986" s="1"/>
      <c r="XV986" s="1"/>
      <c r="XW986" s="1"/>
      <c r="XX986" s="1"/>
      <c r="XY986" s="1"/>
      <c r="XZ986" s="1"/>
      <c r="YA986" s="1"/>
      <c r="YB986" s="1"/>
      <c r="YC986" s="1"/>
      <c r="YD986" s="1"/>
      <c r="YE986" s="1"/>
      <c r="YF986" s="1"/>
      <c r="YG986" s="1"/>
      <c r="YH986" s="1"/>
      <c r="YI986" s="1"/>
      <c r="YJ986" s="1"/>
      <c r="YK986" s="1"/>
      <c r="YL986" s="1"/>
      <c r="YM986" s="1"/>
      <c r="YN986" s="1"/>
      <c r="YO986" s="1"/>
      <c r="YP986" s="1"/>
      <c r="YQ986" s="1"/>
      <c r="YR986" s="1"/>
      <c r="YS986" s="1"/>
      <c r="YT986" s="1"/>
      <c r="YU986" s="1"/>
      <c r="YV986" s="1"/>
      <c r="YW986" s="1"/>
      <c r="YX986" s="1"/>
      <c r="YY986" s="1"/>
      <c r="YZ986" s="1"/>
      <c r="ZA986" s="1"/>
      <c r="ZB986" s="1"/>
      <c r="ZC986" s="1"/>
      <c r="ZD986" s="1"/>
      <c r="ZE986" s="1"/>
      <c r="ZF986" s="1"/>
      <c r="ZG986" s="1"/>
      <c r="ZH986" s="1"/>
      <c r="ZI986" s="1"/>
      <c r="ZJ986" s="1"/>
      <c r="ZK986" s="1"/>
      <c r="ZL986" s="1"/>
      <c r="ZM986" s="1"/>
      <c r="ZN986" s="1"/>
      <c r="ZO986" s="1"/>
      <c r="ZP986" s="1"/>
      <c r="ZQ986" s="1"/>
      <c r="ZR986" s="1"/>
      <c r="ZS986" s="1"/>
      <c r="ZT986" s="1"/>
      <c r="ZU986" s="1"/>
      <c r="ZV986" s="1"/>
      <c r="ZW986" s="1"/>
      <c r="ZX986" s="1"/>
      <c r="ZY986" s="1"/>
      <c r="ZZ986" s="1"/>
      <c r="AAA986" s="1"/>
      <c r="AAB986" s="1"/>
      <c r="AAC986" s="1"/>
      <c r="AAD986" s="1"/>
      <c r="AAE986" s="1"/>
      <c r="AAF986" s="1"/>
      <c r="AAG986" s="1"/>
      <c r="AAH986" s="1"/>
      <c r="AAI986" s="1"/>
      <c r="AAJ986" s="1"/>
      <c r="AAK986" s="1"/>
      <c r="AAL986" s="1"/>
      <c r="AAM986" s="1"/>
      <c r="AAN986" s="1"/>
      <c r="AAO986" s="1"/>
      <c r="AAP986" s="1"/>
      <c r="AAQ986" s="1"/>
      <c r="AAR986" s="1"/>
      <c r="AAS986" s="1"/>
      <c r="AAT986" s="1"/>
      <c r="AAU986" s="1"/>
      <c r="AAV986" s="1"/>
      <c r="AAW986" s="1"/>
      <c r="AAX986" s="1"/>
      <c r="AAY986" s="1"/>
      <c r="AAZ986" s="1"/>
      <c r="ABA986" s="1"/>
      <c r="ABB986" s="1"/>
      <c r="ABC986" s="1"/>
      <c r="ABD986" s="1"/>
      <c r="ABE986" s="1"/>
      <c r="ABF986" s="1"/>
      <c r="ABG986" s="1"/>
      <c r="ABH986" s="1"/>
      <c r="ABI986" s="1"/>
      <c r="ABJ986" s="1"/>
      <c r="ABK986" s="1"/>
      <c r="ABL986" s="1"/>
      <c r="ABM986" s="1"/>
      <c r="ABN986" s="1"/>
      <c r="ABO986" s="1"/>
      <c r="ABP986" s="1"/>
      <c r="ABQ986" s="1"/>
      <c r="ABR986" s="1"/>
      <c r="ABS986" s="1"/>
      <c r="ABT986" s="1"/>
      <c r="ABU986" s="1"/>
      <c r="ABV986" s="1"/>
      <c r="ABW986" s="1"/>
      <c r="ABX986" s="1"/>
      <c r="ABY986" s="1"/>
      <c r="ABZ986" s="1"/>
      <c r="ACA986" s="1"/>
      <c r="ACB986" s="1"/>
      <c r="ACC986" s="1"/>
      <c r="ACD986" s="1"/>
      <c r="ACE986" s="1"/>
      <c r="ACF986" s="1"/>
      <c r="ACG986" s="1"/>
      <c r="ACH986" s="1"/>
      <c r="ACI986" s="1"/>
      <c r="ACJ986" s="1"/>
      <c r="ACK986" s="1"/>
      <c r="ACL986" s="1"/>
      <c r="ACM986" s="1"/>
      <c r="ACN986" s="1"/>
      <c r="ACO986" s="1"/>
      <c r="ACP986" s="1"/>
      <c r="ACQ986" s="1"/>
      <c r="ACR986" s="1"/>
      <c r="ACS986" s="1"/>
      <c r="ACT986" s="1"/>
      <c r="ACU986" s="1"/>
      <c r="ACV986" s="1"/>
      <c r="ACW986" s="1"/>
      <c r="ACX986" s="1"/>
      <c r="ACY986" s="1"/>
      <c r="ACZ986" s="1"/>
      <c r="ADA986" s="1"/>
      <c r="ADB986" s="1"/>
      <c r="ADC986" s="1"/>
      <c r="ADD986" s="1"/>
      <c r="ADE986" s="1"/>
      <c r="ADF986" s="1"/>
      <c r="ADG986" s="1"/>
      <c r="ADH986" s="1"/>
      <c r="ADI986" s="1"/>
      <c r="ADJ986" s="1"/>
      <c r="ADK986" s="1"/>
      <c r="ADL986" s="1"/>
      <c r="ADM986" s="1"/>
      <c r="ADN986" s="1"/>
      <c r="ADO986" s="1"/>
      <c r="ADP986" s="1"/>
      <c r="ADQ986" s="1"/>
      <c r="ADR986" s="1"/>
      <c r="ADS986" s="1"/>
      <c r="ADT986" s="1"/>
      <c r="ADU986" s="1"/>
      <c r="ADV986" s="1"/>
      <c r="ADW986" s="1"/>
      <c r="ADX986" s="1"/>
      <c r="ADY986" s="1"/>
      <c r="ADZ986" s="1"/>
      <c r="AEA986" s="1"/>
      <c r="AEB986" s="1"/>
      <c r="AEC986" s="1"/>
      <c r="AED986" s="1"/>
      <c r="AEE986" s="1"/>
      <c r="AEF986" s="1"/>
      <c r="AEG986" s="1"/>
      <c r="AEH986" s="1"/>
      <c r="AEI986" s="1"/>
      <c r="AEJ986" s="1"/>
      <c r="AEK986" s="1"/>
      <c r="AEL986" s="1"/>
      <c r="AEM986" s="1"/>
      <c r="AEN986" s="1"/>
      <c r="AEO986" s="1"/>
      <c r="AEP986" s="1"/>
      <c r="AEQ986" s="1"/>
      <c r="AER986" s="1"/>
      <c r="AES986" s="1"/>
      <c r="AET986" s="1"/>
      <c r="AEU986" s="1"/>
      <c r="AEV986" s="1"/>
      <c r="AEW986" s="1"/>
      <c r="AEX986" s="1"/>
      <c r="AEY986" s="1"/>
      <c r="AEZ986" s="1"/>
      <c r="AFA986" s="1"/>
      <c r="AFB986" s="1"/>
      <c r="AFC986" s="1"/>
      <c r="AFD986" s="1"/>
      <c r="AFE986" s="1"/>
      <c r="AFF986" s="1"/>
      <c r="AFG986" s="1"/>
      <c r="AFH986" s="1"/>
      <c r="AFI986" s="1"/>
      <c r="AFJ986" s="1"/>
      <c r="AFK986" s="1"/>
      <c r="AFL986" s="1"/>
      <c r="AFM986" s="1"/>
      <c r="AFN986" s="1"/>
      <c r="AFO986" s="1"/>
      <c r="AFP986" s="1"/>
      <c r="AFQ986" s="1"/>
      <c r="AFR986" s="1"/>
      <c r="AFS986" s="1"/>
      <c r="AFT986" s="1"/>
      <c r="AFU986" s="1"/>
      <c r="AFV986" s="1"/>
      <c r="AFW986" s="1"/>
      <c r="AFX986" s="1"/>
      <c r="AFY986" s="1"/>
      <c r="AFZ986" s="1"/>
      <c r="AGA986" s="1"/>
      <c r="AGB986" s="1"/>
      <c r="AGC986" s="1"/>
      <c r="AGD986" s="1"/>
      <c r="AGE986" s="1"/>
      <c r="AGF986" s="1"/>
      <c r="AGG986" s="1"/>
      <c r="AGH986" s="1"/>
      <c r="AGI986" s="1"/>
      <c r="AGJ986" s="1"/>
      <c r="AGK986" s="1"/>
      <c r="AGL986" s="1"/>
      <c r="AGM986" s="1"/>
      <c r="AGN986" s="1"/>
      <c r="AGO986" s="1"/>
      <c r="AGP986" s="1"/>
      <c r="AGQ986" s="1"/>
      <c r="AGR986" s="1"/>
      <c r="AGS986" s="1"/>
      <c r="AGT986" s="1"/>
      <c r="AGU986" s="1"/>
      <c r="AGV986" s="1"/>
      <c r="AGW986" s="1"/>
      <c r="AGX986" s="1"/>
      <c r="AGY986" s="1"/>
      <c r="AGZ986" s="1"/>
      <c r="AHA986" s="1"/>
      <c r="AHB986" s="1"/>
      <c r="AHC986" s="1"/>
      <c r="AHD986" s="1"/>
      <c r="AHE986" s="1"/>
      <c r="AHF986" s="1"/>
      <c r="AHG986" s="1"/>
      <c r="AHH986" s="1"/>
      <c r="AHI986" s="1"/>
      <c r="AHJ986" s="1"/>
      <c r="AHK986" s="1"/>
      <c r="AHL986" s="1"/>
      <c r="AHM986" s="1"/>
      <c r="AHN986" s="1"/>
      <c r="AHO986" s="1"/>
      <c r="AHP986" s="1"/>
      <c r="AHQ986" s="1"/>
      <c r="AHR986" s="1"/>
      <c r="AHS986" s="1"/>
      <c r="AHT986" s="1"/>
      <c r="AHU986" s="1"/>
      <c r="AHV986" s="1"/>
      <c r="AHW986" s="1"/>
      <c r="AHX986" s="1"/>
      <c r="AHY986" s="1"/>
      <c r="AHZ986" s="1"/>
      <c r="AIA986" s="1"/>
      <c r="AIB986" s="1"/>
      <c r="AIC986" s="1"/>
      <c r="AID986" s="1"/>
      <c r="AIE986" s="1"/>
      <c r="AIF986" s="1"/>
      <c r="AIG986" s="1"/>
      <c r="AIH986" s="1"/>
      <c r="AII986" s="1"/>
      <c r="AIJ986" s="1"/>
      <c r="AIK986" s="1"/>
      <c r="AIL986" s="1"/>
      <c r="AIM986" s="1"/>
      <c r="AIN986" s="1"/>
      <c r="AIO986" s="1"/>
      <c r="AIP986" s="1"/>
      <c r="AIQ986" s="1"/>
      <c r="AIR986" s="1"/>
      <c r="AIS986" s="1"/>
      <c r="AIT986" s="1"/>
    </row>
    <row r="987" spans="1:930" s="5" customFormat="1" ht="37.5" customHeight="1" x14ac:dyDescent="0.3">
      <c r="A987" s="96"/>
      <c r="B987" s="43"/>
      <c r="C987" s="96"/>
      <c r="D987" s="96"/>
      <c r="E987" s="97" t="s">
        <v>193</v>
      </c>
      <c r="F987" s="96" t="s">
        <v>39</v>
      </c>
      <c r="G987" s="96"/>
      <c r="H987" s="98">
        <v>756.1</v>
      </c>
      <c r="I987" s="98"/>
      <c r="J987" s="30" t="s">
        <v>152</v>
      </c>
      <c r="K987" s="100">
        <f t="shared" si="231"/>
        <v>1432129.01</v>
      </c>
      <c r="L987" s="152"/>
      <c r="M987" s="100">
        <f t="shared" si="232"/>
        <v>67670.95</v>
      </c>
      <c r="N987" s="100">
        <f t="shared" si="230"/>
        <v>1499799.96</v>
      </c>
      <c r="O987" s="152"/>
      <c r="P987" s="128">
        <v>1894.1</v>
      </c>
      <c r="Q987" s="31">
        <v>89.5</v>
      </c>
      <c r="R987" s="97" t="s">
        <v>181</v>
      </c>
      <c r="S987" s="97" t="s">
        <v>426</v>
      </c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IP987" s="1"/>
      <c r="IQ987" s="1"/>
      <c r="IR987" s="1"/>
      <c r="IS987" s="1"/>
      <c r="IT987" s="1"/>
      <c r="IU987" s="1"/>
      <c r="IV987" s="1"/>
      <c r="IW987" s="1"/>
      <c r="IX987" s="1"/>
      <c r="IY987" s="1"/>
      <c r="IZ987" s="1"/>
      <c r="JA987" s="1"/>
      <c r="JB987" s="1"/>
      <c r="JC987" s="1"/>
      <c r="JD987" s="1"/>
      <c r="JE987" s="1"/>
      <c r="JF987" s="1"/>
      <c r="JG987" s="1"/>
      <c r="JH987" s="1"/>
      <c r="JI987" s="1"/>
      <c r="JJ987" s="1"/>
      <c r="JK987" s="1"/>
      <c r="JL987" s="1"/>
      <c r="JM987" s="1"/>
      <c r="JN987" s="1"/>
      <c r="JO987" s="1"/>
      <c r="JP987" s="1"/>
      <c r="JQ987" s="1"/>
      <c r="JR987" s="1"/>
      <c r="JS987" s="1"/>
      <c r="JT987" s="1"/>
      <c r="JU987" s="1"/>
      <c r="JV987" s="1"/>
      <c r="JW987" s="1"/>
      <c r="JX987" s="1"/>
      <c r="JY987" s="1"/>
      <c r="JZ987" s="1"/>
      <c r="KA987" s="1"/>
      <c r="KB987" s="1"/>
      <c r="KC987" s="1"/>
      <c r="KD987" s="1"/>
      <c r="KE987" s="1"/>
      <c r="KF987" s="1"/>
      <c r="KG987" s="1"/>
      <c r="KH987" s="1"/>
      <c r="KI987" s="1"/>
      <c r="KJ987" s="1"/>
      <c r="KK987" s="1"/>
      <c r="KL987" s="1"/>
      <c r="KM987" s="1"/>
      <c r="KN987" s="1"/>
      <c r="KO987" s="1"/>
      <c r="KP987" s="1"/>
      <c r="KQ987" s="1"/>
      <c r="KR987" s="1"/>
      <c r="KS987" s="1"/>
      <c r="KT987" s="1"/>
      <c r="KU987" s="1"/>
      <c r="KV987" s="1"/>
      <c r="KW987" s="1"/>
      <c r="KX987" s="1"/>
      <c r="KY987" s="1"/>
      <c r="KZ987" s="1"/>
      <c r="LA987" s="1"/>
      <c r="LB987" s="1"/>
      <c r="LC987" s="1"/>
      <c r="LD987" s="1"/>
      <c r="LE987" s="1"/>
      <c r="LF987" s="1"/>
      <c r="LG987" s="1"/>
      <c r="LH987" s="1"/>
      <c r="LI987" s="1"/>
      <c r="LJ987" s="1"/>
      <c r="LK987" s="1"/>
      <c r="LL987" s="1"/>
      <c r="LM987" s="1"/>
      <c r="LN987" s="1"/>
      <c r="LO987" s="1"/>
      <c r="LP987" s="1"/>
      <c r="LQ987" s="1"/>
      <c r="LR987" s="1"/>
      <c r="LS987" s="1"/>
      <c r="LT987" s="1"/>
      <c r="LU987" s="1"/>
      <c r="LV987" s="1"/>
      <c r="LW987" s="1"/>
      <c r="LX987" s="1"/>
      <c r="LY987" s="1"/>
      <c r="LZ987" s="1"/>
      <c r="MA987" s="1"/>
      <c r="MB987" s="1"/>
      <c r="MC987" s="1"/>
      <c r="MD987" s="1"/>
      <c r="ME987" s="1"/>
      <c r="MF987" s="1"/>
      <c r="MG987" s="1"/>
      <c r="MH987" s="1"/>
      <c r="MI987" s="1"/>
      <c r="MJ987" s="1"/>
      <c r="MK987" s="1"/>
      <c r="ML987" s="1"/>
      <c r="MM987" s="1"/>
      <c r="MN987" s="1"/>
      <c r="MO987" s="1"/>
      <c r="MP987" s="1"/>
      <c r="MQ987" s="1"/>
      <c r="MR987" s="1"/>
      <c r="MS987" s="1"/>
      <c r="MT987" s="1"/>
      <c r="MU987" s="1"/>
      <c r="MV987" s="1"/>
      <c r="MW987" s="1"/>
      <c r="MX987" s="1"/>
      <c r="MY987" s="1"/>
      <c r="MZ987" s="1"/>
      <c r="NA987" s="1"/>
      <c r="NB987" s="1"/>
      <c r="NC987" s="1"/>
      <c r="ND987" s="1"/>
      <c r="NE987" s="1"/>
      <c r="NF987" s="1"/>
      <c r="NG987" s="1"/>
      <c r="NH987" s="1"/>
      <c r="NI987" s="1"/>
      <c r="NJ987" s="1"/>
      <c r="NK987" s="1"/>
      <c r="NL987" s="1"/>
      <c r="NM987" s="1"/>
      <c r="NN987" s="1"/>
      <c r="NO987" s="1"/>
      <c r="NP987" s="1"/>
      <c r="NQ987" s="1"/>
      <c r="NR987" s="1"/>
      <c r="NS987" s="1"/>
      <c r="NT987" s="1"/>
      <c r="NU987" s="1"/>
      <c r="NV987" s="1"/>
      <c r="NW987" s="1"/>
      <c r="NX987" s="1"/>
      <c r="NY987" s="1"/>
      <c r="NZ987" s="1"/>
      <c r="OA987" s="1"/>
      <c r="OB987" s="1"/>
      <c r="OC987" s="1"/>
      <c r="OD987" s="1"/>
      <c r="OE987" s="1"/>
      <c r="OF987" s="1"/>
      <c r="OG987" s="1"/>
      <c r="OH987" s="1"/>
      <c r="OI987" s="1"/>
      <c r="OJ987" s="1"/>
      <c r="OK987" s="1"/>
      <c r="OL987" s="1"/>
      <c r="OM987" s="1"/>
      <c r="ON987" s="1"/>
      <c r="OO987" s="1"/>
      <c r="OP987" s="1"/>
      <c r="OQ987" s="1"/>
      <c r="OR987" s="1"/>
      <c r="OS987" s="1"/>
      <c r="OT987" s="1"/>
      <c r="OU987" s="1"/>
      <c r="OV987" s="1"/>
      <c r="OW987" s="1"/>
      <c r="OX987" s="1"/>
      <c r="OY987" s="1"/>
      <c r="OZ987" s="1"/>
      <c r="PA987" s="1"/>
      <c r="PB987" s="1"/>
      <c r="PC987" s="1"/>
      <c r="PD987" s="1"/>
      <c r="PE987" s="1"/>
      <c r="PF987" s="1"/>
      <c r="PG987" s="1"/>
      <c r="PH987" s="1"/>
      <c r="PI987" s="1"/>
      <c r="PJ987" s="1"/>
      <c r="PK987" s="1"/>
      <c r="PL987" s="1"/>
      <c r="PM987" s="1"/>
      <c r="PN987" s="1"/>
      <c r="PO987" s="1"/>
      <c r="PP987" s="1"/>
      <c r="PQ987" s="1"/>
      <c r="PR987" s="1"/>
      <c r="PS987" s="1"/>
      <c r="PT987" s="1"/>
      <c r="PU987" s="1"/>
      <c r="PV987" s="1"/>
      <c r="PW987" s="1"/>
      <c r="PX987" s="1"/>
      <c r="PY987" s="1"/>
      <c r="PZ987" s="1"/>
      <c r="QA987" s="1"/>
      <c r="QB987" s="1"/>
      <c r="QC987" s="1"/>
      <c r="QD987" s="1"/>
      <c r="QE987" s="1"/>
      <c r="QF987" s="1"/>
      <c r="QG987" s="1"/>
      <c r="QH987" s="1"/>
      <c r="QI987" s="1"/>
      <c r="QJ987" s="1"/>
      <c r="QK987" s="1"/>
      <c r="QL987" s="1"/>
      <c r="QM987" s="1"/>
      <c r="QN987" s="1"/>
      <c r="QO987" s="1"/>
      <c r="QP987" s="1"/>
      <c r="QQ987" s="1"/>
      <c r="QR987" s="1"/>
      <c r="QS987" s="1"/>
      <c r="QT987" s="1"/>
      <c r="QU987" s="1"/>
      <c r="QV987" s="1"/>
      <c r="QW987" s="1"/>
      <c r="QX987" s="1"/>
      <c r="QY987" s="1"/>
      <c r="QZ987" s="1"/>
      <c r="RA987" s="1"/>
      <c r="RB987" s="1"/>
      <c r="RC987" s="1"/>
      <c r="RD987" s="1"/>
      <c r="RE987" s="1"/>
      <c r="RF987" s="1"/>
      <c r="RG987" s="1"/>
      <c r="RH987" s="1"/>
      <c r="RI987" s="1"/>
      <c r="RJ987" s="1"/>
      <c r="RK987" s="1"/>
      <c r="RL987" s="1"/>
      <c r="RM987" s="1"/>
      <c r="RN987" s="1"/>
      <c r="RO987" s="1"/>
      <c r="RP987" s="1"/>
      <c r="RQ987" s="1"/>
      <c r="RR987" s="1"/>
      <c r="RS987" s="1"/>
      <c r="RT987" s="1"/>
      <c r="RU987" s="1"/>
      <c r="RV987" s="1"/>
      <c r="RW987" s="1"/>
      <c r="RX987" s="1"/>
      <c r="RY987" s="1"/>
      <c r="RZ987" s="1"/>
      <c r="SA987" s="1"/>
      <c r="SB987" s="1"/>
      <c r="SC987" s="1"/>
      <c r="SD987" s="1"/>
      <c r="SE987" s="1"/>
      <c r="SF987" s="1"/>
      <c r="SG987" s="1"/>
      <c r="SH987" s="1"/>
      <c r="SI987" s="1"/>
      <c r="SJ987" s="1"/>
      <c r="SK987" s="1"/>
      <c r="SL987" s="1"/>
      <c r="SM987" s="1"/>
      <c r="SN987" s="1"/>
      <c r="SO987" s="1"/>
      <c r="SP987" s="1"/>
      <c r="SQ987" s="1"/>
      <c r="SR987" s="1"/>
      <c r="SS987" s="1"/>
      <c r="ST987" s="1"/>
      <c r="SU987" s="1"/>
      <c r="SV987" s="1"/>
      <c r="SW987" s="1"/>
      <c r="SX987" s="1"/>
      <c r="SY987" s="1"/>
      <c r="SZ987" s="1"/>
      <c r="TA987" s="1"/>
      <c r="TB987" s="1"/>
      <c r="TC987" s="1"/>
      <c r="TD987" s="1"/>
      <c r="TE987" s="1"/>
      <c r="TF987" s="1"/>
      <c r="TG987" s="1"/>
      <c r="TH987" s="1"/>
      <c r="TI987" s="1"/>
      <c r="TJ987" s="1"/>
      <c r="TK987" s="1"/>
      <c r="TL987" s="1"/>
      <c r="TM987" s="1"/>
      <c r="TN987" s="1"/>
      <c r="TO987" s="1"/>
      <c r="TP987" s="1"/>
      <c r="TQ987" s="1"/>
      <c r="TR987" s="1"/>
      <c r="TS987" s="1"/>
      <c r="TT987" s="1"/>
      <c r="TU987" s="1"/>
      <c r="TV987" s="1"/>
      <c r="TW987" s="1"/>
      <c r="TX987" s="1"/>
      <c r="TY987" s="1"/>
      <c r="TZ987" s="1"/>
      <c r="UA987" s="1"/>
      <c r="UB987" s="1"/>
      <c r="UC987" s="1"/>
      <c r="UD987" s="1"/>
      <c r="UE987" s="1"/>
      <c r="UF987" s="1"/>
      <c r="UG987" s="1"/>
      <c r="UH987" s="1"/>
      <c r="UI987" s="1"/>
      <c r="UJ987" s="1"/>
      <c r="UK987" s="1"/>
      <c r="UL987" s="1"/>
      <c r="UM987" s="1"/>
      <c r="UN987" s="1"/>
      <c r="UO987" s="1"/>
      <c r="UP987" s="1"/>
      <c r="UQ987" s="1"/>
      <c r="UR987" s="1"/>
      <c r="US987" s="1"/>
      <c r="UT987" s="1"/>
      <c r="UU987" s="1"/>
      <c r="UV987" s="1"/>
      <c r="UW987" s="1"/>
      <c r="UX987" s="1"/>
      <c r="UY987" s="1"/>
      <c r="UZ987" s="1"/>
      <c r="VA987" s="1"/>
      <c r="VB987" s="1"/>
      <c r="VC987" s="1"/>
      <c r="VD987" s="1"/>
      <c r="VE987" s="1"/>
      <c r="VF987" s="1"/>
      <c r="VG987" s="1"/>
      <c r="VH987" s="1"/>
      <c r="VI987" s="1"/>
      <c r="VJ987" s="1"/>
      <c r="VK987" s="1"/>
      <c r="VL987" s="1"/>
      <c r="VM987" s="1"/>
      <c r="VN987" s="1"/>
      <c r="VO987" s="1"/>
      <c r="VP987" s="1"/>
      <c r="VQ987" s="1"/>
      <c r="VR987" s="1"/>
      <c r="VS987" s="1"/>
      <c r="VT987" s="1"/>
      <c r="VU987" s="1"/>
      <c r="VV987" s="1"/>
      <c r="VW987" s="1"/>
      <c r="VX987" s="1"/>
      <c r="VY987" s="1"/>
      <c r="VZ987" s="1"/>
      <c r="WA987" s="1"/>
      <c r="WB987" s="1"/>
      <c r="WC987" s="1"/>
      <c r="WD987" s="1"/>
      <c r="WE987" s="1"/>
      <c r="WF987" s="1"/>
      <c r="WG987" s="1"/>
      <c r="WH987" s="1"/>
      <c r="WI987" s="1"/>
      <c r="WJ987" s="1"/>
      <c r="WK987" s="1"/>
      <c r="WL987" s="1"/>
      <c r="WM987" s="1"/>
      <c r="WN987" s="1"/>
      <c r="WO987" s="1"/>
      <c r="WP987" s="1"/>
      <c r="WQ987" s="1"/>
      <c r="WR987" s="1"/>
      <c r="WS987" s="1"/>
      <c r="WT987" s="1"/>
      <c r="WU987" s="1"/>
      <c r="WV987" s="1"/>
      <c r="WW987" s="1"/>
      <c r="WX987" s="1"/>
      <c r="WY987" s="1"/>
      <c r="WZ987" s="1"/>
      <c r="XA987" s="1"/>
      <c r="XB987" s="1"/>
      <c r="XC987" s="1"/>
      <c r="XD987" s="1"/>
      <c r="XE987" s="1"/>
      <c r="XF987" s="1"/>
      <c r="XG987" s="1"/>
      <c r="XH987" s="1"/>
      <c r="XI987" s="1"/>
      <c r="XJ987" s="1"/>
      <c r="XK987" s="1"/>
      <c r="XL987" s="1"/>
      <c r="XM987" s="1"/>
      <c r="XN987" s="1"/>
      <c r="XO987" s="1"/>
      <c r="XP987" s="1"/>
      <c r="XQ987" s="1"/>
      <c r="XR987" s="1"/>
      <c r="XS987" s="1"/>
      <c r="XT987" s="1"/>
      <c r="XU987" s="1"/>
      <c r="XV987" s="1"/>
      <c r="XW987" s="1"/>
      <c r="XX987" s="1"/>
      <c r="XY987" s="1"/>
      <c r="XZ987" s="1"/>
      <c r="YA987" s="1"/>
      <c r="YB987" s="1"/>
      <c r="YC987" s="1"/>
      <c r="YD987" s="1"/>
      <c r="YE987" s="1"/>
      <c r="YF987" s="1"/>
      <c r="YG987" s="1"/>
      <c r="YH987" s="1"/>
      <c r="YI987" s="1"/>
      <c r="YJ987" s="1"/>
      <c r="YK987" s="1"/>
      <c r="YL987" s="1"/>
      <c r="YM987" s="1"/>
      <c r="YN987" s="1"/>
      <c r="YO987" s="1"/>
      <c r="YP987" s="1"/>
      <c r="YQ987" s="1"/>
      <c r="YR987" s="1"/>
      <c r="YS987" s="1"/>
      <c r="YT987" s="1"/>
      <c r="YU987" s="1"/>
      <c r="YV987" s="1"/>
      <c r="YW987" s="1"/>
      <c r="YX987" s="1"/>
      <c r="YY987" s="1"/>
      <c r="YZ987" s="1"/>
      <c r="ZA987" s="1"/>
      <c r="ZB987" s="1"/>
      <c r="ZC987" s="1"/>
      <c r="ZD987" s="1"/>
      <c r="ZE987" s="1"/>
      <c r="ZF987" s="1"/>
      <c r="ZG987" s="1"/>
      <c r="ZH987" s="1"/>
      <c r="ZI987" s="1"/>
      <c r="ZJ987" s="1"/>
      <c r="ZK987" s="1"/>
      <c r="ZL987" s="1"/>
      <c r="ZM987" s="1"/>
      <c r="ZN987" s="1"/>
      <c r="ZO987" s="1"/>
      <c r="ZP987" s="1"/>
      <c r="ZQ987" s="1"/>
      <c r="ZR987" s="1"/>
      <c r="ZS987" s="1"/>
      <c r="ZT987" s="1"/>
      <c r="ZU987" s="1"/>
      <c r="ZV987" s="1"/>
      <c r="ZW987" s="1"/>
      <c r="ZX987" s="1"/>
      <c r="ZY987" s="1"/>
      <c r="ZZ987" s="1"/>
      <c r="AAA987" s="1"/>
      <c r="AAB987" s="1"/>
      <c r="AAC987" s="1"/>
      <c r="AAD987" s="1"/>
      <c r="AAE987" s="1"/>
      <c r="AAF987" s="1"/>
      <c r="AAG987" s="1"/>
      <c r="AAH987" s="1"/>
      <c r="AAI987" s="1"/>
      <c r="AAJ987" s="1"/>
      <c r="AAK987" s="1"/>
      <c r="AAL987" s="1"/>
      <c r="AAM987" s="1"/>
      <c r="AAN987" s="1"/>
      <c r="AAO987" s="1"/>
      <c r="AAP987" s="1"/>
      <c r="AAQ987" s="1"/>
      <c r="AAR987" s="1"/>
      <c r="AAS987" s="1"/>
      <c r="AAT987" s="1"/>
      <c r="AAU987" s="1"/>
      <c r="AAV987" s="1"/>
      <c r="AAW987" s="1"/>
      <c r="AAX987" s="1"/>
      <c r="AAY987" s="1"/>
      <c r="AAZ987" s="1"/>
      <c r="ABA987" s="1"/>
      <c r="ABB987" s="1"/>
      <c r="ABC987" s="1"/>
      <c r="ABD987" s="1"/>
      <c r="ABE987" s="1"/>
      <c r="ABF987" s="1"/>
      <c r="ABG987" s="1"/>
      <c r="ABH987" s="1"/>
      <c r="ABI987" s="1"/>
      <c r="ABJ987" s="1"/>
      <c r="ABK987" s="1"/>
      <c r="ABL987" s="1"/>
      <c r="ABM987" s="1"/>
      <c r="ABN987" s="1"/>
      <c r="ABO987" s="1"/>
      <c r="ABP987" s="1"/>
      <c r="ABQ987" s="1"/>
      <c r="ABR987" s="1"/>
      <c r="ABS987" s="1"/>
      <c r="ABT987" s="1"/>
      <c r="ABU987" s="1"/>
      <c r="ABV987" s="1"/>
      <c r="ABW987" s="1"/>
      <c r="ABX987" s="1"/>
      <c r="ABY987" s="1"/>
      <c r="ABZ987" s="1"/>
      <c r="ACA987" s="1"/>
      <c r="ACB987" s="1"/>
      <c r="ACC987" s="1"/>
      <c r="ACD987" s="1"/>
      <c r="ACE987" s="1"/>
      <c r="ACF987" s="1"/>
      <c r="ACG987" s="1"/>
      <c r="ACH987" s="1"/>
      <c r="ACI987" s="1"/>
      <c r="ACJ987" s="1"/>
      <c r="ACK987" s="1"/>
      <c r="ACL987" s="1"/>
      <c r="ACM987" s="1"/>
      <c r="ACN987" s="1"/>
      <c r="ACO987" s="1"/>
      <c r="ACP987" s="1"/>
      <c r="ACQ987" s="1"/>
      <c r="ACR987" s="1"/>
      <c r="ACS987" s="1"/>
      <c r="ACT987" s="1"/>
      <c r="ACU987" s="1"/>
      <c r="ACV987" s="1"/>
      <c r="ACW987" s="1"/>
      <c r="ACX987" s="1"/>
      <c r="ACY987" s="1"/>
      <c r="ACZ987" s="1"/>
      <c r="ADA987" s="1"/>
      <c r="ADB987" s="1"/>
      <c r="ADC987" s="1"/>
      <c r="ADD987" s="1"/>
      <c r="ADE987" s="1"/>
      <c r="ADF987" s="1"/>
      <c r="ADG987" s="1"/>
      <c r="ADH987" s="1"/>
      <c r="ADI987" s="1"/>
      <c r="ADJ987" s="1"/>
      <c r="ADK987" s="1"/>
      <c r="ADL987" s="1"/>
      <c r="ADM987" s="1"/>
      <c r="ADN987" s="1"/>
      <c r="ADO987" s="1"/>
      <c r="ADP987" s="1"/>
      <c r="ADQ987" s="1"/>
      <c r="ADR987" s="1"/>
      <c r="ADS987" s="1"/>
      <c r="ADT987" s="1"/>
      <c r="ADU987" s="1"/>
      <c r="ADV987" s="1"/>
      <c r="ADW987" s="1"/>
      <c r="ADX987" s="1"/>
      <c r="ADY987" s="1"/>
      <c r="ADZ987" s="1"/>
      <c r="AEA987" s="1"/>
      <c r="AEB987" s="1"/>
      <c r="AEC987" s="1"/>
      <c r="AED987" s="1"/>
      <c r="AEE987" s="1"/>
      <c r="AEF987" s="1"/>
      <c r="AEG987" s="1"/>
      <c r="AEH987" s="1"/>
      <c r="AEI987" s="1"/>
      <c r="AEJ987" s="1"/>
      <c r="AEK987" s="1"/>
      <c r="AEL987" s="1"/>
      <c r="AEM987" s="1"/>
      <c r="AEN987" s="1"/>
      <c r="AEO987" s="1"/>
      <c r="AEP987" s="1"/>
      <c r="AEQ987" s="1"/>
      <c r="AER987" s="1"/>
      <c r="AES987" s="1"/>
      <c r="AET987" s="1"/>
      <c r="AEU987" s="1"/>
      <c r="AEV987" s="1"/>
      <c r="AEW987" s="1"/>
      <c r="AEX987" s="1"/>
      <c r="AEY987" s="1"/>
      <c r="AEZ987" s="1"/>
      <c r="AFA987" s="1"/>
      <c r="AFB987" s="1"/>
      <c r="AFC987" s="1"/>
      <c r="AFD987" s="1"/>
      <c r="AFE987" s="1"/>
      <c r="AFF987" s="1"/>
      <c r="AFG987" s="1"/>
      <c r="AFH987" s="1"/>
      <c r="AFI987" s="1"/>
      <c r="AFJ987" s="1"/>
      <c r="AFK987" s="1"/>
      <c r="AFL987" s="1"/>
      <c r="AFM987" s="1"/>
      <c r="AFN987" s="1"/>
      <c r="AFO987" s="1"/>
      <c r="AFP987" s="1"/>
      <c r="AFQ987" s="1"/>
      <c r="AFR987" s="1"/>
      <c r="AFS987" s="1"/>
      <c r="AFT987" s="1"/>
      <c r="AFU987" s="1"/>
      <c r="AFV987" s="1"/>
      <c r="AFW987" s="1"/>
      <c r="AFX987" s="1"/>
      <c r="AFY987" s="1"/>
      <c r="AFZ987" s="1"/>
      <c r="AGA987" s="1"/>
      <c r="AGB987" s="1"/>
      <c r="AGC987" s="1"/>
      <c r="AGD987" s="1"/>
      <c r="AGE987" s="1"/>
      <c r="AGF987" s="1"/>
      <c r="AGG987" s="1"/>
      <c r="AGH987" s="1"/>
      <c r="AGI987" s="1"/>
      <c r="AGJ987" s="1"/>
      <c r="AGK987" s="1"/>
      <c r="AGL987" s="1"/>
      <c r="AGM987" s="1"/>
      <c r="AGN987" s="1"/>
      <c r="AGO987" s="1"/>
      <c r="AGP987" s="1"/>
      <c r="AGQ987" s="1"/>
      <c r="AGR987" s="1"/>
      <c r="AGS987" s="1"/>
      <c r="AGT987" s="1"/>
      <c r="AGU987" s="1"/>
      <c r="AGV987" s="1"/>
      <c r="AGW987" s="1"/>
      <c r="AGX987" s="1"/>
      <c r="AGY987" s="1"/>
      <c r="AGZ987" s="1"/>
      <c r="AHA987" s="1"/>
      <c r="AHB987" s="1"/>
      <c r="AHC987" s="1"/>
      <c r="AHD987" s="1"/>
      <c r="AHE987" s="1"/>
      <c r="AHF987" s="1"/>
      <c r="AHG987" s="1"/>
      <c r="AHH987" s="1"/>
      <c r="AHI987" s="1"/>
      <c r="AHJ987" s="1"/>
      <c r="AHK987" s="1"/>
      <c r="AHL987" s="1"/>
      <c r="AHM987" s="1"/>
      <c r="AHN987" s="1"/>
      <c r="AHO987" s="1"/>
      <c r="AHP987" s="1"/>
      <c r="AHQ987" s="1"/>
      <c r="AHR987" s="1"/>
      <c r="AHS987" s="1"/>
      <c r="AHT987" s="1"/>
      <c r="AHU987" s="1"/>
      <c r="AHV987" s="1"/>
      <c r="AHW987" s="1"/>
      <c r="AHX987" s="1"/>
      <c r="AHY987" s="1"/>
      <c r="AHZ987" s="1"/>
      <c r="AIA987" s="1"/>
      <c r="AIB987" s="1"/>
      <c r="AIC987" s="1"/>
      <c r="AID987" s="1"/>
      <c r="AIE987" s="1"/>
      <c r="AIF987" s="1"/>
      <c r="AIG987" s="1"/>
      <c r="AIH987" s="1"/>
      <c r="AII987" s="1"/>
      <c r="AIJ987" s="1"/>
      <c r="AIK987" s="1"/>
      <c r="AIL987" s="1"/>
      <c r="AIM987" s="1"/>
      <c r="AIN987" s="1"/>
      <c r="AIO987" s="1"/>
      <c r="AIP987" s="1"/>
      <c r="AIQ987" s="1"/>
      <c r="AIR987" s="1"/>
      <c r="AIS987" s="1"/>
      <c r="AIT987" s="1"/>
    </row>
    <row r="988" spans="1:930" s="5" customFormat="1" ht="37.5" customHeight="1" x14ac:dyDescent="0.3">
      <c r="A988" s="96">
        <v>38</v>
      </c>
      <c r="B988" s="43" t="s">
        <v>248</v>
      </c>
      <c r="C988" s="96">
        <v>1965</v>
      </c>
      <c r="D988" s="96" t="s">
        <v>22</v>
      </c>
      <c r="E988" s="97" t="s">
        <v>193</v>
      </c>
      <c r="F988" s="96" t="s">
        <v>39</v>
      </c>
      <c r="G988" s="96">
        <v>2</v>
      </c>
      <c r="H988" s="98">
        <v>656</v>
      </c>
      <c r="I988" s="98">
        <v>350.8</v>
      </c>
      <c r="J988" s="30" t="s">
        <v>152</v>
      </c>
      <c r="K988" s="98">
        <f t="shared" si="231"/>
        <v>1242529.5999999999</v>
      </c>
      <c r="L988" s="100">
        <f>K988</f>
        <v>1242529.5999999999</v>
      </c>
      <c r="M988" s="100">
        <f t="shared" si="232"/>
        <v>58712</v>
      </c>
      <c r="N988" s="100">
        <f t="shared" si="230"/>
        <v>1301241.5999999999</v>
      </c>
      <c r="O988" s="100">
        <f>N988</f>
        <v>1301241.5999999999</v>
      </c>
      <c r="P988" s="128">
        <v>1894.1</v>
      </c>
      <c r="Q988" s="31">
        <v>89.5</v>
      </c>
      <c r="R988" s="97" t="s">
        <v>181</v>
      </c>
      <c r="S988" s="97" t="s">
        <v>426</v>
      </c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IP988" s="1"/>
      <c r="IQ988" s="1"/>
      <c r="IR988" s="1"/>
      <c r="IS988" s="1"/>
      <c r="IT988" s="1"/>
      <c r="IU988" s="1"/>
      <c r="IV988" s="1"/>
      <c r="IW988" s="1"/>
      <c r="IX988" s="1"/>
      <c r="IY988" s="1"/>
      <c r="IZ988" s="1"/>
      <c r="JA988" s="1"/>
      <c r="JB988" s="1"/>
      <c r="JC988" s="1"/>
      <c r="JD988" s="1"/>
      <c r="JE988" s="1"/>
      <c r="JF988" s="1"/>
      <c r="JG988" s="1"/>
      <c r="JH988" s="1"/>
      <c r="JI988" s="1"/>
      <c r="JJ988" s="1"/>
      <c r="JK988" s="1"/>
      <c r="JL988" s="1"/>
      <c r="JM988" s="1"/>
      <c r="JN988" s="1"/>
      <c r="JO988" s="1"/>
      <c r="JP988" s="1"/>
      <c r="JQ988" s="1"/>
      <c r="JR988" s="1"/>
      <c r="JS988" s="1"/>
      <c r="JT988" s="1"/>
      <c r="JU988" s="1"/>
      <c r="JV988" s="1"/>
      <c r="JW988" s="1"/>
      <c r="JX988" s="1"/>
      <c r="JY988" s="1"/>
      <c r="JZ988" s="1"/>
      <c r="KA988" s="1"/>
      <c r="KB988" s="1"/>
      <c r="KC988" s="1"/>
      <c r="KD988" s="1"/>
      <c r="KE988" s="1"/>
      <c r="KF988" s="1"/>
      <c r="KG988" s="1"/>
      <c r="KH988" s="1"/>
      <c r="KI988" s="1"/>
      <c r="KJ988" s="1"/>
      <c r="KK988" s="1"/>
      <c r="KL988" s="1"/>
      <c r="KM988" s="1"/>
      <c r="KN988" s="1"/>
      <c r="KO988" s="1"/>
      <c r="KP988" s="1"/>
      <c r="KQ988" s="1"/>
      <c r="KR988" s="1"/>
      <c r="KS988" s="1"/>
      <c r="KT988" s="1"/>
      <c r="KU988" s="1"/>
      <c r="KV988" s="1"/>
      <c r="KW988" s="1"/>
      <c r="KX988" s="1"/>
      <c r="KY988" s="1"/>
      <c r="KZ988" s="1"/>
      <c r="LA988" s="1"/>
      <c r="LB988" s="1"/>
      <c r="LC988" s="1"/>
      <c r="LD988" s="1"/>
      <c r="LE988" s="1"/>
      <c r="LF988" s="1"/>
      <c r="LG988" s="1"/>
      <c r="LH988" s="1"/>
      <c r="LI988" s="1"/>
      <c r="LJ988" s="1"/>
      <c r="LK988" s="1"/>
      <c r="LL988" s="1"/>
      <c r="LM988" s="1"/>
      <c r="LN988" s="1"/>
      <c r="LO988" s="1"/>
      <c r="LP988" s="1"/>
      <c r="LQ988" s="1"/>
      <c r="LR988" s="1"/>
      <c r="LS988" s="1"/>
      <c r="LT988" s="1"/>
      <c r="LU988" s="1"/>
      <c r="LV988" s="1"/>
      <c r="LW988" s="1"/>
      <c r="LX988" s="1"/>
      <c r="LY988" s="1"/>
      <c r="LZ988" s="1"/>
      <c r="MA988" s="1"/>
      <c r="MB988" s="1"/>
      <c r="MC988" s="1"/>
      <c r="MD988" s="1"/>
      <c r="ME988" s="1"/>
      <c r="MF988" s="1"/>
      <c r="MG988" s="1"/>
      <c r="MH988" s="1"/>
      <c r="MI988" s="1"/>
      <c r="MJ988" s="1"/>
      <c r="MK988" s="1"/>
      <c r="ML988" s="1"/>
      <c r="MM988" s="1"/>
      <c r="MN988" s="1"/>
      <c r="MO988" s="1"/>
      <c r="MP988" s="1"/>
      <c r="MQ988" s="1"/>
      <c r="MR988" s="1"/>
      <c r="MS988" s="1"/>
      <c r="MT988" s="1"/>
      <c r="MU988" s="1"/>
      <c r="MV988" s="1"/>
      <c r="MW988" s="1"/>
      <c r="MX988" s="1"/>
      <c r="MY988" s="1"/>
      <c r="MZ988" s="1"/>
      <c r="NA988" s="1"/>
      <c r="NB988" s="1"/>
      <c r="NC988" s="1"/>
      <c r="ND988" s="1"/>
      <c r="NE988" s="1"/>
      <c r="NF988" s="1"/>
      <c r="NG988" s="1"/>
      <c r="NH988" s="1"/>
      <c r="NI988" s="1"/>
      <c r="NJ988" s="1"/>
      <c r="NK988" s="1"/>
      <c r="NL988" s="1"/>
      <c r="NM988" s="1"/>
      <c r="NN988" s="1"/>
      <c r="NO988" s="1"/>
      <c r="NP988" s="1"/>
      <c r="NQ988" s="1"/>
      <c r="NR988" s="1"/>
      <c r="NS988" s="1"/>
      <c r="NT988" s="1"/>
      <c r="NU988" s="1"/>
      <c r="NV988" s="1"/>
      <c r="NW988" s="1"/>
      <c r="NX988" s="1"/>
      <c r="NY988" s="1"/>
      <c r="NZ988" s="1"/>
      <c r="OA988" s="1"/>
      <c r="OB988" s="1"/>
      <c r="OC988" s="1"/>
      <c r="OD988" s="1"/>
      <c r="OE988" s="1"/>
      <c r="OF988" s="1"/>
      <c r="OG988" s="1"/>
      <c r="OH988" s="1"/>
      <c r="OI988" s="1"/>
      <c r="OJ988" s="1"/>
      <c r="OK988" s="1"/>
      <c r="OL988" s="1"/>
      <c r="OM988" s="1"/>
      <c r="ON988" s="1"/>
      <c r="OO988" s="1"/>
      <c r="OP988" s="1"/>
      <c r="OQ988" s="1"/>
      <c r="OR988" s="1"/>
      <c r="OS988" s="1"/>
      <c r="OT988" s="1"/>
      <c r="OU988" s="1"/>
      <c r="OV988" s="1"/>
      <c r="OW988" s="1"/>
      <c r="OX988" s="1"/>
      <c r="OY988" s="1"/>
      <c r="OZ988" s="1"/>
      <c r="PA988" s="1"/>
      <c r="PB988" s="1"/>
      <c r="PC988" s="1"/>
      <c r="PD988" s="1"/>
      <c r="PE988" s="1"/>
      <c r="PF988" s="1"/>
      <c r="PG988" s="1"/>
      <c r="PH988" s="1"/>
      <c r="PI988" s="1"/>
      <c r="PJ988" s="1"/>
      <c r="PK988" s="1"/>
      <c r="PL988" s="1"/>
      <c r="PM988" s="1"/>
      <c r="PN988" s="1"/>
      <c r="PO988" s="1"/>
      <c r="PP988" s="1"/>
      <c r="PQ988" s="1"/>
      <c r="PR988" s="1"/>
      <c r="PS988" s="1"/>
      <c r="PT988" s="1"/>
      <c r="PU988" s="1"/>
      <c r="PV988" s="1"/>
      <c r="PW988" s="1"/>
      <c r="PX988" s="1"/>
      <c r="PY988" s="1"/>
      <c r="PZ988" s="1"/>
      <c r="QA988" s="1"/>
      <c r="QB988" s="1"/>
      <c r="QC988" s="1"/>
      <c r="QD988" s="1"/>
      <c r="QE988" s="1"/>
      <c r="QF988" s="1"/>
      <c r="QG988" s="1"/>
      <c r="QH988" s="1"/>
      <c r="QI988" s="1"/>
      <c r="QJ988" s="1"/>
      <c r="QK988" s="1"/>
      <c r="QL988" s="1"/>
      <c r="QM988" s="1"/>
      <c r="QN988" s="1"/>
      <c r="QO988" s="1"/>
      <c r="QP988" s="1"/>
      <c r="QQ988" s="1"/>
      <c r="QR988" s="1"/>
      <c r="QS988" s="1"/>
      <c r="QT988" s="1"/>
      <c r="QU988" s="1"/>
      <c r="QV988" s="1"/>
      <c r="QW988" s="1"/>
      <c r="QX988" s="1"/>
      <c r="QY988" s="1"/>
      <c r="QZ988" s="1"/>
      <c r="RA988" s="1"/>
      <c r="RB988" s="1"/>
      <c r="RC988" s="1"/>
      <c r="RD988" s="1"/>
      <c r="RE988" s="1"/>
      <c r="RF988" s="1"/>
      <c r="RG988" s="1"/>
      <c r="RH988" s="1"/>
      <c r="RI988" s="1"/>
      <c r="RJ988" s="1"/>
      <c r="RK988" s="1"/>
      <c r="RL988" s="1"/>
      <c r="RM988" s="1"/>
      <c r="RN988" s="1"/>
      <c r="RO988" s="1"/>
      <c r="RP988" s="1"/>
      <c r="RQ988" s="1"/>
      <c r="RR988" s="1"/>
      <c r="RS988" s="1"/>
      <c r="RT988" s="1"/>
      <c r="RU988" s="1"/>
      <c r="RV988" s="1"/>
      <c r="RW988" s="1"/>
      <c r="RX988" s="1"/>
      <c r="RY988" s="1"/>
      <c r="RZ988" s="1"/>
      <c r="SA988" s="1"/>
      <c r="SB988" s="1"/>
      <c r="SC988" s="1"/>
      <c r="SD988" s="1"/>
      <c r="SE988" s="1"/>
      <c r="SF988" s="1"/>
      <c r="SG988" s="1"/>
      <c r="SH988" s="1"/>
      <c r="SI988" s="1"/>
      <c r="SJ988" s="1"/>
      <c r="SK988" s="1"/>
      <c r="SL988" s="1"/>
      <c r="SM988" s="1"/>
      <c r="SN988" s="1"/>
      <c r="SO988" s="1"/>
      <c r="SP988" s="1"/>
      <c r="SQ988" s="1"/>
      <c r="SR988" s="1"/>
      <c r="SS988" s="1"/>
      <c r="ST988" s="1"/>
      <c r="SU988" s="1"/>
      <c r="SV988" s="1"/>
      <c r="SW988" s="1"/>
      <c r="SX988" s="1"/>
      <c r="SY988" s="1"/>
      <c r="SZ988" s="1"/>
      <c r="TA988" s="1"/>
      <c r="TB988" s="1"/>
      <c r="TC988" s="1"/>
      <c r="TD988" s="1"/>
      <c r="TE988" s="1"/>
      <c r="TF988" s="1"/>
      <c r="TG988" s="1"/>
      <c r="TH988" s="1"/>
      <c r="TI988" s="1"/>
      <c r="TJ988" s="1"/>
      <c r="TK988" s="1"/>
      <c r="TL988" s="1"/>
      <c r="TM988" s="1"/>
      <c r="TN988" s="1"/>
      <c r="TO988" s="1"/>
      <c r="TP988" s="1"/>
      <c r="TQ988" s="1"/>
      <c r="TR988" s="1"/>
      <c r="TS988" s="1"/>
      <c r="TT988" s="1"/>
      <c r="TU988" s="1"/>
      <c r="TV988" s="1"/>
      <c r="TW988" s="1"/>
      <c r="TX988" s="1"/>
      <c r="TY988" s="1"/>
      <c r="TZ988" s="1"/>
      <c r="UA988" s="1"/>
      <c r="UB988" s="1"/>
      <c r="UC988" s="1"/>
      <c r="UD988" s="1"/>
      <c r="UE988" s="1"/>
      <c r="UF988" s="1"/>
      <c r="UG988" s="1"/>
      <c r="UH988" s="1"/>
      <c r="UI988" s="1"/>
      <c r="UJ988" s="1"/>
      <c r="UK988" s="1"/>
      <c r="UL988" s="1"/>
      <c r="UM988" s="1"/>
      <c r="UN988" s="1"/>
      <c r="UO988" s="1"/>
      <c r="UP988" s="1"/>
      <c r="UQ988" s="1"/>
      <c r="UR988" s="1"/>
      <c r="US988" s="1"/>
      <c r="UT988" s="1"/>
      <c r="UU988" s="1"/>
      <c r="UV988" s="1"/>
      <c r="UW988" s="1"/>
      <c r="UX988" s="1"/>
      <c r="UY988" s="1"/>
      <c r="UZ988" s="1"/>
      <c r="VA988" s="1"/>
      <c r="VB988" s="1"/>
      <c r="VC988" s="1"/>
      <c r="VD988" s="1"/>
      <c r="VE988" s="1"/>
      <c r="VF988" s="1"/>
      <c r="VG988" s="1"/>
      <c r="VH988" s="1"/>
      <c r="VI988" s="1"/>
      <c r="VJ988" s="1"/>
      <c r="VK988" s="1"/>
      <c r="VL988" s="1"/>
      <c r="VM988" s="1"/>
      <c r="VN988" s="1"/>
      <c r="VO988" s="1"/>
      <c r="VP988" s="1"/>
      <c r="VQ988" s="1"/>
      <c r="VR988" s="1"/>
      <c r="VS988" s="1"/>
      <c r="VT988" s="1"/>
      <c r="VU988" s="1"/>
      <c r="VV988" s="1"/>
      <c r="VW988" s="1"/>
      <c r="VX988" s="1"/>
      <c r="VY988" s="1"/>
      <c r="VZ988" s="1"/>
      <c r="WA988" s="1"/>
      <c r="WB988" s="1"/>
      <c r="WC988" s="1"/>
      <c r="WD988" s="1"/>
      <c r="WE988" s="1"/>
      <c r="WF988" s="1"/>
      <c r="WG988" s="1"/>
      <c r="WH988" s="1"/>
      <c r="WI988" s="1"/>
      <c r="WJ988" s="1"/>
      <c r="WK988" s="1"/>
      <c r="WL988" s="1"/>
      <c r="WM988" s="1"/>
      <c r="WN988" s="1"/>
      <c r="WO988" s="1"/>
      <c r="WP988" s="1"/>
      <c r="WQ988" s="1"/>
      <c r="WR988" s="1"/>
      <c r="WS988" s="1"/>
      <c r="WT988" s="1"/>
      <c r="WU988" s="1"/>
      <c r="WV988" s="1"/>
      <c r="WW988" s="1"/>
      <c r="WX988" s="1"/>
      <c r="WY988" s="1"/>
      <c r="WZ988" s="1"/>
      <c r="XA988" s="1"/>
      <c r="XB988" s="1"/>
      <c r="XC988" s="1"/>
      <c r="XD988" s="1"/>
      <c r="XE988" s="1"/>
      <c r="XF988" s="1"/>
      <c r="XG988" s="1"/>
      <c r="XH988" s="1"/>
      <c r="XI988" s="1"/>
      <c r="XJ988" s="1"/>
      <c r="XK988" s="1"/>
      <c r="XL988" s="1"/>
      <c r="XM988" s="1"/>
      <c r="XN988" s="1"/>
      <c r="XO988" s="1"/>
      <c r="XP988" s="1"/>
      <c r="XQ988" s="1"/>
      <c r="XR988" s="1"/>
      <c r="XS988" s="1"/>
      <c r="XT988" s="1"/>
      <c r="XU988" s="1"/>
      <c r="XV988" s="1"/>
      <c r="XW988" s="1"/>
      <c r="XX988" s="1"/>
      <c r="XY988" s="1"/>
      <c r="XZ988" s="1"/>
      <c r="YA988" s="1"/>
      <c r="YB988" s="1"/>
      <c r="YC988" s="1"/>
      <c r="YD988" s="1"/>
      <c r="YE988" s="1"/>
      <c r="YF988" s="1"/>
      <c r="YG988" s="1"/>
      <c r="YH988" s="1"/>
      <c r="YI988" s="1"/>
      <c r="YJ988" s="1"/>
      <c r="YK988" s="1"/>
      <c r="YL988" s="1"/>
      <c r="YM988" s="1"/>
      <c r="YN988" s="1"/>
      <c r="YO988" s="1"/>
      <c r="YP988" s="1"/>
      <c r="YQ988" s="1"/>
      <c r="YR988" s="1"/>
      <c r="YS988" s="1"/>
      <c r="YT988" s="1"/>
      <c r="YU988" s="1"/>
      <c r="YV988" s="1"/>
      <c r="YW988" s="1"/>
      <c r="YX988" s="1"/>
      <c r="YY988" s="1"/>
      <c r="YZ988" s="1"/>
      <c r="ZA988" s="1"/>
      <c r="ZB988" s="1"/>
      <c r="ZC988" s="1"/>
      <c r="ZD988" s="1"/>
      <c r="ZE988" s="1"/>
      <c r="ZF988" s="1"/>
      <c r="ZG988" s="1"/>
      <c r="ZH988" s="1"/>
      <c r="ZI988" s="1"/>
      <c r="ZJ988" s="1"/>
      <c r="ZK988" s="1"/>
      <c r="ZL988" s="1"/>
      <c r="ZM988" s="1"/>
      <c r="ZN988" s="1"/>
      <c r="ZO988" s="1"/>
      <c r="ZP988" s="1"/>
      <c r="ZQ988" s="1"/>
      <c r="ZR988" s="1"/>
      <c r="ZS988" s="1"/>
      <c r="ZT988" s="1"/>
      <c r="ZU988" s="1"/>
      <c r="ZV988" s="1"/>
      <c r="ZW988" s="1"/>
      <c r="ZX988" s="1"/>
      <c r="ZY988" s="1"/>
      <c r="ZZ988" s="1"/>
      <c r="AAA988" s="1"/>
      <c r="AAB988" s="1"/>
      <c r="AAC988" s="1"/>
      <c r="AAD988" s="1"/>
      <c r="AAE988" s="1"/>
      <c r="AAF988" s="1"/>
      <c r="AAG988" s="1"/>
      <c r="AAH988" s="1"/>
      <c r="AAI988" s="1"/>
      <c r="AAJ988" s="1"/>
      <c r="AAK988" s="1"/>
      <c r="AAL988" s="1"/>
      <c r="AAM988" s="1"/>
      <c r="AAN988" s="1"/>
      <c r="AAO988" s="1"/>
      <c r="AAP988" s="1"/>
      <c r="AAQ988" s="1"/>
      <c r="AAR988" s="1"/>
      <c r="AAS988" s="1"/>
      <c r="AAT988" s="1"/>
      <c r="AAU988" s="1"/>
      <c r="AAV988" s="1"/>
      <c r="AAW988" s="1"/>
      <c r="AAX988" s="1"/>
      <c r="AAY988" s="1"/>
      <c r="AAZ988" s="1"/>
      <c r="ABA988" s="1"/>
      <c r="ABB988" s="1"/>
      <c r="ABC988" s="1"/>
      <c r="ABD988" s="1"/>
      <c r="ABE988" s="1"/>
      <c r="ABF988" s="1"/>
      <c r="ABG988" s="1"/>
      <c r="ABH988" s="1"/>
      <c r="ABI988" s="1"/>
      <c r="ABJ988" s="1"/>
      <c r="ABK988" s="1"/>
      <c r="ABL988" s="1"/>
      <c r="ABM988" s="1"/>
      <c r="ABN988" s="1"/>
      <c r="ABO988" s="1"/>
      <c r="ABP988" s="1"/>
      <c r="ABQ988" s="1"/>
      <c r="ABR988" s="1"/>
      <c r="ABS988" s="1"/>
      <c r="ABT988" s="1"/>
      <c r="ABU988" s="1"/>
      <c r="ABV988" s="1"/>
      <c r="ABW988" s="1"/>
      <c r="ABX988" s="1"/>
      <c r="ABY988" s="1"/>
      <c r="ABZ988" s="1"/>
      <c r="ACA988" s="1"/>
      <c r="ACB988" s="1"/>
      <c r="ACC988" s="1"/>
      <c r="ACD988" s="1"/>
      <c r="ACE988" s="1"/>
      <c r="ACF988" s="1"/>
      <c r="ACG988" s="1"/>
      <c r="ACH988" s="1"/>
      <c r="ACI988" s="1"/>
      <c r="ACJ988" s="1"/>
      <c r="ACK988" s="1"/>
      <c r="ACL988" s="1"/>
      <c r="ACM988" s="1"/>
      <c r="ACN988" s="1"/>
      <c r="ACO988" s="1"/>
      <c r="ACP988" s="1"/>
      <c r="ACQ988" s="1"/>
      <c r="ACR988" s="1"/>
      <c r="ACS988" s="1"/>
      <c r="ACT988" s="1"/>
      <c r="ACU988" s="1"/>
      <c r="ACV988" s="1"/>
      <c r="ACW988" s="1"/>
      <c r="ACX988" s="1"/>
      <c r="ACY988" s="1"/>
      <c r="ACZ988" s="1"/>
      <c r="ADA988" s="1"/>
      <c r="ADB988" s="1"/>
      <c r="ADC988" s="1"/>
      <c r="ADD988" s="1"/>
      <c r="ADE988" s="1"/>
      <c r="ADF988" s="1"/>
      <c r="ADG988" s="1"/>
      <c r="ADH988" s="1"/>
      <c r="ADI988" s="1"/>
      <c r="ADJ988" s="1"/>
      <c r="ADK988" s="1"/>
      <c r="ADL988" s="1"/>
      <c r="ADM988" s="1"/>
      <c r="ADN988" s="1"/>
      <c r="ADO988" s="1"/>
      <c r="ADP988" s="1"/>
      <c r="ADQ988" s="1"/>
      <c r="ADR988" s="1"/>
      <c r="ADS988" s="1"/>
      <c r="ADT988" s="1"/>
      <c r="ADU988" s="1"/>
      <c r="ADV988" s="1"/>
      <c r="ADW988" s="1"/>
      <c r="ADX988" s="1"/>
      <c r="ADY988" s="1"/>
      <c r="ADZ988" s="1"/>
      <c r="AEA988" s="1"/>
      <c r="AEB988" s="1"/>
      <c r="AEC988" s="1"/>
      <c r="AED988" s="1"/>
      <c r="AEE988" s="1"/>
      <c r="AEF988" s="1"/>
      <c r="AEG988" s="1"/>
      <c r="AEH988" s="1"/>
      <c r="AEI988" s="1"/>
      <c r="AEJ988" s="1"/>
      <c r="AEK988" s="1"/>
      <c r="AEL988" s="1"/>
      <c r="AEM988" s="1"/>
      <c r="AEN988" s="1"/>
      <c r="AEO988" s="1"/>
      <c r="AEP988" s="1"/>
      <c r="AEQ988" s="1"/>
      <c r="AER988" s="1"/>
      <c r="AES988" s="1"/>
      <c r="AET988" s="1"/>
      <c r="AEU988" s="1"/>
      <c r="AEV988" s="1"/>
      <c r="AEW988" s="1"/>
      <c r="AEX988" s="1"/>
      <c r="AEY988" s="1"/>
      <c r="AEZ988" s="1"/>
      <c r="AFA988" s="1"/>
      <c r="AFB988" s="1"/>
      <c r="AFC988" s="1"/>
      <c r="AFD988" s="1"/>
      <c r="AFE988" s="1"/>
      <c r="AFF988" s="1"/>
      <c r="AFG988" s="1"/>
      <c r="AFH988" s="1"/>
      <c r="AFI988" s="1"/>
      <c r="AFJ988" s="1"/>
      <c r="AFK988" s="1"/>
      <c r="AFL988" s="1"/>
      <c r="AFM988" s="1"/>
      <c r="AFN988" s="1"/>
      <c r="AFO988" s="1"/>
      <c r="AFP988" s="1"/>
      <c r="AFQ988" s="1"/>
      <c r="AFR988" s="1"/>
      <c r="AFS988" s="1"/>
      <c r="AFT988" s="1"/>
      <c r="AFU988" s="1"/>
      <c r="AFV988" s="1"/>
      <c r="AFW988" s="1"/>
      <c r="AFX988" s="1"/>
      <c r="AFY988" s="1"/>
      <c r="AFZ988" s="1"/>
      <c r="AGA988" s="1"/>
      <c r="AGB988" s="1"/>
      <c r="AGC988" s="1"/>
      <c r="AGD988" s="1"/>
      <c r="AGE988" s="1"/>
      <c r="AGF988" s="1"/>
      <c r="AGG988" s="1"/>
      <c r="AGH988" s="1"/>
      <c r="AGI988" s="1"/>
      <c r="AGJ988" s="1"/>
      <c r="AGK988" s="1"/>
      <c r="AGL988" s="1"/>
      <c r="AGM988" s="1"/>
      <c r="AGN988" s="1"/>
      <c r="AGO988" s="1"/>
      <c r="AGP988" s="1"/>
      <c r="AGQ988" s="1"/>
      <c r="AGR988" s="1"/>
      <c r="AGS988" s="1"/>
      <c r="AGT988" s="1"/>
      <c r="AGU988" s="1"/>
      <c r="AGV988" s="1"/>
      <c r="AGW988" s="1"/>
      <c r="AGX988" s="1"/>
      <c r="AGY988" s="1"/>
      <c r="AGZ988" s="1"/>
      <c r="AHA988" s="1"/>
      <c r="AHB988" s="1"/>
      <c r="AHC988" s="1"/>
      <c r="AHD988" s="1"/>
      <c r="AHE988" s="1"/>
      <c r="AHF988" s="1"/>
      <c r="AHG988" s="1"/>
      <c r="AHH988" s="1"/>
      <c r="AHI988" s="1"/>
      <c r="AHJ988" s="1"/>
      <c r="AHK988" s="1"/>
      <c r="AHL988" s="1"/>
      <c r="AHM988" s="1"/>
      <c r="AHN988" s="1"/>
      <c r="AHO988" s="1"/>
      <c r="AHP988" s="1"/>
      <c r="AHQ988" s="1"/>
      <c r="AHR988" s="1"/>
      <c r="AHS988" s="1"/>
      <c r="AHT988" s="1"/>
      <c r="AHU988" s="1"/>
      <c r="AHV988" s="1"/>
      <c r="AHW988" s="1"/>
      <c r="AHX988" s="1"/>
      <c r="AHY988" s="1"/>
      <c r="AHZ988" s="1"/>
      <c r="AIA988" s="1"/>
      <c r="AIB988" s="1"/>
      <c r="AIC988" s="1"/>
      <c r="AID988" s="1"/>
      <c r="AIE988" s="1"/>
      <c r="AIF988" s="1"/>
      <c r="AIG988" s="1"/>
      <c r="AIH988" s="1"/>
      <c r="AII988" s="1"/>
      <c r="AIJ988" s="1"/>
      <c r="AIK988" s="1"/>
      <c r="AIL988" s="1"/>
      <c r="AIM988" s="1"/>
      <c r="AIN988" s="1"/>
      <c r="AIO988" s="1"/>
      <c r="AIP988" s="1"/>
      <c r="AIQ988" s="1"/>
      <c r="AIR988" s="1"/>
      <c r="AIS988" s="1"/>
      <c r="AIT988" s="1"/>
    </row>
    <row r="989" spans="1:930" s="5" customFormat="1" ht="37.5" customHeight="1" x14ac:dyDescent="0.3">
      <c r="A989" s="96">
        <v>39</v>
      </c>
      <c r="B989" s="43" t="s">
        <v>487</v>
      </c>
      <c r="C989" s="96">
        <v>1969</v>
      </c>
      <c r="D989" s="96" t="s">
        <v>22</v>
      </c>
      <c r="E989" s="97" t="s">
        <v>193</v>
      </c>
      <c r="F989" s="96" t="s">
        <v>23</v>
      </c>
      <c r="G989" s="96">
        <v>2</v>
      </c>
      <c r="H989" s="98">
        <v>1066.5999999999999</v>
      </c>
      <c r="I989" s="98">
        <v>616.6</v>
      </c>
      <c r="J989" s="36" t="s">
        <v>30</v>
      </c>
      <c r="K989" s="100">
        <f t="shared" si="231"/>
        <v>455651.51999999996</v>
      </c>
      <c r="L989" s="151">
        <f>K989+K990</f>
        <v>2475898.5799999996</v>
      </c>
      <c r="M989" s="100">
        <f t="shared" si="232"/>
        <v>31059.392</v>
      </c>
      <c r="N989" s="100">
        <f t="shared" si="230"/>
        <v>486710.91199999995</v>
      </c>
      <c r="O989" s="151">
        <f>N989+N990</f>
        <v>2602418.6719999998</v>
      </c>
      <c r="P989" s="128">
        <v>427.2</v>
      </c>
      <c r="Q989" s="31">
        <v>29.12</v>
      </c>
      <c r="R989" s="97" t="s">
        <v>181</v>
      </c>
      <c r="S989" s="97" t="s">
        <v>426</v>
      </c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IP989" s="1"/>
      <c r="IQ989" s="1"/>
      <c r="IR989" s="1"/>
      <c r="IS989" s="1"/>
      <c r="IT989" s="1"/>
      <c r="IU989" s="1"/>
      <c r="IV989" s="1"/>
      <c r="IW989" s="1"/>
      <c r="IX989" s="1"/>
      <c r="IY989" s="1"/>
      <c r="IZ989" s="1"/>
      <c r="JA989" s="1"/>
      <c r="JB989" s="1"/>
      <c r="JC989" s="1"/>
      <c r="JD989" s="1"/>
      <c r="JE989" s="1"/>
      <c r="JF989" s="1"/>
      <c r="JG989" s="1"/>
      <c r="JH989" s="1"/>
      <c r="JI989" s="1"/>
      <c r="JJ989" s="1"/>
      <c r="JK989" s="1"/>
      <c r="JL989" s="1"/>
      <c r="JM989" s="1"/>
      <c r="JN989" s="1"/>
      <c r="JO989" s="1"/>
      <c r="JP989" s="1"/>
      <c r="JQ989" s="1"/>
      <c r="JR989" s="1"/>
      <c r="JS989" s="1"/>
      <c r="JT989" s="1"/>
      <c r="JU989" s="1"/>
      <c r="JV989" s="1"/>
      <c r="JW989" s="1"/>
      <c r="JX989" s="1"/>
      <c r="JY989" s="1"/>
      <c r="JZ989" s="1"/>
      <c r="KA989" s="1"/>
      <c r="KB989" s="1"/>
      <c r="KC989" s="1"/>
      <c r="KD989" s="1"/>
      <c r="KE989" s="1"/>
      <c r="KF989" s="1"/>
      <c r="KG989" s="1"/>
      <c r="KH989" s="1"/>
      <c r="KI989" s="1"/>
      <c r="KJ989" s="1"/>
      <c r="KK989" s="1"/>
      <c r="KL989" s="1"/>
      <c r="KM989" s="1"/>
      <c r="KN989" s="1"/>
      <c r="KO989" s="1"/>
      <c r="KP989" s="1"/>
      <c r="KQ989" s="1"/>
      <c r="KR989" s="1"/>
      <c r="KS989" s="1"/>
      <c r="KT989" s="1"/>
      <c r="KU989" s="1"/>
      <c r="KV989" s="1"/>
      <c r="KW989" s="1"/>
      <c r="KX989" s="1"/>
      <c r="KY989" s="1"/>
      <c r="KZ989" s="1"/>
      <c r="LA989" s="1"/>
      <c r="LB989" s="1"/>
      <c r="LC989" s="1"/>
      <c r="LD989" s="1"/>
      <c r="LE989" s="1"/>
      <c r="LF989" s="1"/>
      <c r="LG989" s="1"/>
      <c r="LH989" s="1"/>
      <c r="LI989" s="1"/>
      <c r="LJ989" s="1"/>
      <c r="LK989" s="1"/>
      <c r="LL989" s="1"/>
      <c r="LM989" s="1"/>
      <c r="LN989" s="1"/>
      <c r="LO989" s="1"/>
      <c r="LP989" s="1"/>
      <c r="LQ989" s="1"/>
      <c r="LR989" s="1"/>
      <c r="LS989" s="1"/>
      <c r="LT989" s="1"/>
      <c r="LU989" s="1"/>
      <c r="LV989" s="1"/>
      <c r="LW989" s="1"/>
      <c r="LX989" s="1"/>
      <c r="LY989" s="1"/>
      <c r="LZ989" s="1"/>
      <c r="MA989" s="1"/>
      <c r="MB989" s="1"/>
      <c r="MC989" s="1"/>
      <c r="MD989" s="1"/>
      <c r="ME989" s="1"/>
      <c r="MF989" s="1"/>
      <c r="MG989" s="1"/>
      <c r="MH989" s="1"/>
      <c r="MI989" s="1"/>
      <c r="MJ989" s="1"/>
      <c r="MK989" s="1"/>
      <c r="ML989" s="1"/>
      <c r="MM989" s="1"/>
      <c r="MN989" s="1"/>
      <c r="MO989" s="1"/>
      <c r="MP989" s="1"/>
      <c r="MQ989" s="1"/>
      <c r="MR989" s="1"/>
      <c r="MS989" s="1"/>
      <c r="MT989" s="1"/>
      <c r="MU989" s="1"/>
      <c r="MV989" s="1"/>
      <c r="MW989" s="1"/>
      <c r="MX989" s="1"/>
      <c r="MY989" s="1"/>
      <c r="MZ989" s="1"/>
      <c r="NA989" s="1"/>
      <c r="NB989" s="1"/>
      <c r="NC989" s="1"/>
      <c r="ND989" s="1"/>
      <c r="NE989" s="1"/>
      <c r="NF989" s="1"/>
      <c r="NG989" s="1"/>
      <c r="NH989" s="1"/>
      <c r="NI989" s="1"/>
      <c r="NJ989" s="1"/>
      <c r="NK989" s="1"/>
      <c r="NL989" s="1"/>
      <c r="NM989" s="1"/>
      <c r="NN989" s="1"/>
      <c r="NO989" s="1"/>
      <c r="NP989" s="1"/>
      <c r="NQ989" s="1"/>
      <c r="NR989" s="1"/>
      <c r="NS989" s="1"/>
      <c r="NT989" s="1"/>
      <c r="NU989" s="1"/>
      <c r="NV989" s="1"/>
      <c r="NW989" s="1"/>
      <c r="NX989" s="1"/>
      <c r="NY989" s="1"/>
      <c r="NZ989" s="1"/>
      <c r="OA989" s="1"/>
      <c r="OB989" s="1"/>
      <c r="OC989" s="1"/>
      <c r="OD989" s="1"/>
      <c r="OE989" s="1"/>
      <c r="OF989" s="1"/>
      <c r="OG989" s="1"/>
      <c r="OH989" s="1"/>
      <c r="OI989" s="1"/>
      <c r="OJ989" s="1"/>
      <c r="OK989" s="1"/>
      <c r="OL989" s="1"/>
      <c r="OM989" s="1"/>
      <c r="ON989" s="1"/>
      <c r="OO989" s="1"/>
      <c r="OP989" s="1"/>
      <c r="OQ989" s="1"/>
      <c r="OR989" s="1"/>
      <c r="OS989" s="1"/>
      <c r="OT989" s="1"/>
      <c r="OU989" s="1"/>
      <c r="OV989" s="1"/>
      <c r="OW989" s="1"/>
      <c r="OX989" s="1"/>
      <c r="OY989" s="1"/>
      <c r="OZ989" s="1"/>
      <c r="PA989" s="1"/>
      <c r="PB989" s="1"/>
      <c r="PC989" s="1"/>
      <c r="PD989" s="1"/>
      <c r="PE989" s="1"/>
      <c r="PF989" s="1"/>
      <c r="PG989" s="1"/>
      <c r="PH989" s="1"/>
      <c r="PI989" s="1"/>
      <c r="PJ989" s="1"/>
      <c r="PK989" s="1"/>
      <c r="PL989" s="1"/>
      <c r="PM989" s="1"/>
      <c r="PN989" s="1"/>
      <c r="PO989" s="1"/>
      <c r="PP989" s="1"/>
      <c r="PQ989" s="1"/>
      <c r="PR989" s="1"/>
      <c r="PS989" s="1"/>
      <c r="PT989" s="1"/>
      <c r="PU989" s="1"/>
      <c r="PV989" s="1"/>
      <c r="PW989" s="1"/>
      <c r="PX989" s="1"/>
      <c r="PY989" s="1"/>
      <c r="PZ989" s="1"/>
      <c r="QA989" s="1"/>
      <c r="QB989" s="1"/>
      <c r="QC989" s="1"/>
      <c r="QD989" s="1"/>
      <c r="QE989" s="1"/>
      <c r="QF989" s="1"/>
      <c r="QG989" s="1"/>
      <c r="QH989" s="1"/>
      <c r="QI989" s="1"/>
      <c r="QJ989" s="1"/>
      <c r="QK989" s="1"/>
      <c r="QL989" s="1"/>
      <c r="QM989" s="1"/>
      <c r="QN989" s="1"/>
      <c r="QO989" s="1"/>
      <c r="QP989" s="1"/>
      <c r="QQ989" s="1"/>
      <c r="QR989" s="1"/>
      <c r="QS989" s="1"/>
      <c r="QT989" s="1"/>
      <c r="QU989" s="1"/>
      <c r="QV989" s="1"/>
      <c r="QW989" s="1"/>
      <c r="QX989" s="1"/>
      <c r="QY989" s="1"/>
      <c r="QZ989" s="1"/>
      <c r="RA989" s="1"/>
      <c r="RB989" s="1"/>
      <c r="RC989" s="1"/>
      <c r="RD989" s="1"/>
      <c r="RE989" s="1"/>
      <c r="RF989" s="1"/>
      <c r="RG989" s="1"/>
      <c r="RH989" s="1"/>
      <c r="RI989" s="1"/>
      <c r="RJ989" s="1"/>
      <c r="RK989" s="1"/>
      <c r="RL989" s="1"/>
      <c r="RM989" s="1"/>
      <c r="RN989" s="1"/>
      <c r="RO989" s="1"/>
      <c r="RP989" s="1"/>
      <c r="RQ989" s="1"/>
      <c r="RR989" s="1"/>
      <c r="RS989" s="1"/>
      <c r="RT989" s="1"/>
      <c r="RU989" s="1"/>
      <c r="RV989" s="1"/>
      <c r="RW989" s="1"/>
      <c r="RX989" s="1"/>
      <c r="RY989" s="1"/>
      <c r="RZ989" s="1"/>
      <c r="SA989" s="1"/>
      <c r="SB989" s="1"/>
      <c r="SC989" s="1"/>
      <c r="SD989" s="1"/>
      <c r="SE989" s="1"/>
      <c r="SF989" s="1"/>
      <c r="SG989" s="1"/>
      <c r="SH989" s="1"/>
      <c r="SI989" s="1"/>
      <c r="SJ989" s="1"/>
      <c r="SK989" s="1"/>
      <c r="SL989" s="1"/>
      <c r="SM989" s="1"/>
      <c r="SN989" s="1"/>
      <c r="SO989" s="1"/>
      <c r="SP989" s="1"/>
      <c r="SQ989" s="1"/>
      <c r="SR989" s="1"/>
      <c r="SS989" s="1"/>
      <c r="ST989" s="1"/>
      <c r="SU989" s="1"/>
      <c r="SV989" s="1"/>
      <c r="SW989" s="1"/>
      <c r="SX989" s="1"/>
      <c r="SY989" s="1"/>
      <c r="SZ989" s="1"/>
      <c r="TA989" s="1"/>
      <c r="TB989" s="1"/>
      <c r="TC989" s="1"/>
      <c r="TD989" s="1"/>
      <c r="TE989" s="1"/>
      <c r="TF989" s="1"/>
      <c r="TG989" s="1"/>
      <c r="TH989" s="1"/>
      <c r="TI989" s="1"/>
      <c r="TJ989" s="1"/>
      <c r="TK989" s="1"/>
      <c r="TL989" s="1"/>
      <c r="TM989" s="1"/>
      <c r="TN989" s="1"/>
      <c r="TO989" s="1"/>
      <c r="TP989" s="1"/>
      <c r="TQ989" s="1"/>
      <c r="TR989" s="1"/>
      <c r="TS989" s="1"/>
      <c r="TT989" s="1"/>
      <c r="TU989" s="1"/>
      <c r="TV989" s="1"/>
      <c r="TW989" s="1"/>
      <c r="TX989" s="1"/>
      <c r="TY989" s="1"/>
      <c r="TZ989" s="1"/>
      <c r="UA989" s="1"/>
      <c r="UB989" s="1"/>
      <c r="UC989" s="1"/>
      <c r="UD989" s="1"/>
      <c r="UE989" s="1"/>
      <c r="UF989" s="1"/>
      <c r="UG989" s="1"/>
      <c r="UH989" s="1"/>
      <c r="UI989" s="1"/>
      <c r="UJ989" s="1"/>
      <c r="UK989" s="1"/>
      <c r="UL989" s="1"/>
      <c r="UM989" s="1"/>
      <c r="UN989" s="1"/>
      <c r="UO989" s="1"/>
      <c r="UP989" s="1"/>
      <c r="UQ989" s="1"/>
      <c r="UR989" s="1"/>
      <c r="US989" s="1"/>
      <c r="UT989" s="1"/>
      <c r="UU989" s="1"/>
      <c r="UV989" s="1"/>
      <c r="UW989" s="1"/>
      <c r="UX989" s="1"/>
      <c r="UY989" s="1"/>
      <c r="UZ989" s="1"/>
      <c r="VA989" s="1"/>
      <c r="VB989" s="1"/>
      <c r="VC989" s="1"/>
      <c r="VD989" s="1"/>
      <c r="VE989" s="1"/>
      <c r="VF989" s="1"/>
      <c r="VG989" s="1"/>
      <c r="VH989" s="1"/>
      <c r="VI989" s="1"/>
      <c r="VJ989" s="1"/>
      <c r="VK989" s="1"/>
      <c r="VL989" s="1"/>
      <c r="VM989" s="1"/>
      <c r="VN989" s="1"/>
      <c r="VO989" s="1"/>
      <c r="VP989" s="1"/>
      <c r="VQ989" s="1"/>
      <c r="VR989" s="1"/>
      <c r="VS989" s="1"/>
      <c r="VT989" s="1"/>
      <c r="VU989" s="1"/>
      <c r="VV989" s="1"/>
      <c r="VW989" s="1"/>
      <c r="VX989" s="1"/>
      <c r="VY989" s="1"/>
      <c r="VZ989" s="1"/>
      <c r="WA989" s="1"/>
      <c r="WB989" s="1"/>
      <c r="WC989" s="1"/>
      <c r="WD989" s="1"/>
      <c r="WE989" s="1"/>
      <c r="WF989" s="1"/>
      <c r="WG989" s="1"/>
      <c r="WH989" s="1"/>
      <c r="WI989" s="1"/>
      <c r="WJ989" s="1"/>
      <c r="WK989" s="1"/>
      <c r="WL989" s="1"/>
      <c r="WM989" s="1"/>
      <c r="WN989" s="1"/>
      <c r="WO989" s="1"/>
      <c r="WP989" s="1"/>
      <c r="WQ989" s="1"/>
      <c r="WR989" s="1"/>
      <c r="WS989" s="1"/>
      <c r="WT989" s="1"/>
      <c r="WU989" s="1"/>
      <c r="WV989" s="1"/>
      <c r="WW989" s="1"/>
      <c r="WX989" s="1"/>
      <c r="WY989" s="1"/>
      <c r="WZ989" s="1"/>
      <c r="XA989" s="1"/>
      <c r="XB989" s="1"/>
      <c r="XC989" s="1"/>
      <c r="XD989" s="1"/>
      <c r="XE989" s="1"/>
      <c r="XF989" s="1"/>
      <c r="XG989" s="1"/>
      <c r="XH989" s="1"/>
      <c r="XI989" s="1"/>
      <c r="XJ989" s="1"/>
      <c r="XK989" s="1"/>
      <c r="XL989" s="1"/>
      <c r="XM989" s="1"/>
      <c r="XN989" s="1"/>
      <c r="XO989" s="1"/>
      <c r="XP989" s="1"/>
      <c r="XQ989" s="1"/>
      <c r="XR989" s="1"/>
      <c r="XS989" s="1"/>
      <c r="XT989" s="1"/>
      <c r="XU989" s="1"/>
      <c r="XV989" s="1"/>
      <c r="XW989" s="1"/>
      <c r="XX989" s="1"/>
      <c r="XY989" s="1"/>
      <c r="XZ989" s="1"/>
      <c r="YA989" s="1"/>
      <c r="YB989" s="1"/>
      <c r="YC989" s="1"/>
      <c r="YD989" s="1"/>
      <c r="YE989" s="1"/>
      <c r="YF989" s="1"/>
      <c r="YG989" s="1"/>
      <c r="YH989" s="1"/>
      <c r="YI989" s="1"/>
      <c r="YJ989" s="1"/>
      <c r="YK989" s="1"/>
      <c r="YL989" s="1"/>
      <c r="YM989" s="1"/>
      <c r="YN989" s="1"/>
      <c r="YO989" s="1"/>
      <c r="YP989" s="1"/>
      <c r="YQ989" s="1"/>
      <c r="YR989" s="1"/>
      <c r="YS989" s="1"/>
      <c r="YT989" s="1"/>
      <c r="YU989" s="1"/>
      <c r="YV989" s="1"/>
      <c r="YW989" s="1"/>
      <c r="YX989" s="1"/>
      <c r="YY989" s="1"/>
      <c r="YZ989" s="1"/>
      <c r="ZA989" s="1"/>
      <c r="ZB989" s="1"/>
      <c r="ZC989" s="1"/>
      <c r="ZD989" s="1"/>
      <c r="ZE989" s="1"/>
      <c r="ZF989" s="1"/>
      <c r="ZG989" s="1"/>
      <c r="ZH989" s="1"/>
      <c r="ZI989" s="1"/>
      <c r="ZJ989" s="1"/>
      <c r="ZK989" s="1"/>
      <c r="ZL989" s="1"/>
      <c r="ZM989" s="1"/>
      <c r="ZN989" s="1"/>
      <c r="ZO989" s="1"/>
      <c r="ZP989" s="1"/>
      <c r="ZQ989" s="1"/>
      <c r="ZR989" s="1"/>
      <c r="ZS989" s="1"/>
      <c r="ZT989" s="1"/>
      <c r="ZU989" s="1"/>
      <c r="ZV989" s="1"/>
      <c r="ZW989" s="1"/>
      <c r="ZX989" s="1"/>
      <c r="ZY989" s="1"/>
      <c r="ZZ989" s="1"/>
      <c r="AAA989" s="1"/>
      <c r="AAB989" s="1"/>
      <c r="AAC989" s="1"/>
      <c r="AAD989" s="1"/>
      <c r="AAE989" s="1"/>
      <c r="AAF989" s="1"/>
      <c r="AAG989" s="1"/>
      <c r="AAH989" s="1"/>
      <c r="AAI989" s="1"/>
      <c r="AAJ989" s="1"/>
      <c r="AAK989" s="1"/>
      <c r="AAL989" s="1"/>
      <c r="AAM989" s="1"/>
      <c r="AAN989" s="1"/>
      <c r="AAO989" s="1"/>
      <c r="AAP989" s="1"/>
      <c r="AAQ989" s="1"/>
      <c r="AAR989" s="1"/>
      <c r="AAS989" s="1"/>
      <c r="AAT989" s="1"/>
      <c r="AAU989" s="1"/>
      <c r="AAV989" s="1"/>
      <c r="AAW989" s="1"/>
      <c r="AAX989" s="1"/>
      <c r="AAY989" s="1"/>
      <c r="AAZ989" s="1"/>
      <c r="ABA989" s="1"/>
      <c r="ABB989" s="1"/>
      <c r="ABC989" s="1"/>
      <c r="ABD989" s="1"/>
      <c r="ABE989" s="1"/>
      <c r="ABF989" s="1"/>
      <c r="ABG989" s="1"/>
      <c r="ABH989" s="1"/>
      <c r="ABI989" s="1"/>
      <c r="ABJ989" s="1"/>
      <c r="ABK989" s="1"/>
      <c r="ABL989" s="1"/>
      <c r="ABM989" s="1"/>
      <c r="ABN989" s="1"/>
      <c r="ABO989" s="1"/>
      <c r="ABP989" s="1"/>
      <c r="ABQ989" s="1"/>
      <c r="ABR989" s="1"/>
      <c r="ABS989" s="1"/>
      <c r="ABT989" s="1"/>
      <c r="ABU989" s="1"/>
      <c r="ABV989" s="1"/>
      <c r="ABW989" s="1"/>
      <c r="ABX989" s="1"/>
      <c r="ABY989" s="1"/>
      <c r="ABZ989" s="1"/>
      <c r="ACA989" s="1"/>
      <c r="ACB989" s="1"/>
      <c r="ACC989" s="1"/>
      <c r="ACD989" s="1"/>
      <c r="ACE989" s="1"/>
      <c r="ACF989" s="1"/>
      <c r="ACG989" s="1"/>
      <c r="ACH989" s="1"/>
      <c r="ACI989" s="1"/>
      <c r="ACJ989" s="1"/>
      <c r="ACK989" s="1"/>
      <c r="ACL989" s="1"/>
      <c r="ACM989" s="1"/>
      <c r="ACN989" s="1"/>
      <c r="ACO989" s="1"/>
      <c r="ACP989" s="1"/>
      <c r="ACQ989" s="1"/>
      <c r="ACR989" s="1"/>
      <c r="ACS989" s="1"/>
      <c r="ACT989" s="1"/>
      <c r="ACU989" s="1"/>
      <c r="ACV989" s="1"/>
      <c r="ACW989" s="1"/>
      <c r="ACX989" s="1"/>
      <c r="ACY989" s="1"/>
      <c r="ACZ989" s="1"/>
      <c r="ADA989" s="1"/>
      <c r="ADB989" s="1"/>
      <c r="ADC989" s="1"/>
      <c r="ADD989" s="1"/>
      <c r="ADE989" s="1"/>
      <c r="ADF989" s="1"/>
      <c r="ADG989" s="1"/>
      <c r="ADH989" s="1"/>
      <c r="ADI989" s="1"/>
      <c r="ADJ989" s="1"/>
      <c r="ADK989" s="1"/>
      <c r="ADL989" s="1"/>
      <c r="ADM989" s="1"/>
      <c r="ADN989" s="1"/>
      <c r="ADO989" s="1"/>
      <c r="ADP989" s="1"/>
      <c r="ADQ989" s="1"/>
      <c r="ADR989" s="1"/>
      <c r="ADS989" s="1"/>
      <c r="ADT989" s="1"/>
      <c r="ADU989" s="1"/>
      <c r="ADV989" s="1"/>
      <c r="ADW989" s="1"/>
      <c r="ADX989" s="1"/>
      <c r="ADY989" s="1"/>
      <c r="ADZ989" s="1"/>
      <c r="AEA989" s="1"/>
      <c r="AEB989" s="1"/>
      <c r="AEC989" s="1"/>
      <c r="AED989" s="1"/>
      <c r="AEE989" s="1"/>
      <c r="AEF989" s="1"/>
      <c r="AEG989" s="1"/>
      <c r="AEH989" s="1"/>
      <c r="AEI989" s="1"/>
      <c r="AEJ989" s="1"/>
      <c r="AEK989" s="1"/>
      <c r="AEL989" s="1"/>
      <c r="AEM989" s="1"/>
      <c r="AEN989" s="1"/>
      <c r="AEO989" s="1"/>
      <c r="AEP989" s="1"/>
      <c r="AEQ989" s="1"/>
      <c r="AER989" s="1"/>
      <c r="AES989" s="1"/>
      <c r="AET989" s="1"/>
      <c r="AEU989" s="1"/>
      <c r="AEV989" s="1"/>
      <c r="AEW989" s="1"/>
      <c r="AEX989" s="1"/>
      <c r="AEY989" s="1"/>
      <c r="AEZ989" s="1"/>
      <c r="AFA989" s="1"/>
      <c r="AFB989" s="1"/>
      <c r="AFC989" s="1"/>
      <c r="AFD989" s="1"/>
      <c r="AFE989" s="1"/>
      <c r="AFF989" s="1"/>
      <c r="AFG989" s="1"/>
      <c r="AFH989" s="1"/>
      <c r="AFI989" s="1"/>
      <c r="AFJ989" s="1"/>
      <c r="AFK989" s="1"/>
      <c r="AFL989" s="1"/>
      <c r="AFM989" s="1"/>
      <c r="AFN989" s="1"/>
      <c r="AFO989" s="1"/>
      <c r="AFP989" s="1"/>
      <c r="AFQ989" s="1"/>
      <c r="AFR989" s="1"/>
      <c r="AFS989" s="1"/>
      <c r="AFT989" s="1"/>
      <c r="AFU989" s="1"/>
      <c r="AFV989" s="1"/>
      <c r="AFW989" s="1"/>
      <c r="AFX989" s="1"/>
      <c r="AFY989" s="1"/>
      <c r="AFZ989" s="1"/>
      <c r="AGA989" s="1"/>
      <c r="AGB989" s="1"/>
      <c r="AGC989" s="1"/>
      <c r="AGD989" s="1"/>
      <c r="AGE989" s="1"/>
      <c r="AGF989" s="1"/>
      <c r="AGG989" s="1"/>
      <c r="AGH989" s="1"/>
      <c r="AGI989" s="1"/>
      <c r="AGJ989" s="1"/>
      <c r="AGK989" s="1"/>
      <c r="AGL989" s="1"/>
      <c r="AGM989" s="1"/>
      <c r="AGN989" s="1"/>
      <c r="AGO989" s="1"/>
      <c r="AGP989" s="1"/>
      <c r="AGQ989" s="1"/>
      <c r="AGR989" s="1"/>
      <c r="AGS989" s="1"/>
      <c r="AGT989" s="1"/>
      <c r="AGU989" s="1"/>
      <c r="AGV989" s="1"/>
      <c r="AGW989" s="1"/>
      <c r="AGX989" s="1"/>
      <c r="AGY989" s="1"/>
      <c r="AGZ989" s="1"/>
      <c r="AHA989" s="1"/>
      <c r="AHB989" s="1"/>
      <c r="AHC989" s="1"/>
      <c r="AHD989" s="1"/>
      <c r="AHE989" s="1"/>
      <c r="AHF989" s="1"/>
      <c r="AHG989" s="1"/>
      <c r="AHH989" s="1"/>
      <c r="AHI989" s="1"/>
      <c r="AHJ989" s="1"/>
      <c r="AHK989" s="1"/>
      <c r="AHL989" s="1"/>
      <c r="AHM989" s="1"/>
      <c r="AHN989" s="1"/>
      <c r="AHO989" s="1"/>
      <c r="AHP989" s="1"/>
      <c r="AHQ989" s="1"/>
      <c r="AHR989" s="1"/>
      <c r="AHS989" s="1"/>
      <c r="AHT989" s="1"/>
      <c r="AHU989" s="1"/>
      <c r="AHV989" s="1"/>
      <c r="AHW989" s="1"/>
      <c r="AHX989" s="1"/>
      <c r="AHY989" s="1"/>
      <c r="AHZ989" s="1"/>
      <c r="AIA989" s="1"/>
      <c r="AIB989" s="1"/>
      <c r="AIC989" s="1"/>
      <c r="AID989" s="1"/>
      <c r="AIE989" s="1"/>
      <c r="AIF989" s="1"/>
      <c r="AIG989" s="1"/>
      <c r="AIH989" s="1"/>
      <c r="AII989" s="1"/>
      <c r="AIJ989" s="1"/>
      <c r="AIK989" s="1"/>
      <c r="AIL989" s="1"/>
      <c r="AIM989" s="1"/>
      <c r="AIN989" s="1"/>
      <c r="AIO989" s="1"/>
      <c r="AIP989" s="1"/>
      <c r="AIQ989" s="1"/>
      <c r="AIR989" s="1"/>
      <c r="AIS989" s="1"/>
      <c r="AIT989" s="1"/>
    </row>
    <row r="990" spans="1:930" s="5" customFormat="1" ht="18.75" customHeight="1" x14ac:dyDescent="0.3">
      <c r="A990" s="96"/>
      <c r="B990" s="43"/>
      <c r="C990" s="96"/>
      <c r="D990" s="96"/>
      <c r="E990" s="97" t="s">
        <v>193</v>
      </c>
      <c r="F990" s="96" t="s">
        <v>23</v>
      </c>
      <c r="G990" s="96"/>
      <c r="H990" s="98">
        <v>1066.5999999999999</v>
      </c>
      <c r="I990" s="98"/>
      <c r="J990" s="30" t="s">
        <v>152</v>
      </c>
      <c r="K990" s="100">
        <f t="shared" si="231"/>
        <v>2020247.0599999998</v>
      </c>
      <c r="L990" s="152"/>
      <c r="M990" s="100">
        <f t="shared" si="232"/>
        <v>95460.7</v>
      </c>
      <c r="N990" s="100">
        <f t="shared" ref="N990:N1018" si="233">K990+M990</f>
        <v>2115707.7599999998</v>
      </c>
      <c r="O990" s="152"/>
      <c r="P990" s="128">
        <v>1894.1</v>
      </c>
      <c r="Q990" s="31">
        <v>89.5</v>
      </c>
      <c r="R990" s="97" t="s">
        <v>181</v>
      </c>
      <c r="S990" s="97" t="s">
        <v>426</v>
      </c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IP990" s="1"/>
      <c r="IQ990" s="1"/>
      <c r="IR990" s="1"/>
      <c r="IS990" s="1"/>
      <c r="IT990" s="1"/>
      <c r="IU990" s="1"/>
      <c r="IV990" s="1"/>
      <c r="IW990" s="1"/>
      <c r="IX990" s="1"/>
      <c r="IY990" s="1"/>
      <c r="IZ990" s="1"/>
      <c r="JA990" s="1"/>
      <c r="JB990" s="1"/>
      <c r="JC990" s="1"/>
      <c r="JD990" s="1"/>
      <c r="JE990" s="1"/>
      <c r="JF990" s="1"/>
      <c r="JG990" s="1"/>
      <c r="JH990" s="1"/>
      <c r="JI990" s="1"/>
      <c r="JJ990" s="1"/>
      <c r="JK990" s="1"/>
      <c r="JL990" s="1"/>
      <c r="JM990" s="1"/>
      <c r="JN990" s="1"/>
      <c r="JO990" s="1"/>
      <c r="JP990" s="1"/>
      <c r="JQ990" s="1"/>
      <c r="JR990" s="1"/>
      <c r="JS990" s="1"/>
      <c r="JT990" s="1"/>
      <c r="JU990" s="1"/>
      <c r="JV990" s="1"/>
      <c r="JW990" s="1"/>
      <c r="JX990" s="1"/>
      <c r="JY990" s="1"/>
      <c r="JZ990" s="1"/>
      <c r="KA990" s="1"/>
      <c r="KB990" s="1"/>
      <c r="KC990" s="1"/>
      <c r="KD990" s="1"/>
      <c r="KE990" s="1"/>
      <c r="KF990" s="1"/>
      <c r="KG990" s="1"/>
      <c r="KH990" s="1"/>
      <c r="KI990" s="1"/>
      <c r="KJ990" s="1"/>
      <c r="KK990" s="1"/>
      <c r="KL990" s="1"/>
      <c r="KM990" s="1"/>
      <c r="KN990" s="1"/>
      <c r="KO990" s="1"/>
      <c r="KP990" s="1"/>
      <c r="KQ990" s="1"/>
      <c r="KR990" s="1"/>
      <c r="KS990" s="1"/>
      <c r="KT990" s="1"/>
      <c r="KU990" s="1"/>
      <c r="KV990" s="1"/>
      <c r="KW990" s="1"/>
      <c r="KX990" s="1"/>
      <c r="KY990" s="1"/>
      <c r="KZ990" s="1"/>
      <c r="LA990" s="1"/>
      <c r="LB990" s="1"/>
      <c r="LC990" s="1"/>
      <c r="LD990" s="1"/>
      <c r="LE990" s="1"/>
      <c r="LF990" s="1"/>
      <c r="LG990" s="1"/>
      <c r="LH990" s="1"/>
      <c r="LI990" s="1"/>
      <c r="LJ990" s="1"/>
      <c r="LK990" s="1"/>
      <c r="LL990" s="1"/>
      <c r="LM990" s="1"/>
      <c r="LN990" s="1"/>
      <c r="LO990" s="1"/>
      <c r="LP990" s="1"/>
      <c r="LQ990" s="1"/>
      <c r="LR990" s="1"/>
      <c r="LS990" s="1"/>
      <c r="LT990" s="1"/>
      <c r="LU990" s="1"/>
      <c r="LV990" s="1"/>
      <c r="LW990" s="1"/>
      <c r="LX990" s="1"/>
      <c r="LY990" s="1"/>
      <c r="LZ990" s="1"/>
      <c r="MA990" s="1"/>
      <c r="MB990" s="1"/>
      <c r="MC990" s="1"/>
      <c r="MD990" s="1"/>
      <c r="ME990" s="1"/>
      <c r="MF990" s="1"/>
      <c r="MG990" s="1"/>
      <c r="MH990" s="1"/>
      <c r="MI990" s="1"/>
      <c r="MJ990" s="1"/>
      <c r="MK990" s="1"/>
      <c r="ML990" s="1"/>
      <c r="MM990" s="1"/>
      <c r="MN990" s="1"/>
      <c r="MO990" s="1"/>
      <c r="MP990" s="1"/>
      <c r="MQ990" s="1"/>
      <c r="MR990" s="1"/>
      <c r="MS990" s="1"/>
      <c r="MT990" s="1"/>
      <c r="MU990" s="1"/>
      <c r="MV990" s="1"/>
      <c r="MW990" s="1"/>
      <c r="MX990" s="1"/>
      <c r="MY990" s="1"/>
      <c r="MZ990" s="1"/>
      <c r="NA990" s="1"/>
      <c r="NB990" s="1"/>
      <c r="NC990" s="1"/>
      <c r="ND990" s="1"/>
      <c r="NE990" s="1"/>
      <c r="NF990" s="1"/>
      <c r="NG990" s="1"/>
      <c r="NH990" s="1"/>
      <c r="NI990" s="1"/>
      <c r="NJ990" s="1"/>
      <c r="NK990" s="1"/>
      <c r="NL990" s="1"/>
      <c r="NM990" s="1"/>
      <c r="NN990" s="1"/>
      <c r="NO990" s="1"/>
      <c r="NP990" s="1"/>
      <c r="NQ990" s="1"/>
      <c r="NR990" s="1"/>
      <c r="NS990" s="1"/>
      <c r="NT990" s="1"/>
      <c r="NU990" s="1"/>
      <c r="NV990" s="1"/>
      <c r="NW990" s="1"/>
      <c r="NX990" s="1"/>
      <c r="NY990" s="1"/>
      <c r="NZ990" s="1"/>
      <c r="OA990" s="1"/>
      <c r="OB990" s="1"/>
      <c r="OC990" s="1"/>
      <c r="OD990" s="1"/>
      <c r="OE990" s="1"/>
      <c r="OF990" s="1"/>
      <c r="OG990" s="1"/>
      <c r="OH990" s="1"/>
      <c r="OI990" s="1"/>
      <c r="OJ990" s="1"/>
      <c r="OK990" s="1"/>
      <c r="OL990" s="1"/>
      <c r="OM990" s="1"/>
      <c r="ON990" s="1"/>
      <c r="OO990" s="1"/>
      <c r="OP990" s="1"/>
      <c r="OQ990" s="1"/>
      <c r="OR990" s="1"/>
      <c r="OS990" s="1"/>
      <c r="OT990" s="1"/>
      <c r="OU990" s="1"/>
      <c r="OV990" s="1"/>
      <c r="OW990" s="1"/>
      <c r="OX990" s="1"/>
      <c r="OY990" s="1"/>
      <c r="OZ990" s="1"/>
      <c r="PA990" s="1"/>
      <c r="PB990" s="1"/>
      <c r="PC990" s="1"/>
      <c r="PD990" s="1"/>
      <c r="PE990" s="1"/>
      <c r="PF990" s="1"/>
      <c r="PG990" s="1"/>
      <c r="PH990" s="1"/>
      <c r="PI990" s="1"/>
      <c r="PJ990" s="1"/>
      <c r="PK990" s="1"/>
      <c r="PL990" s="1"/>
      <c r="PM990" s="1"/>
      <c r="PN990" s="1"/>
      <c r="PO990" s="1"/>
      <c r="PP990" s="1"/>
      <c r="PQ990" s="1"/>
      <c r="PR990" s="1"/>
      <c r="PS990" s="1"/>
      <c r="PT990" s="1"/>
      <c r="PU990" s="1"/>
      <c r="PV990" s="1"/>
      <c r="PW990" s="1"/>
      <c r="PX990" s="1"/>
      <c r="PY990" s="1"/>
      <c r="PZ990" s="1"/>
      <c r="QA990" s="1"/>
      <c r="QB990" s="1"/>
      <c r="QC990" s="1"/>
      <c r="QD990" s="1"/>
      <c r="QE990" s="1"/>
      <c r="QF990" s="1"/>
      <c r="QG990" s="1"/>
      <c r="QH990" s="1"/>
      <c r="QI990" s="1"/>
      <c r="QJ990" s="1"/>
      <c r="QK990" s="1"/>
      <c r="QL990" s="1"/>
      <c r="QM990" s="1"/>
      <c r="QN990" s="1"/>
      <c r="QO990" s="1"/>
      <c r="QP990" s="1"/>
      <c r="QQ990" s="1"/>
      <c r="QR990" s="1"/>
      <c r="QS990" s="1"/>
      <c r="QT990" s="1"/>
      <c r="QU990" s="1"/>
      <c r="QV990" s="1"/>
      <c r="QW990" s="1"/>
      <c r="QX990" s="1"/>
      <c r="QY990" s="1"/>
      <c r="QZ990" s="1"/>
      <c r="RA990" s="1"/>
      <c r="RB990" s="1"/>
      <c r="RC990" s="1"/>
      <c r="RD990" s="1"/>
      <c r="RE990" s="1"/>
      <c r="RF990" s="1"/>
      <c r="RG990" s="1"/>
      <c r="RH990" s="1"/>
      <c r="RI990" s="1"/>
      <c r="RJ990" s="1"/>
      <c r="RK990" s="1"/>
      <c r="RL990" s="1"/>
      <c r="RM990" s="1"/>
      <c r="RN990" s="1"/>
      <c r="RO990" s="1"/>
      <c r="RP990" s="1"/>
      <c r="RQ990" s="1"/>
      <c r="RR990" s="1"/>
      <c r="RS990" s="1"/>
      <c r="RT990" s="1"/>
      <c r="RU990" s="1"/>
      <c r="RV990" s="1"/>
      <c r="RW990" s="1"/>
      <c r="RX990" s="1"/>
      <c r="RY990" s="1"/>
      <c r="RZ990" s="1"/>
      <c r="SA990" s="1"/>
      <c r="SB990" s="1"/>
      <c r="SC990" s="1"/>
      <c r="SD990" s="1"/>
      <c r="SE990" s="1"/>
      <c r="SF990" s="1"/>
      <c r="SG990" s="1"/>
      <c r="SH990" s="1"/>
      <c r="SI990" s="1"/>
      <c r="SJ990" s="1"/>
      <c r="SK990" s="1"/>
      <c r="SL990" s="1"/>
      <c r="SM990" s="1"/>
      <c r="SN990" s="1"/>
      <c r="SO990" s="1"/>
      <c r="SP990" s="1"/>
      <c r="SQ990" s="1"/>
      <c r="SR990" s="1"/>
      <c r="SS990" s="1"/>
      <c r="ST990" s="1"/>
      <c r="SU990" s="1"/>
      <c r="SV990" s="1"/>
      <c r="SW990" s="1"/>
      <c r="SX990" s="1"/>
      <c r="SY990" s="1"/>
      <c r="SZ990" s="1"/>
      <c r="TA990" s="1"/>
      <c r="TB990" s="1"/>
      <c r="TC990" s="1"/>
      <c r="TD990" s="1"/>
      <c r="TE990" s="1"/>
      <c r="TF990" s="1"/>
      <c r="TG990" s="1"/>
      <c r="TH990" s="1"/>
      <c r="TI990" s="1"/>
      <c r="TJ990" s="1"/>
      <c r="TK990" s="1"/>
      <c r="TL990" s="1"/>
      <c r="TM990" s="1"/>
      <c r="TN990" s="1"/>
      <c r="TO990" s="1"/>
      <c r="TP990" s="1"/>
      <c r="TQ990" s="1"/>
      <c r="TR990" s="1"/>
      <c r="TS990" s="1"/>
      <c r="TT990" s="1"/>
      <c r="TU990" s="1"/>
      <c r="TV990" s="1"/>
      <c r="TW990" s="1"/>
      <c r="TX990" s="1"/>
      <c r="TY990" s="1"/>
      <c r="TZ990" s="1"/>
      <c r="UA990" s="1"/>
      <c r="UB990" s="1"/>
      <c r="UC990" s="1"/>
      <c r="UD990" s="1"/>
      <c r="UE990" s="1"/>
      <c r="UF990" s="1"/>
      <c r="UG990" s="1"/>
      <c r="UH990" s="1"/>
      <c r="UI990" s="1"/>
      <c r="UJ990" s="1"/>
      <c r="UK990" s="1"/>
      <c r="UL990" s="1"/>
      <c r="UM990" s="1"/>
      <c r="UN990" s="1"/>
      <c r="UO990" s="1"/>
      <c r="UP990" s="1"/>
      <c r="UQ990" s="1"/>
      <c r="UR990" s="1"/>
      <c r="US990" s="1"/>
      <c r="UT990" s="1"/>
      <c r="UU990" s="1"/>
      <c r="UV990" s="1"/>
      <c r="UW990" s="1"/>
      <c r="UX990" s="1"/>
      <c r="UY990" s="1"/>
      <c r="UZ990" s="1"/>
      <c r="VA990" s="1"/>
      <c r="VB990" s="1"/>
      <c r="VC990" s="1"/>
      <c r="VD990" s="1"/>
      <c r="VE990" s="1"/>
      <c r="VF990" s="1"/>
      <c r="VG990" s="1"/>
      <c r="VH990" s="1"/>
      <c r="VI990" s="1"/>
      <c r="VJ990" s="1"/>
      <c r="VK990" s="1"/>
      <c r="VL990" s="1"/>
      <c r="VM990" s="1"/>
      <c r="VN990" s="1"/>
      <c r="VO990" s="1"/>
      <c r="VP990" s="1"/>
      <c r="VQ990" s="1"/>
      <c r="VR990" s="1"/>
      <c r="VS990" s="1"/>
      <c r="VT990" s="1"/>
      <c r="VU990" s="1"/>
      <c r="VV990" s="1"/>
      <c r="VW990" s="1"/>
      <c r="VX990" s="1"/>
      <c r="VY990" s="1"/>
      <c r="VZ990" s="1"/>
      <c r="WA990" s="1"/>
      <c r="WB990" s="1"/>
      <c r="WC990" s="1"/>
      <c r="WD990" s="1"/>
      <c r="WE990" s="1"/>
      <c r="WF990" s="1"/>
      <c r="WG990" s="1"/>
      <c r="WH990" s="1"/>
      <c r="WI990" s="1"/>
      <c r="WJ990" s="1"/>
      <c r="WK990" s="1"/>
      <c r="WL990" s="1"/>
      <c r="WM990" s="1"/>
      <c r="WN990" s="1"/>
      <c r="WO990" s="1"/>
      <c r="WP990" s="1"/>
      <c r="WQ990" s="1"/>
      <c r="WR990" s="1"/>
      <c r="WS990" s="1"/>
      <c r="WT990" s="1"/>
      <c r="WU990" s="1"/>
      <c r="WV990" s="1"/>
      <c r="WW990" s="1"/>
      <c r="WX990" s="1"/>
      <c r="WY990" s="1"/>
      <c r="WZ990" s="1"/>
      <c r="XA990" s="1"/>
      <c r="XB990" s="1"/>
      <c r="XC990" s="1"/>
      <c r="XD990" s="1"/>
      <c r="XE990" s="1"/>
      <c r="XF990" s="1"/>
      <c r="XG990" s="1"/>
      <c r="XH990" s="1"/>
      <c r="XI990" s="1"/>
      <c r="XJ990" s="1"/>
      <c r="XK990" s="1"/>
      <c r="XL990" s="1"/>
      <c r="XM990" s="1"/>
      <c r="XN990" s="1"/>
      <c r="XO990" s="1"/>
      <c r="XP990" s="1"/>
      <c r="XQ990" s="1"/>
      <c r="XR990" s="1"/>
      <c r="XS990" s="1"/>
      <c r="XT990" s="1"/>
      <c r="XU990" s="1"/>
      <c r="XV990" s="1"/>
      <c r="XW990" s="1"/>
      <c r="XX990" s="1"/>
      <c r="XY990" s="1"/>
      <c r="XZ990" s="1"/>
      <c r="YA990" s="1"/>
      <c r="YB990" s="1"/>
      <c r="YC990" s="1"/>
      <c r="YD990" s="1"/>
      <c r="YE990" s="1"/>
      <c r="YF990" s="1"/>
      <c r="YG990" s="1"/>
      <c r="YH990" s="1"/>
      <c r="YI990" s="1"/>
      <c r="YJ990" s="1"/>
      <c r="YK990" s="1"/>
      <c r="YL990" s="1"/>
      <c r="YM990" s="1"/>
      <c r="YN990" s="1"/>
      <c r="YO990" s="1"/>
      <c r="YP990" s="1"/>
      <c r="YQ990" s="1"/>
      <c r="YR990" s="1"/>
      <c r="YS990" s="1"/>
      <c r="YT990" s="1"/>
      <c r="YU990" s="1"/>
      <c r="YV990" s="1"/>
      <c r="YW990" s="1"/>
      <c r="YX990" s="1"/>
      <c r="YY990" s="1"/>
      <c r="YZ990" s="1"/>
      <c r="ZA990" s="1"/>
      <c r="ZB990" s="1"/>
      <c r="ZC990" s="1"/>
      <c r="ZD990" s="1"/>
      <c r="ZE990" s="1"/>
      <c r="ZF990" s="1"/>
      <c r="ZG990" s="1"/>
      <c r="ZH990" s="1"/>
      <c r="ZI990" s="1"/>
      <c r="ZJ990" s="1"/>
      <c r="ZK990" s="1"/>
      <c r="ZL990" s="1"/>
      <c r="ZM990" s="1"/>
      <c r="ZN990" s="1"/>
      <c r="ZO990" s="1"/>
      <c r="ZP990" s="1"/>
      <c r="ZQ990" s="1"/>
      <c r="ZR990" s="1"/>
      <c r="ZS990" s="1"/>
      <c r="ZT990" s="1"/>
      <c r="ZU990" s="1"/>
      <c r="ZV990" s="1"/>
      <c r="ZW990" s="1"/>
      <c r="ZX990" s="1"/>
      <c r="ZY990" s="1"/>
      <c r="ZZ990" s="1"/>
      <c r="AAA990" s="1"/>
      <c r="AAB990" s="1"/>
      <c r="AAC990" s="1"/>
      <c r="AAD990" s="1"/>
      <c r="AAE990" s="1"/>
      <c r="AAF990" s="1"/>
      <c r="AAG990" s="1"/>
      <c r="AAH990" s="1"/>
      <c r="AAI990" s="1"/>
      <c r="AAJ990" s="1"/>
      <c r="AAK990" s="1"/>
      <c r="AAL990" s="1"/>
      <c r="AAM990" s="1"/>
      <c r="AAN990" s="1"/>
      <c r="AAO990" s="1"/>
      <c r="AAP990" s="1"/>
      <c r="AAQ990" s="1"/>
      <c r="AAR990" s="1"/>
      <c r="AAS990" s="1"/>
      <c r="AAT990" s="1"/>
      <c r="AAU990" s="1"/>
      <c r="AAV990" s="1"/>
      <c r="AAW990" s="1"/>
      <c r="AAX990" s="1"/>
      <c r="AAY990" s="1"/>
      <c r="AAZ990" s="1"/>
      <c r="ABA990" s="1"/>
      <c r="ABB990" s="1"/>
      <c r="ABC990" s="1"/>
      <c r="ABD990" s="1"/>
      <c r="ABE990" s="1"/>
      <c r="ABF990" s="1"/>
      <c r="ABG990" s="1"/>
      <c r="ABH990" s="1"/>
      <c r="ABI990" s="1"/>
      <c r="ABJ990" s="1"/>
      <c r="ABK990" s="1"/>
      <c r="ABL990" s="1"/>
      <c r="ABM990" s="1"/>
      <c r="ABN990" s="1"/>
      <c r="ABO990" s="1"/>
      <c r="ABP990" s="1"/>
      <c r="ABQ990" s="1"/>
      <c r="ABR990" s="1"/>
      <c r="ABS990" s="1"/>
      <c r="ABT990" s="1"/>
      <c r="ABU990" s="1"/>
      <c r="ABV990" s="1"/>
      <c r="ABW990" s="1"/>
      <c r="ABX990" s="1"/>
      <c r="ABY990" s="1"/>
      <c r="ABZ990" s="1"/>
      <c r="ACA990" s="1"/>
      <c r="ACB990" s="1"/>
      <c r="ACC990" s="1"/>
      <c r="ACD990" s="1"/>
      <c r="ACE990" s="1"/>
      <c r="ACF990" s="1"/>
      <c r="ACG990" s="1"/>
      <c r="ACH990" s="1"/>
      <c r="ACI990" s="1"/>
      <c r="ACJ990" s="1"/>
      <c r="ACK990" s="1"/>
      <c r="ACL990" s="1"/>
      <c r="ACM990" s="1"/>
      <c r="ACN990" s="1"/>
      <c r="ACO990" s="1"/>
      <c r="ACP990" s="1"/>
      <c r="ACQ990" s="1"/>
      <c r="ACR990" s="1"/>
      <c r="ACS990" s="1"/>
      <c r="ACT990" s="1"/>
      <c r="ACU990" s="1"/>
      <c r="ACV990" s="1"/>
      <c r="ACW990" s="1"/>
      <c r="ACX990" s="1"/>
      <c r="ACY990" s="1"/>
      <c r="ACZ990" s="1"/>
      <c r="ADA990" s="1"/>
      <c r="ADB990" s="1"/>
      <c r="ADC990" s="1"/>
      <c r="ADD990" s="1"/>
      <c r="ADE990" s="1"/>
      <c r="ADF990" s="1"/>
      <c r="ADG990" s="1"/>
      <c r="ADH990" s="1"/>
      <c r="ADI990" s="1"/>
      <c r="ADJ990" s="1"/>
      <c r="ADK990" s="1"/>
      <c r="ADL990" s="1"/>
      <c r="ADM990" s="1"/>
      <c r="ADN990" s="1"/>
      <c r="ADO990" s="1"/>
      <c r="ADP990" s="1"/>
      <c r="ADQ990" s="1"/>
      <c r="ADR990" s="1"/>
      <c r="ADS990" s="1"/>
      <c r="ADT990" s="1"/>
      <c r="ADU990" s="1"/>
      <c r="ADV990" s="1"/>
      <c r="ADW990" s="1"/>
      <c r="ADX990" s="1"/>
      <c r="ADY990" s="1"/>
      <c r="ADZ990" s="1"/>
      <c r="AEA990" s="1"/>
      <c r="AEB990" s="1"/>
      <c r="AEC990" s="1"/>
      <c r="AED990" s="1"/>
      <c r="AEE990" s="1"/>
      <c r="AEF990" s="1"/>
      <c r="AEG990" s="1"/>
      <c r="AEH990" s="1"/>
      <c r="AEI990" s="1"/>
      <c r="AEJ990" s="1"/>
      <c r="AEK990" s="1"/>
      <c r="AEL990" s="1"/>
      <c r="AEM990" s="1"/>
      <c r="AEN990" s="1"/>
      <c r="AEO990" s="1"/>
      <c r="AEP990" s="1"/>
      <c r="AEQ990" s="1"/>
      <c r="AER990" s="1"/>
      <c r="AES990" s="1"/>
      <c r="AET990" s="1"/>
      <c r="AEU990" s="1"/>
      <c r="AEV990" s="1"/>
      <c r="AEW990" s="1"/>
      <c r="AEX990" s="1"/>
      <c r="AEY990" s="1"/>
      <c r="AEZ990" s="1"/>
      <c r="AFA990" s="1"/>
      <c r="AFB990" s="1"/>
      <c r="AFC990" s="1"/>
      <c r="AFD990" s="1"/>
      <c r="AFE990" s="1"/>
      <c r="AFF990" s="1"/>
      <c r="AFG990" s="1"/>
      <c r="AFH990" s="1"/>
      <c r="AFI990" s="1"/>
      <c r="AFJ990" s="1"/>
      <c r="AFK990" s="1"/>
      <c r="AFL990" s="1"/>
      <c r="AFM990" s="1"/>
      <c r="AFN990" s="1"/>
      <c r="AFO990" s="1"/>
      <c r="AFP990" s="1"/>
      <c r="AFQ990" s="1"/>
      <c r="AFR990" s="1"/>
      <c r="AFS990" s="1"/>
      <c r="AFT990" s="1"/>
      <c r="AFU990" s="1"/>
      <c r="AFV990" s="1"/>
      <c r="AFW990" s="1"/>
      <c r="AFX990" s="1"/>
      <c r="AFY990" s="1"/>
      <c r="AFZ990" s="1"/>
      <c r="AGA990" s="1"/>
      <c r="AGB990" s="1"/>
      <c r="AGC990" s="1"/>
      <c r="AGD990" s="1"/>
      <c r="AGE990" s="1"/>
      <c r="AGF990" s="1"/>
      <c r="AGG990" s="1"/>
      <c r="AGH990" s="1"/>
      <c r="AGI990" s="1"/>
      <c r="AGJ990" s="1"/>
      <c r="AGK990" s="1"/>
      <c r="AGL990" s="1"/>
      <c r="AGM990" s="1"/>
      <c r="AGN990" s="1"/>
      <c r="AGO990" s="1"/>
      <c r="AGP990" s="1"/>
      <c r="AGQ990" s="1"/>
      <c r="AGR990" s="1"/>
      <c r="AGS990" s="1"/>
      <c r="AGT990" s="1"/>
      <c r="AGU990" s="1"/>
      <c r="AGV990" s="1"/>
      <c r="AGW990" s="1"/>
      <c r="AGX990" s="1"/>
      <c r="AGY990" s="1"/>
      <c r="AGZ990" s="1"/>
      <c r="AHA990" s="1"/>
      <c r="AHB990" s="1"/>
      <c r="AHC990" s="1"/>
      <c r="AHD990" s="1"/>
      <c r="AHE990" s="1"/>
      <c r="AHF990" s="1"/>
      <c r="AHG990" s="1"/>
      <c r="AHH990" s="1"/>
      <c r="AHI990" s="1"/>
      <c r="AHJ990" s="1"/>
      <c r="AHK990" s="1"/>
      <c r="AHL990" s="1"/>
      <c r="AHM990" s="1"/>
      <c r="AHN990" s="1"/>
      <c r="AHO990" s="1"/>
      <c r="AHP990" s="1"/>
      <c r="AHQ990" s="1"/>
      <c r="AHR990" s="1"/>
      <c r="AHS990" s="1"/>
      <c r="AHT990" s="1"/>
      <c r="AHU990" s="1"/>
      <c r="AHV990" s="1"/>
      <c r="AHW990" s="1"/>
      <c r="AHX990" s="1"/>
      <c r="AHY990" s="1"/>
      <c r="AHZ990" s="1"/>
      <c r="AIA990" s="1"/>
      <c r="AIB990" s="1"/>
      <c r="AIC990" s="1"/>
      <c r="AID990" s="1"/>
      <c r="AIE990" s="1"/>
      <c r="AIF990" s="1"/>
      <c r="AIG990" s="1"/>
      <c r="AIH990" s="1"/>
      <c r="AII990" s="1"/>
      <c r="AIJ990" s="1"/>
      <c r="AIK990" s="1"/>
      <c r="AIL990" s="1"/>
      <c r="AIM990" s="1"/>
      <c r="AIN990" s="1"/>
      <c r="AIO990" s="1"/>
      <c r="AIP990" s="1"/>
      <c r="AIQ990" s="1"/>
      <c r="AIR990" s="1"/>
      <c r="AIS990" s="1"/>
      <c r="AIT990" s="1"/>
    </row>
    <row r="991" spans="1:930" s="5" customFormat="1" ht="37.5" customHeight="1" x14ac:dyDescent="0.3">
      <c r="A991" s="96">
        <v>40</v>
      </c>
      <c r="B991" s="43" t="s">
        <v>488</v>
      </c>
      <c r="C991" s="96">
        <v>1974</v>
      </c>
      <c r="D991" s="96" t="s">
        <v>22</v>
      </c>
      <c r="E991" s="97" t="s">
        <v>193</v>
      </c>
      <c r="F991" s="96" t="s">
        <v>23</v>
      </c>
      <c r="G991" s="96">
        <v>2</v>
      </c>
      <c r="H991" s="98">
        <v>1326</v>
      </c>
      <c r="I991" s="98">
        <v>751.2</v>
      </c>
      <c r="J991" s="36" t="s">
        <v>30</v>
      </c>
      <c r="K991" s="100">
        <f t="shared" si="231"/>
        <v>566467.19999999995</v>
      </c>
      <c r="L991" s="151">
        <f>K991+K992</f>
        <v>3078043.8</v>
      </c>
      <c r="M991" s="100">
        <f t="shared" si="232"/>
        <v>38613.120000000003</v>
      </c>
      <c r="N991" s="100">
        <f t="shared" si="233"/>
        <v>605080.31999999995</v>
      </c>
      <c r="O991" s="151">
        <f>N991+N992</f>
        <v>3235333.92</v>
      </c>
      <c r="P991" s="128">
        <v>427.2</v>
      </c>
      <c r="Q991" s="31">
        <v>29.12</v>
      </c>
      <c r="R991" s="97" t="s">
        <v>181</v>
      </c>
      <c r="S991" s="97" t="s">
        <v>426</v>
      </c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IP991" s="1"/>
      <c r="IQ991" s="1"/>
      <c r="IR991" s="1"/>
      <c r="IS991" s="1"/>
      <c r="IT991" s="1"/>
      <c r="IU991" s="1"/>
      <c r="IV991" s="1"/>
      <c r="IW991" s="1"/>
      <c r="IX991" s="1"/>
      <c r="IY991" s="1"/>
      <c r="IZ991" s="1"/>
      <c r="JA991" s="1"/>
      <c r="JB991" s="1"/>
      <c r="JC991" s="1"/>
      <c r="JD991" s="1"/>
      <c r="JE991" s="1"/>
      <c r="JF991" s="1"/>
      <c r="JG991" s="1"/>
      <c r="JH991" s="1"/>
      <c r="JI991" s="1"/>
      <c r="JJ991" s="1"/>
      <c r="JK991" s="1"/>
      <c r="JL991" s="1"/>
      <c r="JM991" s="1"/>
      <c r="JN991" s="1"/>
      <c r="JO991" s="1"/>
      <c r="JP991" s="1"/>
      <c r="JQ991" s="1"/>
      <c r="JR991" s="1"/>
      <c r="JS991" s="1"/>
      <c r="JT991" s="1"/>
      <c r="JU991" s="1"/>
      <c r="JV991" s="1"/>
      <c r="JW991" s="1"/>
      <c r="JX991" s="1"/>
      <c r="JY991" s="1"/>
      <c r="JZ991" s="1"/>
      <c r="KA991" s="1"/>
      <c r="KB991" s="1"/>
      <c r="KC991" s="1"/>
      <c r="KD991" s="1"/>
      <c r="KE991" s="1"/>
      <c r="KF991" s="1"/>
      <c r="KG991" s="1"/>
      <c r="KH991" s="1"/>
      <c r="KI991" s="1"/>
      <c r="KJ991" s="1"/>
      <c r="KK991" s="1"/>
      <c r="KL991" s="1"/>
      <c r="KM991" s="1"/>
      <c r="KN991" s="1"/>
      <c r="KO991" s="1"/>
      <c r="KP991" s="1"/>
      <c r="KQ991" s="1"/>
      <c r="KR991" s="1"/>
      <c r="KS991" s="1"/>
      <c r="KT991" s="1"/>
      <c r="KU991" s="1"/>
      <c r="KV991" s="1"/>
      <c r="KW991" s="1"/>
      <c r="KX991" s="1"/>
      <c r="KY991" s="1"/>
      <c r="KZ991" s="1"/>
      <c r="LA991" s="1"/>
      <c r="LB991" s="1"/>
      <c r="LC991" s="1"/>
      <c r="LD991" s="1"/>
      <c r="LE991" s="1"/>
      <c r="LF991" s="1"/>
      <c r="LG991" s="1"/>
      <c r="LH991" s="1"/>
      <c r="LI991" s="1"/>
      <c r="LJ991" s="1"/>
      <c r="LK991" s="1"/>
      <c r="LL991" s="1"/>
      <c r="LM991" s="1"/>
      <c r="LN991" s="1"/>
      <c r="LO991" s="1"/>
      <c r="LP991" s="1"/>
      <c r="LQ991" s="1"/>
      <c r="LR991" s="1"/>
      <c r="LS991" s="1"/>
      <c r="LT991" s="1"/>
      <c r="LU991" s="1"/>
      <c r="LV991" s="1"/>
      <c r="LW991" s="1"/>
      <c r="LX991" s="1"/>
      <c r="LY991" s="1"/>
      <c r="LZ991" s="1"/>
      <c r="MA991" s="1"/>
      <c r="MB991" s="1"/>
      <c r="MC991" s="1"/>
      <c r="MD991" s="1"/>
      <c r="ME991" s="1"/>
      <c r="MF991" s="1"/>
      <c r="MG991" s="1"/>
      <c r="MH991" s="1"/>
      <c r="MI991" s="1"/>
      <c r="MJ991" s="1"/>
      <c r="MK991" s="1"/>
      <c r="ML991" s="1"/>
      <c r="MM991" s="1"/>
      <c r="MN991" s="1"/>
      <c r="MO991" s="1"/>
      <c r="MP991" s="1"/>
      <c r="MQ991" s="1"/>
      <c r="MR991" s="1"/>
      <c r="MS991" s="1"/>
      <c r="MT991" s="1"/>
      <c r="MU991" s="1"/>
      <c r="MV991" s="1"/>
      <c r="MW991" s="1"/>
      <c r="MX991" s="1"/>
      <c r="MY991" s="1"/>
      <c r="MZ991" s="1"/>
      <c r="NA991" s="1"/>
      <c r="NB991" s="1"/>
      <c r="NC991" s="1"/>
      <c r="ND991" s="1"/>
      <c r="NE991" s="1"/>
      <c r="NF991" s="1"/>
      <c r="NG991" s="1"/>
      <c r="NH991" s="1"/>
      <c r="NI991" s="1"/>
      <c r="NJ991" s="1"/>
      <c r="NK991" s="1"/>
      <c r="NL991" s="1"/>
      <c r="NM991" s="1"/>
      <c r="NN991" s="1"/>
      <c r="NO991" s="1"/>
      <c r="NP991" s="1"/>
      <c r="NQ991" s="1"/>
      <c r="NR991" s="1"/>
      <c r="NS991" s="1"/>
      <c r="NT991" s="1"/>
      <c r="NU991" s="1"/>
      <c r="NV991" s="1"/>
      <c r="NW991" s="1"/>
      <c r="NX991" s="1"/>
      <c r="NY991" s="1"/>
      <c r="NZ991" s="1"/>
      <c r="OA991" s="1"/>
      <c r="OB991" s="1"/>
      <c r="OC991" s="1"/>
      <c r="OD991" s="1"/>
      <c r="OE991" s="1"/>
      <c r="OF991" s="1"/>
      <c r="OG991" s="1"/>
      <c r="OH991" s="1"/>
      <c r="OI991" s="1"/>
      <c r="OJ991" s="1"/>
      <c r="OK991" s="1"/>
      <c r="OL991" s="1"/>
      <c r="OM991" s="1"/>
      <c r="ON991" s="1"/>
      <c r="OO991" s="1"/>
      <c r="OP991" s="1"/>
      <c r="OQ991" s="1"/>
      <c r="OR991" s="1"/>
      <c r="OS991" s="1"/>
      <c r="OT991" s="1"/>
      <c r="OU991" s="1"/>
      <c r="OV991" s="1"/>
      <c r="OW991" s="1"/>
      <c r="OX991" s="1"/>
      <c r="OY991" s="1"/>
      <c r="OZ991" s="1"/>
      <c r="PA991" s="1"/>
      <c r="PB991" s="1"/>
      <c r="PC991" s="1"/>
      <c r="PD991" s="1"/>
      <c r="PE991" s="1"/>
      <c r="PF991" s="1"/>
      <c r="PG991" s="1"/>
      <c r="PH991" s="1"/>
      <c r="PI991" s="1"/>
      <c r="PJ991" s="1"/>
      <c r="PK991" s="1"/>
      <c r="PL991" s="1"/>
      <c r="PM991" s="1"/>
      <c r="PN991" s="1"/>
      <c r="PO991" s="1"/>
      <c r="PP991" s="1"/>
      <c r="PQ991" s="1"/>
      <c r="PR991" s="1"/>
      <c r="PS991" s="1"/>
      <c r="PT991" s="1"/>
      <c r="PU991" s="1"/>
      <c r="PV991" s="1"/>
      <c r="PW991" s="1"/>
      <c r="PX991" s="1"/>
      <c r="PY991" s="1"/>
      <c r="PZ991" s="1"/>
      <c r="QA991" s="1"/>
      <c r="QB991" s="1"/>
      <c r="QC991" s="1"/>
      <c r="QD991" s="1"/>
      <c r="QE991" s="1"/>
      <c r="QF991" s="1"/>
      <c r="QG991" s="1"/>
      <c r="QH991" s="1"/>
      <c r="QI991" s="1"/>
      <c r="QJ991" s="1"/>
      <c r="QK991" s="1"/>
      <c r="QL991" s="1"/>
      <c r="QM991" s="1"/>
      <c r="QN991" s="1"/>
      <c r="QO991" s="1"/>
      <c r="QP991" s="1"/>
      <c r="QQ991" s="1"/>
      <c r="QR991" s="1"/>
      <c r="QS991" s="1"/>
      <c r="QT991" s="1"/>
      <c r="QU991" s="1"/>
      <c r="QV991" s="1"/>
      <c r="QW991" s="1"/>
      <c r="QX991" s="1"/>
      <c r="QY991" s="1"/>
      <c r="QZ991" s="1"/>
      <c r="RA991" s="1"/>
      <c r="RB991" s="1"/>
      <c r="RC991" s="1"/>
      <c r="RD991" s="1"/>
      <c r="RE991" s="1"/>
      <c r="RF991" s="1"/>
      <c r="RG991" s="1"/>
      <c r="RH991" s="1"/>
      <c r="RI991" s="1"/>
      <c r="RJ991" s="1"/>
      <c r="RK991" s="1"/>
      <c r="RL991" s="1"/>
      <c r="RM991" s="1"/>
      <c r="RN991" s="1"/>
      <c r="RO991" s="1"/>
      <c r="RP991" s="1"/>
      <c r="RQ991" s="1"/>
      <c r="RR991" s="1"/>
      <c r="RS991" s="1"/>
      <c r="RT991" s="1"/>
      <c r="RU991" s="1"/>
      <c r="RV991" s="1"/>
      <c r="RW991" s="1"/>
      <c r="RX991" s="1"/>
      <c r="RY991" s="1"/>
      <c r="RZ991" s="1"/>
      <c r="SA991" s="1"/>
      <c r="SB991" s="1"/>
      <c r="SC991" s="1"/>
      <c r="SD991" s="1"/>
      <c r="SE991" s="1"/>
      <c r="SF991" s="1"/>
      <c r="SG991" s="1"/>
      <c r="SH991" s="1"/>
      <c r="SI991" s="1"/>
      <c r="SJ991" s="1"/>
      <c r="SK991" s="1"/>
      <c r="SL991" s="1"/>
      <c r="SM991" s="1"/>
      <c r="SN991" s="1"/>
      <c r="SO991" s="1"/>
      <c r="SP991" s="1"/>
      <c r="SQ991" s="1"/>
      <c r="SR991" s="1"/>
      <c r="SS991" s="1"/>
      <c r="ST991" s="1"/>
      <c r="SU991" s="1"/>
      <c r="SV991" s="1"/>
      <c r="SW991" s="1"/>
      <c r="SX991" s="1"/>
      <c r="SY991" s="1"/>
      <c r="SZ991" s="1"/>
      <c r="TA991" s="1"/>
      <c r="TB991" s="1"/>
      <c r="TC991" s="1"/>
      <c r="TD991" s="1"/>
      <c r="TE991" s="1"/>
      <c r="TF991" s="1"/>
      <c r="TG991" s="1"/>
      <c r="TH991" s="1"/>
      <c r="TI991" s="1"/>
      <c r="TJ991" s="1"/>
      <c r="TK991" s="1"/>
      <c r="TL991" s="1"/>
      <c r="TM991" s="1"/>
      <c r="TN991" s="1"/>
      <c r="TO991" s="1"/>
      <c r="TP991" s="1"/>
      <c r="TQ991" s="1"/>
      <c r="TR991" s="1"/>
      <c r="TS991" s="1"/>
      <c r="TT991" s="1"/>
      <c r="TU991" s="1"/>
      <c r="TV991" s="1"/>
      <c r="TW991" s="1"/>
      <c r="TX991" s="1"/>
      <c r="TY991" s="1"/>
      <c r="TZ991" s="1"/>
      <c r="UA991" s="1"/>
      <c r="UB991" s="1"/>
      <c r="UC991" s="1"/>
      <c r="UD991" s="1"/>
      <c r="UE991" s="1"/>
      <c r="UF991" s="1"/>
      <c r="UG991" s="1"/>
      <c r="UH991" s="1"/>
      <c r="UI991" s="1"/>
      <c r="UJ991" s="1"/>
      <c r="UK991" s="1"/>
      <c r="UL991" s="1"/>
      <c r="UM991" s="1"/>
      <c r="UN991" s="1"/>
      <c r="UO991" s="1"/>
      <c r="UP991" s="1"/>
      <c r="UQ991" s="1"/>
      <c r="UR991" s="1"/>
      <c r="US991" s="1"/>
      <c r="UT991" s="1"/>
      <c r="UU991" s="1"/>
      <c r="UV991" s="1"/>
      <c r="UW991" s="1"/>
      <c r="UX991" s="1"/>
      <c r="UY991" s="1"/>
      <c r="UZ991" s="1"/>
      <c r="VA991" s="1"/>
      <c r="VB991" s="1"/>
      <c r="VC991" s="1"/>
      <c r="VD991" s="1"/>
      <c r="VE991" s="1"/>
      <c r="VF991" s="1"/>
      <c r="VG991" s="1"/>
      <c r="VH991" s="1"/>
      <c r="VI991" s="1"/>
      <c r="VJ991" s="1"/>
      <c r="VK991" s="1"/>
      <c r="VL991" s="1"/>
      <c r="VM991" s="1"/>
      <c r="VN991" s="1"/>
      <c r="VO991" s="1"/>
      <c r="VP991" s="1"/>
      <c r="VQ991" s="1"/>
      <c r="VR991" s="1"/>
      <c r="VS991" s="1"/>
      <c r="VT991" s="1"/>
      <c r="VU991" s="1"/>
      <c r="VV991" s="1"/>
      <c r="VW991" s="1"/>
      <c r="VX991" s="1"/>
      <c r="VY991" s="1"/>
      <c r="VZ991" s="1"/>
      <c r="WA991" s="1"/>
      <c r="WB991" s="1"/>
      <c r="WC991" s="1"/>
      <c r="WD991" s="1"/>
      <c r="WE991" s="1"/>
      <c r="WF991" s="1"/>
      <c r="WG991" s="1"/>
      <c r="WH991" s="1"/>
      <c r="WI991" s="1"/>
      <c r="WJ991" s="1"/>
      <c r="WK991" s="1"/>
      <c r="WL991" s="1"/>
      <c r="WM991" s="1"/>
      <c r="WN991" s="1"/>
      <c r="WO991" s="1"/>
      <c r="WP991" s="1"/>
      <c r="WQ991" s="1"/>
      <c r="WR991" s="1"/>
      <c r="WS991" s="1"/>
      <c r="WT991" s="1"/>
      <c r="WU991" s="1"/>
      <c r="WV991" s="1"/>
      <c r="WW991" s="1"/>
      <c r="WX991" s="1"/>
      <c r="WY991" s="1"/>
      <c r="WZ991" s="1"/>
      <c r="XA991" s="1"/>
      <c r="XB991" s="1"/>
      <c r="XC991" s="1"/>
      <c r="XD991" s="1"/>
      <c r="XE991" s="1"/>
      <c r="XF991" s="1"/>
      <c r="XG991" s="1"/>
      <c r="XH991" s="1"/>
      <c r="XI991" s="1"/>
      <c r="XJ991" s="1"/>
      <c r="XK991" s="1"/>
      <c r="XL991" s="1"/>
      <c r="XM991" s="1"/>
      <c r="XN991" s="1"/>
      <c r="XO991" s="1"/>
      <c r="XP991" s="1"/>
      <c r="XQ991" s="1"/>
      <c r="XR991" s="1"/>
      <c r="XS991" s="1"/>
      <c r="XT991" s="1"/>
      <c r="XU991" s="1"/>
      <c r="XV991" s="1"/>
      <c r="XW991" s="1"/>
      <c r="XX991" s="1"/>
      <c r="XY991" s="1"/>
      <c r="XZ991" s="1"/>
      <c r="YA991" s="1"/>
      <c r="YB991" s="1"/>
      <c r="YC991" s="1"/>
      <c r="YD991" s="1"/>
      <c r="YE991" s="1"/>
      <c r="YF991" s="1"/>
      <c r="YG991" s="1"/>
      <c r="YH991" s="1"/>
      <c r="YI991" s="1"/>
      <c r="YJ991" s="1"/>
      <c r="YK991" s="1"/>
      <c r="YL991" s="1"/>
      <c r="YM991" s="1"/>
      <c r="YN991" s="1"/>
      <c r="YO991" s="1"/>
      <c r="YP991" s="1"/>
      <c r="YQ991" s="1"/>
      <c r="YR991" s="1"/>
      <c r="YS991" s="1"/>
      <c r="YT991" s="1"/>
      <c r="YU991" s="1"/>
      <c r="YV991" s="1"/>
      <c r="YW991" s="1"/>
      <c r="YX991" s="1"/>
      <c r="YY991" s="1"/>
      <c r="YZ991" s="1"/>
      <c r="ZA991" s="1"/>
      <c r="ZB991" s="1"/>
      <c r="ZC991" s="1"/>
      <c r="ZD991" s="1"/>
      <c r="ZE991" s="1"/>
      <c r="ZF991" s="1"/>
      <c r="ZG991" s="1"/>
      <c r="ZH991" s="1"/>
      <c r="ZI991" s="1"/>
      <c r="ZJ991" s="1"/>
      <c r="ZK991" s="1"/>
      <c r="ZL991" s="1"/>
      <c r="ZM991" s="1"/>
      <c r="ZN991" s="1"/>
      <c r="ZO991" s="1"/>
      <c r="ZP991" s="1"/>
      <c r="ZQ991" s="1"/>
      <c r="ZR991" s="1"/>
      <c r="ZS991" s="1"/>
      <c r="ZT991" s="1"/>
      <c r="ZU991" s="1"/>
      <c r="ZV991" s="1"/>
      <c r="ZW991" s="1"/>
      <c r="ZX991" s="1"/>
      <c r="ZY991" s="1"/>
      <c r="ZZ991" s="1"/>
      <c r="AAA991" s="1"/>
      <c r="AAB991" s="1"/>
      <c r="AAC991" s="1"/>
      <c r="AAD991" s="1"/>
      <c r="AAE991" s="1"/>
      <c r="AAF991" s="1"/>
      <c r="AAG991" s="1"/>
      <c r="AAH991" s="1"/>
      <c r="AAI991" s="1"/>
      <c r="AAJ991" s="1"/>
      <c r="AAK991" s="1"/>
      <c r="AAL991" s="1"/>
      <c r="AAM991" s="1"/>
      <c r="AAN991" s="1"/>
      <c r="AAO991" s="1"/>
      <c r="AAP991" s="1"/>
      <c r="AAQ991" s="1"/>
      <c r="AAR991" s="1"/>
      <c r="AAS991" s="1"/>
      <c r="AAT991" s="1"/>
      <c r="AAU991" s="1"/>
      <c r="AAV991" s="1"/>
      <c r="AAW991" s="1"/>
      <c r="AAX991" s="1"/>
      <c r="AAY991" s="1"/>
      <c r="AAZ991" s="1"/>
      <c r="ABA991" s="1"/>
      <c r="ABB991" s="1"/>
      <c r="ABC991" s="1"/>
      <c r="ABD991" s="1"/>
      <c r="ABE991" s="1"/>
      <c r="ABF991" s="1"/>
      <c r="ABG991" s="1"/>
      <c r="ABH991" s="1"/>
      <c r="ABI991" s="1"/>
      <c r="ABJ991" s="1"/>
      <c r="ABK991" s="1"/>
      <c r="ABL991" s="1"/>
      <c r="ABM991" s="1"/>
      <c r="ABN991" s="1"/>
      <c r="ABO991" s="1"/>
      <c r="ABP991" s="1"/>
      <c r="ABQ991" s="1"/>
      <c r="ABR991" s="1"/>
      <c r="ABS991" s="1"/>
      <c r="ABT991" s="1"/>
      <c r="ABU991" s="1"/>
      <c r="ABV991" s="1"/>
      <c r="ABW991" s="1"/>
      <c r="ABX991" s="1"/>
      <c r="ABY991" s="1"/>
      <c r="ABZ991" s="1"/>
      <c r="ACA991" s="1"/>
      <c r="ACB991" s="1"/>
      <c r="ACC991" s="1"/>
      <c r="ACD991" s="1"/>
      <c r="ACE991" s="1"/>
      <c r="ACF991" s="1"/>
      <c r="ACG991" s="1"/>
      <c r="ACH991" s="1"/>
      <c r="ACI991" s="1"/>
      <c r="ACJ991" s="1"/>
      <c r="ACK991" s="1"/>
      <c r="ACL991" s="1"/>
      <c r="ACM991" s="1"/>
      <c r="ACN991" s="1"/>
      <c r="ACO991" s="1"/>
      <c r="ACP991" s="1"/>
      <c r="ACQ991" s="1"/>
      <c r="ACR991" s="1"/>
      <c r="ACS991" s="1"/>
      <c r="ACT991" s="1"/>
      <c r="ACU991" s="1"/>
      <c r="ACV991" s="1"/>
      <c r="ACW991" s="1"/>
      <c r="ACX991" s="1"/>
      <c r="ACY991" s="1"/>
      <c r="ACZ991" s="1"/>
      <c r="ADA991" s="1"/>
      <c r="ADB991" s="1"/>
      <c r="ADC991" s="1"/>
      <c r="ADD991" s="1"/>
      <c r="ADE991" s="1"/>
      <c r="ADF991" s="1"/>
      <c r="ADG991" s="1"/>
      <c r="ADH991" s="1"/>
      <c r="ADI991" s="1"/>
      <c r="ADJ991" s="1"/>
      <c r="ADK991" s="1"/>
      <c r="ADL991" s="1"/>
      <c r="ADM991" s="1"/>
      <c r="ADN991" s="1"/>
      <c r="ADO991" s="1"/>
      <c r="ADP991" s="1"/>
      <c r="ADQ991" s="1"/>
      <c r="ADR991" s="1"/>
      <c r="ADS991" s="1"/>
      <c r="ADT991" s="1"/>
      <c r="ADU991" s="1"/>
      <c r="ADV991" s="1"/>
      <c r="ADW991" s="1"/>
      <c r="ADX991" s="1"/>
      <c r="ADY991" s="1"/>
      <c r="ADZ991" s="1"/>
      <c r="AEA991" s="1"/>
      <c r="AEB991" s="1"/>
      <c r="AEC991" s="1"/>
      <c r="AED991" s="1"/>
      <c r="AEE991" s="1"/>
      <c r="AEF991" s="1"/>
      <c r="AEG991" s="1"/>
      <c r="AEH991" s="1"/>
      <c r="AEI991" s="1"/>
      <c r="AEJ991" s="1"/>
      <c r="AEK991" s="1"/>
      <c r="AEL991" s="1"/>
      <c r="AEM991" s="1"/>
      <c r="AEN991" s="1"/>
      <c r="AEO991" s="1"/>
      <c r="AEP991" s="1"/>
      <c r="AEQ991" s="1"/>
      <c r="AER991" s="1"/>
      <c r="AES991" s="1"/>
      <c r="AET991" s="1"/>
      <c r="AEU991" s="1"/>
      <c r="AEV991" s="1"/>
      <c r="AEW991" s="1"/>
      <c r="AEX991" s="1"/>
      <c r="AEY991" s="1"/>
      <c r="AEZ991" s="1"/>
      <c r="AFA991" s="1"/>
      <c r="AFB991" s="1"/>
      <c r="AFC991" s="1"/>
      <c r="AFD991" s="1"/>
      <c r="AFE991" s="1"/>
      <c r="AFF991" s="1"/>
      <c r="AFG991" s="1"/>
      <c r="AFH991" s="1"/>
      <c r="AFI991" s="1"/>
      <c r="AFJ991" s="1"/>
      <c r="AFK991" s="1"/>
      <c r="AFL991" s="1"/>
      <c r="AFM991" s="1"/>
      <c r="AFN991" s="1"/>
      <c r="AFO991" s="1"/>
      <c r="AFP991" s="1"/>
      <c r="AFQ991" s="1"/>
      <c r="AFR991" s="1"/>
      <c r="AFS991" s="1"/>
      <c r="AFT991" s="1"/>
      <c r="AFU991" s="1"/>
      <c r="AFV991" s="1"/>
      <c r="AFW991" s="1"/>
      <c r="AFX991" s="1"/>
      <c r="AFY991" s="1"/>
      <c r="AFZ991" s="1"/>
      <c r="AGA991" s="1"/>
      <c r="AGB991" s="1"/>
      <c r="AGC991" s="1"/>
      <c r="AGD991" s="1"/>
      <c r="AGE991" s="1"/>
      <c r="AGF991" s="1"/>
      <c r="AGG991" s="1"/>
      <c r="AGH991" s="1"/>
      <c r="AGI991" s="1"/>
      <c r="AGJ991" s="1"/>
      <c r="AGK991" s="1"/>
      <c r="AGL991" s="1"/>
      <c r="AGM991" s="1"/>
      <c r="AGN991" s="1"/>
      <c r="AGO991" s="1"/>
      <c r="AGP991" s="1"/>
      <c r="AGQ991" s="1"/>
      <c r="AGR991" s="1"/>
      <c r="AGS991" s="1"/>
      <c r="AGT991" s="1"/>
      <c r="AGU991" s="1"/>
      <c r="AGV991" s="1"/>
      <c r="AGW991" s="1"/>
      <c r="AGX991" s="1"/>
      <c r="AGY991" s="1"/>
      <c r="AGZ991" s="1"/>
      <c r="AHA991" s="1"/>
      <c r="AHB991" s="1"/>
      <c r="AHC991" s="1"/>
      <c r="AHD991" s="1"/>
      <c r="AHE991" s="1"/>
      <c r="AHF991" s="1"/>
      <c r="AHG991" s="1"/>
      <c r="AHH991" s="1"/>
      <c r="AHI991" s="1"/>
      <c r="AHJ991" s="1"/>
      <c r="AHK991" s="1"/>
      <c r="AHL991" s="1"/>
      <c r="AHM991" s="1"/>
      <c r="AHN991" s="1"/>
      <c r="AHO991" s="1"/>
      <c r="AHP991" s="1"/>
      <c r="AHQ991" s="1"/>
      <c r="AHR991" s="1"/>
      <c r="AHS991" s="1"/>
      <c r="AHT991" s="1"/>
      <c r="AHU991" s="1"/>
      <c r="AHV991" s="1"/>
      <c r="AHW991" s="1"/>
      <c r="AHX991" s="1"/>
      <c r="AHY991" s="1"/>
      <c r="AHZ991" s="1"/>
      <c r="AIA991" s="1"/>
      <c r="AIB991" s="1"/>
      <c r="AIC991" s="1"/>
      <c r="AID991" s="1"/>
      <c r="AIE991" s="1"/>
      <c r="AIF991" s="1"/>
      <c r="AIG991" s="1"/>
      <c r="AIH991" s="1"/>
      <c r="AII991" s="1"/>
      <c r="AIJ991" s="1"/>
      <c r="AIK991" s="1"/>
      <c r="AIL991" s="1"/>
      <c r="AIM991" s="1"/>
      <c r="AIN991" s="1"/>
      <c r="AIO991" s="1"/>
      <c r="AIP991" s="1"/>
      <c r="AIQ991" s="1"/>
      <c r="AIR991" s="1"/>
      <c r="AIS991" s="1"/>
      <c r="AIT991" s="1"/>
    </row>
    <row r="992" spans="1:930" s="5" customFormat="1" ht="18.75" customHeight="1" x14ac:dyDescent="0.3">
      <c r="A992" s="96"/>
      <c r="B992" s="43"/>
      <c r="C992" s="96"/>
      <c r="D992" s="96"/>
      <c r="E992" s="97" t="s">
        <v>193</v>
      </c>
      <c r="F992" s="96" t="s">
        <v>23</v>
      </c>
      <c r="G992" s="96"/>
      <c r="H992" s="98">
        <v>1326</v>
      </c>
      <c r="I992" s="98"/>
      <c r="J992" s="30" t="s">
        <v>152</v>
      </c>
      <c r="K992" s="100">
        <f t="shared" si="231"/>
        <v>2511576.6</v>
      </c>
      <c r="L992" s="152"/>
      <c r="M992" s="100">
        <f t="shared" si="232"/>
        <v>118677</v>
      </c>
      <c r="N992" s="100">
        <f t="shared" si="233"/>
        <v>2630253.6</v>
      </c>
      <c r="O992" s="152"/>
      <c r="P992" s="128">
        <v>1894.1</v>
      </c>
      <c r="Q992" s="31">
        <v>89.5</v>
      </c>
      <c r="R992" s="97" t="s">
        <v>181</v>
      </c>
      <c r="S992" s="97" t="s">
        <v>426</v>
      </c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IP992" s="1"/>
      <c r="IQ992" s="1"/>
      <c r="IR992" s="1"/>
      <c r="IS992" s="1"/>
      <c r="IT992" s="1"/>
      <c r="IU992" s="1"/>
      <c r="IV992" s="1"/>
      <c r="IW992" s="1"/>
      <c r="IX992" s="1"/>
      <c r="IY992" s="1"/>
      <c r="IZ992" s="1"/>
      <c r="JA992" s="1"/>
      <c r="JB992" s="1"/>
      <c r="JC992" s="1"/>
      <c r="JD992" s="1"/>
      <c r="JE992" s="1"/>
      <c r="JF992" s="1"/>
      <c r="JG992" s="1"/>
      <c r="JH992" s="1"/>
      <c r="JI992" s="1"/>
      <c r="JJ992" s="1"/>
      <c r="JK992" s="1"/>
      <c r="JL992" s="1"/>
      <c r="JM992" s="1"/>
      <c r="JN992" s="1"/>
      <c r="JO992" s="1"/>
      <c r="JP992" s="1"/>
      <c r="JQ992" s="1"/>
      <c r="JR992" s="1"/>
      <c r="JS992" s="1"/>
      <c r="JT992" s="1"/>
      <c r="JU992" s="1"/>
      <c r="JV992" s="1"/>
      <c r="JW992" s="1"/>
      <c r="JX992" s="1"/>
      <c r="JY992" s="1"/>
      <c r="JZ992" s="1"/>
      <c r="KA992" s="1"/>
      <c r="KB992" s="1"/>
      <c r="KC992" s="1"/>
      <c r="KD992" s="1"/>
      <c r="KE992" s="1"/>
      <c r="KF992" s="1"/>
      <c r="KG992" s="1"/>
      <c r="KH992" s="1"/>
      <c r="KI992" s="1"/>
      <c r="KJ992" s="1"/>
      <c r="KK992" s="1"/>
      <c r="KL992" s="1"/>
      <c r="KM992" s="1"/>
      <c r="KN992" s="1"/>
      <c r="KO992" s="1"/>
      <c r="KP992" s="1"/>
      <c r="KQ992" s="1"/>
      <c r="KR992" s="1"/>
      <c r="KS992" s="1"/>
      <c r="KT992" s="1"/>
      <c r="KU992" s="1"/>
      <c r="KV992" s="1"/>
      <c r="KW992" s="1"/>
      <c r="KX992" s="1"/>
      <c r="KY992" s="1"/>
      <c r="KZ992" s="1"/>
      <c r="LA992" s="1"/>
      <c r="LB992" s="1"/>
      <c r="LC992" s="1"/>
      <c r="LD992" s="1"/>
      <c r="LE992" s="1"/>
      <c r="LF992" s="1"/>
      <c r="LG992" s="1"/>
      <c r="LH992" s="1"/>
      <c r="LI992" s="1"/>
      <c r="LJ992" s="1"/>
      <c r="LK992" s="1"/>
      <c r="LL992" s="1"/>
      <c r="LM992" s="1"/>
      <c r="LN992" s="1"/>
      <c r="LO992" s="1"/>
      <c r="LP992" s="1"/>
      <c r="LQ992" s="1"/>
      <c r="LR992" s="1"/>
      <c r="LS992" s="1"/>
      <c r="LT992" s="1"/>
      <c r="LU992" s="1"/>
      <c r="LV992" s="1"/>
      <c r="LW992" s="1"/>
      <c r="LX992" s="1"/>
      <c r="LY992" s="1"/>
      <c r="LZ992" s="1"/>
      <c r="MA992" s="1"/>
      <c r="MB992" s="1"/>
      <c r="MC992" s="1"/>
      <c r="MD992" s="1"/>
      <c r="ME992" s="1"/>
      <c r="MF992" s="1"/>
      <c r="MG992" s="1"/>
      <c r="MH992" s="1"/>
      <c r="MI992" s="1"/>
      <c r="MJ992" s="1"/>
      <c r="MK992" s="1"/>
      <c r="ML992" s="1"/>
      <c r="MM992" s="1"/>
      <c r="MN992" s="1"/>
      <c r="MO992" s="1"/>
      <c r="MP992" s="1"/>
      <c r="MQ992" s="1"/>
      <c r="MR992" s="1"/>
      <c r="MS992" s="1"/>
      <c r="MT992" s="1"/>
      <c r="MU992" s="1"/>
      <c r="MV992" s="1"/>
      <c r="MW992" s="1"/>
      <c r="MX992" s="1"/>
      <c r="MY992" s="1"/>
      <c r="MZ992" s="1"/>
      <c r="NA992" s="1"/>
      <c r="NB992" s="1"/>
      <c r="NC992" s="1"/>
      <c r="ND992" s="1"/>
      <c r="NE992" s="1"/>
      <c r="NF992" s="1"/>
      <c r="NG992" s="1"/>
      <c r="NH992" s="1"/>
      <c r="NI992" s="1"/>
      <c r="NJ992" s="1"/>
      <c r="NK992" s="1"/>
      <c r="NL992" s="1"/>
      <c r="NM992" s="1"/>
      <c r="NN992" s="1"/>
      <c r="NO992" s="1"/>
      <c r="NP992" s="1"/>
      <c r="NQ992" s="1"/>
      <c r="NR992" s="1"/>
      <c r="NS992" s="1"/>
      <c r="NT992" s="1"/>
      <c r="NU992" s="1"/>
      <c r="NV992" s="1"/>
      <c r="NW992" s="1"/>
      <c r="NX992" s="1"/>
      <c r="NY992" s="1"/>
      <c r="NZ992" s="1"/>
      <c r="OA992" s="1"/>
      <c r="OB992" s="1"/>
      <c r="OC992" s="1"/>
      <c r="OD992" s="1"/>
      <c r="OE992" s="1"/>
      <c r="OF992" s="1"/>
      <c r="OG992" s="1"/>
      <c r="OH992" s="1"/>
      <c r="OI992" s="1"/>
      <c r="OJ992" s="1"/>
      <c r="OK992" s="1"/>
      <c r="OL992" s="1"/>
      <c r="OM992" s="1"/>
      <c r="ON992" s="1"/>
      <c r="OO992" s="1"/>
      <c r="OP992" s="1"/>
      <c r="OQ992" s="1"/>
      <c r="OR992" s="1"/>
      <c r="OS992" s="1"/>
      <c r="OT992" s="1"/>
      <c r="OU992" s="1"/>
      <c r="OV992" s="1"/>
      <c r="OW992" s="1"/>
      <c r="OX992" s="1"/>
      <c r="OY992" s="1"/>
      <c r="OZ992" s="1"/>
      <c r="PA992" s="1"/>
      <c r="PB992" s="1"/>
      <c r="PC992" s="1"/>
      <c r="PD992" s="1"/>
      <c r="PE992" s="1"/>
      <c r="PF992" s="1"/>
      <c r="PG992" s="1"/>
      <c r="PH992" s="1"/>
      <c r="PI992" s="1"/>
      <c r="PJ992" s="1"/>
      <c r="PK992" s="1"/>
      <c r="PL992" s="1"/>
      <c r="PM992" s="1"/>
      <c r="PN992" s="1"/>
      <c r="PO992" s="1"/>
      <c r="PP992" s="1"/>
      <c r="PQ992" s="1"/>
      <c r="PR992" s="1"/>
      <c r="PS992" s="1"/>
      <c r="PT992" s="1"/>
      <c r="PU992" s="1"/>
      <c r="PV992" s="1"/>
      <c r="PW992" s="1"/>
      <c r="PX992" s="1"/>
      <c r="PY992" s="1"/>
      <c r="PZ992" s="1"/>
      <c r="QA992" s="1"/>
      <c r="QB992" s="1"/>
      <c r="QC992" s="1"/>
      <c r="QD992" s="1"/>
      <c r="QE992" s="1"/>
      <c r="QF992" s="1"/>
      <c r="QG992" s="1"/>
      <c r="QH992" s="1"/>
      <c r="QI992" s="1"/>
      <c r="QJ992" s="1"/>
      <c r="QK992" s="1"/>
      <c r="QL992" s="1"/>
      <c r="QM992" s="1"/>
      <c r="QN992" s="1"/>
      <c r="QO992" s="1"/>
      <c r="QP992" s="1"/>
      <c r="QQ992" s="1"/>
      <c r="QR992" s="1"/>
      <c r="QS992" s="1"/>
      <c r="QT992" s="1"/>
      <c r="QU992" s="1"/>
      <c r="QV992" s="1"/>
      <c r="QW992" s="1"/>
      <c r="QX992" s="1"/>
      <c r="QY992" s="1"/>
      <c r="QZ992" s="1"/>
      <c r="RA992" s="1"/>
      <c r="RB992" s="1"/>
      <c r="RC992" s="1"/>
      <c r="RD992" s="1"/>
      <c r="RE992" s="1"/>
      <c r="RF992" s="1"/>
      <c r="RG992" s="1"/>
      <c r="RH992" s="1"/>
      <c r="RI992" s="1"/>
      <c r="RJ992" s="1"/>
      <c r="RK992" s="1"/>
      <c r="RL992" s="1"/>
      <c r="RM992" s="1"/>
      <c r="RN992" s="1"/>
      <c r="RO992" s="1"/>
      <c r="RP992" s="1"/>
      <c r="RQ992" s="1"/>
      <c r="RR992" s="1"/>
      <c r="RS992" s="1"/>
      <c r="RT992" s="1"/>
      <c r="RU992" s="1"/>
      <c r="RV992" s="1"/>
      <c r="RW992" s="1"/>
      <c r="RX992" s="1"/>
      <c r="RY992" s="1"/>
      <c r="RZ992" s="1"/>
      <c r="SA992" s="1"/>
      <c r="SB992" s="1"/>
      <c r="SC992" s="1"/>
      <c r="SD992" s="1"/>
      <c r="SE992" s="1"/>
      <c r="SF992" s="1"/>
      <c r="SG992" s="1"/>
      <c r="SH992" s="1"/>
      <c r="SI992" s="1"/>
      <c r="SJ992" s="1"/>
      <c r="SK992" s="1"/>
      <c r="SL992" s="1"/>
      <c r="SM992" s="1"/>
      <c r="SN992" s="1"/>
      <c r="SO992" s="1"/>
      <c r="SP992" s="1"/>
      <c r="SQ992" s="1"/>
      <c r="SR992" s="1"/>
      <c r="SS992" s="1"/>
      <c r="ST992" s="1"/>
      <c r="SU992" s="1"/>
      <c r="SV992" s="1"/>
      <c r="SW992" s="1"/>
      <c r="SX992" s="1"/>
      <c r="SY992" s="1"/>
      <c r="SZ992" s="1"/>
      <c r="TA992" s="1"/>
      <c r="TB992" s="1"/>
      <c r="TC992" s="1"/>
      <c r="TD992" s="1"/>
      <c r="TE992" s="1"/>
      <c r="TF992" s="1"/>
      <c r="TG992" s="1"/>
      <c r="TH992" s="1"/>
      <c r="TI992" s="1"/>
      <c r="TJ992" s="1"/>
      <c r="TK992" s="1"/>
      <c r="TL992" s="1"/>
      <c r="TM992" s="1"/>
      <c r="TN992" s="1"/>
      <c r="TO992" s="1"/>
      <c r="TP992" s="1"/>
      <c r="TQ992" s="1"/>
      <c r="TR992" s="1"/>
      <c r="TS992" s="1"/>
      <c r="TT992" s="1"/>
      <c r="TU992" s="1"/>
      <c r="TV992" s="1"/>
      <c r="TW992" s="1"/>
      <c r="TX992" s="1"/>
      <c r="TY992" s="1"/>
      <c r="TZ992" s="1"/>
      <c r="UA992" s="1"/>
      <c r="UB992" s="1"/>
      <c r="UC992" s="1"/>
      <c r="UD992" s="1"/>
      <c r="UE992" s="1"/>
      <c r="UF992" s="1"/>
      <c r="UG992" s="1"/>
      <c r="UH992" s="1"/>
      <c r="UI992" s="1"/>
      <c r="UJ992" s="1"/>
      <c r="UK992" s="1"/>
      <c r="UL992" s="1"/>
      <c r="UM992" s="1"/>
      <c r="UN992" s="1"/>
      <c r="UO992" s="1"/>
      <c r="UP992" s="1"/>
      <c r="UQ992" s="1"/>
      <c r="UR992" s="1"/>
      <c r="US992" s="1"/>
      <c r="UT992" s="1"/>
      <c r="UU992" s="1"/>
      <c r="UV992" s="1"/>
      <c r="UW992" s="1"/>
      <c r="UX992" s="1"/>
      <c r="UY992" s="1"/>
      <c r="UZ992" s="1"/>
      <c r="VA992" s="1"/>
      <c r="VB992" s="1"/>
      <c r="VC992" s="1"/>
      <c r="VD992" s="1"/>
      <c r="VE992" s="1"/>
      <c r="VF992" s="1"/>
      <c r="VG992" s="1"/>
      <c r="VH992" s="1"/>
      <c r="VI992" s="1"/>
      <c r="VJ992" s="1"/>
      <c r="VK992" s="1"/>
      <c r="VL992" s="1"/>
      <c r="VM992" s="1"/>
      <c r="VN992" s="1"/>
      <c r="VO992" s="1"/>
      <c r="VP992" s="1"/>
      <c r="VQ992" s="1"/>
      <c r="VR992" s="1"/>
      <c r="VS992" s="1"/>
      <c r="VT992" s="1"/>
      <c r="VU992" s="1"/>
      <c r="VV992" s="1"/>
      <c r="VW992" s="1"/>
      <c r="VX992" s="1"/>
      <c r="VY992" s="1"/>
      <c r="VZ992" s="1"/>
      <c r="WA992" s="1"/>
      <c r="WB992" s="1"/>
      <c r="WC992" s="1"/>
      <c r="WD992" s="1"/>
      <c r="WE992" s="1"/>
      <c r="WF992" s="1"/>
      <c r="WG992" s="1"/>
      <c r="WH992" s="1"/>
      <c r="WI992" s="1"/>
      <c r="WJ992" s="1"/>
      <c r="WK992" s="1"/>
      <c r="WL992" s="1"/>
      <c r="WM992" s="1"/>
      <c r="WN992" s="1"/>
      <c r="WO992" s="1"/>
      <c r="WP992" s="1"/>
      <c r="WQ992" s="1"/>
      <c r="WR992" s="1"/>
      <c r="WS992" s="1"/>
      <c r="WT992" s="1"/>
      <c r="WU992" s="1"/>
      <c r="WV992" s="1"/>
      <c r="WW992" s="1"/>
      <c r="WX992" s="1"/>
      <c r="WY992" s="1"/>
      <c r="WZ992" s="1"/>
      <c r="XA992" s="1"/>
      <c r="XB992" s="1"/>
      <c r="XC992" s="1"/>
      <c r="XD992" s="1"/>
      <c r="XE992" s="1"/>
      <c r="XF992" s="1"/>
      <c r="XG992" s="1"/>
      <c r="XH992" s="1"/>
      <c r="XI992" s="1"/>
      <c r="XJ992" s="1"/>
      <c r="XK992" s="1"/>
      <c r="XL992" s="1"/>
      <c r="XM992" s="1"/>
      <c r="XN992" s="1"/>
      <c r="XO992" s="1"/>
      <c r="XP992" s="1"/>
      <c r="XQ992" s="1"/>
      <c r="XR992" s="1"/>
      <c r="XS992" s="1"/>
      <c r="XT992" s="1"/>
      <c r="XU992" s="1"/>
      <c r="XV992" s="1"/>
      <c r="XW992" s="1"/>
      <c r="XX992" s="1"/>
      <c r="XY992" s="1"/>
      <c r="XZ992" s="1"/>
      <c r="YA992" s="1"/>
      <c r="YB992" s="1"/>
      <c r="YC992" s="1"/>
      <c r="YD992" s="1"/>
      <c r="YE992" s="1"/>
      <c r="YF992" s="1"/>
      <c r="YG992" s="1"/>
      <c r="YH992" s="1"/>
      <c r="YI992" s="1"/>
      <c r="YJ992" s="1"/>
      <c r="YK992" s="1"/>
      <c r="YL992" s="1"/>
      <c r="YM992" s="1"/>
      <c r="YN992" s="1"/>
      <c r="YO992" s="1"/>
      <c r="YP992" s="1"/>
      <c r="YQ992" s="1"/>
      <c r="YR992" s="1"/>
      <c r="YS992" s="1"/>
      <c r="YT992" s="1"/>
      <c r="YU992" s="1"/>
      <c r="YV992" s="1"/>
      <c r="YW992" s="1"/>
      <c r="YX992" s="1"/>
      <c r="YY992" s="1"/>
      <c r="YZ992" s="1"/>
      <c r="ZA992" s="1"/>
      <c r="ZB992" s="1"/>
      <c r="ZC992" s="1"/>
      <c r="ZD992" s="1"/>
      <c r="ZE992" s="1"/>
      <c r="ZF992" s="1"/>
      <c r="ZG992" s="1"/>
      <c r="ZH992" s="1"/>
      <c r="ZI992" s="1"/>
      <c r="ZJ992" s="1"/>
      <c r="ZK992" s="1"/>
      <c r="ZL992" s="1"/>
      <c r="ZM992" s="1"/>
      <c r="ZN992" s="1"/>
      <c r="ZO992" s="1"/>
      <c r="ZP992" s="1"/>
      <c r="ZQ992" s="1"/>
      <c r="ZR992" s="1"/>
      <c r="ZS992" s="1"/>
      <c r="ZT992" s="1"/>
      <c r="ZU992" s="1"/>
      <c r="ZV992" s="1"/>
      <c r="ZW992" s="1"/>
      <c r="ZX992" s="1"/>
      <c r="ZY992" s="1"/>
      <c r="ZZ992" s="1"/>
      <c r="AAA992" s="1"/>
      <c r="AAB992" s="1"/>
      <c r="AAC992" s="1"/>
      <c r="AAD992" s="1"/>
      <c r="AAE992" s="1"/>
      <c r="AAF992" s="1"/>
      <c r="AAG992" s="1"/>
      <c r="AAH992" s="1"/>
      <c r="AAI992" s="1"/>
      <c r="AAJ992" s="1"/>
      <c r="AAK992" s="1"/>
      <c r="AAL992" s="1"/>
      <c r="AAM992" s="1"/>
      <c r="AAN992" s="1"/>
      <c r="AAO992" s="1"/>
      <c r="AAP992" s="1"/>
      <c r="AAQ992" s="1"/>
      <c r="AAR992" s="1"/>
      <c r="AAS992" s="1"/>
      <c r="AAT992" s="1"/>
      <c r="AAU992" s="1"/>
      <c r="AAV992" s="1"/>
      <c r="AAW992" s="1"/>
      <c r="AAX992" s="1"/>
      <c r="AAY992" s="1"/>
      <c r="AAZ992" s="1"/>
      <c r="ABA992" s="1"/>
      <c r="ABB992" s="1"/>
      <c r="ABC992" s="1"/>
      <c r="ABD992" s="1"/>
      <c r="ABE992" s="1"/>
      <c r="ABF992" s="1"/>
      <c r="ABG992" s="1"/>
      <c r="ABH992" s="1"/>
      <c r="ABI992" s="1"/>
      <c r="ABJ992" s="1"/>
      <c r="ABK992" s="1"/>
      <c r="ABL992" s="1"/>
      <c r="ABM992" s="1"/>
      <c r="ABN992" s="1"/>
      <c r="ABO992" s="1"/>
      <c r="ABP992" s="1"/>
      <c r="ABQ992" s="1"/>
      <c r="ABR992" s="1"/>
      <c r="ABS992" s="1"/>
      <c r="ABT992" s="1"/>
      <c r="ABU992" s="1"/>
      <c r="ABV992" s="1"/>
      <c r="ABW992" s="1"/>
      <c r="ABX992" s="1"/>
      <c r="ABY992" s="1"/>
      <c r="ABZ992" s="1"/>
      <c r="ACA992" s="1"/>
      <c r="ACB992" s="1"/>
      <c r="ACC992" s="1"/>
      <c r="ACD992" s="1"/>
      <c r="ACE992" s="1"/>
      <c r="ACF992" s="1"/>
      <c r="ACG992" s="1"/>
      <c r="ACH992" s="1"/>
      <c r="ACI992" s="1"/>
      <c r="ACJ992" s="1"/>
      <c r="ACK992" s="1"/>
      <c r="ACL992" s="1"/>
      <c r="ACM992" s="1"/>
      <c r="ACN992" s="1"/>
      <c r="ACO992" s="1"/>
      <c r="ACP992" s="1"/>
      <c r="ACQ992" s="1"/>
      <c r="ACR992" s="1"/>
      <c r="ACS992" s="1"/>
      <c r="ACT992" s="1"/>
      <c r="ACU992" s="1"/>
      <c r="ACV992" s="1"/>
      <c r="ACW992" s="1"/>
      <c r="ACX992" s="1"/>
      <c r="ACY992" s="1"/>
      <c r="ACZ992" s="1"/>
      <c r="ADA992" s="1"/>
      <c r="ADB992" s="1"/>
      <c r="ADC992" s="1"/>
      <c r="ADD992" s="1"/>
      <c r="ADE992" s="1"/>
      <c r="ADF992" s="1"/>
      <c r="ADG992" s="1"/>
      <c r="ADH992" s="1"/>
      <c r="ADI992" s="1"/>
      <c r="ADJ992" s="1"/>
      <c r="ADK992" s="1"/>
      <c r="ADL992" s="1"/>
      <c r="ADM992" s="1"/>
      <c r="ADN992" s="1"/>
      <c r="ADO992" s="1"/>
      <c r="ADP992" s="1"/>
      <c r="ADQ992" s="1"/>
      <c r="ADR992" s="1"/>
      <c r="ADS992" s="1"/>
      <c r="ADT992" s="1"/>
      <c r="ADU992" s="1"/>
      <c r="ADV992" s="1"/>
      <c r="ADW992" s="1"/>
      <c r="ADX992" s="1"/>
      <c r="ADY992" s="1"/>
      <c r="ADZ992" s="1"/>
      <c r="AEA992" s="1"/>
      <c r="AEB992" s="1"/>
      <c r="AEC992" s="1"/>
      <c r="AED992" s="1"/>
      <c r="AEE992" s="1"/>
      <c r="AEF992" s="1"/>
      <c r="AEG992" s="1"/>
      <c r="AEH992" s="1"/>
      <c r="AEI992" s="1"/>
      <c r="AEJ992" s="1"/>
      <c r="AEK992" s="1"/>
      <c r="AEL992" s="1"/>
      <c r="AEM992" s="1"/>
      <c r="AEN992" s="1"/>
      <c r="AEO992" s="1"/>
      <c r="AEP992" s="1"/>
      <c r="AEQ992" s="1"/>
      <c r="AER992" s="1"/>
      <c r="AES992" s="1"/>
      <c r="AET992" s="1"/>
      <c r="AEU992" s="1"/>
      <c r="AEV992" s="1"/>
      <c r="AEW992" s="1"/>
      <c r="AEX992" s="1"/>
      <c r="AEY992" s="1"/>
      <c r="AEZ992" s="1"/>
      <c r="AFA992" s="1"/>
      <c r="AFB992" s="1"/>
      <c r="AFC992" s="1"/>
      <c r="AFD992" s="1"/>
      <c r="AFE992" s="1"/>
      <c r="AFF992" s="1"/>
      <c r="AFG992" s="1"/>
      <c r="AFH992" s="1"/>
      <c r="AFI992" s="1"/>
      <c r="AFJ992" s="1"/>
      <c r="AFK992" s="1"/>
      <c r="AFL992" s="1"/>
      <c r="AFM992" s="1"/>
      <c r="AFN992" s="1"/>
      <c r="AFO992" s="1"/>
      <c r="AFP992" s="1"/>
      <c r="AFQ992" s="1"/>
      <c r="AFR992" s="1"/>
      <c r="AFS992" s="1"/>
      <c r="AFT992" s="1"/>
      <c r="AFU992" s="1"/>
      <c r="AFV992" s="1"/>
      <c r="AFW992" s="1"/>
      <c r="AFX992" s="1"/>
      <c r="AFY992" s="1"/>
      <c r="AFZ992" s="1"/>
      <c r="AGA992" s="1"/>
      <c r="AGB992" s="1"/>
      <c r="AGC992" s="1"/>
      <c r="AGD992" s="1"/>
      <c r="AGE992" s="1"/>
      <c r="AGF992" s="1"/>
      <c r="AGG992" s="1"/>
      <c r="AGH992" s="1"/>
      <c r="AGI992" s="1"/>
      <c r="AGJ992" s="1"/>
      <c r="AGK992" s="1"/>
      <c r="AGL992" s="1"/>
      <c r="AGM992" s="1"/>
      <c r="AGN992" s="1"/>
      <c r="AGO992" s="1"/>
      <c r="AGP992" s="1"/>
      <c r="AGQ992" s="1"/>
      <c r="AGR992" s="1"/>
      <c r="AGS992" s="1"/>
      <c r="AGT992" s="1"/>
      <c r="AGU992" s="1"/>
      <c r="AGV992" s="1"/>
      <c r="AGW992" s="1"/>
      <c r="AGX992" s="1"/>
      <c r="AGY992" s="1"/>
      <c r="AGZ992" s="1"/>
      <c r="AHA992" s="1"/>
      <c r="AHB992" s="1"/>
      <c r="AHC992" s="1"/>
      <c r="AHD992" s="1"/>
      <c r="AHE992" s="1"/>
      <c r="AHF992" s="1"/>
      <c r="AHG992" s="1"/>
      <c r="AHH992" s="1"/>
      <c r="AHI992" s="1"/>
      <c r="AHJ992" s="1"/>
      <c r="AHK992" s="1"/>
      <c r="AHL992" s="1"/>
      <c r="AHM992" s="1"/>
      <c r="AHN992" s="1"/>
      <c r="AHO992" s="1"/>
      <c r="AHP992" s="1"/>
      <c r="AHQ992" s="1"/>
      <c r="AHR992" s="1"/>
      <c r="AHS992" s="1"/>
      <c r="AHT992" s="1"/>
      <c r="AHU992" s="1"/>
      <c r="AHV992" s="1"/>
      <c r="AHW992" s="1"/>
      <c r="AHX992" s="1"/>
      <c r="AHY992" s="1"/>
      <c r="AHZ992" s="1"/>
      <c r="AIA992" s="1"/>
      <c r="AIB992" s="1"/>
      <c r="AIC992" s="1"/>
      <c r="AID992" s="1"/>
      <c r="AIE992" s="1"/>
      <c r="AIF992" s="1"/>
      <c r="AIG992" s="1"/>
      <c r="AIH992" s="1"/>
      <c r="AII992" s="1"/>
      <c r="AIJ992" s="1"/>
      <c r="AIK992" s="1"/>
      <c r="AIL992" s="1"/>
      <c r="AIM992" s="1"/>
      <c r="AIN992" s="1"/>
      <c r="AIO992" s="1"/>
      <c r="AIP992" s="1"/>
      <c r="AIQ992" s="1"/>
      <c r="AIR992" s="1"/>
      <c r="AIS992" s="1"/>
      <c r="AIT992" s="1"/>
    </row>
    <row r="993" spans="1:930" s="5" customFormat="1" ht="37.5" customHeight="1" x14ac:dyDescent="0.3">
      <c r="A993" s="96">
        <v>41</v>
      </c>
      <c r="B993" s="43" t="s">
        <v>489</v>
      </c>
      <c r="C993" s="96">
        <v>1972</v>
      </c>
      <c r="D993" s="96" t="s">
        <v>22</v>
      </c>
      <c r="E993" s="97" t="s">
        <v>193</v>
      </c>
      <c r="F993" s="96" t="s">
        <v>23</v>
      </c>
      <c r="G993" s="96">
        <v>2</v>
      </c>
      <c r="H993" s="98">
        <v>1397.5</v>
      </c>
      <c r="I993" s="98">
        <v>823.4</v>
      </c>
      <c r="J993" s="36" t="s">
        <v>30</v>
      </c>
      <c r="K993" s="100">
        <f t="shared" si="231"/>
        <v>597012</v>
      </c>
      <c r="L993" s="151">
        <f>K993+K994</f>
        <v>3244016.75</v>
      </c>
      <c r="M993" s="100">
        <f t="shared" si="232"/>
        <v>40695.200000000004</v>
      </c>
      <c r="N993" s="100">
        <f t="shared" si="233"/>
        <v>637707.19999999995</v>
      </c>
      <c r="O993" s="151">
        <f>N993+N994</f>
        <v>3409788.2</v>
      </c>
      <c r="P993" s="128">
        <v>427.2</v>
      </c>
      <c r="Q993" s="31">
        <v>29.12</v>
      </c>
      <c r="R993" s="97" t="s">
        <v>181</v>
      </c>
      <c r="S993" s="97" t="s">
        <v>426</v>
      </c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IP993" s="1"/>
      <c r="IQ993" s="1"/>
      <c r="IR993" s="1"/>
      <c r="IS993" s="1"/>
      <c r="IT993" s="1"/>
      <c r="IU993" s="1"/>
      <c r="IV993" s="1"/>
      <c r="IW993" s="1"/>
      <c r="IX993" s="1"/>
      <c r="IY993" s="1"/>
      <c r="IZ993" s="1"/>
      <c r="JA993" s="1"/>
      <c r="JB993" s="1"/>
      <c r="JC993" s="1"/>
      <c r="JD993" s="1"/>
      <c r="JE993" s="1"/>
      <c r="JF993" s="1"/>
      <c r="JG993" s="1"/>
      <c r="JH993" s="1"/>
      <c r="JI993" s="1"/>
      <c r="JJ993" s="1"/>
      <c r="JK993" s="1"/>
      <c r="JL993" s="1"/>
      <c r="JM993" s="1"/>
      <c r="JN993" s="1"/>
      <c r="JO993" s="1"/>
      <c r="JP993" s="1"/>
      <c r="JQ993" s="1"/>
      <c r="JR993" s="1"/>
      <c r="JS993" s="1"/>
      <c r="JT993" s="1"/>
      <c r="JU993" s="1"/>
      <c r="JV993" s="1"/>
      <c r="JW993" s="1"/>
      <c r="JX993" s="1"/>
      <c r="JY993" s="1"/>
      <c r="JZ993" s="1"/>
      <c r="KA993" s="1"/>
      <c r="KB993" s="1"/>
      <c r="KC993" s="1"/>
      <c r="KD993" s="1"/>
      <c r="KE993" s="1"/>
      <c r="KF993" s="1"/>
      <c r="KG993" s="1"/>
      <c r="KH993" s="1"/>
      <c r="KI993" s="1"/>
      <c r="KJ993" s="1"/>
      <c r="KK993" s="1"/>
      <c r="KL993" s="1"/>
      <c r="KM993" s="1"/>
      <c r="KN993" s="1"/>
      <c r="KO993" s="1"/>
      <c r="KP993" s="1"/>
      <c r="KQ993" s="1"/>
      <c r="KR993" s="1"/>
      <c r="KS993" s="1"/>
      <c r="KT993" s="1"/>
      <c r="KU993" s="1"/>
      <c r="KV993" s="1"/>
      <c r="KW993" s="1"/>
      <c r="KX993" s="1"/>
      <c r="KY993" s="1"/>
      <c r="KZ993" s="1"/>
      <c r="LA993" s="1"/>
      <c r="LB993" s="1"/>
      <c r="LC993" s="1"/>
      <c r="LD993" s="1"/>
      <c r="LE993" s="1"/>
      <c r="LF993" s="1"/>
      <c r="LG993" s="1"/>
      <c r="LH993" s="1"/>
      <c r="LI993" s="1"/>
      <c r="LJ993" s="1"/>
      <c r="LK993" s="1"/>
      <c r="LL993" s="1"/>
      <c r="LM993" s="1"/>
      <c r="LN993" s="1"/>
      <c r="LO993" s="1"/>
      <c r="LP993" s="1"/>
      <c r="LQ993" s="1"/>
      <c r="LR993" s="1"/>
      <c r="LS993" s="1"/>
      <c r="LT993" s="1"/>
      <c r="LU993" s="1"/>
      <c r="LV993" s="1"/>
      <c r="LW993" s="1"/>
      <c r="LX993" s="1"/>
      <c r="LY993" s="1"/>
      <c r="LZ993" s="1"/>
      <c r="MA993" s="1"/>
      <c r="MB993" s="1"/>
      <c r="MC993" s="1"/>
      <c r="MD993" s="1"/>
      <c r="ME993" s="1"/>
      <c r="MF993" s="1"/>
      <c r="MG993" s="1"/>
      <c r="MH993" s="1"/>
      <c r="MI993" s="1"/>
      <c r="MJ993" s="1"/>
      <c r="MK993" s="1"/>
      <c r="ML993" s="1"/>
      <c r="MM993" s="1"/>
      <c r="MN993" s="1"/>
      <c r="MO993" s="1"/>
      <c r="MP993" s="1"/>
      <c r="MQ993" s="1"/>
      <c r="MR993" s="1"/>
      <c r="MS993" s="1"/>
      <c r="MT993" s="1"/>
      <c r="MU993" s="1"/>
      <c r="MV993" s="1"/>
      <c r="MW993" s="1"/>
      <c r="MX993" s="1"/>
      <c r="MY993" s="1"/>
      <c r="MZ993" s="1"/>
      <c r="NA993" s="1"/>
      <c r="NB993" s="1"/>
      <c r="NC993" s="1"/>
      <c r="ND993" s="1"/>
      <c r="NE993" s="1"/>
      <c r="NF993" s="1"/>
      <c r="NG993" s="1"/>
      <c r="NH993" s="1"/>
      <c r="NI993" s="1"/>
      <c r="NJ993" s="1"/>
      <c r="NK993" s="1"/>
      <c r="NL993" s="1"/>
      <c r="NM993" s="1"/>
      <c r="NN993" s="1"/>
      <c r="NO993" s="1"/>
      <c r="NP993" s="1"/>
      <c r="NQ993" s="1"/>
      <c r="NR993" s="1"/>
      <c r="NS993" s="1"/>
      <c r="NT993" s="1"/>
      <c r="NU993" s="1"/>
      <c r="NV993" s="1"/>
      <c r="NW993" s="1"/>
      <c r="NX993" s="1"/>
      <c r="NY993" s="1"/>
      <c r="NZ993" s="1"/>
      <c r="OA993" s="1"/>
      <c r="OB993" s="1"/>
      <c r="OC993" s="1"/>
      <c r="OD993" s="1"/>
      <c r="OE993" s="1"/>
      <c r="OF993" s="1"/>
      <c r="OG993" s="1"/>
      <c r="OH993" s="1"/>
      <c r="OI993" s="1"/>
      <c r="OJ993" s="1"/>
      <c r="OK993" s="1"/>
      <c r="OL993" s="1"/>
      <c r="OM993" s="1"/>
      <c r="ON993" s="1"/>
      <c r="OO993" s="1"/>
      <c r="OP993" s="1"/>
      <c r="OQ993" s="1"/>
      <c r="OR993" s="1"/>
      <c r="OS993" s="1"/>
      <c r="OT993" s="1"/>
      <c r="OU993" s="1"/>
      <c r="OV993" s="1"/>
      <c r="OW993" s="1"/>
      <c r="OX993" s="1"/>
      <c r="OY993" s="1"/>
      <c r="OZ993" s="1"/>
      <c r="PA993" s="1"/>
      <c r="PB993" s="1"/>
      <c r="PC993" s="1"/>
      <c r="PD993" s="1"/>
      <c r="PE993" s="1"/>
      <c r="PF993" s="1"/>
      <c r="PG993" s="1"/>
      <c r="PH993" s="1"/>
      <c r="PI993" s="1"/>
      <c r="PJ993" s="1"/>
      <c r="PK993" s="1"/>
      <c r="PL993" s="1"/>
      <c r="PM993" s="1"/>
      <c r="PN993" s="1"/>
      <c r="PO993" s="1"/>
      <c r="PP993" s="1"/>
      <c r="PQ993" s="1"/>
      <c r="PR993" s="1"/>
      <c r="PS993" s="1"/>
      <c r="PT993" s="1"/>
      <c r="PU993" s="1"/>
      <c r="PV993" s="1"/>
      <c r="PW993" s="1"/>
      <c r="PX993" s="1"/>
      <c r="PY993" s="1"/>
      <c r="PZ993" s="1"/>
      <c r="QA993" s="1"/>
      <c r="QB993" s="1"/>
      <c r="QC993" s="1"/>
      <c r="QD993" s="1"/>
      <c r="QE993" s="1"/>
      <c r="QF993" s="1"/>
      <c r="QG993" s="1"/>
      <c r="QH993" s="1"/>
      <c r="QI993" s="1"/>
      <c r="QJ993" s="1"/>
      <c r="QK993" s="1"/>
      <c r="QL993" s="1"/>
      <c r="QM993" s="1"/>
      <c r="QN993" s="1"/>
      <c r="QO993" s="1"/>
      <c r="QP993" s="1"/>
      <c r="QQ993" s="1"/>
      <c r="QR993" s="1"/>
      <c r="QS993" s="1"/>
      <c r="QT993" s="1"/>
      <c r="QU993" s="1"/>
      <c r="QV993" s="1"/>
      <c r="QW993" s="1"/>
      <c r="QX993" s="1"/>
      <c r="QY993" s="1"/>
      <c r="QZ993" s="1"/>
      <c r="RA993" s="1"/>
      <c r="RB993" s="1"/>
      <c r="RC993" s="1"/>
      <c r="RD993" s="1"/>
      <c r="RE993" s="1"/>
      <c r="RF993" s="1"/>
      <c r="RG993" s="1"/>
      <c r="RH993" s="1"/>
      <c r="RI993" s="1"/>
      <c r="RJ993" s="1"/>
      <c r="RK993" s="1"/>
      <c r="RL993" s="1"/>
      <c r="RM993" s="1"/>
      <c r="RN993" s="1"/>
      <c r="RO993" s="1"/>
      <c r="RP993" s="1"/>
      <c r="RQ993" s="1"/>
      <c r="RR993" s="1"/>
      <c r="RS993" s="1"/>
      <c r="RT993" s="1"/>
      <c r="RU993" s="1"/>
      <c r="RV993" s="1"/>
      <c r="RW993" s="1"/>
      <c r="RX993" s="1"/>
      <c r="RY993" s="1"/>
      <c r="RZ993" s="1"/>
      <c r="SA993" s="1"/>
      <c r="SB993" s="1"/>
      <c r="SC993" s="1"/>
      <c r="SD993" s="1"/>
      <c r="SE993" s="1"/>
      <c r="SF993" s="1"/>
      <c r="SG993" s="1"/>
      <c r="SH993" s="1"/>
      <c r="SI993" s="1"/>
      <c r="SJ993" s="1"/>
      <c r="SK993" s="1"/>
      <c r="SL993" s="1"/>
      <c r="SM993" s="1"/>
      <c r="SN993" s="1"/>
      <c r="SO993" s="1"/>
      <c r="SP993" s="1"/>
      <c r="SQ993" s="1"/>
      <c r="SR993" s="1"/>
      <c r="SS993" s="1"/>
      <c r="ST993" s="1"/>
      <c r="SU993" s="1"/>
      <c r="SV993" s="1"/>
      <c r="SW993" s="1"/>
      <c r="SX993" s="1"/>
      <c r="SY993" s="1"/>
      <c r="SZ993" s="1"/>
      <c r="TA993" s="1"/>
      <c r="TB993" s="1"/>
      <c r="TC993" s="1"/>
      <c r="TD993" s="1"/>
      <c r="TE993" s="1"/>
      <c r="TF993" s="1"/>
      <c r="TG993" s="1"/>
      <c r="TH993" s="1"/>
      <c r="TI993" s="1"/>
      <c r="TJ993" s="1"/>
      <c r="TK993" s="1"/>
      <c r="TL993" s="1"/>
      <c r="TM993" s="1"/>
      <c r="TN993" s="1"/>
      <c r="TO993" s="1"/>
      <c r="TP993" s="1"/>
      <c r="TQ993" s="1"/>
      <c r="TR993" s="1"/>
      <c r="TS993" s="1"/>
      <c r="TT993" s="1"/>
      <c r="TU993" s="1"/>
      <c r="TV993" s="1"/>
      <c r="TW993" s="1"/>
      <c r="TX993" s="1"/>
      <c r="TY993" s="1"/>
      <c r="TZ993" s="1"/>
      <c r="UA993" s="1"/>
      <c r="UB993" s="1"/>
      <c r="UC993" s="1"/>
      <c r="UD993" s="1"/>
      <c r="UE993" s="1"/>
      <c r="UF993" s="1"/>
      <c r="UG993" s="1"/>
      <c r="UH993" s="1"/>
      <c r="UI993" s="1"/>
      <c r="UJ993" s="1"/>
      <c r="UK993" s="1"/>
      <c r="UL993" s="1"/>
      <c r="UM993" s="1"/>
      <c r="UN993" s="1"/>
      <c r="UO993" s="1"/>
      <c r="UP993" s="1"/>
      <c r="UQ993" s="1"/>
      <c r="UR993" s="1"/>
      <c r="US993" s="1"/>
      <c r="UT993" s="1"/>
      <c r="UU993" s="1"/>
      <c r="UV993" s="1"/>
      <c r="UW993" s="1"/>
      <c r="UX993" s="1"/>
      <c r="UY993" s="1"/>
      <c r="UZ993" s="1"/>
      <c r="VA993" s="1"/>
      <c r="VB993" s="1"/>
      <c r="VC993" s="1"/>
      <c r="VD993" s="1"/>
      <c r="VE993" s="1"/>
      <c r="VF993" s="1"/>
      <c r="VG993" s="1"/>
      <c r="VH993" s="1"/>
      <c r="VI993" s="1"/>
      <c r="VJ993" s="1"/>
      <c r="VK993" s="1"/>
      <c r="VL993" s="1"/>
      <c r="VM993" s="1"/>
      <c r="VN993" s="1"/>
      <c r="VO993" s="1"/>
      <c r="VP993" s="1"/>
      <c r="VQ993" s="1"/>
      <c r="VR993" s="1"/>
      <c r="VS993" s="1"/>
      <c r="VT993" s="1"/>
      <c r="VU993" s="1"/>
      <c r="VV993" s="1"/>
      <c r="VW993" s="1"/>
      <c r="VX993" s="1"/>
      <c r="VY993" s="1"/>
      <c r="VZ993" s="1"/>
      <c r="WA993" s="1"/>
      <c r="WB993" s="1"/>
      <c r="WC993" s="1"/>
      <c r="WD993" s="1"/>
      <c r="WE993" s="1"/>
      <c r="WF993" s="1"/>
      <c r="WG993" s="1"/>
      <c r="WH993" s="1"/>
      <c r="WI993" s="1"/>
      <c r="WJ993" s="1"/>
      <c r="WK993" s="1"/>
      <c r="WL993" s="1"/>
      <c r="WM993" s="1"/>
      <c r="WN993" s="1"/>
      <c r="WO993" s="1"/>
      <c r="WP993" s="1"/>
      <c r="WQ993" s="1"/>
      <c r="WR993" s="1"/>
      <c r="WS993" s="1"/>
      <c r="WT993" s="1"/>
      <c r="WU993" s="1"/>
      <c r="WV993" s="1"/>
      <c r="WW993" s="1"/>
      <c r="WX993" s="1"/>
      <c r="WY993" s="1"/>
      <c r="WZ993" s="1"/>
      <c r="XA993" s="1"/>
      <c r="XB993" s="1"/>
      <c r="XC993" s="1"/>
      <c r="XD993" s="1"/>
      <c r="XE993" s="1"/>
      <c r="XF993" s="1"/>
      <c r="XG993" s="1"/>
      <c r="XH993" s="1"/>
      <c r="XI993" s="1"/>
      <c r="XJ993" s="1"/>
      <c r="XK993" s="1"/>
      <c r="XL993" s="1"/>
      <c r="XM993" s="1"/>
      <c r="XN993" s="1"/>
      <c r="XO993" s="1"/>
      <c r="XP993" s="1"/>
      <c r="XQ993" s="1"/>
      <c r="XR993" s="1"/>
      <c r="XS993" s="1"/>
      <c r="XT993" s="1"/>
      <c r="XU993" s="1"/>
      <c r="XV993" s="1"/>
      <c r="XW993" s="1"/>
      <c r="XX993" s="1"/>
      <c r="XY993" s="1"/>
      <c r="XZ993" s="1"/>
      <c r="YA993" s="1"/>
      <c r="YB993" s="1"/>
      <c r="YC993" s="1"/>
      <c r="YD993" s="1"/>
      <c r="YE993" s="1"/>
      <c r="YF993" s="1"/>
      <c r="YG993" s="1"/>
      <c r="YH993" s="1"/>
      <c r="YI993" s="1"/>
      <c r="YJ993" s="1"/>
      <c r="YK993" s="1"/>
      <c r="YL993" s="1"/>
      <c r="YM993" s="1"/>
      <c r="YN993" s="1"/>
      <c r="YO993" s="1"/>
      <c r="YP993" s="1"/>
      <c r="YQ993" s="1"/>
      <c r="YR993" s="1"/>
      <c r="YS993" s="1"/>
      <c r="YT993" s="1"/>
      <c r="YU993" s="1"/>
      <c r="YV993" s="1"/>
      <c r="YW993" s="1"/>
      <c r="YX993" s="1"/>
      <c r="YY993" s="1"/>
      <c r="YZ993" s="1"/>
      <c r="ZA993" s="1"/>
      <c r="ZB993" s="1"/>
      <c r="ZC993" s="1"/>
      <c r="ZD993" s="1"/>
      <c r="ZE993" s="1"/>
      <c r="ZF993" s="1"/>
      <c r="ZG993" s="1"/>
      <c r="ZH993" s="1"/>
      <c r="ZI993" s="1"/>
      <c r="ZJ993" s="1"/>
      <c r="ZK993" s="1"/>
      <c r="ZL993" s="1"/>
      <c r="ZM993" s="1"/>
      <c r="ZN993" s="1"/>
      <c r="ZO993" s="1"/>
      <c r="ZP993" s="1"/>
      <c r="ZQ993" s="1"/>
      <c r="ZR993" s="1"/>
      <c r="ZS993" s="1"/>
      <c r="ZT993" s="1"/>
      <c r="ZU993" s="1"/>
      <c r="ZV993" s="1"/>
      <c r="ZW993" s="1"/>
      <c r="ZX993" s="1"/>
      <c r="ZY993" s="1"/>
      <c r="ZZ993" s="1"/>
      <c r="AAA993" s="1"/>
      <c r="AAB993" s="1"/>
      <c r="AAC993" s="1"/>
      <c r="AAD993" s="1"/>
      <c r="AAE993" s="1"/>
      <c r="AAF993" s="1"/>
      <c r="AAG993" s="1"/>
      <c r="AAH993" s="1"/>
      <c r="AAI993" s="1"/>
      <c r="AAJ993" s="1"/>
      <c r="AAK993" s="1"/>
      <c r="AAL993" s="1"/>
      <c r="AAM993" s="1"/>
      <c r="AAN993" s="1"/>
      <c r="AAO993" s="1"/>
      <c r="AAP993" s="1"/>
      <c r="AAQ993" s="1"/>
      <c r="AAR993" s="1"/>
      <c r="AAS993" s="1"/>
      <c r="AAT993" s="1"/>
      <c r="AAU993" s="1"/>
      <c r="AAV993" s="1"/>
      <c r="AAW993" s="1"/>
      <c r="AAX993" s="1"/>
      <c r="AAY993" s="1"/>
      <c r="AAZ993" s="1"/>
      <c r="ABA993" s="1"/>
      <c r="ABB993" s="1"/>
      <c r="ABC993" s="1"/>
      <c r="ABD993" s="1"/>
      <c r="ABE993" s="1"/>
      <c r="ABF993" s="1"/>
      <c r="ABG993" s="1"/>
      <c r="ABH993" s="1"/>
      <c r="ABI993" s="1"/>
      <c r="ABJ993" s="1"/>
      <c r="ABK993" s="1"/>
      <c r="ABL993" s="1"/>
      <c r="ABM993" s="1"/>
      <c r="ABN993" s="1"/>
      <c r="ABO993" s="1"/>
      <c r="ABP993" s="1"/>
      <c r="ABQ993" s="1"/>
      <c r="ABR993" s="1"/>
      <c r="ABS993" s="1"/>
      <c r="ABT993" s="1"/>
      <c r="ABU993" s="1"/>
      <c r="ABV993" s="1"/>
      <c r="ABW993" s="1"/>
      <c r="ABX993" s="1"/>
      <c r="ABY993" s="1"/>
      <c r="ABZ993" s="1"/>
      <c r="ACA993" s="1"/>
      <c r="ACB993" s="1"/>
      <c r="ACC993" s="1"/>
      <c r="ACD993" s="1"/>
      <c r="ACE993" s="1"/>
      <c r="ACF993" s="1"/>
      <c r="ACG993" s="1"/>
      <c r="ACH993" s="1"/>
      <c r="ACI993" s="1"/>
      <c r="ACJ993" s="1"/>
      <c r="ACK993" s="1"/>
      <c r="ACL993" s="1"/>
      <c r="ACM993" s="1"/>
      <c r="ACN993" s="1"/>
      <c r="ACO993" s="1"/>
      <c r="ACP993" s="1"/>
      <c r="ACQ993" s="1"/>
      <c r="ACR993" s="1"/>
      <c r="ACS993" s="1"/>
      <c r="ACT993" s="1"/>
      <c r="ACU993" s="1"/>
      <c r="ACV993" s="1"/>
      <c r="ACW993" s="1"/>
      <c r="ACX993" s="1"/>
      <c r="ACY993" s="1"/>
      <c r="ACZ993" s="1"/>
      <c r="ADA993" s="1"/>
      <c r="ADB993" s="1"/>
      <c r="ADC993" s="1"/>
      <c r="ADD993" s="1"/>
      <c r="ADE993" s="1"/>
      <c r="ADF993" s="1"/>
      <c r="ADG993" s="1"/>
      <c r="ADH993" s="1"/>
      <c r="ADI993" s="1"/>
      <c r="ADJ993" s="1"/>
      <c r="ADK993" s="1"/>
      <c r="ADL993" s="1"/>
      <c r="ADM993" s="1"/>
      <c r="ADN993" s="1"/>
      <c r="ADO993" s="1"/>
      <c r="ADP993" s="1"/>
      <c r="ADQ993" s="1"/>
      <c r="ADR993" s="1"/>
      <c r="ADS993" s="1"/>
      <c r="ADT993" s="1"/>
      <c r="ADU993" s="1"/>
      <c r="ADV993" s="1"/>
      <c r="ADW993" s="1"/>
      <c r="ADX993" s="1"/>
      <c r="ADY993" s="1"/>
      <c r="ADZ993" s="1"/>
      <c r="AEA993" s="1"/>
      <c r="AEB993" s="1"/>
      <c r="AEC993" s="1"/>
      <c r="AED993" s="1"/>
      <c r="AEE993" s="1"/>
      <c r="AEF993" s="1"/>
      <c r="AEG993" s="1"/>
      <c r="AEH993" s="1"/>
      <c r="AEI993" s="1"/>
      <c r="AEJ993" s="1"/>
      <c r="AEK993" s="1"/>
      <c r="AEL993" s="1"/>
      <c r="AEM993" s="1"/>
      <c r="AEN993" s="1"/>
      <c r="AEO993" s="1"/>
      <c r="AEP993" s="1"/>
      <c r="AEQ993" s="1"/>
      <c r="AER993" s="1"/>
      <c r="AES993" s="1"/>
      <c r="AET993" s="1"/>
      <c r="AEU993" s="1"/>
      <c r="AEV993" s="1"/>
      <c r="AEW993" s="1"/>
      <c r="AEX993" s="1"/>
      <c r="AEY993" s="1"/>
      <c r="AEZ993" s="1"/>
      <c r="AFA993" s="1"/>
      <c r="AFB993" s="1"/>
      <c r="AFC993" s="1"/>
      <c r="AFD993" s="1"/>
      <c r="AFE993" s="1"/>
      <c r="AFF993" s="1"/>
      <c r="AFG993" s="1"/>
      <c r="AFH993" s="1"/>
      <c r="AFI993" s="1"/>
      <c r="AFJ993" s="1"/>
      <c r="AFK993" s="1"/>
      <c r="AFL993" s="1"/>
      <c r="AFM993" s="1"/>
      <c r="AFN993" s="1"/>
      <c r="AFO993" s="1"/>
      <c r="AFP993" s="1"/>
      <c r="AFQ993" s="1"/>
      <c r="AFR993" s="1"/>
      <c r="AFS993" s="1"/>
      <c r="AFT993" s="1"/>
      <c r="AFU993" s="1"/>
      <c r="AFV993" s="1"/>
      <c r="AFW993" s="1"/>
      <c r="AFX993" s="1"/>
      <c r="AFY993" s="1"/>
      <c r="AFZ993" s="1"/>
      <c r="AGA993" s="1"/>
      <c r="AGB993" s="1"/>
      <c r="AGC993" s="1"/>
      <c r="AGD993" s="1"/>
      <c r="AGE993" s="1"/>
      <c r="AGF993" s="1"/>
      <c r="AGG993" s="1"/>
      <c r="AGH993" s="1"/>
      <c r="AGI993" s="1"/>
      <c r="AGJ993" s="1"/>
      <c r="AGK993" s="1"/>
      <c r="AGL993" s="1"/>
      <c r="AGM993" s="1"/>
      <c r="AGN993" s="1"/>
      <c r="AGO993" s="1"/>
      <c r="AGP993" s="1"/>
      <c r="AGQ993" s="1"/>
      <c r="AGR993" s="1"/>
      <c r="AGS993" s="1"/>
      <c r="AGT993" s="1"/>
      <c r="AGU993" s="1"/>
      <c r="AGV993" s="1"/>
      <c r="AGW993" s="1"/>
      <c r="AGX993" s="1"/>
      <c r="AGY993" s="1"/>
      <c r="AGZ993" s="1"/>
      <c r="AHA993" s="1"/>
      <c r="AHB993" s="1"/>
      <c r="AHC993" s="1"/>
      <c r="AHD993" s="1"/>
      <c r="AHE993" s="1"/>
      <c r="AHF993" s="1"/>
      <c r="AHG993" s="1"/>
      <c r="AHH993" s="1"/>
      <c r="AHI993" s="1"/>
      <c r="AHJ993" s="1"/>
      <c r="AHK993" s="1"/>
      <c r="AHL993" s="1"/>
      <c r="AHM993" s="1"/>
      <c r="AHN993" s="1"/>
      <c r="AHO993" s="1"/>
      <c r="AHP993" s="1"/>
      <c r="AHQ993" s="1"/>
      <c r="AHR993" s="1"/>
      <c r="AHS993" s="1"/>
      <c r="AHT993" s="1"/>
      <c r="AHU993" s="1"/>
      <c r="AHV993" s="1"/>
      <c r="AHW993" s="1"/>
      <c r="AHX993" s="1"/>
      <c r="AHY993" s="1"/>
      <c r="AHZ993" s="1"/>
      <c r="AIA993" s="1"/>
      <c r="AIB993" s="1"/>
      <c r="AIC993" s="1"/>
      <c r="AID993" s="1"/>
      <c r="AIE993" s="1"/>
      <c r="AIF993" s="1"/>
      <c r="AIG993" s="1"/>
      <c r="AIH993" s="1"/>
      <c r="AII993" s="1"/>
      <c r="AIJ993" s="1"/>
      <c r="AIK993" s="1"/>
      <c r="AIL993" s="1"/>
      <c r="AIM993" s="1"/>
      <c r="AIN993" s="1"/>
      <c r="AIO993" s="1"/>
      <c r="AIP993" s="1"/>
      <c r="AIQ993" s="1"/>
      <c r="AIR993" s="1"/>
      <c r="AIS993" s="1"/>
      <c r="AIT993" s="1"/>
    </row>
    <row r="994" spans="1:930" s="5" customFormat="1" ht="18.75" customHeight="1" x14ac:dyDescent="0.3">
      <c r="A994" s="96"/>
      <c r="B994" s="43"/>
      <c r="C994" s="96"/>
      <c r="D994" s="96"/>
      <c r="E994" s="97" t="s">
        <v>193</v>
      </c>
      <c r="F994" s="96" t="s">
        <v>23</v>
      </c>
      <c r="G994" s="96"/>
      <c r="H994" s="98">
        <v>1397.5</v>
      </c>
      <c r="I994" s="98"/>
      <c r="J994" s="30" t="s">
        <v>152</v>
      </c>
      <c r="K994" s="100">
        <f t="shared" si="231"/>
        <v>2647004.75</v>
      </c>
      <c r="L994" s="152"/>
      <c r="M994" s="100">
        <f t="shared" si="232"/>
        <v>125076.25</v>
      </c>
      <c r="N994" s="100">
        <f t="shared" si="233"/>
        <v>2772081</v>
      </c>
      <c r="O994" s="152"/>
      <c r="P994" s="128">
        <v>1894.1</v>
      </c>
      <c r="Q994" s="31">
        <v>89.5</v>
      </c>
      <c r="R994" s="97" t="s">
        <v>181</v>
      </c>
      <c r="S994" s="97" t="s">
        <v>426</v>
      </c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IP994" s="1"/>
      <c r="IQ994" s="1"/>
      <c r="IR994" s="1"/>
      <c r="IS994" s="1"/>
      <c r="IT994" s="1"/>
      <c r="IU994" s="1"/>
      <c r="IV994" s="1"/>
      <c r="IW994" s="1"/>
      <c r="IX994" s="1"/>
      <c r="IY994" s="1"/>
      <c r="IZ994" s="1"/>
      <c r="JA994" s="1"/>
      <c r="JB994" s="1"/>
      <c r="JC994" s="1"/>
      <c r="JD994" s="1"/>
      <c r="JE994" s="1"/>
      <c r="JF994" s="1"/>
      <c r="JG994" s="1"/>
      <c r="JH994" s="1"/>
      <c r="JI994" s="1"/>
      <c r="JJ994" s="1"/>
      <c r="JK994" s="1"/>
      <c r="JL994" s="1"/>
      <c r="JM994" s="1"/>
      <c r="JN994" s="1"/>
      <c r="JO994" s="1"/>
      <c r="JP994" s="1"/>
      <c r="JQ994" s="1"/>
      <c r="JR994" s="1"/>
      <c r="JS994" s="1"/>
      <c r="JT994" s="1"/>
      <c r="JU994" s="1"/>
      <c r="JV994" s="1"/>
      <c r="JW994" s="1"/>
      <c r="JX994" s="1"/>
      <c r="JY994" s="1"/>
      <c r="JZ994" s="1"/>
      <c r="KA994" s="1"/>
      <c r="KB994" s="1"/>
      <c r="KC994" s="1"/>
      <c r="KD994" s="1"/>
      <c r="KE994" s="1"/>
      <c r="KF994" s="1"/>
      <c r="KG994" s="1"/>
      <c r="KH994" s="1"/>
      <c r="KI994" s="1"/>
      <c r="KJ994" s="1"/>
      <c r="KK994" s="1"/>
      <c r="KL994" s="1"/>
      <c r="KM994" s="1"/>
      <c r="KN994" s="1"/>
      <c r="KO994" s="1"/>
      <c r="KP994" s="1"/>
      <c r="KQ994" s="1"/>
      <c r="KR994" s="1"/>
      <c r="KS994" s="1"/>
      <c r="KT994" s="1"/>
      <c r="KU994" s="1"/>
      <c r="KV994" s="1"/>
      <c r="KW994" s="1"/>
      <c r="KX994" s="1"/>
      <c r="KY994" s="1"/>
      <c r="KZ994" s="1"/>
      <c r="LA994" s="1"/>
      <c r="LB994" s="1"/>
      <c r="LC994" s="1"/>
      <c r="LD994" s="1"/>
      <c r="LE994" s="1"/>
      <c r="LF994" s="1"/>
      <c r="LG994" s="1"/>
      <c r="LH994" s="1"/>
      <c r="LI994" s="1"/>
      <c r="LJ994" s="1"/>
      <c r="LK994" s="1"/>
      <c r="LL994" s="1"/>
      <c r="LM994" s="1"/>
      <c r="LN994" s="1"/>
      <c r="LO994" s="1"/>
      <c r="LP994" s="1"/>
      <c r="LQ994" s="1"/>
      <c r="LR994" s="1"/>
      <c r="LS994" s="1"/>
      <c r="LT994" s="1"/>
      <c r="LU994" s="1"/>
      <c r="LV994" s="1"/>
      <c r="LW994" s="1"/>
      <c r="LX994" s="1"/>
      <c r="LY994" s="1"/>
      <c r="LZ994" s="1"/>
      <c r="MA994" s="1"/>
      <c r="MB994" s="1"/>
      <c r="MC994" s="1"/>
      <c r="MD994" s="1"/>
      <c r="ME994" s="1"/>
      <c r="MF994" s="1"/>
      <c r="MG994" s="1"/>
      <c r="MH994" s="1"/>
      <c r="MI994" s="1"/>
      <c r="MJ994" s="1"/>
      <c r="MK994" s="1"/>
      <c r="ML994" s="1"/>
      <c r="MM994" s="1"/>
      <c r="MN994" s="1"/>
      <c r="MO994" s="1"/>
      <c r="MP994" s="1"/>
      <c r="MQ994" s="1"/>
      <c r="MR994" s="1"/>
      <c r="MS994" s="1"/>
      <c r="MT994" s="1"/>
      <c r="MU994" s="1"/>
      <c r="MV994" s="1"/>
      <c r="MW994" s="1"/>
      <c r="MX994" s="1"/>
      <c r="MY994" s="1"/>
      <c r="MZ994" s="1"/>
      <c r="NA994" s="1"/>
      <c r="NB994" s="1"/>
      <c r="NC994" s="1"/>
      <c r="ND994" s="1"/>
      <c r="NE994" s="1"/>
      <c r="NF994" s="1"/>
      <c r="NG994" s="1"/>
      <c r="NH994" s="1"/>
      <c r="NI994" s="1"/>
      <c r="NJ994" s="1"/>
      <c r="NK994" s="1"/>
      <c r="NL994" s="1"/>
      <c r="NM994" s="1"/>
      <c r="NN994" s="1"/>
      <c r="NO994" s="1"/>
      <c r="NP994" s="1"/>
      <c r="NQ994" s="1"/>
      <c r="NR994" s="1"/>
      <c r="NS994" s="1"/>
      <c r="NT994" s="1"/>
      <c r="NU994" s="1"/>
      <c r="NV994" s="1"/>
      <c r="NW994" s="1"/>
      <c r="NX994" s="1"/>
      <c r="NY994" s="1"/>
      <c r="NZ994" s="1"/>
      <c r="OA994" s="1"/>
      <c r="OB994" s="1"/>
      <c r="OC994" s="1"/>
      <c r="OD994" s="1"/>
      <c r="OE994" s="1"/>
      <c r="OF994" s="1"/>
      <c r="OG994" s="1"/>
      <c r="OH994" s="1"/>
      <c r="OI994" s="1"/>
      <c r="OJ994" s="1"/>
      <c r="OK994" s="1"/>
      <c r="OL994" s="1"/>
      <c r="OM994" s="1"/>
      <c r="ON994" s="1"/>
      <c r="OO994" s="1"/>
      <c r="OP994" s="1"/>
      <c r="OQ994" s="1"/>
      <c r="OR994" s="1"/>
      <c r="OS994" s="1"/>
      <c r="OT994" s="1"/>
      <c r="OU994" s="1"/>
      <c r="OV994" s="1"/>
      <c r="OW994" s="1"/>
      <c r="OX994" s="1"/>
      <c r="OY994" s="1"/>
      <c r="OZ994" s="1"/>
      <c r="PA994" s="1"/>
      <c r="PB994" s="1"/>
      <c r="PC994" s="1"/>
      <c r="PD994" s="1"/>
      <c r="PE994" s="1"/>
      <c r="PF994" s="1"/>
      <c r="PG994" s="1"/>
      <c r="PH994" s="1"/>
      <c r="PI994" s="1"/>
      <c r="PJ994" s="1"/>
      <c r="PK994" s="1"/>
      <c r="PL994" s="1"/>
      <c r="PM994" s="1"/>
      <c r="PN994" s="1"/>
      <c r="PO994" s="1"/>
      <c r="PP994" s="1"/>
      <c r="PQ994" s="1"/>
      <c r="PR994" s="1"/>
      <c r="PS994" s="1"/>
      <c r="PT994" s="1"/>
      <c r="PU994" s="1"/>
      <c r="PV994" s="1"/>
      <c r="PW994" s="1"/>
      <c r="PX994" s="1"/>
      <c r="PY994" s="1"/>
      <c r="PZ994" s="1"/>
      <c r="QA994" s="1"/>
      <c r="QB994" s="1"/>
      <c r="QC994" s="1"/>
      <c r="QD994" s="1"/>
      <c r="QE994" s="1"/>
      <c r="QF994" s="1"/>
      <c r="QG994" s="1"/>
      <c r="QH994" s="1"/>
      <c r="QI994" s="1"/>
      <c r="QJ994" s="1"/>
      <c r="QK994" s="1"/>
      <c r="QL994" s="1"/>
      <c r="QM994" s="1"/>
      <c r="QN994" s="1"/>
      <c r="QO994" s="1"/>
      <c r="QP994" s="1"/>
      <c r="QQ994" s="1"/>
      <c r="QR994" s="1"/>
      <c r="QS994" s="1"/>
      <c r="QT994" s="1"/>
      <c r="QU994" s="1"/>
      <c r="QV994" s="1"/>
      <c r="QW994" s="1"/>
      <c r="QX994" s="1"/>
      <c r="QY994" s="1"/>
      <c r="QZ994" s="1"/>
      <c r="RA994" s="1"/>
      <c r="RB994" s="1"/>
      <c r="RC994" s="1"/>
      <c r="RD994" s="1"/>
      <c r="RE994" s="1"/>
      <c r="RF994" s="1"/>
      <c r="RG994" s="1"/>
      <c r="RH994" s="1"/>
      <c r="RI994" s="1"/>
      <c r="RJ994" s="1"/>
      <c r="RK994" s="1"/>
      <c r="RL994" s="1"/>
      <c r="RM994" s="1"/>
      <c r="RN994" s="1"/>
      <c r="RO994" s="1"/>
      <c r="RP994" s="1"/>
      <c r="RQ994" s="1"/>
      <c r="RR994" s="1"/>
      <c r="RS994" s="1"/>
      <c r="RT994" s="1"/>
      <c r="RU994" s="1"/>
      <c r="RV994" s="1"/>
      <c r="RW994" s="1"/>
      <c r="RX994" s="1"/>
      <c r="RY994" s="1"/>
      <c r="RZ994" s="1"/>
      <c r="SA994" s="1"/>
      <c r="SB994" s="1"/>
      <c r="SC994" s="1"/>
      <c r="SD994" s="1"/>
      <c r="SE994" s="1"/>
      <c r="SF994" s="1"/>
      <c r="SG994" s="1"/>
      <c r="SH994" s="1"/>
      <c r="SI994" s="1"/>
      <c r="SJ994" s="1"/>
      <c r="SK994" s="1"/>
      <c r="SL994" s="1"/>
      <c r="SM994" s="1"/>
      <c r="SN994" s="1"/>
      <c r="SO994" s="1"/>
      <c r="SP994" s="1"/>
      <c r="SQ994" s="1"/>
      <c r="SR994" s="1"/>
      <c r="SS994" s="1"/>
      <c r="ST994" s="1"/>
      <c r="SU994" s="1"/>
      <c r="SV994" s="1"/>
      <c r="SW994" s="1"/>
      <c r="SX994" s="1"/>
      <c r="SY994" s="1"/>
      <c r="SZ994" s="1"/>
      <c r="TA994" s="1"/>
      <c r="TB994" s="1"/>
      <c r="TC994" s="1"/>
      <c r="TD994" s="1"/>
      <c r="TE994" s="1"/>
      <c r="TF994" s="1"/>
      <c r="TG994" s="1"/>
      <c r="TH994" s="1"/>
      <c r="TI994" s="1"/>
      <c r="TJ994" s="1"/>
      <c r="TK994" s="1"/>
      <c r="TL994" s="1"/>
      <c r="TM994" s="1"/>
      <c r="TN994" s="1"/>
      <c r="TO994" s="1"/>
      <c r="TP994" s="1"/>
      <c r="TQ994" s="1"/>
      <c r="TR994" s="1"/>
      <c r="TS994" s="1"/>
      <c r="TT994" s="1"/>
      <c r="TU994" s="1"/>
      <c r="TV994" s="1"/>
      <c r="TW994" s="1"/>
      <c r="TX994" s="1"/>
      <c r="TY994" s="1"/>
      <c r="TZ994" s="1"/>
      <c r="UA994" s="1"/>
      <c r="UB994" s="1"/>
      <c r="UC994" s="1"/>
      <c r="UD994" s="1"/>
      <c r="UE994" s="1"/>
      <c r="UF994" s="1"/>
      <c r="UG994" s="1"/>
      <c r="UH994" s="1"/>
      <c r="UI994" s="1"/>
      <c r="UJ994" s="1"/>
      <c r="UK994" s="1"/>
      <c r="UL994" s="1"/>
      <c r="UM994" s="1"/>
      <c r="UN994" s="1"/>
      <c r="UO994" s="1"/>
      <c r="UP994" s="1"/>
      <c r="UQ994" s="1"/>
      <c r="UR994" s="1"/>
      <c r="US994" s="1"/>
      <c r="UT994" s="1"/>
      <c r="UU994" s="1"/>
      <c r="UV994" s="1"/>
      <c r="UW994" s="1"/>
      <c r="UX994" s="1"/>
      <c r="UY994" s="1"/>
      <c r="UZ994" s="1"/>
      <c r="VA994" s="1"/>
      <c r="VB994" s="1"/>
      <c r="VC994" s="1"/>
      <c r="VD994" s="1"/>
      <c r="VE994" s="1"/>
      <c r="VF994" s="1"/>
      <c r="VG994" s="1"/>
      <c r="VH994" s="1"/>
      <c r="VI994" s="1"/>
      <c r="VJ994" s="1"/>
      <c r="VK994" s="1"/>
      <c r="VL994" s="1"/>
      <c r="VM994" s="1"/>
      <c r="VN994" s="1"/>
      <c r="VO994" s="1"/>
      <c r="VP994" s="1"/>
      <c r="VQ994" s="1"/>
      <c r="VR994" s="1"/>
      <c r="VS994" s="1"/>
      <c r="VT994" s="1"/>
      <c r="VU994" s="1"/>
      <c r="VV994" s="1"/>
      <c r="VW994" s="1"/>
      <c r="VX994" s="1"/>
      <c r="VY994" s="1"/>
      <c r="VZ994" s="1"/>
      <c r="WA994" s="1"/>
      <c r="WB994" s="1"/>
      <c r="WC994" s="1"/>
      <c r="WD994" s="1"/>
      <c r="WE994" s="1"/>
      <c r="WF994" s="1"/>
      <c r="WG994" s="1"/>
      <c r="WH994" s="1"/>
      <c r="WI994" s="1"/>
      <c r="WJ994" s="1"/>
      <c r="WK994" s="1"/>
      <c r="WL994" s="1"/>
      <c r="WM994" s="1"/>
      <c r="WN994" s="1"/>
      <c r="WO994" s="1"/>
      <c r="WP994" s="1"/>
      <c r="WQ994" s="1"/>
      <c r="WR994" s="1"/>
      <c r="WS994" s="1"/>
      <c r="WT994" s="1"/>
      <c r="WU994" s="1"/>
      <c r="WV994" s="1"/>
      <c r="WW994" s="1"/>
      <c r="WX994" s="1"/>
      <c r="WY994" s="1"/>
      <c r="WZ994" s="1"/>
      <c r="XA994" s="1"/>
      <c r="XB994" s="1"/>
      <c r="XC994" s="1"/>
      <c r="XD994" s="1"/>
      <c r="XE994" s="1"/>
      <c r="XF994" s="1"/>
      <c r="XG994" s="1"/>
      <c r="XH994" s="1"/>
      <c r="XI994" s="1"/>
      <c r="XJ994" s="1"/>
      <c r="XK994" s="1"/>
      <c r="XL994" s="1"/>
      <c r="XM994" s="1"/>
      <c r="XN994" s="1"/>
      <c r="XO994" s="1"/>
      <c r="XP994" s="1"/>
      <c r="XQ994" s="1"/>
      <c r="XR994" s="1"/>
      <c r="XS994" s="1"/>
      <c r="XT994" s="1"/>
      <c r="XU994" s="1"/>
      <c r="XV994" s="1"/>
      <c r="XW994" s="1"/>
      <c r="XX994" s="1"/>
      <c r="XY994" s="1"/>
      <c r="XZ994" s="1"/>
      <c r="YA994" s="1"/>
      <c r="YB994" s="1"/>
      <c r="YC994" s="1"/>
      <c r="YD994" s="1"/>
      <c r="YE994" s="1"/>
      <c r="YF994" s="1"/>
      <c r="YG994" s="1"/>
      <c r="YH994" s="1"/>
      <c r="YI994" s="1"/>
      <c r="YJ994" s="1"/>
      <c r="YK994" s="1"/>
      <c r="YL994" s="1"/>
      <c r="YM994" s="1"/>
      <c r="YN994" s="1"/>
      <c r="YO994" s="1"/>
      <c r="YP994" s="1"/>
      <c r="YQ994" s="1"/>
      <c r="YR994" s="1"/>
      <c r="YS994" s="1"/>
      <c r="YT994" s="1"/>
      <c r="YU994" s="1"/>
      <c r="YV994" s="1"/>
      <c r="YW994" s="1"/>
      <c r="YX994" s="1"/>
      <c r="YY994" s="1"/>
      <c r="YZ994" s="1"/>
      <c r="ZA994" s="1"/>
      <c r="ZB994" s="1"/>
      <c r="ZC994" s="1"/>
      <c r="ZD994" s="1"/>
      <c r="ZE994" s="1"/>
      <c r="ZF994" s="1"/>
      <c r="ZG994" s="1"/>
      <c r="ZH994" s="1"/>
      <c r="ZI994" s="1"/>
      <c r="ZJ994" s="1"/>
      <c r="ZK994" s="1"/>
      <c r="ZL994" s="1"/>
      <c r="ZM994" s="1"/>
      <c r="ZN994" s="1"/>
      <c r="ZO994" s="1"/>
      <c r="ZP994" s="1"/>
      <c r="ZQ994" s="1"/>
      <c r="ZR994" s="1"/>
      <c r="ZS994" s="1"/>
      <c r="ZT994" s="1"/>
      <c r="ZU994" s="1"/>
      <c r="ZV994" s="1"/>
      <c r="ZW994" s="1"/>
      <c r="ZX994" s="1"/>
      <c r="ZY994" s="1"/>
      <c r="ZZ994" s="1"/>
      <c r="AAA994" s="1"/>
      <c r="AAB994" s="1"/>
      <c r="AAC994" s="1"/>
      <c r="AAD994" s="1"/>
      <c r="AAE994" s="1"/>
      <c r="AAF994" s="1"/>
      <c r="AAG994" s="1"/>
      <c r="AAH994" s="1"/>
      <c r="AAI994" s="1"/>
      <c r="AAJ994" s="1"/>
      <c r="AAK994" s="1"/>
      <c r="AAL994" s="1"/>
      <c r="AAM994" s="1"/>
      <c r="AAN994" s="1"/>
      <c r="AAO994" s="1"/>
      <c r="AAP994" s="1"/>
      <c r="AAQ994" s="1"/>
      <c r="AAR994" s="1"/>
      <c r="AAS994" s="1"/>
      <c r="AAT994" s="1"/>
      <c r="AAU994" s="1"/>
      <c r="AAV994" s="1"/>
      <c r="AAW994" s="1"/>
      <c r="AAX994" s="1"/>
      <c r="AAY994" s="1"/>
      <c r="AAZ994" s="1"/>
      <c r="ABA994" s="1"/>
      <c r="ABB994" s="1"/>
      <c r="ABC994" s="1"/>
      <c r="ABD994" s="1"/>
      <c r="ABE994" s="1"/>
      <c r="ABF994" s="1"/>
      <c r="ABG994" s="1"/>
      <c r="ABH994" s="1"/>
      <c r="ABI994" s="1"/>
      <c r="ABJ994" s="1"/>
      <c r="ABK994" s="1"/>
      <c r="ABL994" s="1"/>
      <c r="ABM994" s="1"/>
      <c r="ABN994" s="1"/>
      <c r="ABO994" s="1"/>
      <c r="ABP994" s="1"/>
      <c r="ABQ994" s="1"/>
      <c r="ABR994" s="1"/>
      <c r="ABS994" s="1"/>
      <c r="ABT994" s="1"/>
      <c r="ABU994" s="1"/>
      <c r="ABV994" s="1"/>
      <c r="ABW994" s="1"/>
      <c r="ABX994" s="1"/>
      <c r="ABY994" s="1"/>
      <c r="ABZ994" s="1"/>
      <c r="ACA994" s="1"/>
      <c r="ACB994" s="1"/>
      <c r="ACC994" s="1"/>
      <c r="ACD994" s="1"/>
      <c r="ACE994" s="1"/>
      <c r="ACF994" s="1"/>
      <c r="ACG994" s="1"/>
      <c r="ACH994" s="1"/>
      <c r="ACI994" s="1"/>
      <c r="ACJ994" s="1"/>
      <c r="ACK994" s="1"/>
      <c r="ACL994" s="1"/>
      <c r="ACM994" s="1"/>
      <c r="ACN994" s="1"/>
      <c r="ACO994" s="1"/>
      <c r="ACP994" s="1"/>
      <c r="ACQ994" s="1"/>
      <c r="ACR994" s="1"/>
      <c r="ACS994" s="1"/>
      <c r="ACT994" s="1"/>
      <c r="ACU994" s="1"/>
      <c r="ACV994" s="1"/>
      <c r="ACW994" s="1"/>
      <c r="ACX994" s="1"/>
      <c r="ACY994" s="1"/>
      <c r="ACZ994" s="1"/>
      <c r="ADA994" s="1"/>
      <c r="ADB994" s="1"/>
      <c r="ADC994" s="1"/>
      <c r="ADD994" s="1"/>
      <c r="ADE994" s="1"/>
      <c r="ADF994" s="1"/>
      <c r="ADG994" s="1"/>
      <c r="ADH994" s="1"/>
      <c r="ADI994" s="1"/>
      <c r="ADJ994" s="1"/>
      <c r="ADK994" s="1"/>
      <c r="ADL994" s="1"/>
      <c r="ADM994" s="1"/>
      <c r="ADN994" s="1"/>
      <c r="ADO994" s="1"/>
      <c r="ADP994" s="1"/>
      <c r="ADQ994" s="1"/>
      <c r="ADR994" s="1"/>
      <c r="ADS994" s="1"/>
      <c r="ADT994" s="1"/>
      <c r="ADU994" s="1"/>
      <c r="ADV994" s="1"/>
      <c r="ADW994" s="1"/>
      <c r="ADX994" s="1"/>
      <c r="ADY994" s="1"/>
      <c r="ADZ994" s="1"/>
      <c r="AEA994" s="1"/>
      <c r="AEB994" s="1"/>
      <c r="AEC994" s="1"/>
      <c r="AED994" s="1"/>
      <c r="AEE994" s="1"/>
      <c r="AEF994" s="1"/>
      <c r="AEG994" s="1"/>
      <c r="AEH994" s="1"/>
      <c r="AEI994" s="1"/>
      <c r="AEJ994" s="1"/>
      <c r="AEK994" s="1"/>
      <c r="AEL994" s="1"/>
      <c r="AEM994" s="1"/>
      <c r="AEN994" s="1"/>
      <c r="AEO994" s="1"/>
      <c r="AEP994" s="1"/>
      <c r="AEQ994" s="1"/>
      <c r="AER994" s="1"/>
      <c r="AES994" s="1"/>
      <c r="AET994" s="1"/>
      <c r="AEU994" s="1"/>
      <c r="AEV994" s="1"/>
      <c r="AEW994" s="1"/>
      <c r="AEX994" s="1"/>
      <c r="AEY994" s="1"/>
      <c r="AEZ994" s="1"/>
      <c r="AFA994" s="1"/>
      <c r="AFB994" s="1"/>
      <c r="AFC994" s="1"/>
      <c r="AFD994" s="1"/>
      <c r="AFE994" s="1"/>
      <c r="AFF994" s="1"/>
      <c r="AFG994" s="1"/>
      <c r="AFH994" s="1"/>
      <c r="AFI994" s="1"/>
      <c r="AFJ994" s="1"/>
      <c r="AFK994" s="1"/>
      <c r="AFL994" s="1"/>
      <c r="AFM994" s="1"/>
      <c r="AFN994" s="1"/>
      <c r="AFO994" s="1"/>
      <c r="AFP994" s="1"/>
      <c r="AFQ994" s="1"/>
      <c r="AFR994" s="1"/>
      <c r="AFS994" s="1"/>
      <c r="AFT994" s="1"/>
      <c r="AFU994" s="1"/>
      <c r="AFV994" s="1"/>
      <c r="AFW994" s="1"/>
      <c r="AFX994" s="1"/>
      <c r="AFY994" s="1"/>
      <c r="AFZ994" s="1"/>
      <c r="AGA994" s="1"/>
      <c r="AGB994" s="1"/>
      <c r="AGC994" s="1"/>
      <c r="AGD994" s="1"/>
      <c r="AGE994" s="1"/>
      <c r="AGF994" s="1"/>
      <c r="AGG994" s="1"/>
      <c r="AGH994" s="1"/>
      <c r="AGI994" s="1"/>
      <c r="AGJ994" s="1"/>
      <c r="AGK994" s="1"/>
      <c r="AGL994" s="1"/>
      <c r="AGM994" s="1"/>
      <c r="AGN994" s="1"/>
      <c r="AGO994" s="1"/>
      <c r="AGP994" s="1"/>
      <c r="AGQ994" s="1"/>
      <c r="AGR994" s="1"/>
      <c r="AGS994" s="1"/>
      <c r="AGT994" s="1"/>
      <c r="AGU994" s="1"/>
      <c r="AGV994" s="1"/>
      <c r="AGW994" s="1"/>
      <c r="AGX994" s="1"/>
      <c r="AGY994" s="1"/>
      <c r="AGZ994" s="1"/>
      <c r="AHA994" s="1"/>
      <c r="AHB994" s="1"/>
      <c r="AHC994" s="1"/>
      <c r="AHD994" s="1"/>
      <c r="AHE994" s="1"/>
      <c r="AHF994" s="1"/>
      <c r="AHG994" s="1"/>
      <c r="AHH994" s="1"/>
      <c r="AHI994" s="1"/>
      <c r="AHJ994" s="1"/>
      <c r="AHK994" s="1"/>
      <c r="AHL994" s="1"/>
      <c r="AHM994" s="1"/>
      <c r="AHN994" s="1"/>
      <c r="AHO994" s="1"/>
      <c r="AHP994" s="1"/>
      <c r="AHQ994" s="1"/>
      <c r="AHR994" s="1"/>
      <c r="AHS994" s="1"/>
      <c r="AHT994" s="1"/>
      <c r="AHU994" s="1"/>
      <c r="AHV994" s="1"/>
      <c r="AHW994" s="1"/>
      <c r="AHX994" s="1"/>
      <c r="AHY994" s="1"/>
      <c r="AHZ994" s="1"/>
      <c r="AIA994" s="1"/>
      <c r="AIB994" s="1"/>
      <c r="AIC994" s="1"/>
      <c r="AID994" s="1"/>
      <c r="AIE994" s="1"/>
      <c r="AIF994" s="1"/>
      <c r="AIG994" s="1"/>
      <c r="AIH994" s="1"/>
      <c r="AII994" s="1"/>
      <c r="AIJ994" s="1"/>
      <c r="AIK994" s="1"/>
      <c r="AIL994" s="1"/>
      <c r="AIM994" s="1"/>
      <c r="AIN994" s="1"/>
      <c r="AIO994" s="1"/>
      <c r="AIP994" s="1"/>
      <c r="AIQ994" s="1"/>
      <c r="AIR994" s="1"/>
      <c r="AIS994" s="1"/>
      <c r="AIT994" s="1"/>
    </row>
    <row r="995" spans="1:930" s="5" customFormat="1" ht="37.5" customHeight="1" x14ac:dyDescent="0.3">
      <c r="A995" s="96">
        <v>42</v>
      </c>
      <c r="B995" s="43" t="s">
        <v>490</v>
      </c>
      <c r="C995" s="96">
        <v>1978</v>
      </c>
      <c r="D995" s="96" t="s">
        <v>22</v>
      </c>
      <c r="E995" s="97" t="s">
        <v>193</v>
      </c>
      <c r="F995" s="96" t="s">
        <v>23</v>
      </c>
      <c r="G995" s="96">
        <v>2</v>
      </c>
      <c r="H995" s="98">
        <v>1537.2</v>
      </c>
      <c r="I995" s="98">
        <v>841.6</v>
      </c>
      <c r="J995" s="36" t="s">
        <v>30</v>
      </c>
      <c r="K995" s="100">
        <f t="shared" si="231"/>
        <v>656691.84</v>
      </c>
      <c r="L995" s="151">
        <f>K995+K996</f>
        <v>1317687.8399999999</v>
      </c>
      <c r="M995" s="100">
        <f t="shared" si="232"/>
        <v>44763.264000000003</v>
      </c>
      <c r="N995" s="100">
        <f t="shared" si="233"/>
        <v>701455.10399999993</v>
      </c>
      <c r="O995" s="151">
        <f>N995+N996</f>
        <v>1406538</v>
      </c>
      <c r="P995" s="128">
        <v>427.2</v>
      </c>
      <c r="Q995" s="31">
        <v>29.12</v>
      </c>
      <c r="R995" s="97" t="s">
        <v>181</v>
      </c>
      <c r="S995" s="97" t="s">
        <v>426</v>
      </c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IP995" s="1"/>
      <c r="IQ995" s="1"/>
      <c r="IR995" s="1"/>
      <c r="IS995" s="1"/>
      <c r="IT995" s="1"/>
      <c r="IU995" s="1"/>
      <c r="IV995" s="1"/>
      <c r="IW995" s="1"/>
      <c r="IX995" s="1"/>
      <c r="IY995" s="1"/>
      <c r="IZ995" s="1"/>
      <c r="JA995" s="1"/>
      <c r="JB995" s="1"/>
      <c r="JC995" s="1"/>
      <c r="JD995" s="1"/>
      <c r="JE995" s="1"/>
      <c r="JF995" s="1"/>
      <c r="JG995" s="1"/>
      <c r="JH995" s="1"/>
      <c r="JI995" s="1"/>
      <c r="JJ995" s="1"/>
      <c r="JK995" s="1"/>
      <c r="JL995" s="1"/>
      <c r="JM995" s="1"/>
      <c r="JN995" s="1"/>
      <c r="JO995" s="1"/>
      <c r="JP995" s="1"/>
      <c r="JQ995" s="1"/>
      <c r="JR995" s="1"/>
      <c r="JS995" s="1"/>
      <c r="JT995" s="1"/>
      <c r="JU995" s="1"/>
      <c r="JV995" s="1"/>
      <c r="JW995" s="1"/>
      <c r="JX995" s="1"/>
      <c r="JY995" s="1"/>
      <c r="JZ995" s="1"/>
      <c r="KA995" s="1"/>
      <c r="KB995" s="1"/>
      <c r="KC995" s="1"/>
      <c r="KD995" s="1"/>
      <c r="KE995" s="1"/>
      <c r="KF995" s="1"/>
      <c r="KG995" s="1"/>
      <c r="KH995" s="1"/>
      <c r="KI995" s="1"/>
      <c r="KJ995" s="1"/>
      <c r="KK995" s="1"/>
      <c r="KL995" s="1"/>
      <c r="KM995" s="1"/>
      <c r="KN995" s="1"/>
      <c r="KO995" s="1"/>
      <c r="KP995" s="1"/>
      <c r="KQ995" s="1"/>
      <c r="KR995" s="1"/>
      <c r="KS995" s="1"/>
      <c r="KT995" s="1"/>
      <c r="KU995" s="1"/>
      <c r="KV995" s="1"/>
      <c r="KW995" s="1"/>
      <c r="KX995" s="1"/>
      <c r="KY995" s="1"/>
      <c r="KZ995" s="1"/>
      <c r="LA995" s="1"/>
      <c r="LB995" s="1"/>
      <c r="LC995" s="1"/>
      <c r="LD995" s="1"/>
      <c r="LE995" s="1"/>
      <c r="LF995" s="1"/>
      <c r="LG995" s="1"/>
      <c r="LH995" s="1"/>
      <c r="LI995" s="1"/>
      <c r="LJ995" s="1"/>
      <c r="LK995" s="1"/>
      <c r="LL995" s="1"/>
      <c r="LM995" s="1"/>
      <c r="LN995" s="1"/>
      <c r="LO995" s="1"/>
      <c r="LP995" s="1"/>
      <c r="LQ995" s="1"/>
      <c r="LR995" s="1"/>
      <c r="LS995" s="1"/>
      <c r="LT995" s="1"/>
      <c r="LU995" s="1"/>
      <c r="LV995" s="1"/>
      <c r="LW995" s="1"/>
      <c r="LX995" s="1"/>
      <c r="LY995" s="1"/>
      <c r="LZ995" s="1"/>
      <c r="MA995" s="1"/>
      <c r="MB995" s="1"/>
      <c r="MC995" s="1"/>
      <c r="MD995" s="1"/>
      <c r="ME995" s="1"/>
      <c r="MF995" s="1"/>
      <c r="MG995" s="1"/>
      <c r="MH995" s="1"/>
      <c r="MI995" s="1"/>
      <c r="MJ995" s="1"/>
      <c r="MK995" s="1"/>
      <c r="ML995" s="1"/>
      <c r="MM995" s="1"/>
      <c r="MN995" s="1"/>
      <c r="MO995" s="1"/>
      <c r="MP995" s="1"/>
      <c r="MQ995" s="1"/>
      <c r="MR995" s="1"/>
      <c r="MS995" s="1"/>
      <c r="MT995" s="1"/>
      <c r="MU995" s="1"/>
      <c r="MV995" s="1"/>
      <c r="MW995" s="1"/>
      <c r="MX995" s="1"/>
      <c r="MY995" s="1"/>
      <c r="MZ995" s="1"/>
      <c r="NA995" s="1"/>
      <c r="NB995" s="1"/>
      <c r="NC995" s="1"/>
      <c r="ND995" s="1"/>
      <c r="NE995" s="1"/>
      <c r="NF995" s="1"/>
      <c r="NG995" s="1"/>
      <c r="NH995" s="1"/>
      <c r="NI995" s="1"/>
      <c r="NJ995" s="1"/>
      <c r="NK995" s="1"/>
      <c r="NL995" s="1"/>
      <c r="NM995" s="1"/>
      <c r="NN995" s="1"/>
      <c r="NO995" s="1"/>
      <c r="NP995" s="1"/>
      <c r="NQ995" s="1"/>
      <c r="NR995" s="1"/>
      <c r="NS995" s="1"/>
      <c r="NT995" s="1"/>
      <c r="NU995" s="1"/>
      <c r="NV995" s="1"/>
      <c r="NW995" s="1"/>
      <c r="NX995" s="1"/>
      <c r="NY995" s="1"/>
      <c r="NZ995" s="1"/>
      <c r="OA995" s="1"/>
      <c r="OB995" s="1"/>
      <c r="OC995" s="1"/>
      <c r="OD995" s="1"/>
      <c r="OE995" s="1"/>
      <c r="OF995" s="1"/>
      <c r="OG995" s="1"/>
      <c r="OH995" s="1"/>
      <c r="OI995" s="1"/>
      <c r="OJ995" s="1"/>
      <c r="OK995" s="1"/>
      <c r="OL995" s="1"/>
      <c r="OM995" s="1"/>
      <c r="ON995" s="1"/>
      <c r="OO995" s="1"/>
      <c r="OP995" s="1"/>
      <c r="OQ995" s="1"/>
      <c r="OR995" s="1"/>
      <c r="OS995" s="1"/>
      <c r="OT995" s="1"/>
      <c r="OU995" s="1"/>
      <c r="OV995" s="1"/>
      <c r="OW995" s="1"/>
      <c r="OX995" s="1"/>
      <c r="OY995" s="1"/>
      <c r="OZ995" s="1"/>
      <c r="PA995" s="1"/>
      <c r="PB995" s="1"/>
      <c r="PC995" s="1"/>
      <c r="PD995" s="1"/>
      <c r="PE995" s="1"/>
      <c r="PF995" s="1"/>
      <c r="PG995" s="1"/>
      <c r="PH995" s="1"/>
      <c r="PI995" s="1"/>
      <c r="PJ995" s="1"/>
      <c r="PK995" s="1"/>
      <c r="PL995" s="1"/>
      <c r="PM995" s="1"/>
      <c r="PN995" s="1"/>
      <c r="PO995" s="1"/>
      <c r="PP995" s="1"/>
      <c r="PQ995" s="1"/>
      <c r="PR995" s="1"/>
      <c r="PS995" s="1"/>
      <c r="PT995" s="1"/>
      <c r="PU995" s="1"/>
      <c r="PV995" s="1"/>
      <c r="PW995" s="1"/>
      <c r="PX995" s="1"/>
      <c r="PY995" s="1"/>
      <c r="PZ995" s="1"/>
      <c r="QA995" s="1"/>
      <c r="QB995" s="1"/>
      <c r="QC995" s="1"/>
      <c r="QD995" s="1"/>
      <c r="QE995" s="1"/>
      <c r="QF995" s="1"/>
      <c r="QG995" s="1"/>
      <c r="QH995" s="1"/>
      <c r="QI995" s="1"/>
      <c r="QJ995" s="1"/>
      <c r="QK995" s="1"/>
      <c r="QL995" s="1"/>
      <c r="QM995" s="1"/>
      <c r="QN995" s="1"/>
      <c r="QO995" s="1"/>
      <c r="QP995" s="1"/>
      <c r="QQ995" s="1"/>
      <c r="QR995" s="1"/>
      <c r="QS995" s="1"/>
      <c r="QT995" s="1"/>
      <c r="QU995" s="1"/>
      <c r="QV995" s="1"/>
      <c r="QW995" s="1"/>
      <c r="QX995" s="1"/>
      <c r="QY995" s="1"/>
      <c r="QZ995" s="1"/>
      <c r="RA995" s="1"/>
      <c r="RB995" s="1"/>
      <c r="RC995" s="1"/>
      <c r="RD995" s="1"/>
      <c r="RE995" s="1"/>
      <c r="RF995" s="1"/>
      <c r="RG995" s="1"/>
      <c r="RH995" s="1"/>
      <c r="RI995" s="1"/>
      <c r="RJ995" s="1"/>
      <c r="RK995" s="1"/>
      <c r="RL995" s="1"/>
      <c r="RM995" s="1"/>
      <c r="RN995" s="1"/>
      <c r="RO995" s="1"/>
      <c r="RP995" s="1"/>
      <c r="RQ995" s="1"/>
      <c r="RR995" s="1"/>
      <c r="RS995" s="1"/>
      <c r="RT995" s="1"/>
      <c r="RU995" s="1"/>
      <c r="RV995" s="1"/>
      <c r="RW995" s="1"/>
      <c r="RX995" s="1"/>
      <c r="RY995" s="1"/>
      <c r="RZ995" s="1"/>
      <c r="SA995" s="1"/>
      <c r="SB995" s="1"/>
      <c r="SC995" s="1"/>
      <c r="SD995" s="1"/>
      <c r="SE995" s="1"/>
      <c r="SF995" s="1"/>
      <c r="SG995" s="1"/>
      <c r="SH995" s="1"/>
      <c r="SI995" s="1"/>
      <c r="SJ995" s="1"/>
      <c r="SK995" s="1"/>
      <c r="SL995" s="1"/>
      <c r="SM995" s="1"/>
      <c r="SN995" s="1"/>
      <c r="SO995" s="1"/>
      <c r="SP995" s="1"/>
      <c r="SQ995" s="1"/>
      <c r="SR995" s="1"/>
      <c r="SS995" s="1"/>
      <c r="ST995" s="1"/>
      <c r="SU995" s="1"/>
      <c r="SV995" s="1"/>
      <c r="SW995" s="1"/>
      <c r="SX995" s="1"/>
      <c r="SY995" s="1"/>
      <c r="SZ995" s="1"/>
      <c r="TA995" s="1"/>
      <c r="TB995" s="1"/>
      <c r="TC995" s="1"/>
      <c r="TD995" s="1"/>
      <c r="TE995" s="1"/>
      <c r="TF995" s="1"/>
      <c r="TG995" s="1"/>
      <c r="TH995" s="1"/>
      <c r="TI995" s="1"/>
      <c r="TJ995" s="1"/>
      <c r="TK995" s="1"/>
      <c r="TL995" s="1"/>
      <c r="TM995" s="1"/>
      <c r="TN995" s="1"/>
      <c r="TO995" s="1"/>
      <c r="TP995" s="1"/>
      <c r="TQ995" s="1"/>
      <c r="TR995" s="1"/>
      <c r="TS995" s="1"/>
      <c r="TT995" s="1"/>
      <c r="TU995" s="1"/>
      <c r="TV995" s="1"/>
      <c r="TW995" s="1"/>
      <c r="TX995" s="1"/>
      <c r="TY995" s="1"/>
      <c r="TZ995" s="1"/>
      <c r="UA995" s="1"/>
      <c r="UB995" s="1"/>
      <c r="UC995" s="1"/>
      <c r="UD995" s="1"/>
      <c r="UE995" s="1"/>
      <c r="UF995" s="1"/>
      <c r="UG995" s="1"/>
      <c r="UH995" s="1"/>
      <c r="UI995" s="1"/>
      <c r="UJ995" s="1"/>
      <c r="UK995" s="1"/>
      <c r="UL995" s="1"/>
      <c r="UM995" s="1"/>
      <c r="UN995" s="1"/>
      <c r="UO995" s="1"/>
      <c r="UP995" s="1"/>
      <c r="UQ995" s="1"/>
      <c r="UR995" s="1"/>
      <c r="US995" s="1"/>
      <c r="UT995" s="1"/>
      <c r="UU995" s="1"/>
      <c r="UV995" s="1"/>
      <c r="UW995" s="1"/>
      <c r="UX995" s="1"/>
      <c r="UY995" s="1"/>
      <c r="UZ995" s="1"/>
      <c r="VA995" s="1"/>
      <c r="VB995" s="1"/>
      <c r="VC995" s="1"/>
      <c r="VD995" s="1"/>
      <c r="VE995" s="1"/>
      <c r="VF995" s="1"/>
      <c r="VG995" s="1"/>
      <c r="VH995" s="1"/>
      <c r="VI995" s="1"/>
      <c r="VJ995" s="1"/>
      <c r="VK995" s="1"/>
      <c r="VL995" s="1"/>
      <c r="VM995" s="1"/>
      <c r="VN995" s="1"/>
      <c r="VO995" s="1"/>
      <c r="VP995" s="1"/>
      <c r="VQ995" s="1"/>
      <c r="VR995" s="1"/>
      <c r="VS995" s="1"/>
      <c r="VT995" s="1"/>
      <c r="VU995" s="1"/>
      <c r="VV995" s="1"/>
      <c r="VW995" s="1"/>
      <c r="VX995" s="1"/>
      <c r="VY995" s="1"/>
      <c r="VZ995" s="1"/>
      <c r="WA995" s="1"/>
      <c r="WB995" s="1"/>
      <c r="WC995" s="1"/>
      <c r="WD995" s="1"/>
      <c r="WE995" s="1"/>
      <c r="WF995" s="1"/>
      <c r="WG995" s="1"/>
      <c r="WH995" s="1"/>
      <c r="WI995" s="1"/>
      <c r="WJ995" s="1"/>
      <c r="WK995" s="1"/>
      <c r="WL995" s="1"/>
      <c r="WM995" s="1"/>
      <c r="WN995" s="1"/>
      <c r="WO995" s="1"/>
      <c r="WP995" s="1"/>
      <c r="WQ995" s="1"/>
      <c r="WR995" s="1"/>
      <c r="WS995" s="1"/>
      <c r="WT995" s="1"/>
      <c r="WU995" s="1"/>
      <c r="WV995" s="1"/>
      <c r="WW995" s="1"/>
      <c r="WX995" s="1"/>
      <c r="WY995" s="1"/>
      <c r="WZ995" s="1"/>
      <c r="XA995" s="1"/>
      <c r="XB995" s="1"/>
      <c r="XC995" s="1"/>
      <c r="XD995" s="1"/>
      <c r="XE995" s="1"/>
      <c r="XF995" s="1"/>
      <c r="XG995" s="1"/>
      <c r="XH995" s="1"/>
      <c r="XI995" s="1"/>
      <c r="XJ995" s="1"/>
      <c r="XK995" s="1"/>
      <c r="XL995" s="1"/>
      <c r="XM995" s="1"/>
      <c r="XN995" s="1"/>
      <c r="XO995" s="1"/>
      <c r="XP995" s="1"/>
      <c r="XQ995" s="1"/>
      <c r="XR995" s="1"/>
      <c r="XS995" s="1"/>
      <c r="XT995" s="1"/>
      <c r="XU995" s="1"/>
      <c r="XV995" s="1"/>
      <c r="XW995" s="1"/>
      <c r="XX995" s="1"/>
      <c r="XY995" s="1"/>
      <c r="XZ995" s="1"/>
      <c r="YA995" s="1"/>
      <c r="YB995" s="1"/>
      <c r="YC995" s="1"/>
      <c r="YD995" s="1"/>
      <c r="YE995" s="1"/>
      <c r="YF995" s="1"/>
      <c r="YG995" s="1"/>
      <c r="YH995" s="1"/>
      <c r="YI995" s="1"/>
      <c r="YJ995" s="1"/>
      <c r="YK995" s="1"/>
      <c r="YL995" s="1"/>
      <c r="YM995" s="1"/>
      <c r="YN995" s="1"/>
      <c r="YO995" s="1"/>
      <c r="YP995" s="1"/>
      <c r="YQ995" s="1"/>
      <c r="YR995" s="1"/>
      <c r="YS995" s="1"/>
      <c r="YT995" s="1"/>
      <c r="YU995" s="1"/>
      <c r="YV995" s="1"/>
      <c r="YW995" s="1"/>
      <c r="YX995" s="1"/>
      <c r="YY995" s="1"/>
      <c r="YZ995" s="1"/>
      <c r="ZA995" s="1"/>
      <c r="ZB995" s="1"/>
      <c r="ZC995" s="1"/>
      <c r="ZD995" s="1"/>
      <c r="ZE995" s="1"/>
      <c r="ZF995" s="1"/>
      <c r="ZG995" s="1"/>
      <c r="ZH995" s="1"/>
      <c r="ZI995" s="1"/>
      <c r="ZJ995" s="1"/>
      <c r="ZK995" s="1"/>
      <c r="ZL995" s="1"/>
      <c r="ZM995" s="1"/>
      <c r="ZN995" s="1"/>
      <c r="ZO995" s="1"/>
      <c r="ZP995" s="1"/>
      <c r="ZQ995" s="1"/>
      <c r="ZR995" s="1"/>
      <c r="ZS995" s="1"/>
      <c r="ZT995" s="1"/>
      <c r="ZU995" s="1"/>
      <c r="ZV995" s="1"/>
      <c r="ZW995" s="1"/>
      <c r="ZX995" s="1"/>
      <c r="ZY995" s="1"/>
      <c r="ZZ995" s="1"/>
      <c r="AAA995" s="1"/>
      <c r="AAB995" s="1"/>
      <c r="AAC995" s="1"/>
      <c r="AAD995" s="1"/>
      <c r="AAE995" s="1"/>
      <c r="AAF995" s="1"/>
      <c r="AAG995" s="1"/>
      <c r="AAH995" s="1"/>
      <c r="AAI995" s="1"/>
      <c r="AAJ995" s="1"/>
      <c r="AAK995" s="1"/>
      <c r="AAL995" s="1"/>
      <c r="AAM995" s="1"/>
      <c r="AAN995" s="1"/>
      <c r="AAO995" s="1"/>
      <c r="AAP995" s="1"/>
      <c r="AAQ995" s="1"/>
      <c r="AAR995" s="1"/>
      <c r="AAS995" s="1"/>
      <c r="AAT995" s="1"/>
      <c r="AAU995" s="1"/>
      <c r="AAV995" s="1"/>
      <c r="AAW995" s="1"/>
      <c r="AAX995" s="1"/>
      <c r="AAY995" s="1"/>
      <c r="AAZ995" s="1"/>
      <c r="ABA995" s="1"/>
      <c r="ABB995" s="1"/>
      <c r="ABC995" s="1"/>
      <c r="ABD995" s="1"/>
      <c r="ABE995" s="1"/>
      <c r="ABF995" s="1"/>
      <c r="ABG995" s="1"/>
      <c r="ABH995" s="1"/>
      <c r="ABI995" s="1"/>
      <c r="ABJ995" s="1"/>
      <c r="ABK995" s="1"/>
      <c r="ABL995" s="1"/>
      <c r="ABM995" s="1"/>
      <c r="ABN995" s="1"/>
      <c r="ABO995" s="1"/>
      <c r="ABP995" s="1"/>
      <c r="ABQ995" s="1"/>
      <c r="ABR995" s="1"/>
      <c r="ABS995" s="1"/>
      <c r="ABT995" s="1"/>
      <c r="ABU995" s="1"/>
      <c r="ABV995" s="1"/>
      <c r="ABW995" s="1"/>
      <c r="ABX995" s="1"/>
      <c r="ABY995" s="1"/>
      <c r="ABZ995" s="1"/>
      <c r="ACA995" s="1"/>
      <c r="ACB995" s="1"/>
      <c r="ACC995" s="1"/>
      <c r="ACD995" s="1"/>
      <c r="ACE995" s="1"/>
      <c r="ACF995" s="1"/>
      <c r="ACG995" s="1"/>
      <c r="ACH995" s="1"/>
      <c r="ACI995" s="1"/>
      <c r="ACJ995" s="1"/>
      <c r="ACK995" s="1"/>
      <c r="ACL995" s="1"/>
      <c r="ACM995" s="1"/>
      <c r="ACN995" s="1"/>
      <c r="ACO995" s="1"/>
      <c r="ACP995" s="1"/>
      <c r="ACQ995" s="1"/>
      <c r="ACR995" s="1"/>
      <c r="ACS995" s="1"/>
      <c r="ACT995" s="1"/>
      <c r="ACU995" s="1"/>
      <c r="ACV995" s="1"/>
      <c r="ACW995" s="1"/>
      <c r="ACX995" s="1"/>
      <c r="ACY995" s="1"/>
      <c r="ACZ995" s="1"/>
      <c r="ADA995" s="1"/>
      <c r="ADB995" s="1"/>
      <c r="ADC995" s="1"/>
      <c r="ADD995" s="1"/>
      <c r="ADE995" s="1"/>
      <c r="ADF995" s="1"/>
      <c r="ADG995" s="1"/>
      <c r="ADH995" s="1"/>
      <c r="ADI995" s="1"/>
      <c r="ADJ995" s="1"/>
      <c r="ADK995" s="1"/>
      <c r="ADL995" s="1"/>
      <c r="ADM995" s="1"/>
      <c r="ADN995" s="1"/>
      <c r="ADO995" s="1"/>
      <c r="ADP995" s="1"/>
      <c r="ADQ995" s="1"/>
      <c r="ADR995" s="1"/>
      <c r="ADS995" s="1"/>
      <c r="ADT995" s="1"/>
      <c r="ADU995" s="1"/>
      <c r="ADV995" s="1"/>
      <c r="ADW995" s="1"/>
      <c r="ADX995" s="1"/>
      <c r="ADY995" s="1"/>
      <c r="ADZ995" s="1"/>
      <c r="AEA995" s="1"/>
      <c r="AEB995" s="1"/>
      <c r="AEC995" s="1"/>
      <c r="AED995" s="1"/>
      <c r="AEE995" s="1"/>
      <c r="AEF995" s="1"/>
      <c r="AEG995" s="1"/>
      <c r="AEH995" s="1"/>
      <c r="AEI995" s="1"/>
      <c r="AEJ995" s="1"/>
      <c r="AEK995" s="1"/>
      <c r="AEL995" s="1"/>
      <c r="AEM995" s="1"/>
      <c r="AEN995" s="1"/>
      <c r="AEO995" s="1"/>
      <c r="AEP995" s="1"/>
      <c r="AEQ995" s="1"/>
      <c r="AER995" s="1"/>
      <c r="AES995" s="1"/>
      <c r="AET995" s="1"/>
      <c r="AEU995" s="1"/>
      <c r="AEV995" s="1"/>
      <c r="AEW995" s="1"/>
      <c r="AEX995" s="1"/>
      <c r="AEY995" s="1"/>
      <c r="AEZ995" s="1"/>
      <c r="AFA995" s="1"/>
      <c r="AFB995" s="1"/>
      <c r="AFC995" s="1"/>
      <c r="AFD995" s="1"/>
      <c r="AFE995" s="1"/>
      <c r="AFF995" s="1"/>
      <c r="AFG995" s="1"/>
      <c r="AFH995" s="1"/>
      <c r="AFI995" s="1"/>
      <c r="AFJ995" s="1"/>
      <c r="AFK995" s="1"/>
      <c r="AFL995" s="1"/>
      <c r="AFM995" s="1"/>
      <c r="AFN995" s="1"/>
      <c r="AFO995" s="1"/>
      <c r="AFP995" s="1"/>
      <c r="AFQ995" s="1"/>
      <c r="AFR995" s="1"/>
      <c r="AFS995" s="1"/>
      <c r="AFT995" s="1"/>
      <c r="AFU995" s="1"/>
      <c r="AFV995" s="1"/>
      <c r="AFW995" s="1"/>
      <c r="AFX995" s="1"/>
      <c r="AFY995" s="1"/>
      <c r="AFZ995" s="1"/>
      <c r="AGA995" s="1"/>
      <c r="AGB995" s="1"/>
      <c r="AGC995" s="1"/>
      <c r="AGD995" s="1"/>
      <c r="AGE995" s="1"/>
      <c r="AGF995" s="1"/>
      <c r="AGG995" s="1"/>
      <c r="AGH995" s="1"/>
      <c r="AGI995" s="1"/>
      <c r="AGJ995" s="1"/>
      <c r="AGK995" s="1"/>
      <c r="AGL995" s="1"/>
      <c r="AGM995" s="1"/>
      <c r="AGN995" s="1"/>
      <c r="AGO995" s="1"/>
      <c r="AGP995" s="1"/>
      <c r="AGQ995" s="1"/>
      <c r="AGR995" s="1"/>
      <c r="AGS995" s="1"/>
      <c r="AGT995" s="1"/>
      <c r="AGU995" s="1"/>
      <c r="AGV995" s="1"/>
      <c r="AGW995" s="1"/>
      <c r="AGX995" s="1"/>
      <c r="AGY995" s="1"/>
      <c r="AGZ995" s="1"/>
      <c r="AHA995" s="1"/>
      <c r="AHB995" s="1"/>
      <c r="AHC995" s="1"/>
      <c r="AHD995" s="1"/>
      <c r="AHE995" s="1"/>
      <c r="AHF995" s="1"/>
      <c r="AHG995" s="1"/>
      <c r="AHH995" s="1"/>
      <c r="AHI995" s="1"/>
      <c r="AHJ995" s="1"/>
      <c r="AHK995" s="1"/>
      <c r="AHL995" s="1"/>
      <c r="AHM995" s="1"/>
      <c r="AHN995" s="1"/>
      <c r="AHO995" s="1"/>
      <c r="AHP995" s="1"/>
      <c r="AHQ995" s="1"/>
      <c r="AHR995" s="1"/>
      <c r="AHS995" s="1"/>
      <c r="AHT995" s="1"/>
      <c r="AHU995" s="1"/>
      <c r="AHV995" s="1"/>
      <c r="AHW995" s="1"/>
      <c r="AHX995" s="1"/>
      <c r="AHY995" s="1"/>
      <c r="AHZ995" s="1"/>
      <c r="AIA995" s="1"/>
      <c r="AIB995" s="1"/>
      <c r="AIC995" s="1"/>
      <c r="AID995" s="1"/>
      <c r="AIE995" s="1"/>
      <c r="AIF995" s="1"/>
      <c r="AIG995" s="1"/>
      <c r="AIH995" s="1"/>
      <c r="AII995" s="1"/>
      <c r="AIJ995" s="1"/>
      <c r="AIK995" s="1"/>
      <c r="AIL995" s="1"/>
      <c r="AIM995" s="1"/>
      <c r="AIN995" s="1"/>
      <c r="AIO995" s="1"/>
      <c r="AIP995" s="1"/>
      <c r="AIQ995" s="1"/>
      <c r="AIR995" s="1"/>
      <c r="AIS995" s="1"/>
      <c r="AIT995" s="1"/>
    </row>
    <row r="996" spans="1:930" s="5" customFormat="1" ht="18.75" customHeight="1" x14ac:dyDescent="0.3">
      <c r="A996" s="96"/>
      <c r="B996" s="43"/>
      <c r="C996" s="96"/>
      <c r="D996" s="96"/>
      <c r="E996" s="97" t="s">
        <v>193</v>
      </c>
      <c r="F996" s="96" t="s">
        <v>23</v>
      </c>
      <c r="G996" s="96"/>
      <c r="H996" s="98">
        <v>1537.2</v>
      </c>
      <c r="I996" s="98"/>
      <c r="J996" s="36" t="s">
        <v>61</v>
      </c>
      <c r="K996" s="100">
        <f t="shared" si="231"/>
        <v>660996</v>
      </c>
      <c r="L996" s="152"/>
      <c r="M996" s="100">
        <f t="shared" si="232"/>
        <v>44086.896000000001</v>
      </c>
      <c r="N996" s="100">
        <f t="shared" si="233"/>
        <v>705082.89599999995</v>
      </c>
      <c r="O996" s="152"/>
      <c r="P996" s="102">
        <v>430</v>
      </c>
      <c r="Q996" s="60">
        <v>28.68</v>
      </c>
      <c r="R996" s="97" t="s">
        <v>181</v>
      </c>
      <c r="S996" s="97" t="s">
        <v>426</v>
      </c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IP996" s="1"/>
      <c r="IQ996" s="1"/>
      <c r="IR996" s="1"/>
      <c r="IS996" s="1"/>
      <c r="IT996" s="1"/>
      <c r="IU996" s="1"/>
      <c r="IV996" s="1"/>
      <c r="IW996" s="1"/>
      <c r="IX996" s="1"/>
      <c r="IY996" s="1"/>
      <c r="IZ996" s="1"/>
      <c r="JA996" s="1"/>
      <c r="JB996" s="1"/>
      <c r="JC996" s="1"/>
      <c r="JD996" s="1"/>
      <c r="JE996" s="1"/>
      <c r="JF996" s="1"/>
      <c r="JG996" s="1"/>
      <c r="JH996" s="1"/>
      <c r="JI996" s="1"/>
      <c r="JJ996" s="1"/>
      <c r="JK996" s="1"/>
      <c r="JL996" s="1"/>
      <c r="JM996" s="1"/>
      <c r="JN996" s="1"/>
      <c r="JO996" s="1"/>
      <c r="JP996" s="1"/>
      <c r="JQ996" s="1"/>
      <c r="JR996" s="1"/>
      <c r="JS996" s="1"/>
      <c r="JT996" s="1"/>
      <c r="JU996" s="1"/>
      <c r="JV996" s="1"/>
      <c r="JW996" s="1"/>
      <c r="JX996" s="1"/>
      <c r="JY996" s="1"/>
      <c r="JZ996" s="1"/>
      <c r="KA996" s="1"/>
      <c r="KB996" s="1"/>
      <c r="KC996" s="1"/>
      <c r="KD996" s="1"/>
      <c r="KE996" s="1"/>
      <c r="KF996" s="1"/>
      <c r="KG996" s="1"/>
      <c r="KH996" s="1"/>
      <c r="KI996" s="1"/>
      <c r="KJ996" s="1"/>
      <c r="KK996" s="1"/>
      <c r="KL996" s="1"/>
      <c r="KM996" s="1"/>
      <c r="KN996" s="1"/>
      <c r="KO996" s="1"/>
      <c r="KP996" s="1"/>
      <c r="KQ996" s="1"/>
      <c r="KR996" s="1"/>
      <c r="KS996" s="1"/>
      <c r="KT996" s="1"/>
      <c r="KU996" s="1"/>
      <c r="KV996" s="1"/>
      <c r="KW996" s="1"/>
      <c r="KX996" s="1"/>
      <c r="KY996" s="1"/>
      <c r="KZ996" s="1"/>
      <c r="LA996" s="1"/>
      <c r="LB996" s="1"/>
      <c r="LC996" s="1"/>
      <c r="LD996" s="1"/>
      <c r="LE996" s="1"/>
      <c r="LF996" s="1"/>
      <c r="LG996" s="1"/>
      <c r="LH996" s="1"/>
      <c r="LI996" s="1"/>
      <c r="LJ996" s="1"/>
      <c r="LK996" s="1"/>
      <c r="LL996" s="1"/>
      <c r="LM996" s="1"/>
      <c r="LN996" s="1"/>
      <c r="LO996" s="1"/>
      <c r="LP996" s="1"/>
      <c r="LQ996" s="1"/>
      <c r="LR996" s="1"/>
      <c r="LS996" s="1"/>
      <c r="LT996" s="1"/>
      <c r="LU996" s="1"/>
      <c r="LV996" s="1"/>
      <c r="LW996" s="1"/>
      <c r="LX996" s="1"/>
      <c r="LY996" s="1"/>
      <c r="LZ996" s="1"/>
      <c r="MA996" s="1"/>
      <c r="MB996" s="1"/>
      <c r="MC996" s="1"/>
      <c r="MD996" s="1"/>
      <c r="ME996" s="1"/>
      <c r="MF996" s="1"/>
      <c r="MG996" s="1"/>
      <c r="MH996" s="1"/>
      <c r="MI996" s="1"/>
      <c r="MJ996" s="1"/>
      <c r="MK996" s="1"/>
      <c r="ML996" s="1"/>
      <c r="MM996" s="1"/>
      <c r="MN996" s="1"/>
      <c r="MO996" s="1"/>
      <c r="MP996" s="1"/>
      <c r="MQ996" s="1"/>
      <c r="MR996" s="1"/>
      <c r="MS996" s="1"/>
      <c r="MT996" s="1"/>
      <c r="MU996" s="1"/>
      <c r="MV996" s="1"/>
      <c r="MW996" s="1"/>
      <c r="MX996" s="1"/>
      <c r="MY996" s="1"/>
      <c r="MZ996" s="1"/>
      <c r="NA996" s="1"/>
      <c r="NB996" s="1"/>
      <c r="NC996" s="1"/>
      <c r="ND996" s="1"/>
      <c r="NE996" s="1"/>
      <c r="NF996" s="1"/>
      <c r="NG996" s="1"/>
      <c r="NH996" s="1"/>
      <c r="NI996" s="1"/>
      <c r="NJ996" s="1"/>
      <c r="NK996" s="1"/>
      <c r="NL996" s="1"/>
      <c r="NM996" s="1"/>
      <c r="NN996" s="1"/>
      <c r="NO996" s="1"/>
      <c r="NP996" s="1"/>
      <c r="NQ996" s="1"/>
      <c r="NR996" s="1"/>
      <c r="NS996" s="1"/>
      <c r="NT996" s="1"/>
      <c r="NU996" s="1"/>
      <c r="NV996" s="1"/>
      <c r="NW996" s="1"/>
      <c r="NX996" s="1"/>
      <c r="NY996" s="1"/>
      <c r="NZ996" s="1"/>
      <c r="OA996" s="1"/>
      <c r="OB996" s="1"/>
      <c r="OC996" s="1"/>
      <c r="OD996" s="1"/>
      <c r="OE996" s="1"/>
      <c r="OF996" s="1"/>
      <c r="OG996" s="1"/>
      <c r="OH996" s="1"/>
      <c r="OI996" s="1"/>
      <c r="OJ996" s="1"/>
      <c r="OK996" s="1"/>
      <c r="OL996" s="1"/>
      <c r="OM996" s="1"/>
      <c r="ON996" s="1"/>
      <c r="OO996" s="1"/>
      <c r="OP996" s="1"/>
      <c r="OQ996" s="1"/>
      <c r="OR996" s="1"/>
      <c r="OS996" s="1"/>
      <c r="OT996" s="1"/>
      <c r="OU996" s="1"/>
      <c r="OV996" s="1"/>
      <c r="OW996" s="1"/>
      <c r="OX996" s="1"/>
      <c r="OY996" s="1"/>
      <c r="OZ996" s="1"/>
      <c r="PA996" s="1"/>
      <c r="PB996" s="1"/>
      <c r="PC996" s="1"/>
      <c r="PD996" s="1"/>
      <c r="PE996" s="1"/>
      <c r="PF996" s="1"/>
      <c r="PG996" s="1"/>
      <c r="PH996" s="1"/>
      <c r="PI996" s="1"/>
      <c r="PJ996" s="1"/>
      <c r="PK996" s="1"/>
      <c r="PL996" s="1"/>
      <c r="PM996" s="1"/>
      <c r="PN996" s="1"/>
      <c r="PO996" s="1"/>
      <c r="PP996" s="1"/>
      <c r="PQ996" s="1"/>
      <c r="PR996" s="1"/>
      <c r="PS996" s="1"/>
      <c r="PT996" s="1"/>
      <c r="PU996" s="1"/>
      <c r="PV996" s="1"/>
      <c r="PW996" s="1"/>
      <c r="PX996" s="1"/>
      <c r="PY996" s="1"/>
      <c r="PZ996" s="1"/>
      <c r="QA996" s="1"/>
      <c r="QB996" s="1"/>
      <c r="QC996" s="1"/>
      <c r="QD996" s="1"/>
      <c r="QE996" s="1"/>
      <c r="QF996" s="1"/>
      <c r="QG996" s="1"/>
      <c r="QH996" s="1"/>
      <c r="QI996" s="1"/>
      <c r="QJ996" s="1"/>
      <c r="QK996" s="1"/>
      <c r="QL996" s="1"/>
      <c r="QM996" s="1"/>
      <c r="QN996" s="1"/>
      <c r="QO996" s="1"/>
      <c r="QP996" s="1"/>
      <c r="QQ996" s="1"/>
      <c r="QR996" s="1"/>
      <c r="QS996" s="1"/>
      <c r="QT996" s="1"/>
      <c r="QU996" s="1"/>
      <c r="QV996" s="1"/>
      <c r="QW996" s="1"/>
      <c r="QX996" s="1"/>
      <c r="QY996" s="1"/>
      <c r="QZ996" s="1"/>
      <c r="RA996" s="1"/>
      <c r="RB996" s="1"/>
      <c r="RC996" s="1"/>
      <c r="RD996" s="1"/>
      <c r="RE996" s="1"/>
      <c r="RF996" s="1"/>
      <c r="RG996" s="1"/>
      <c r="RH996" s="1"/>
      <c r="RI996" s="1"/>
      <c r="RJ996" s="1"/>
      <c r="RK996" s="1"/>
      <c r="RL996" s="1"/>
      <c r="RM996" s="1"/>
      <c r="RN996" s="1"/>
      <c r="RO996" s="1"/>
      <c r="RP996" s="1"/>
      <c r="RQ996" s="1"/>
      <c r="RR996" s="1"/>
      <c r="RS996" s="1"/>
      <c r="RT996" s="1"/>
      <c r="RU996" s="1"/>
      <c r="RV996" s="1"/>
      <c r="RW996" s="1"/>
      <c r="RX996" s="1"/>
      <c r="RY996" s="1"/>
      <c r="RZ996" s="1"/>
      <c r="SA996" s="1"/>
      <c r="SB996" s="1"/>
      <c r="SC996" s="1"/>
      <c r="SD996" s="1"/>
      <c r="SE996" s="1"/>
      <c r="SF996" s="1"/>
      <c r="SG996" s="1"/>
      <c r="SH996" s="1"/>
      <c r="SI996" s="1"/>
      <c r="SJ996" s="1"/>
      <c r="SK996" s="1"/>
      <c r="SL996" s="1"/>
      <c r="SM996" s="1"/>
      <c r="SN996" s="1"/>
      <c r="SO996" s="1"/>
      <c r="SP996" s="1"/>
      <c r="SQ996" s="1"/>
      <c r="SR996" s="1"/>
      <c r="SS996" s="1"/>
      <c r="ST996" s="1"/>
      <c r="SU996" s="1"/>
      <c r="SV996" s="1"/>
      <c r="SW996" s="1"/>
      <c r="SX996" s="1"/>
      <c r="SY996" s="1"/>
      <c r="SZ996" s="1"/>
      <c r="TA996" s="1"/>
      <c r="TB996" s="1"/>
      <c r="TC996" s="1"/>
      <c r="TD996" s="1"/>
      <c r="TE996" s="1"/>
      <c r="TF996" s="1"/>
      <c r="TG996" s="1"/>
      <c r="TH996" s="1"/>
      <c r="TI996" s="1"/>
      <c r="TJ996" s="1"/>
      <c r="TK996" s="1"/>
      <c r="TL996" s="1"/>
      <c r="TM996" s="1"/>
      <c r="TN996" s="1"/>
      <c r="TO996" s="1"/>
      <c r="TP996" s="1"/>
      <c r="TQ996" s="1"/>
      <c r="TR996" s="1"/>
      <c r="TS996" s="1"/>
      <c r="TT996" s="1"/>
      <c r="TU996" s="1"/>
      <c r="TV996" s="1"/>
      <c r="TW996" s="1"/>
      <c r="TX996" s="1"/>
      <c r="TY996" s="1"/>
      <c r="TZ996" s="1"/>
      <c r="UA996" s="1"/>
      <c r="UB996" s="1"/>
      <c r="UC996" s="1"/>
      <c r="UD996" s="1"/>
      <c r="UE996" s="1"/>
      <c r="UF996" s="1"/>
      <c r="UG996" s="1"/>
      <c r="UH996" s="1"/>
      <c r="UI996" s="1"/>
      <c r="UJ996" s="1"/>
      <c r="UK996" s="1"/>
      <c r="UL996" s="1"/>
      <c r="UM996" s="1"/>
      <c r="UN996" s="1"/>
      <c r="UO996" s="1"/>
      <c r="UP996" s="1"/>
      <c r="UQ996" s="1"/>
      <c r="UR996" s="1"/>
      <c r="US996" s="1"/>
      <c r="UT996" s="1"/>
      <c r="UU996" s="1"/>
      <c r="UV996" s="1"/>
      <c r="UW996" s="1"/>
      <c r="UX996" s="1"/>
      <c r="UY996" s="1"/>
      <c r="UZ996" s="1"/>
      <c r="VA996" s="1"/>
      <c r="VB996" s="1"/>
      <c r="VC996" s="1"/>
      <c r="VD996" s="1"/>
      <c r="VE996" s="1"/>
      <c r="VF996" s="1"/>
      <c r="VG996" s="1"/>
      <c r="VH996" s="1"/>
      <c r="VI996" s="1"/>
      <c r="VJ996" s="1"/>
      <c r="VK996" s="1"/>
      <c r="VL996" s="1"/>
      <c r="VM996" s="1"/>
      <c r="VN996" s="1"/>
      <c r="VO996" s="1"/>
      <c r="VP996" s="1"/>
      <c r="VQ996" s="1"/>
      <c r="VR996" s="1"/>
      <c r="VS996" s="1"/>
      <c r="VT996" s="1"/>
      <c r="VU996" s="1"/>
      <c r="VV996" s="1"/>
      <c r="VW996" s="1"/>
      <c r="VX996" s="1"/>
      <c r="VY996" s="1"/>
      <c r="VZ996" s="1"/>
      <c r="WA996" s="1"/>
      <c r="WB996" s="1"/>
      <c r="WC996" s="1"/>
      <c r="WD996" s="1"/>
      <c r="WE996" s="1"/>
      <c r="WF996" s="1"/>
      <c r="WG996" s="1"/>
      <c r="WH996" s="1"/>
      <c r="WI996" s="1"/>
      <c r="WJ996" s="1"/>
      <c r="WK996" s="1"/>
      <c r="WL996" s="1"/>
      <c r="WM996" s="1"/>
      <c r="WN996" s="1"/>
      <c r="WO996" s="1"/>
      <c r="WP996" s="1"/>
      <c r="WQ996" s="1"/>
      <c r="WR996" s="1"/>
      <c r="WS996" s="1"/>
      <c r="WT996" s="1"/>
      <c r="WU996" s="1"/>
      <c r="WV996" s="1"/>
      <c r="WW996" s="1"/>
      <c r="WX996" s="1"/>
      <c r="WY996" s="1"/>
      <c r="WZ996" s="1"/>
      <c r="XA996" s="1"/>
      <c r="XB996" s="1"/>
      <c r="XC996" s="1"/>
      <c r="XD996" s="1"/>
      <c r="XE996" s="1"/>
      <c r="XF996" s="1"/>
      <c r="XG996" s="1"/>
      <c r="XH996" s="1"/>
      <c r="XI996" s="1"/>
      <c r="XJ996" s="1"/>
      <c r="XK996" s="1"/>
      <c r="XL996" s="1"/>
      <c r="XM996" s="1"/>
      <c r="XN996" s="1"/>
      <c r="XO996" s="1"/>
      <c r="XP996" s="1"/>
      <c r="XQ996" s="1"/>
      <c r="XR996" s="1"/>
      <c r="XS996" s="1"/>
      <c r="XT996" s="1"/>
      <c r="XU996" s="1"/>
      <c r="XV996" s="1"/>
      <c r="XW996" s="1"/>
      <c r="XX996" s="1"/>
      <c r="XY996" s="1"/>
      <c r="XZ996" s="1"/>
      <c r="YA996" s="1"/>
      <c r="YB996" s="1"/>
      <c r="YC996" s="1"/>
      <c r="YD996" s="1"/>
      <c r="YE996" s="1"/>
      <c r="YF996" s="1"/>
      <c r="YG996" s="1"/>
      <c r="YH996" s="1"/>
      <c r="YI996" s="1"/>
      <c r="YJ996" s="1"/>
      <c r="YK996" s="1"/>
      <c r="YL996" s="1"/>
      <c r="YM996" s="1"/>
      <c r="YN996" s="1"/>
      <c r="YO996" s="1"/>
      <c r="YP996" s="1"/>
      <c r="YQ996" s="1"/>
      <c r="YR996" s="1"/>
      <c r="YS996" s="1"/>
      <c r="YT996" s="1"/>
      <c r="YU996" s="1"/>
      <c r="YV996" s="1"/>
      <c r="YW996" s="1"/>
      <c r="YX996" s="1"/>
      <c r="YY996" s="1"/>
      <c r="YZ996" s="1"/>
      <c r="ZA996" s="1"/>
      <c r="ZB996" s="1"/>
      <c r="ZC996" s="1"/>
      <c r="ZD996" s="1"/>
      <c r="ZE996" s="1"/>
      <c r="ZF996" s="1"/>
      <c r="ZG996" s="1"/>
      <c r="ZH996" s="1"/>
      <c r="ZI996" s="1"/>
      <c r="ZJ996" s="1"/>
      <c r="ZK996" s="1"/>
      <c r="ZL996" s="1"/>
      <c r="ZM996" s="1"/>
      <c r="ZN996" s="1"/>
      <c r="ZO996" s="1"/>
      <c r="ZP996" s="1"/>
      <c r="ZQ996" s="1"/>
      <c r="ZR996" s="1"/>
      <c r="ZS996" s="1"/>
      <c r="ZT996" s="1"/>
      <c r="ZU996" s="1"/>
      <c r="ZV996" s="1"/>
      <c r="ZW996" s="1"/>
      <c r="ZX996" s="1"/>
      <c r="ZY996" s="1"/>
      <c r="ZZ996" s="1"/>
      <c r="AAA996" s="1"/>
      <c r="AAB996" s="1"/>
      <c r="AAC996" s="1"/>
      <c r="AAD996" s="1"/>
      <c r="AAE996" s="1"/>
      <c r="AAF996" s="1"/>
      <c r="AAG996" s="1"/>
      <c r="AAH996" s="1"/>
      <c r="AAI996" s="1"/>
      <c r="AAJ996" s="1"/>
      <c r="AAK996" s="1"/>
      <c r="AAL996" s="1"/>
      <c r="AAM996" s="1"/>
      <c r="AAN996" s="1"/>
      <c r="AAO996" s="1"/>
      <c r="AAP996" s="1"/>
      <c r="AAQ996" s="1"/>
      <c r="AAR996" s="1"/>
      <c r="AAS996" s="1"/>
      <c r="AAT996" s="1"/>
      <c r="AAU996" s="1"/>
      <c r="AAV996" s="1"/>
      <c r="AAW996" s="1"/>
      <c r="AAX996" s="1"/>
      <c r="AAY996" s="1"/>
      <c r="AAZ996" s="1"/>
      <c r="ABA996" s="1"/>
      <c r="ABB996" s="1"/>
      <c r="ABC996" s="1"/>
      <c r="ABD996" s="1"/>
      <c r="ABE996" s="1"/>
      <c r="ABF996" s="1"/>
      <c r="ABG996" s="1"/>
      <c r="ABH996" s="1"/>
      <c r="ABI996" s="1"/>
      <c r="ABJ996" s="1"/>
      <c r="ABK996" s="1"/>
      <c r="ABL996" s="1"/>
      <c r="ABM996" s="1"/>
      <c r="ABN996" s="1"/>
      <c r="ABO996" s="1"/>
      <c r="ABP996" s="1"/>
      <c r="ABQ996" s="1"/>
      <c r="ABR996" s="1"/>
      <c r="ABS996" s="1"/>
      <c r="ABT996" s="1"/>
      <c r="ABU996" s="1"/>
      <c r="ABV996" s="1"/>
      <c r="ABW996" s="1"/>
      <c r="ABX996" s="1"/>
      <c r="ABY996" s="1"/>
      <c r="ABZ996" s="1"/>
      <c r="ACA996" s="1"/>
      <c r="ACB996" s="1"/>
      <c r="ACC996" s="1"/>
      <c r="ACD996" s="1"/>
      <c r="ACE996" s="1"/>
      <c r="ACF996" s="1"/>
      <c r="ACG996" s="1"/>
      <c r="ACH996" s="1"/>
      <c r="ACI996" s="1"/>
      <c r="ACJ996" s="1"/>
      <c r="ACK996" s="1"/>
      <c r="ACL996" s="1"/>
      <c r="ACM996" s="1"/>
      <c r="ACN996" s="1"/>
      <c r="ACO996" s="1"/>
      <c r="ACP996" s="1"/>
      <c r="ACQ996" s="1"/>
      <c r="ACR996" s="1"/>
      <c r="ACS996" s="1"/>
      <c r="ACT996" s="1"/>
      <c r="ACU996" s="1"/>
      <c r="ACV996" s="1"/>
      <c r="ACW996" s="1"/>
      <c r="ACX996" s="1"/>
      <c r="ACY996" s="1"/>
      <c r="ACZ996" s="1"/>
      <c r="ADA996" s="1"/>
      <c r="ADB996" s="1"/>
      <c r="ADC996" s="1"/>
      <c r="ADD996" s="1"/>
      <c r="ADE996" s="1"/>
      <c r="ADF996" s="1"/>
      <c r="ADG996" s="1"/>
      <c r="ADH996" s="1"/>
      <c r="ADI996" s="1"/>
      <c r="ADJ996" s="1"/>
      <c r="ADK996" s="1"/>
      <c r="ADL996" s="1"/>
      <c r="ADM996" s="1"/>
      <c r="ADN996" s="1"/>
      <c r="ADO996" s="1"/>
      <c r="ADP996" s="1"/>
      <c r="ADQ996" s="1"/>
      <c r="ADR996" s="1"/>
      <c r="ADS996" s="1"/>
      <c r="ADT996" s="1"/>
      <c r="ADU996" s="1"/>
      <c r="ADV996" s="1"/>
      <c r="ADW996" s="1"/>
      <c r="ADX996" s="1"/>
      <c r="ADY996" s="1"/>
      <c r="ADZ996" s="1"/>
      <c r="AEA996" s="1"/>
      <c r="AEB996" s="1"/>
      <c r="AEC996" s="1"/>
      <c r="AED996" s="1"/>
      <c r="AEE996" s="1"/>
      <c r="AEF996" s="1"/>
      <c r="AEG996" s="1"/>
      <c r="AEH996" s="1"/>
      <c r="AEI996" s="1"/>
      <c r="AEJ996" s="1"/>
      <c r="AEK996" s="1"/>
      <c r="AEL996" s="1"/>
      <c r="AEM996" s="1"/>
      <c r="AEN996" s="1"/>
      <c r="AEO996" s="1"/>
      <c r="AEP996" s="1"/>
      <c r="AEQ996" s="1"/>
      <c r="AER996" s="1"/>
      <c r="AES996" s="1"/>
      <c r="AET996" s="1"/>
      <c r="AEU996" s="1"/>
      <c r="AEV996" s="1"/>
      <c r="AEW996" s="1"/>
      <c r="AEX996" s="1"/>
      <c r="AEY996" s="1"/>
      <c r="AEZ996" s="1"/>
      <c r="AFA996" s="1"/>
      <c r="AFB996" s="1"/>
      <c r="AFC996" s="1"/>
      <c r="AFD996" s="1"/>
      <c r="AFE996" s="1"/>
      <c r="AFF996" s="1"/>
      <c r="AFG996" s="1"/>
      <c r="AFH996" s="1"/>
      <c r="AFI996" s="1"/>
      <c r="AFJ996" s="1"/>
      <c r="AFK996" s="1"/>
      <c r="AFL996" s="1"/>
      <c r="AFM996" s="1"/>
      <c r="AFN996" s="1"/>
      <c r="AFO996" s="1"/>
      <c r="AFP996" s="1"/>
      <c r="AFQ996" s="1"/>
      <c r="AFR996" s="1"/>
      <c r="AFS996" s="1"/>
      <c r="AFT996" s="1"/>
      <c r="AFU996" s="1"/>
      <c r="AFV996" s="1"/>
      <c r="AFW996" s="1"/>
      <c r="AFX996" s="1"/>
      <c r="AFY996" s="1"/>
      <c r="AFZ996" s="1"/>
      <c r="AGA996" s="1"/>
      <c r="AGB996" s="1"/>
      <c r="AGC996" s="1"/>
      <c r="AGD996" s="1"/>
      <c r="AGE996" s="1"/>
      <c r="AGF996" s="1"/>
      <c r="AGG996" s="1"/>
      <c r="AGH996" s="1"/>
      <c r="AGI996" s="1"/>
      <c r="AGJ996" s="1"/>
      <c r="AGK996" s="1"/>
      <c r="AGL996" s="1"/>
      <c r="AGM996" s="1"/>
      <c r="AGN996" s="1"/>
      <c r="AGO996" s="1"/>
      <c r="AGP996" s="1"/>
      <c r="AGQ996" s="1"/>
      <c r="AGR996" s="1"/>
      <c r="AGS996" s="1"/>
      <c r="AGT996" s="1"/>
      <c r="AGU996" s="1"/>
      <c r="AGV996" s="1"/>
      <c r="AGW996" s="1"/>
      <c r="AGX996" s="1"/>
      <c r="AGY996" s="1"/>
      <c r="AGZ996" s="1"/>
      <c r="AHA996" s="1"/>
      <c r="AHB996" s="1"/>
      <c r="AHC996" s="1"/>
      <c r="AHD996" s="1"/>
      <c r="AHE996" s="1"/>
      <c r="AHF996" s="1"/>
      <c r="AHG996" s="1"/>
      <c r="AHH996" s="1"/>
      <c r="AHI996" s="1"/>
      <c r="AHJ996" s="1"/>
      <c r="AHK996" s="1"/>
      <c r="AHL996" s="1"/>
      <c r="AHM996" s="1"/>
      <c r="AHN996" s="1"/>
      <c r="AHO996" s="1"/>
      <c r="AHP996" s="1"/>
      <c r="AHQ996" s="1"/>
      <c r="AHR996" s="1"/>
      <c r="AHS996" s="1"/>
      <c r="AHT996" s="1"/>
      <c r="AHU996" s="1"/>
      <c r="AHV996" s="1"/>
      <c r="AHW996" s="1"/>
      <c r="AHX996" s="1"/>
      <c r="AHY996" s="1"/>
      <c r="AHZ996" s="1"/>
      <c r="AIA996" s="1"/>
      <c r="AIB996" s="1"/>
      <c r="AIC996" s="1"/>
      <c r="AID996" s="1"/>
      <c r="AIE996" s="1"/>
      <c r="AIF996" s="1"/>
      <c r="AIG996" s="1"/>
      <c r="AIH996" s="1"/>
      <c r="AII996" s="1"/>
      <c r="AIJ996" s="1"/>
      <c r="AIK996" s="1"/>
      <c r="AIL996" s="1"/>
      <c r="AIM996" s="1"/>
      <c r="AIN996" s="1"/>
      <c r="AIO996" s="1"/>
      <c r="AIP996" s="1"/>
      <c r="AIQ996" s="1"/>
      <c r="AIR996" s="1"/>
      <c r="AIS996" s="1"/>
      <c r="AIT996" s="1"/>
    </row>
    <row r="997" spans="1:930" s="5" customFormat="1" ht="37.5" customHeight="1" x14ac:dyDescent="0.3">
      <c r="A997" s="96">
        <v>43</v>
      </c>
      <c r="B997" s="43" t="s">
        <v>491</v>
      </c>
      <c r="C997" s="96">
        <v>1980</v>
      </c>
      <c r="D997" s="96" t="s">
        <v>22</v>
      </c>
      <c r="E997" s="97" t="s">
        <v>180</v>
      </c>
      <c r="F997" s="96" t="s">
        <v>23</v>
      </c>
      <c r="G997" s="96">
        <v>2</v>
      </c>
      <c r="H997" s="98">
        <v>2177.4</v>
      </c>
      <c r="I997" s="98">
        <v>845.5</v>
      </c>
      <c r="J997" s="36" t="s">
        <v>30</v>
      </c>
      <c r="K997" s="100">
        <f t="shared" si="231"/>
        <v>990281.52</v>
      </c>
      <c r="L997" s="151">
        <f>K997+K998+K999+K1000</f>
        <v>2515180.0620000004</v>
      </c>
      <c r="M997" s="100">
        <f t="shared" si="232"/>
        <v>54696.288000000008</v>
      </c>
      <c r="N997" s="100">
        <f t="shared" si="233"/>
        <v>1044977.8080000001</v>
      </c>
      <c r="O997" s="151">
        <f>N997+N998+N999+N1000</f>
        <v>2723557.2419999996</v>
      </c>
      <c r="P997" s="128">
        <v>454.8</v>
      </c>
      <c r="Q997" s="31">
        <v>25.12</v>
      </c>
      <c r="R997" s="97" t="s">
        <v>181</v>
      </c>
      <c r="S997" s="97" t="s">
        <v>426</v>
      </c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IP997" s="1"/>
      <c r="IQ997" s="1"/>
      <c r="IR997" s="1"/>
      <c r="IS997" s="1"/>
      <c r="IT997" s="1"/>
      <c r="IU997" s="1"/>
      <c r="IV997" s="1"/>
      <c r="IW997" s="1"/>
      <c r="IX997" s="1"/>
      <c r="IY997" s="1"/>
      <c r="IZ997" s="1"/>
      <c r="JA997" s="1"/>
      <c r="JB997" s="1"/>
      <c r="JC997" s="1"/>
      <c r="JD997" s="1"/>
      <c r="JE997" s="1"/>
      <c r="JF997" s="1"/>
      <c r="JG997" s="1"/>
      <c r="JH997" s="1"/>
      <c r="JI997" s="1"/>
      <c r="JJ997" s="1"/>
      <c r="JK997" s="1"/>
      <c r="JL997" s="1"/>
      <c r="JM997" s="1"/>
      <c r="JN997" s="1"/>
      <c r="JO997" s="1"/>
      <c r="JP997" s="1"/>
      <c r="JQ997" s="1"/>
      <c r="JR997" s="1"/>
      <c r="JS997" s="1"/>
      <c r="JT997" s="1"/>
      <c r="JU997" s="1"/>
      <c r="JV997" s="1"/>
      <c r="JW997" s="1"/>
      <c r="JX997" s="1"/>
      <c r="JY997" s="1"/>
      <c r="JZ997" s="1"/>
      <c r="KA997" s="1"/>
      <c r="KB997" s="1"/>
      <c r="KC997" s="1"/>
      <c r="KD997" s="1"/>
      <c r="KE997" s="1"/>
      <c r="KF997" s="1"/>
      <c r="KG997" s="1"/>
      <c r="KH997" s="1"/>
      <c r="KI997" s="1"/>
      <c r="KJ997" s="1"/>
      <c r="KK997" s="1"/>
      <c r="KL997" s="1"/>
      <c r="KM997" s="1"/>
      <c r="KN997" s="1"/>
      <c r="KO997" s="1"/>
      <c r="KP997" s="1"/>
      <c r="KQ997" s="1"/>
      <c r="KR997" s="1"/>
      <c r="KS997" s="1"/>
      <c r="KT997" s="1"/>
      <c r="KU997" s="1"/>
      <c r="KV997" s="1"/>
      <c r="KW997" s="1"/>
      <c r="KX997" s="1"/>
      <c r="KY997" s="1"/>
      <c r="KZ997" s="1"/>
      <c r="LA997" s="1"/>
      <c r="LB997" s="1"/>
      <c r="LC997" s="1"/>
      <c r="LD997" s="1"/>
      <c r="LE997" s="1"/>
      <c r="LF997" s="1"/>
      <c r="LG997" s="1"/>
      <c r="LH997" s="1"/>
      <c r="LI997" s="1"/>
      <c r="LJ997" s="1"/>
      <c r="LK997" s="1"/>
      <c r="LL997" s="1"/>
      <c r="LM997" s="1"/>
      <c r="LN997" s="1"/>
      <c r="LO997" s="1"/>
      <c r="LP997" s="1"/>
      <c r="LQ997" s="1"/>
      <c r="LR997" s="1"/>
      <c r="LS997" s="1"/>
      <c r="LT997" s="1"/>
      <c r="LU997" s="1"/>
      <c r="LV997" s="1"/>
      <c r="LW997" s="1"/>
      <c r="LX997" s="1"/>
      <c r="LY997" s="1"/>
      <c r="LZ997" s="1"/>
      <c r="MA997" s="1"/>
      <c r="MB997" s="1"/>
      <c r="MC997" s="1"/>
      <c r="MD997" s="1"/>
      <c r="ME997" s="1"/>
      <c r="MF997" s="1"/>
      <c r="MG997" s="1"/>
      <c r="MH997" s="1"/>
      <c r="MI997" s="1"/>
      <c r="MJ997" s="1"/>
      <c r="MK997" s="1"/>
      <c r="ML997" s="1"/>
      <c r="MM997" s="1"/>
      <c r="MN997" s="1"/>
      <c r="MO997" s="1"/>
      <c r="MP997" s="1"/>
      <c r="MQ997" s="1"/>
      <c r="MR997" s="1"/>
      <c r="MS997" s="1"/>
      <c r="MT997" s="1"/>
      <c r="MU997" s="1"/>
      <c r="MV997" s="1"/>
      <c r="MW997" s="1"/>
      <c r="MX997" s="1"/>
      <c r="MY997" s="1"/>
      <c r="MZ997" s="1"/>
      <c r="NA997" s="1"/>
      <c r="NB997" s="1"/>
      <c r="NC997" s="1"/>
      <c r="ND997" s="1"/>
      <c r="NE997" s="1"/>
      <c r="NF997" s="1"/>
      <c r="NG997" s="1"/>
      <c r="NH997" s="1"/>
      <c r="NI997" s="1"/>
      <c r="NJ997" s="1"/>
      <c r="NK997" s="1"/>
      <c r="NL997" s="1"/>
      <c r="NM997" s="1"/>
      <c r="NN997" s="1"/>
      <c r="NO997" s="1"/>
      <c r="NP997" s="1"/>
      <c r="NQ997" s="1"/>
      <c r="NR997" s="1"/>
      <c r="NS997" s="1"/>
      <c r="NT997" s="1"/>
      <c r="NU997" s="1"/>
      <c r="NV997" s="1"/>
      <c r="NW997" s="1"/>
      <c r="NX997" s="1"/>
      <c r="NY997" s="1"/>
      <c r="NZ997" s="1"/>
      <c r="OA997" s="1"/>
      <c r="OB997" s="1"/>
      <c r="OC997" s="1"/>
      <c r="OD997" s="1"/>
      <c r="OE997" s="1"/>
      <c r="OF997" s="1"/>
      <c r="OG997" s="1"/>
      <c r="OH997" s="1"/>
      <c r="OI997" s="1"/>
      <c r="OJ997" s="1"/>
      <c r="OK997" s="1"/>
      <c r="OL997" s="1"/>
      <c r="OM997" s="1"/>
      <c r="ON997" s="1"/>
      <c r="OO997" s="1"/>
      <c r="OP997" s="1"/>
      <c r="OQ997" s="1"/>
      <c r="OR997" s="1"/>
      <c r="OS997" s="1"/>
      <c r="OT997" s="1"/>
      <c r="OU997" s="1"/>
      <c r="OV997" s="1"/>
      <c r="OW997" s="1"/>
      <c r="OX997" s="1"/>
      <c r="OY997" s="1"/>
      <c r="OZ997" s="1"/>
      <c r="PA997" s="1"/>
      <c r="PB997" s="1"/>
      <c r="PC997" s="1"/>
      <c r="PD997" s="1"/>
      <c r="PE997" s="1"/>
      <c r="PF997" s="1"/>
      <c r="PG997" s="1"/>
      <c r="PH997" s="1"/>
      <c r="PI997" s="1"/>
      <c r="PJ997" s="1"/>
      <c r="PK997" s="1"/>
      <c r="PL997" s="1"/>
      <c r="PM997" s="1"/>
      <c r="PN997" s="1"/>
      <c r="PO997" s="1"/>
      <c r="PP997" s="1"/>
      <c r="PQ997" s="1"/>
      <c r="PR997" s="1"/>
      <c r="PS997" s="1"/>
      <c r="PT997" s="1"/>
      <c r="PU997" s="1"/>
      <c r="PV997" s="1"/>
      <c r="PW997" s="1"/>
      <c r="PX997" s="1"/>
      <c r="PY997" s="1"/>
      <c r="PZ997" s="1"/>
      <c r="QA997" s="1"/>
      <c r="QB997" s="1"/>
      <c r="QC997" s="1"/>
      <c r="QD997" s="1"/>
      <c r="QE997" s="1"/>
      <c r="QF997" s="1"/>
      <c r="QG997" s="1"/>
      <c r="QH997" s="1"/>
      <c r="QI997" s="1"/>
      <c r="QJ997" s="1"/>
      <c r="QK997" s="1"/>
      <c r="QL997" s="1"/>
      <c r="QM997" s="1"/>
      <c r="QN997" s="1"/>
      <c r="QO997" s="1"/>
      <c r="QP997" s="1"/>
      <c r="QQ997" s="1"/>
      <c r="QR997" s="1"/>
      <c r="QS997" s="1"/>
      <c r="QT997" s="1"/>
      <c r="QU997" s="1"/>
      <c r="QV997" s="1"/>
      <c r="QW997" s="1"/>
      <c r="QX997" s="1"/>
      <c r="QY997" s="1"/>
      <c r="QZ997" s="1"/>
      <c r="RA997" s="1"/>
      <c r="RB997" s="1"/>
      <c r="RC997" s="1"/>
      <c r="RD997" s="1"/>
      <c r="RE997" s="1"/>
      <c r="RF997" s="1"/>
      <c r="RG997" s="1"/>
      <c r="RH997" s="1"/>
      <c r="RI997" s="1"/>
      <c r="RJ997" s="1"/>
      <c r="RK997" s="1"/>
      <c r="RL997" s="1"/>
      <c r="RM997" s="1"/>
      <c r="RN997" s="1"/>
      <c r="RO997" s="1"/>
      <c r="RP997" s="1"/>
      <c r="RQ997" s="1"/>
      <c r="RR997" s="1"/>
      <c r="RS997" s="1"/>
      <c r="RT997" s="1"/>
      <c r="RU997" s="1"/>
      <c r="RV997" s="1"/>
      <c r="RW997" s="1"/>
      <c r="RX997" s="1"/>
      <c r="RY997" s="1"/>
      <c r="RZ997" s="1"/>
      <c r="SA997" s="1"/>
      <c r="SB997" s="1"/>
      <c r="SC997" s="1"/>
      <c r="SD997" s="1"/>
      <c r="SE997" s="1"/>
      <c r="SF997" s="1"/>
      <c r="SG997" s="1"/>
      <c r="SH997" s="1"/>
      <c r="SI997" s="1"/>
      <c r="SJ997" s="1"/>
      <c r="SK997" s="1"/>
      <c r="SL997" s="1"/>
      <c r="SM997" s="1"/>
      <c r="SN997" s="1"/>
      <c r="SO997" s="1"/>
      <c r="SP997" s="1"/>
      <c r="SQ997" s="1"/>
      <c r="SR997" s="1"/>
      <c r="SS997" s="1"/>
      <c r="ST997" s="1"/>
      <c r="SU997" s="1"/>
      <c r="SV997" s="1"/>
      <c r="SW997" s="1"/>
      <c r="SX997" s="1"/>
      <c r="SY997" s="1"/>
      <c r="SZ997" s="1"/>
      <c r="TA997" s="1"/>
      <c r="TB997" s="1"/>
      <c r="TC997" s="1"/>
      <c r="TD997" s="1"/>
      <c r="TE997" s="1"/>
      <c r="TF997" s="1"/>
      <c r="TG997" s="1"/>
      <c r="TH997" s="1"/>
      <c r="TI997" s="1"/>
      <c r="TJ997" s="1"/>
      <c r="TK997" s="1"/>
      <c r="TL997" s="1"/>
      <c r="TM997" s="1"/>
      <c r="TN997" s="1"/>
      <c r="TO997" s="1"/>
      <c r="TP997" s="1"/>
      <c r="TQ997" s="1"/>
      <c r="TR997" s="1"/>
      <c r="TS997" s="1"/>
      <c r="TT997" s="1"/>
      <c r="TU997" s="1"/>
      <c r="TV997" s="1"/>
      <c r="TW997" s="1"/>
      <c r="TX997" s="1"/>
      <c r="TY997" s="1"/>
      <c r="TZ997" s="1"/>
      <c r="UA997" s="1"/>
      <c r="UB997" s="1"/>
      <c r="UC997" s="1"/>
      <c r="UD997" s="1"/>
      <c r="UE997" s="1"/>
      <c r="UF997" s="1"/>
      <c r="UG997" s="1"/>
      <c r="UH997" s="1"/>
      <c r="UI997" s="1"/>
      <c r="UJ997" s="1"/>
      <c r="UK997" s="1"/>
      <c r="UL997" s="1"/>
      <c r="UM997" s="1"/>
      <c r="UN997" s="1"/>
      <c r="UO997" s="1"/>
      <c r="UP997" s="1"/>
      <c r="UQ997" s="1"/>
      <c r="UR997" s="1"/>
      <c r="US997" s="1"/>
      <c r="UT997" s="1"/>
      <c r="UU997" s="1"/>
      <c r="UV997" s="1"/>
      <c r="UW997" s="1"/>
      <c r="UX997" s="1"/>
      <c r="UY997" s="1"/>
      <c r="UZ997" s="1"/>
      <c r="VA997" s="1"/>
      <c r="VB997" s="1"/>
      <c r="VC997" s="1"/>
      <c r="VD997" s="1"/>
      <c r="VE997" s="1"/>
      <c r="VF997" s="1"/>
      <c r="VG997" s="1"/>
      <c r="VH997" s="1"/>
      <c r="VI997" s="1"/>
      <c r="VJ997" s="1"/>
      <c r="VK997" s="1"/>
      <c r="VL997" s="1"/>
      <c r="VM997" s="1"/>
      <c r="VN997" s="1"/>
      <c r="VO997" s="1"/>
      <c r="VP997" s="1"/>
      <c r="VQ997" s="1"/>
      <c r="VR997" s="1"/>
      <c r="VS997" s="1"/>
      <c r="VT997" s="1"/>
      <c r="VU997" s="1"/>
      <c r="VV997" s="1"/>
      <c r="VW997" s="1"/>
      <c r="VX997" s="1"/>
      <c r="VY997" s="1"/>
      <c r="VZ997" s="1"/>
      <c r="WA997" s="1"/>
      <c r="WB997" s="1"/>
      <c r="WC997" s="1"/>
      <c r="WD997" s="1"/>
      <c r="WE997" s="1"/>
      <c r="WF997" s="1"/>
      <c r="WG997" s="1"/>
      <c r="WH997" s="1"/>
      <c r="WI997" s="1"/>
      <c r="WJ997" s="1"/>
      <c r="WK997" s="1"/>
      <c r="WL997" s="1"/>
      <c r="WM997" s="1"/>
      <c r="WN997" s="1"/>
      <c r="WO997" s="1"/>
      <c r="WP997" s="1"/>
      <c r="WQ997" s="1"/>
      <c r="WR997" s="1"/>
      <c r="WS997" s="1"/>
      <c r="WT997" s="1"/>
      <c r="WU997" s="1"/>
      <c r="WV997" s="1"/>
      <c r="WW997" s="1"/>
      <c r="WX997" s="1"/>
      <c r="WY997" s="1"/>
      <c r="WZ997" s="1"/>
      <c r="XA997" s="1"/>
      <c r="XB997" s="1"/>
      <c r="XC997" s="1"/>
      <c r="XD997" s="1"/>
      <c r="XE997" s="1"/>
      <c r="XF997" s="1"/>
      <c r="XG997" s="1"/>
      <c r="XH997" s="1"/>
      <c r="XI997" s="1"/>
      <c r="XJ997" s="1"/>
      <c r="XK997" s="1"/>
      <c r="XL997" s="1"/>
      <c r="XM997" s="1"/>
      <c r="XN997" s="1"/>
      <c r="XO997" s="1"/>
      <c r="XP997" s="1"/>
      <c r="XQ997" s="1"/>
      <c r="XR997" s="1"/>
      <c r="XS997" s="1"/>
      <c r="XT997" s="1"/>
      <c r="XU997" s="1"/>
      <c r="XV997" s="1"/>
      <c r="XW997" s="1"/>
      <c r="XX997" s="1"/>
      <c r="XY997" s="1"/>
      <c r="XZ997" s="1"/>
      <c r="YA997" s="1"/>
      <c r="YB997" s="1"/>
      <c r="YC997" s="1"/>
      <c r="YD997" s="1"/>
      <c r="YE997" s="1"/>
      <c r="YF997" s="1"/>
      <c r="YG997" s="1"/>
      <c r="YH997" s="1"/>
      <c r="YI997" s="1"/>
      <c r="YJ997" s="1"/>
      <c r="YK997" s="1"/>
      <c r="YL997" s="1"/>
      <c r="YM997" s="1"/>
      <c r="YN997" s="1"/>
      <c r="YO997" s="1"/>
      <c r="YP997" s="1"/>
      <c r="YQ997" s="1"/>
      <c r="YR997" s="1"/>
      <c r="YS997" s="1"/>
      <c r="YT997" s="1"/>
      <c r="YU997" s="1"/>
      <c r="YV997" s="1"/>
      <c r="YW997" s="1"/>
      <c r="YX997" s="1"/>
      <c r="YY997" s="1"/>
      <c r="YZ997" s="1"/>
      <c r="ZA997" s="1"/>
      <c r="ZB997" s="1"/>
      <c r="ZC997" s="1"/>
      <c r="ZD997" s="1"/>
      <c r="ZE997" s="1"/>
      <c r="ZF997" s="1"/>
      <c r="ZG997" s="1"/>
      <c r="ZH997" s="1"/>
      <c r="ZI997" s="1"/>
      <c r="ZJ997" s="1"/>
      <c r="ZK997" s="1"/>
      <c r="ZL997" s="1"/>
      <c r="ZM997" s="1"/>
      <c r="ZN997" s="1"/>
      <c r="ZO997" s="1"/>
      <c r="ZP997" s="1"/>
      <c r="ZQ997" s="1"/>
      <c r="ZR997" s="1"/>
      <c r="ZS997" s="1"/>
      <c r="ZT997" s="1"/>
      <c r="ZU997" s="1"/>
      <c r="ZV997" s="1"/>
      <c r="ZW997" s="1"/>
      <c r="ZX997" s="1"/>
      <c r="ZY997" s="1"/>
      <c r="ZZ997" s="1"/>
      <c r="AAA997" s="1"/>
      <c r="AAB997" s="1"/>
      <c r="AAC997" s="1"/>
      <c r="AAD997" s="1"/>
      <c r="AAE997" s="1"/>
      <c r="AAF997" s="1"/>
      <c r="AAG997" s="1"/>
      <c r="AAH997" s="1"/>
      <c r="AAI997" s="1"/>
      <c r="AAJ997" s="1"/>
      <c r="AAK997" s="1"/>
      <c r="AAL997" s="1"/>
      <c r="AAM997" s="1"/>
      <c r="AAN997" s="1"/>
      <c r="AAO997" s="1"/>
      <c r="AAP997" s="1"/>
      <c r="AAQ997" s="1"/>
      <c r="AAR997" s="1"/>
      <c r="AAS997" s="1"/>
      <c r="AAT997" s="1"/>
      <c r="AAU997" s="1"/>
      <c r="AAV997" s="1"/>
      <c r="AAW997" s="1"/>
      <c r="AAX997" s="1"/>
      <c r="AAY997" s="1"/>
      <c r="AAZ997" s="1"/>
      <c r="ABA997" s="1"/>
      <c r="ABB997" s="1"/>
      <c r="ABC997" s="1"/>
      <c r="ABD997" s="1"/>
      <c r="ABE997" s="1"/>
      <c r="ABF997" s="1"/>
      <c r="ABG997" s="1"/>
      <c r="ABH997" s="1"/>
      <c r="ABI997" s="1"/>
      <c r="ABJ997" s="1"/>
      <c r="ABK997" s="1"/>
      <c r="ABL997" s="1"/>
      <c r="ABM997" s="1"/>
      <c r="ABN997" s="1"/>
      <c r="ABO997" s="1"/>
      <c r="ABP997" s="1"/>
      <c r="ABQ997" s="1"/>
      <c r="ABR997" s="1"/>
      <c r="ABS997" s="1"/>
      <c r="ABT997" s="1"/>
      <c r="ABU997" s="1"/>
      <c r="ABV997" s="1"/>
      <c r="ABW997" s="1"/>
      <c r="ABX997" s="1"/>
      <c r="ABY997" s="1"/>
      <c r="ABZ997" s="1"/>
      <c r="ACA997" s="1"/>
      <c r="ACB997" s="1"/>
      <c r="ACC997" s="1"/>
      <c r="ACD997" s="1"/>
      <c r="ACE997" s="1"/>
      <c r="ACF997" s="1"/>
      <c r="ACG997" s="1"/>
      <c r="ACH997" s="1"/>
      <c r="ACI997" s="1"/>
      <c r="ACJ997" s="1"/>
      <c r="ACK997" s="1"/>
      <c r="ACL997" s="1"/>
      <c r="ACM997" s="1"/>
      <c r="ACN997" s="1"/>
      <c r="ACO997" s="1"/>
      <c r="ACP997" s="1"/>
      <c r="ACQ997" s="1"/>
      <c r="ACR997" s="1"/>
      <c r="ACS997" s="1"/>
      <c r="ACT997" s="1"/>
      <c r="ACU997" s="1"/>
      <c r="ACV997" s="1"/>
      <c r="ACW997" s="1"/>
      <c r="ACX997" s="1"/>
      <c r="ACY997" s="1"/>
      <c r="ACZ997" s="1"/>
      <c r="ADA997" s="1"/>
      <c r="ADB997" s="1"/>
      <c r="ADC997" s="1"/>
      <c r="ADD997" s="1"/>
      <c r="ADE997" s="1"/>
      <c r="ADF997" s="1"/>
      <c r="ADG997" s="1"/>
      <c r="ADH997" s="1"/>
      <c r="ADI997" s="1"/>
      <c r="ADJ997" s="1"/>
      <c r="ADK997" s="1"/>
      <c r="ADL997" s="1"/>
      <c r="ADM997" s="1"/>
      <c r="ADN997" s="1"/>
      <c r="ADO997" s="1"/>
      <c r="ADP997" s="1"/>
      <c r="ADQ997" s="1"/>
      <c r="ADR997" s="1"/>
      <c r="ADS997" s="1"/>
      <c r="ADT997" s="1"/>
      <c r="ADU997" s="1"/>
      <c r="ADV997" s="1"/>
      <c r="ADW997" s="1"/>
      <c r="ADX997" s="1"/>
      <c r="ADY997" s="1"/>
      <c r="ADZ997" s="1"/>
      <c r="AEA997" s="1"/>
      <c r="AEB997" s="1"/>
      <c r="AEC997" s="1"/>
      <c r="AED997" s="1"/>
      <c r="AEE997" s="1"/>
      <c r="AEF997" s="1"/>
      <c r="AEG997" s="1"/>
      <c r="AEH997" s="1"/>
      <c r="AEI997" s="1"/>
      <c r="AEJ997" s="1"/>
      <c r="AEK997" s="1"/>
      <c r="AEL997" s="1"/>
      <c r="AEM997" s="1"/>
      <c r="AEN997" s="1"/>
      <c r="AEO997" s="1"/>
      <c r="AEP997" s="1"/>
      <c r="AEQ997" s="1"/>
      <c r="AER997" s="1"/>
      <c r="AES997" s="1"/>
      <c r="AET997" s="1"/>
      <c r="AEU997" s="1"/>
      <c r="AEV997" s="1"/>
      <c r="AEW997" s="1"/>
      <c r="AEX997" s="1"/>
      <c r="AEY997" s="1"/>
      <c r="AEZ997" s="1"/>
      <c r="AFA997" s="1"/>
      <c r="AFB997" s="1"/>
      <c r="AFC997" s="1"/>
      <c r="AFD997" s="1"/>
      <c r="AFE997" s="1"/>
      <c r="AFF997" s="1"/>
      <c r="AFG997" s="1"/>
      <c r="AFH997" s="1"/>
      <c r="AFI997" s="1"/>
      <c r="AFJ997" s="1"/>
      <c r="AFK997" s="1"/>
      <c r="AFL997" s="1"/>
      <c r="AFM997" s="1"/>
      <c r="AFN997" s="1"/>
      <c r="AFO997" s="1"/>
      <c r="AFP997" s="1"/>
      <c r="AFQ997" s="1"/>
      <c r="AFR997" s="1"/>
      <c r="AFS997" s="1"/>
      <c r="AFT997" s="1"/>
      <c r="AFU997" s="1"/>
      <c r="AFV997" s="1"/>
      <c r="AFW997" s="1"/>
      <c r="AFX997" s="1"/>
      <c r="AFY997" s="1"/>
      <c r="AFZ997" s="1"/>
      <c r="AGA997" s="1"/>
      <c r="AGB997" s="1"/>
      <c r="AGC997" s="1"/>
      <c r="AGD997" s="1"/>
      <c r="AGE997" s="1"/>
      <c r="AGF997" s="1"/>
      <c r="AGG997" s="1"/>
      <c r="AGH997" s="1"/>
      <c r="AGI997" s="1"/>
      <c r="AGJ997" s="1"/>
      <c r="AGK997" s="1"/>
      <c r="AGL997" s="1"/>
      <c r="AGM997" s="1"/>
      <c r="AGN997" s="1"/>
      <c r="AGO997" s="1"/>
      <c r="AGP997" s="1"/>
      <c r="AGQ997" s="1"/>
      <c r="AGR997" s="1"/>
      <c r="AGS997" s="1"/>
      <c r="AGT997" s="1"/>
      <c r="AGU997" s="1"/>
      <c r="AGV997" s="1"/>
      <c r="AGW997" s="1"/>
      <c r="AGX997" s="1"/>
      <c r="AGY997" s="1"/>
      <c r="AGZ997" s="1"/>
      <c r="AHA997" s="1"/>
      <c r="AHB997" s="1"/>
      <c r="AHC997" s="1"/>
      <c r="AHD997" s="1"/>
      <c r="AHE997" s="1"/>
      <c r="AHF997" s="1"/>
      <c r="AHG997" s="1"/>
      <c r="AHH997" s="1"/>
      <c r="AHI997" s="1"/>
      <c r="AHJ997" s="1"/>
      <c r="AHK997" s="1"/>
      <c r="AHL997" s="1"/>
      <c r="AHM997" s="1"/>
      <c r="AHN997" s="1"/>
      <c r="AHO997" s="1"/>
      <c r="AHP997" s="1"/>
      <c r="AHQ997" s="1"/>
      <c r="AHR997" s="1"/>
      <c r="AHS997" s="1"/>
      <c r="AHT997" s="1"/>
      <c r="AHU997" s="1"/>
      <c r="AHV997" s="1"/>
      <c r="AHW997" s="1"/>
      <c r="AHX997" s="1"/>
      <c r="AHY997" s="1"/>
      <c r="AHZ997" s="1"/>
      <c r="AIA997" s="1"/>
      <c r="AIB997" s="1"/>
      <c r="AIC997" s="1"/>
      <c r="AID997" s="1"/>
      <c r="AIE997" s="1"/>
      <c r="AIF997" s="1"/>
      <c r="AIG997" s="1"/>
      <c r="AIH997" s="1"/>
      <c r="AII997" s="1"/>
      <c r="AIJ997" s="1"/>
      <c r="AIK997" s="1"/>
      <c r="AIL997" s="1"/>
      <c r="AIM997" s="1"/>
      <c r="AIN997" s="1"/>
      <c r="AIO997" s="1"/>
      <c r="AIP997" s="1"/>
      <c r="AIQ997" s="1"/>
      <c r="AIR997" s="1"/>
      <c r="AIS997" s="1"/>
      <c r="AIT997" s="1"/>
    </row>
    <row r="998" spans="1:930" s="5" customFormat="1" ht="37.5" customHeight="1" x14ac:dyDescent="0.3">
      <c r="A998" s="96"/>
      <c r="B998" s="43"/>
      <c r="C998" s="96"/>
      <c r="D998" s="96"/>
      <c r="E998" s="97" t="s">
        <v>193</v>
      </c>
      <c r="F998" s="96" t="s">
        <v>23</v>
      </c>
      <c r="G998" s="96"/>
      <c r="H998" s="98">
        <v>2177.4</v>
      </c>
      <c r="I998" s="98"/>
      <c r="J998" s="36" t="s">
        <v>33</v>
      </c>
      <c r="K998" s="100">
        <f t="shared" si="231"/>
        <v>1130571.402</v>
      </c>
      <c r="L998" s="160"/>
      <c r="M998" s="100">
        <f t="shared" si="232"/>
        <v>62447.832000000002</v>
      </c>
      <c r="N998" s="100">
        <f t="shared" si="233"/>
        <v>1193019.2339999999</v>
      </c>
      <c r="O998" s="160"/>
      <c r="P998" s="34">
        <v>519.23</v>
      </c>
      <c r="Q998" s="35">
        <v>28.68</v>
      </c>
      <c r="R998" s="97" t="s">
        <v>181</v>
      </c>
      <c r="S998" s="97" t="s">
        <v>426</v>
      </c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IP998" s="1"/>
      <c r="IQ998" s="1"/>
      <c r="IR998" s="1"/>
      <c r="IS998" s="1"/>
      <c r="IT998" s="1"/>
      <c r="IU998" s="1"/>
      <c r="IV998" s="1"/>
      <c r="IW998" s="1"/>
      <c r="IX998" s="1"/>
      <c r="IY998" s="1"/>
      <c r="IZ998" s="1"/>
      <c r="JA998" s="1"/>
      <c r="JB998" s="1"/>
      <c r="JC998" s="1"/>
      <c r="JD998" s="1"/>
      <c r="JE998" s="1"/>
      <c r="JF998" s="1"/>
      <c r="JG998" s="1"/>
      <c r="JH998" s="1"/>
      <c r="JI998" s="1"/>
      <c r="JJ998" s="1"/>
      <c r="JK998" s="1"/>
      <c r="JL998" s="1"/>
      <c r="JM998" s="1"/>
      <c r="JN998" s="1"/>
      <c r="JO998" s="1"/>
      <c r="JP998" s="1"/>
      <c r="JQ998" s="1"/>
      <c r="JR998" s="1"/>
      <c r="JS998" s="1"/>
      <c r="JT998" s="1"/>
      <c r="JU998" s="1"/>
      <c r="JV998" s="1"/>
      <c r="JW998" s="1"/>
      <c r="JX998" s="1"/>
      <c r="JY998" s="1"/>
      <c r="JZ998" s="1"/>
      <c r="KA998" s="1"/>
      <c r="KB998" s="1"/>
      <c r="KC998" s="1"/>
      <c r="KD998" s="1"/>
      <c r="KE998" s="1"/>
      <c r="KF998" s="1"/>
      <c r="KG998" s="1"/>
      <c r="KH998" s="1"/>
      <c r="KI998" s="1"/>
      <c r="KJ998" s="1"/>
      <c r="KK998" s="1"/>
      <c r="KL998" s="1"/>
      <c r="KM998" s="1"/>
      <c r="KN998" s="1"/>
      <c r="KO998" s="1"/>
      <c r="KP998" s="1"/>
      <c r="KQ998" s="1"/>
      <c r="KR998" s="1"/>
      <c r="KS998" s="1"/>
      <c r="KT998" s="1"/>
      <c r="KU998" s="1"/>
      <c r="KV998" s="1"/>
      <c r="KW998" s="1"/>
      <c r="KX998" s="1"/>
      <c r="KY998" s="1"/>
      <c r="KZ998" s="1"/>
      <c r="LA998" s="1"/>
      <c r="LB998" s="1"/>
      <c r="LC998" s="1"/>
      <c r="LD998" s="1"/>
      <c r="LE998" s="1"/>
      <c r="LF998" s="1"/>
      <c r="LG998" s="1"/>
      <c r="LH998" s="1"/>
      <c r="LI998" s="1"/>
      <c r="LJ998" s="1"/>
      <c r="LK998" s="1"/>
      <c r="LL998" s="1"/>
      <c r="LM998" s="1"/>
      <c r="LN998" s="1"/>
      <c r="LO998" s="1"/>
      <c r="LP998" s="1"/>
      <c r="LQ998" s="1"/>
      <c r="LR998" s="1"/>
      <c r="LS998" s="1"/>
      <c r="LT998" s="1"/>
      <c r="LU998" s="1"/>
      <c r="LV998" s="1"/>
      <c r="LW998" s="1"/>
      <c r="LX998" s="1"/>
      <c r="LY998" s="1"/>
      <c r="LZ998" s="1"/>
      <c r="MA998" s="1"/>
      <c r="MB998" s="1"/>
      <c r="MC998" s="1"/>
      <c r="MD998" s="1"/>
      <c r="ME998" s="1"/>
      <c r="MF998" s="1"/>
      <c r="MG998" s="1"/>
      <c r="MH998" s="1"/>
      <c r="MI998" s="1"/>
      <c r="MJ998" s="1"/>
      <c r="MK998" s="1"/>
      <c r="ML998" s="1"/>
      <c r="MM998" s="1"/>
      <c r="MN998" s="1"/>
      <c r="MO998" s="1"/>
      <c r="MP998" s="1"/>
      <c r="MQ998" s="1"/>
      <c r="MR998" s="1"/>
      <c r="MS998" s="1"/>
      <c r="MT998" s="1"/>
      <c r="MU998" s="1"/>
      <c r="MV998" s="1"/>
      <c r="MW998" s="1"/>
      <c r="MX998" s="1"/>
      <c r="MY998" s="1"/>
      <c r="MZ998" s="1"/>
      <c r="NA998" s="1"/>
      <c r="NB998" s="1"/>
      <c r="NC998" s="1"/>
      <c r="ND998" s="1"/>
      <c r="NE998" s="1"/>
      <c r="NF998" s="1"/>
      <c r="NG998" s="1"/>
      <c r="NH998" s="1"/>
      <c r="NI998" s="1"/>
      <c r="NJ998" s="1"/>
      <c r="NK998" s="1"/>
      <c r="NL998" s="1"/>
      <c r="NM998" s="1"/>
      <c r="NN998" s="1"/>
      <c r="NO998" s="1"/>
      <c r="NP998" s="1"/>
      <c r="NQ998" s="1"/>
      <c r="NR998" s="1"/>
      <c r="NS998" s="1"/>
      <c r="NT998" s="1"/>
      <c r="NU998" s="1"/>
      <c r="NV998" s="1"/>
      <c r="NW998" s="1"/>
      <c r="NX998" s="1"/>
      <c r="NY998" s="1"/>
      <c r="NZ998" s="1"/>
      <c r="OA998" s="1"/>
      <c r="OB998" s="1"/>
      <c r="OC998" s="1"/>
      <c r="OD998" s="1"/>
      <c r="OE998" s="1"/>
      <c r="OF998" s="1"/>
      <c r="OG998" s="1"/>
      <c r="OH998" s="1"/>
      <c r="OI998" s="1"/>
      <c r="OJ998" s="1"/>
      <c r="OK998" s="1"/>
      <c r="OL998" s="1"/>
      <c r="OM998" s="1"/>
      <c r="ON998" s="1"/>
      <c r="OO998" s="1"/>
      <c r="OP998" s="1"/>
      <c r="OQ998" s="1"/>
      <c r="OR998" s="1"/>
      <c r="OS998" s="1"/>
      <c r="OT998" s="1"/>
      <c r="OU998" s="1"/>
      <c r="OV998" s="1"/>
      <c r="OW998" s="1"/>
      <c r="OX998" s="1"/>
      <c r="OY998" s="1"/>
      <c r="OZ998" s="1"/>
      <c r="PA998" s="1"/>
      <c r="PB998" s="1"/>
      <c r="PC998" s="1"/>
      <c r="PD998" s="1"/>
      <c r="PE998" s="1"/>
      <c r="PF998" s="1"/>
      <c r="PG998" s="1"/>
      <c r="PH998" s="1"/>
      <c r="PI998" s="1"/>
      <c r="PJ998" s="1"/>
      <c r="PK998" s="1"/>
      <c r="PL998" s="1"/>
      <c r="PM998" s="1"/>
      <c r="PN998" s="1"/>
      <c r="PO998" s="1"/>
      <c r="PP998" s="1"/>
      <c r="PQ998" s="1"/>
      <c r="PR998" s="1"/>
      <c r="PS998" s="1"/>
      <c r="PT998" s="1"/>
      <c r="PU998" s="1"/>
      <c r="PV998" s="1"/>
      <c r="PW998" s="1"/>
      <c r="PX998" s="1"/>
      <c r="PY998" s="1"/>
      <c r="PZ998" s="1"/>
      <c r="QA998" s="1"/>
      <c r="QB998" s="1"/>
      <c r="QC998" s="1"/>
      <c r="QD998" s="1"/>
      <c r="QE998" s="1"/>
      <c r="QF998" s="1"/>
      <c r="QG998" s="1"/>
      <c r="QH998" s="1"/>
      <c r="QI998" s="1"/>
      <c r="QJ998" s="1"/>
      <c r="QK998" s="1"/>
      <c r="QL998" s="1"/>
      <c r="QM998" s="1"/>
      <c r="QN998" s="1"/>
      <c r="QO998" s="1"/>
      <c r="QP998" s="1"/>
      <c r="QQ998" s="1"/>
      <c r="QR998" s="1"/>
      <c r="QS998" s="1"/>
      <c r="QT998" s="1"/>
      <c r="QU998" s="1"/>
      <c r="QV998" s="1"/>
      <c r="QW998" s="1"/>
      <c r="QX998" s="1"/>
      <c r="QY998" s="1"/>
      <c r="QZ998" s="1"/>
      <c r="RA998" s="1"/>
      <c r="RB998" s="1"/>
      <c r="RC998" s="1"/>
      <c r="RD998" s="1"/>
      <c r="RE998" s="1"/>
      <c r="RF998" s="1"/>
      <c r="RG998" s="1"/>
      <c r="RH998" s="1"/>
      <c r="RI998" s="1"/>
      <c r="RJ998" s="1"/>
      <c r="RK998" s="1"/>
      <c r="RL998" s="1"/>
      <c r="RM998" s="1"/>
      <c r="RN998" s="1"/>
      <c r="RO998" s="1"/>
      <c r="RP998" s="1"/>
      <c r="RQ998" s="1"/>
      <c r="RR998" s="1"/>
      <c r="RS998" s="1"/>
      <c r="RT998" s="1"/>
      <c r="RU998" s="1"/>
      <c r="RV998" s="1"/>
      <c r="RW998" s="1"/>
      <c r="RX998" s="1"/>
      <c r="RY998" s="1"/>
      <c r="RZ998" s="1"/>
      <c r="SA998" s="1"/>
      <c r="SB998" s="1"/>
      <c r="SC998" s="1"/>
      <c r="SD998" s="1"/>
      <c r="SE998" s="1"/>
      <c r="SF998" s="1"/>
      <c r="SG998" s="1"/>
      <c r="SH998" s="1"/>
      <c r="SI998" s="1"/>
      <c r="SJ998" s="1"/>
      <c r="SK998" s="1"/>
      <c r="SL998" s="1"/>
      <c r="SM998" s="1"/>
      <c r="SN998" s="1"/>
      <c r="SO998" s="1"/>
      <c r="SP998" s="1"/>
      <c r="SQ998" s="1"/>
      <c r="SR998" s="1"/>
      <c r="SS998" s="1"/>
      <c r="ST998" s="1"/>
      <c r="SU998" s="1"/>
      <c r="SV998" s="1"/>
      <c r="SW998" s="1"/>
      <c r="SX998" s="1"/>
      <c r="SY998" s="1"/>
      <c r="SZ998" s="1"/>
      <c r="TA998" s="1"/>
      <c r="TB998" s="1"/>
      <c r="TC998" s="1"/>
      <c r="TD998" s="1"/>
      <c r="TE998" s="1"/>
      <c r="TF998" s="1"/>
      <c r="TG998" s="1"/>
      <c r="TH998" s="1"/>
      <c r="TI998" s="1"/>
      <c r="TJ998" s="1"/>
      <c r="TK998" s="1"/>
      <c r="TL998" s="1"/>
      <c r="TM998" s="1"/>
      <c r="TN998" s="1"/>
      <c r="TO998" s="1"/>
      <c r="TP998" s="1"/>
      <c r="TQ998" s="1"/>
      <c r="TR998" s="1"/>
      <c r="TS998" s="1"/>
      <c r="TT998" s="1"/>
      <c r="TU998" s="1"/>
      <c r="TV998" s="1"/>
      <c r="TW998" s="1"/>
      <c r="TX998" s="1"/>
      <c r="TY998" s="1"/>
      <c r="TZ998" s="1"/>
      <c r="UA998" s="1"/>
      <c r="UB998" s="1"/>
      <c r="UC998" s="1"/>
      <c r="UD998" s="1"/>
      <c r="UE998" s="1"/>
      <c r="UF998" s="1"/>
      <c r="UG998" s="1"/>
      <c r="UH998" s="1"/>
      <c r="UI998" s="1"/>
      <c r="UJ998" s="1"/>
      <c r="UK998" s="1"/>
      <c r="UL998" s="1"/>
      <c r="UM998" s="1"/>
      <c r="UN998" s="1"/>
      <c r="UO998" s="1"/>
      <c r="UP998" s="1"/>
      <c r="UQ998" s="1"/>
      <c r="UR998" s="1"/>
      <c r="US998" s="1"/>
      <c r="UT998" s="1"/>
      <c r="UU998" s="1"/>
      <c r="UV998" s="1"/>
      <c r="UW998" s="1"/>
      <c r="UX998" s="1"/>
      <c r="UY998" s="1"/>
      <c r="UZ998" s="1"/>
      <c r="VA998" s="1"/>
      <c r="VB998" s="1"/>
      <c r="VC998" s="1"/>
      <c r="VD998" s="1"/>
      <c r="VE998" s="1"/>
      <c r="VF998" s="1"/>
      <c r="VG998" s="1"/>
      <c r="VH998" s="1"/>
      <c r="VI998" s="1"/>
      <c r="VJ998" s="1"/>
      <c r="VK998" s="1"/>
      <c r="VL998" s="1"/>
      <c r="VM998" s="1"/>
      <c r="VN998" s="1"/>
      <c r="VO998" s="1"/>
      <c r="VP998" s="1"/>
      <c r="VQ998" s="1"/>
      <c r="VR998" s="1"/>
      <c r="VS998" s="1"/>
      <c r="VT998" s="1"/>
      <c r="VU998" s="1"/>
      <c r="VV998" s="1"/>
      <c r="VW998" s="1"/>
      <c r="VX998" s="1"/>
      <c r="VY998" s="1"/>
      <c r="VZ998" s="1"/>
      <c r="WA998" s="1"/>
      <c r="WB998" s="1"/>
      <c r="WC998" s="1"/>
      <c r="WD998" s="1"/>
      <c r="WE998" s="1"/>
      <c r="WF998" s="1"/>
      <c r="WG998" s="1"/>
      <c r="WH998" s="1"/>
      <c r="WI998" s="1"/>
      <c r="WJ998" s="1"/>
      <c r="WK998" s="1"/>
      <c r="WL998" s="1"/>
      <c r="WM998" s="1"/>
      <c r="WN998" s="1"/>
      <c r="WO998" s="1"/>
      <c r="WP998" s="1"/>
      <c r="WQ998" s="1"/>
      <c r="WR998" s="1"/>
      <c r="WS998" s="1"/>
      <c r="WT998" s="1"/>
      <c r="WU998" s="1"/>
      <c r="WV998" s="1"/>
      <c r="WW998" s="1"/>
      <c r="WX998" s="1"/>
      <c r="WY998" s="1"/>
      <c r="WZ998" s="1"/>
      <c r="XA998" s="1"/>
      <c r="XB998" s="1"/>
      <c r="XC998" s="1"/>
      <c r="XD998" s="1"/>
      <c r="XE998" s="1"/>
      <c r="XF998" s="1"/>
      <c r="XG998" s="1"/>
      <c r="XH998" s="1"/>
      <c r="XI998" s="1"/>
      <c r="XJ998" s="1"/>
      <c r="XK998" s="1"/>
      <c r="XL998" s="1"/>
      <c r="XM998" s="1"/>
      <c r="XN998" s="1"/>
      <c r="XO998" s="1"/>
      <c r="XP998" s="1"/>
      <c r="XQ998" s="1"/>
      <c r="XR998" s="1"/>
      <c r="XS998" s="1"/>
      <c r="XT998" s="1"/>
      <c r="XU998" s="1"/>
      <c r="XV998" s="1"/>
      <c r="XW998" s="1"/>
      <c r="XX998" s="1"/>
      <c r="XY998" s="1"/>
      <c r="XZ998" s="1"/>
      <c r="YA998" s="1"/>
      <c r="YB998" s="1"/>
      <c r="YC998" s="1"/>
      <c r="YD998" s="1"/>
      <c r="YE998" s="1"/>
      <c r="YF998" s="1"/>
      <c r="YG998" s="1"/>
      <c r="YH998" s="1"/>
      <c r="YI998" s="1"/>
      <c r="YJ998" s="1"/>
      <c r="YK998" s="1"/>
      <c r="YL998" s="1"/>
      <c r="YM998" s="1"/>
      <c r="YN998" s="1"/>
      <c r="YO998" s="1"/>
      <c r="YP998" s="1"/>
      <c r="YQ998" s="1"/>
      <c r="YR998" s="1"/>
      <c r="YS998" s="1"/>
      <c r="YT998" s="1"/>
      <c r="YU998" s="1"/>
      <c r="YV998" s="1"/>
      <c r="YW998" s="1"/>
      <c r="YX998" s="1"/>
      <c r="YY998" s="1"/>
      <c r="YZ998" s="1"/>
      <c r="ZA998" s="1"/>
      <c r="ZB998" s="1"/>
      <c r="ZC998" s="1"/>
      <c r="ZD998" s="1"/>
      <c r="ZE998" s="1"/>
      <c r="ZF998" s="1"/>
      <c r="ZG998" s="1"/>
      <c r="ZH998" s="1"/>
      <c r="ZI998" s="1"/>
      <c r="ZJ998" s="1"/>
      <c r="ZK998" s="1"/>
      <c r="ZL998" s="1"/>
      <c r="ZM998" s="1"/>
      <c r="ZN998" s="1"/>
      <c r="ZO998" s="1"/>
      <c r="ZP998" s="1"/>
      <c r="ZQ998" s="1"/>
      <c r="ZR998" s="1"/>
      <c r="ZS998" s="1"/>
      <c r="ZT998" s="1"/>
      <c r="ZU998" s="1"/>
      <c r="ZV998" s="1"/>
      <c r="ZW998" s="1"/>
      <c r="ZX998" s="1"/>
      <c r="ZY998" s="1"/>
      <c r="ZZ998" s="1"/>
      <c r="AAA998" s="1"/>
      <c r="AAB998" s="1"/>
      <c r="AAC998" s="1"/>
      <c r="AAD998" s="1"/>
      <c r="AAE998" s="1"/>
      <c r="AAF998" s="1"/>
      <c r="AAG998" s="1"/>
      <c r="AAH998" s="1"/>
      <c r="AAI998" s="1"/>
      <c r="AAJ998" s="1"/>
      <c r="AAK998" s="1"/>
      <c r="AAL998" s="1"/>
      <c r="AAM998" s="1"/>
      <c r="AAN998" s="1"/>
      <c r="AAO998" s="1"/>
      <c r="AAP998" s="1"/>
      <c r="AAQ998" s="1"/>
      <c r="AAR998" s="1"/>
      <c r="AAS998" s="1"/>
      <c r="AAT998" s="1"/>
      <c r="AAU998" s="1"/>
      <c r="AAV998" s="1"/>
      <c r="AAW998" s="1"/>
      <c r="AAX998" s="1"/>
      <c r="AAY998" s="1"/>
      <c r="AAZ998" s="1"/>
      <c r="ABA998" s="1"/>
      <c r="ABB998" s="1"/>
      <c r="ABC998" s="1"/>
      <c r="ABD998" s="1"/>
      <c r="ABE998" s="1"/>
      <c r="ABF998" s="1"/>
      <c r="ABG998" s="1"/>
      <c r="ABH998" s="1"/>
      <c r="ABI998" s="1"/>
      <c r="ABJ998" s="1"/>
      <c r="ABK998" s="1"/>
      <c r="ABL998" s="1"/>
      <c r="ABM998" s="1"/>
      <c r="ABN998" s="1"/>
      <c r="ABO998" s="1"/>
      <c r="ABP998" s="1"/>
      <c r="ABQ998" s="1"/>
      <c r="ABR998" s="1"/>
      <c r="ABS998" s="1"/>
      <c r="ABT998" s="1"/>
      <c r="ABU998" s="1"/>
      <c r="ABV998" s="1"/>
      <c r="ABW998" s="1"/>
      <c r="ABX998" s="1"/>
      <c r="ABY998" s="1"/>
      <c r="ABZ998" s="1"/>
      <c r="ACA998" s="1"/>
      <c r="ACB998" s="1"/>
      <c r="ACC998" s="1"/>
      <c r="ACD998" s="1"/>
      <c r="ACE998" s="1"/>
      <c r="ACF998" s="1"/>
      <c r="ACG998" s="1"/>
      <c r="ACH998" s="1"/>
      <c r="ACI998" s="1"/>
      <c r="ACJ998" s="1"/>
      <c r="ACK998" s="1"/>
      <c r="ACL998" s="1"/>
      <c r="ACM998" s="1"/>
      <c r="ACN998" s="1"/>
      <c r="ACO998" s="1"/>
      <c r="ACP998" s="1"/>
      <c r="ACQ998" s="1"/>
      <c r="ACR998" s="1"/>
      <c r="ACS998" s="1"/>
      <c r="ACT998" s="1"/>
      <c r="ACU998" s="1"/>
      <c r="ACV998" s="1"/>
      <c r="ACW998" s="1"/>
      <c r="ACX998" s="1"/>
      <c r="ACY998" s="1"/>
      <c r="ACZ998" s="1"/>
      <c r="ADA998" s="1"/>
      <c r="ADB998" s="1"/>
      <c r="ADC998" s="1"/>
      <c r="ADD998" s="1"/>
      <c r="ADE998" s="1"/>
      <c r="ADF998" s="1"/>
      <c r="ADG998" s="1"/>
      <c r="ADH998" s="1"/>
      <c r="ADI998" s="1"/>
      <c r="ADJ998" s="1"/>
      <c r="ADK998" s="1"/>
      <c r="ADL998" s="1"/>
      <c r="ADM998" s="1"/>
      <c r="ADN998" s="1"/>
      <c r="ADO998" s="1"/>
      <c r="ADP998" s="1"/>
      <c r="ADQ998" s="1"/>
      <c r="ADR998" s="1"/>
      <c r="ADS998" s="1"/>
      <c r="ADT998" s="1"/>
      <c r="ADU998" s="1"/>
      <c r="ADV998" s="1"/>
      <c r="ADW998" s="1"/>
      <c r="ADX998" s="1"/>
      <c r="ADY998" s="1"/>
      <c r="ADZ998" s="1"/>
      <c r="AEA998" s="1"/>
      <c r="AEB998" s="1"/>
      <c r="AEC998" s="1"/>
      <c r="AED998" s="1"/>
      <c r="AEE998" s="1"/>
      <c r="AEF998" s="1"/>
      <c r="AEG998" s="1"/>
      <c r="AEH998" s="1"/>
      <c r="AEI998" s="1"/>
      <c r="AEJ998" s="1"/>
      <c r="AEK998" s="1"/>
      <c r="AEL998" s="1"/>
      <c r="AEM998" s="1"/>
      <c r="AEN998" s="1"/>
      <c r="AEO998" s="1"/>
      <c r="AEP998" s="1"/>
      <c r="AEQ998" s="1"/>
      <c r="AER998" s="1"/>
      <c r="AES998" s="1"/>
      <c r="AET998" s="1"/>
      <c r="AEU998" s="1"/>
      <c r="AEV998" s="1"/>
      <c r="AEW998" s="1"/>
      <c r="AEX998" s="1"/>
      <c r="AEY998" s="1"/>
      <c r="AEZ998" s="1"/>
      <c r="AFA998" s="1"/>
      <c r="AFB998" s="1"/>
      <c r="AFC998" s="1"/>
      <c r="AFD998" s="1"/>
      <c r="AFE998" s="1"/>
      <c r="AFF998" s="1"/>
      <c r="AFG998" s="1"/>
      <c r="AFH998" s="1"/>
      <c r="AFI998" s="1"/>
      <c r="AFJ998" s="1"/>
      <c r="AFK998" s="1"/>
      <c r="AFL998" s="1"/>
      <c r="AFM998" s="1"/>
      <c r="AFN998" s="1"/>
      <c r="AFO998" s="1"/>
      <c r="AFP998" s="1"/>
      <c r="AFQ998" s="1"/>
      <c r="AFR998" s="1"/>
      <c r="AFS998" s="1"/>
      <c r="AFT998" s="1"/>
      <c r="AFU998" s="1"/>
      <c r="AFV998" s="1"/>
      <c r="AFW998" s="1"/>
      <c r="AFX998" s="1"/>
      <c r="AFY998" s="1"/>
      <c r="AFZ998" s="1"/>
      <c r="AGA998" s="1"/>
      <c r="AGB998" s="1"/>
      <c r="AGC998" s="1"/>
      <c r="AGD998" s="1"/>
      <c r="AGE998" s="1"/>
      <c r="AGF998" s="1"/>
      <c r="AGG998" s="1"/>
      <c r="AGH998" s="1"/>
      <c r="AGI998" s="1"/>
      <c r="AGJ998" s="1"/>
      <c r="AGK998" s="1"/>
      <c r="AGL998" s="1"/>
      <c r="AGM998" s="1"/>
      <c r="AGN998" s="1"/>
      <c r="AGO998" s="1"/>
      <c r="AGP998" s="1"/>
      <c r="AGQ998" s="1"/>
      <c r="AGR998" s="1"/>
      <c r="AGS998" s="1"/>
      <c r="AGT998" s="1"/>
      <c r="AGU998" s="1"/>
      <c r="AGV998" s="1"/>
      <c r="AGW998" s="1"/>
      <c r="AGX998" s="1"/>
      <c r="AGY998" s="1"/>
      <c r="AGZ998" s="1"/>
      <c r="AHA998" s="1"/>
      <c r="AHB998" s="1"/>
      <c r="AHC998" s="1"/>
      <c r="AHD998" s="1"/>
      <c r="AHE998" s="1"/>
      <c r="AHF998" s="1"/>
      <c r="AHG998" s="1"/>
      <c r="AHH998" s="1"/>
      <c r="AHI998" s="1"/>
      <c r="AHJ998" s="1"/>
      <c r="AHK998" s="1"/>
      <c r="AHL998" s="1"/>
      <c r="AHM998" s="1"/>
      <c r="AHN998" s="1"/>
      <c r="AHO998" s="1"/>
      <c r="AHP998" s="1"/>
      <c r="AHQ998" s="1"/>
      <c r="AHR998" s="1"/>
      <c r="AHS998" s="1"/>
      <c r="AHT998" s="1"/>
      <c r="AHU998" s="1"/>
      <c r="AHV998" s="1"/>
      <c r="AHW998" s="1"/>
      <c r="AHX998" s="1"/>
      <c r="AHY998" s="1"/>
      <c r="AHZ998" s="1"/>
      <c r="AIA998" s="1"/>
      <c r="AIB998" s="1"/>
      <c r="AIC998" s="1"/>
      <c r="AID998" s="1"/>
      <c r="AIE998" s="1"/>
      <c r="AIF998" s="1"/>
      <c r="AIG998" s="1"/>
      <c r="AIH998" s="1"/>
      <c r="AII998" s="1"/>
      <c r="AIJ998" s="1"/>
      <c r="AIK998" s="1"/>
      <c r="AIL998" s="1"/>
      <c r="AIM998" s="1"/>
      <c r="AIN998" s="1"/>
      <c r="AIO998" s="1"/>
      <c r="AIP998" s="1"/>
      <c r="AIQ998" s="1"/>
      <c r="AIR998" s="1"/>
      <c r="AIS998" s="1"/>
      <c r="AIT998" s="1"/>
    </row>
    <row r="999" spans="1:930" s="5" customFormat="1" ht="56.25" customHeight="1" x14ac:dyDescent="0.3">
      <c r="A999" s="96"/>
      <c r="B999" s="43"/>
      <c r="C999" s="96"/>
      <c r="D999" s="96"/>
      <c r="E999" s="97" t="s">
        <v>193</v>
      </c>
      <c r="F999" s="96" t="s">
        <v>23</v>
      </c>
      <c r="G999" s="96"/>
      <c r="H999" s="98">
        <v>2177.4</v>
      </c>
      <c r="I999" s="98"/>
      <c r="J999" s="36" t="s">
        <v>24</v>
      </c>
      <c r="K999" s="100">
        <f t="shared" si="231"/>
        <v>208507.82400000002</v>
      </c>
      <c r="L999" s="160"/>
      <c r="M999" s="100">
        <f t="shared" si="232"/>
        <v>56307.563999999998</v>
      </c>
      <c r="N999" s="100">
        <f t="shared" si="233"/>
        <v>264815.38800000004</v>
      </c>
      <c r="O999" s="160"/>
      <c r="P999" s="128">
        <v>95.76</v>
      </c>
      <c r="Q999" s="31">
        <v>25.86</v>
      </c>
      <c r="R999" s="97" t="s">
        <v>181</v>
      </c>
      <c r="S999" s="97" t="s">
        <v>426</v>
      </c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IP999" s="1"/>
      <c r="IQ999" s="1"/>
      <c r="IR999" s="1"/>
      <c r="IS999" s="1"/>
      <c r="IT999" s="1"/>
      <c r="IU999" s="1"/>
      <c r="IV999" s="1"/>
      <c r="IW999" s="1"/>
      <c r="IX999" s="1"/>
      <c r="IY999" s="1"/>
      <c r="IZ999" s="1"/>
      <c r="JA999" s="1"/>
      <c r="JB999" s="1"/>
      <c r="JC999" s="1"/>
      <c r="JD999" s="1"/>
      <c r="JE999" s="1"/>
      <c r="JF999" s="1"/>
      <c r="JG999" s="1"/>
      <c r="JH999" s="1"/>
      <c r="JI999" s="1"/>
      <c r="JJ999" s="1"/>
      <c r="JK999" s="1"/>
      <c r="JL999" s="1"/>
      <c r="JM999" s="1"/>
      <c r="JN999" s="1"/>
      <c r="JO999" s="1"/>
      <c r="JP999" s="1"/>
      <c r="JQ999" s="1"/>
      <c r="JR999" s="1"/>
      <c r="JS999" s="1"/>
      <c r="JT999" s="1"/>
      <c r="JU999" s="1"/>
      <c r="JV999" s="1"/>
      <c r="JW999" s="1"/>
      <c r="JX999" s="1"/>
      <c r="JY999" s="1"/>
      <c r="JZ999" s="1"/>
      <c r="KA999" s="1"/>
      <c r="KB999" s="1"/>
      <c r="KC999" s="1"/>
      <c r="KD999" s="1"/>
      <c r="KE999" s="1"/>
      <c r="KF999" s="1"/>
      <c r="KG999" s="1"/>
      <c r="KH999" s="1"/>
      <c r="KI999" s="1"/>
      <c r="KJ999" s="1"/>
      <c r="KK999" s="1"/>
      <c r="KL999" s="1"/>
      <c r="KM999" s="1"/>
      <c r="KN999" s="1"/>
      <c r="KO999" s="1"/>
      <c r="KP999" s="1"/>
      <c r="KQ999" s="1"/>
      <c r="KR999" s="1"/>
      <c r="KS999" s="1"/>
      <c r="KT999" s="1"/>
      <c r="KU999" s="1"/>
      <c r="KV999" s="1"/>
      <c r="KW999" s="1"/>
      <c r="KX999" s="1"/>
      <c r="KY999" s="1"/>
      <c r="KZ999" s="1"/>
      <c r="LA999" s="1"/>
      <c r="LB999" s="1"/>
      <c r="LC999" s="1"/>
      <c r="LD999" s="1"/>
      <c r="LE999" s="1"/>
      <c r="LF999" s="1"/>
      <c r="LG999" s="1"/>
      <c r="LH999" s="1"/>
      <c r="LI999" s="1"/>
      <c r="LJ999" s="1"/>
      <c r="LK999" s="1"/>
      <c r="LL999" s="1"/>
      <c r="LM999" s="1"/>
      <c r="LN999" s="1"/>
      <c r="LO999" s="1"/>
      <c r="LP999" s="1"/>
      <c r="LQ999" s="1"/>
      <c r="LR999" s="1"/>
      <c r="LS999" s="1"/>
      <c r="LT999" s="1"/>
      <c r="LU999" s="1"/>
      <c r="LV999" s="1"/>
      <c r="LW999" s="1"/>
      <c r="LX999" s="1"/>
      <c r="LY999" s="1"/>
      <c r="LZ999" s="1"/>
      <c r="MA999" s="1"/>
      <c r="MB999" s="1"/>
      <c r="MC999" s="1"/>
      <c r="MD999" s="1"/>
      <c r="ME999" s="1"/>
      <c r="MF999" s="1"/>
      <c r="MG999" s="1"/>
      <c r="MH999" s="1"/>
      <c r="MI999" s="1"/>
      <c r="MJ999" s="1"/>
      <c r="MK999" s="1"/>
      <c r="ML999" s="1"/>
      <c r="MM999" s="1"/>
      <c r="MN999" s="1"/>
      <c r="MO999" s="1"/>
      <c r="MP999" s="1"/>
      <c r="MQ999" s="1"/>
      <c r="MR999" s="1"/>
      <c r="MS999" s="1"/>
      <c r="MT999" s="1"/>
      <c r="MU999" s="1"/>
      <c r="MV999" s="1"/>
      <c r="MW999" s="1"/>
      <c r="MX999" s="1"/>
      <c r="MY999" s="1"/>
      <c r="MZ999" s="1"/>
      <c r="NA999" s="1"/>
      <c r="NB999" s="1"/>
      <c r="NC999" s="1"/>
      <c r="ND999" s="1"/>
      <c r="NE999" s="1"/>
      <c r="NF999" s="1"/>
      <c r="NG999" s="1"/>
      <c r="NH999" s="1"/>
      <c r="NI999" s="1"/>
      <c r="NJ999" s="1"/>
      <c r="NK999" s="1"/>
      <c r="NL999" s="1"/>
      <c r="NM999" s="1"/>
      <c r="NN999" s="1"/>
      <c r="NO999" s="1"/>
      <c r="NP999" s="1"/>
      <c r="NQ999" s="1"/>
      <c r="NR999" s="1"/>
      <c r="NS999" s="1"/>
      <c r="NT999" s="1"/>
      <c r="NU999" s="1"/>
      <c r="NV999" s="1"/>
      <c r="NW999" s="1"/>
      <c r="NX999" s="1"/>
      <c r="NY999" s="1"/>
      <c r="NZ999" s="1"/>
      <c r="OA999" s="1"/>
      <c r="OB999" s="1"/>
      <c r="OC999" s="1"/>
      <c r="OD999" s="1"/>
      <c r="OE999" s="1"/>
      <c r="OF999" s="1"/>
      <c r="OG999" s="1"/>
      <c r="OH999" s="1"/>
      <c r="OI999" s="1"/>
      <c r="OJ999" s="1"/>
      <c r="OK999" s="1"/>
      <c r="OL999" s="1"/>
      <c r="OM999" s="1"/>
      <c r="ON999" s="1"/>
      <c r="OO999" s="1"/>
      <c r="OP999" s="1"/>
      <c r="OQ999" s="1"/>
      <c r="OR999" s="1"/>
      <c r="OS999" s="1"/>
      <c r="OT999" s="1"/>
      <c r="OU999" s="1"/>
      <c r="OV999" s="1"/>
      <c r="OW999" s="1"/>
      <c r="OX999" s="1"/>
      <c r="OY999" s="1"/>
      <c r="OZ999" s="1"/>
      <c r="PA999" s="1"/>
      <c r="PB999" s="1"/>
      <c r="PC999" s="1"/>
      <c r="PD999" s="1"/>
      <c r="PE999" s="1"/>
      <c r="PF999" s="1"/>
      <c r="PG999" s="1"/>
      <c r="PH999" s="1"/>
      <c r="PI999" s="1"/>
      <c r="PJ999" s="1"/>
      <c r="PK999" s="1"/>
      <c r="PL999" s="1"/>
      <c r="PM999" s="1"/>
      <c r="PN999" s="1"/>
      <c r="PO999" s="1"/>
      <c r="PP999" s="1"/>
      <c r="PQ999" s="1"/>
      <c r="PR999" s="1"/>
      <c r="PS999" s="1"/>
      <c r="PT999" s="1"/>
      <c r="PU999" s="1"/>
      <c r="PV999" s="1"/>
      <c r="PW999" s="1"/>
      <c r="PX999" s="1"/>
      <c r="PY999" s="1"/>
      <c r="PZ999" s="1"/>
      <c r="QA999" s="1"/>
      <c r="QB999" s="1"/>
      <c r="QC999" s="1"/>
      <c r="QD999" s="1"/>
      <c r="QE999" s="1"/>
      <c r="QF999" s="1"/>
      <c r="QG999" s="1"/>
      <c r="QH999" s="1"/>
      <c r="QI999" s="1"/>
      <c r="QJ999" s="1"/>
      <c r="QK999" s="1"/>
      <c r="QL999" s="1"/>
      <c r="QM999" s="1"/>
      <c r="QN999" s="1"/>
      <c r="QO999" s="1"/>
      <c r="QP999" s="1"/>
      <c r="QQ999" s="1"/>
      <c r="QR999" s="1"/>
      <c r="QS999" s="1"/>
      <c r="QT999" s="1"/>
      <c r="QU999" s="1"/>
      <c r="QV999" s="1"/>
      <c r="QW999" s="1"/>
      <c r="QX999" s="1"/>
      <c r="QY999" s="1"/>
      <c r="QZ999" s="1"/>
      <c r="RA999" s="1"/>
      <c r="RB999" s="1"/>
      <c r="RC999" s="1"/>
      <c r="RD999" s="1"/>
      <c r="RE999" s="1"/>
      <c r="RF999" s="1"/>
      <c r="RG999" s="1"/>
      <c r="RH999" s="1"/>
      <c r="RI999" s="1"/>
      <c r="RJ999" s="1"/>
      <c r="RK999" s="1"/>
      <c r="RL999" s="1"/>
      <c r="RM999" s="1"/>
      <c r="RN999" s="1"/>
      <c r="RO999" s="1"/>
      <c r="RP999" s="1"/>
      <c r="RQ999" s="1"/>
      <c r="RR999" s="1"/>
      <c r="RS999" s="1"/>
      <c r="RT999" s="1"/>
      <c r="RU999" s="1"/>
      <c r="RV999" s="1"/>
      <c r="RW999" s="1"/>
      <c r="RX999" s="1"/>
      <c r="RY999" s="1"/>
      <c r="RZ999" s="1"/>
      <c r="SA999" s="1"/>
      <c r="SB999" s="1"/>
      <c r="SC999" s="1"/>
      <c r="SD999" s="1"/>
      <c r="SE999" s="1"/>
      <c r="SF999" s="1"/>
      <c r="SG999" s="1"/>
      <c r="SH999" s="1"/>
      <c r="SI999" s="1"/>
      <c r="SJ999" s="1"/>
      <c r="SK999" s="1"/>
      <c r="SL999" s="1"/>
      <c r="SM999" s="1"/>
      <c r="SN999" s="1"/>
      <c r="SO999" s="1"/>
      <c r="SP999" s="1"/>
      <c r="SQ999" s="1"/>
      <c r="SR999" s="1"/>
      <c r="SS999" s="1"/>
      <c r="ST999" s="1"/>
      <c r="SU999" s="1"/>
      <c r="SV999" s="1"/>
      <c r="SW999" s="1"/>
      <c r="SX999" s="1"/>
      <c r="SY999" s="1"/>
      <c r="SZ999" s="1"/>
      <c r="TA999" s="1"/>
      <c r="TB999" s="1"/>
      <c r="TC999" s="1"/>
      <c r="TD999" s="1"/>
      <c r="TE999" s="1"/>
      <c r="TF999" s="1"/>
      <c r="TG999" s="1"/>
      <c r="TH999" s="1"/>
      <c r="TI999" s="1"/>
      <c r="TJ999" s="1"/>
      <c r="TK999" s="1"/>
      <c r="TL999" s="1"/>
      <c r="TM999" s="1"/>
      <c r="TN999" s="1"/>
      <c r="TO999" s="1"/>
      <c r="TP999" s="1"/>
      <c r="TQ999" s="1"/>
      <c r="TR999" s="1"/>
      <c r="TS999" s="1"/>
      <c r="TT999" s="1"/>
      <c r="TU999" s="1"/>
      <c r="TV999" s="1"/>
      <c r="TW999" s="1"/>
      <c r="TX999" s="1"/>
      <c r="TY999" s="1"/>
      <c r="TZ999" s="1"/>
      <c r="UA999" s="1"/>
      <c r="UB999" s="1"/>
      <c r="UC999" s="1"/>
      <c r="UD999" s="1"/>
      <c r="UE999" s="1"/>
      <c r="UF999" s="1"/>
      <c r="UG999" s="1"/>
      <c r="UH999" s="1"/>
      <c r="UI999" s="1"/>
      <c r="UJ999" s="1"/>
      <c r="UK999" s="1"/>
      <c r="UL999" s="1"/>
      <c r="UM999" s="1"/>
      <c r="UN999" s="1"/>
      <c r="UO999" s="1"/>
      <c r="UP999" s="1"/>
      <c r="UQ999" s="1"/>
      <c r="UR999" s="1"/>
      <c r="US999" s="1"/>
      <c r="UT999" s="1"/>
      <c r="UU999" s="1"/>
      <c r="UV999" s="1"/>
      <c r="UW999" s="1"/>
      <c r="UX999" s="1"/>
      <c r="UY999" s="1"/>
      <c r="UZ999" s="1"/>
      <c r="VA999" s="1"/>
      <c r="VB999" s="1"/>
      <c r="VC999" s="1"/>
      <c r="VD999" s="1"/>
      <c r="VE999" s="1"/>
      <c r="VF999" s="1"/>
      <c r="VG999" s="1"/>
      <c r="VH999" s="1"/>
      <c r="VI999" s="1"/>
      <c r="VJ999" s="1"/>
      <c r="VK999" s="1"/>
      <c r="VL999" s="1"/>
      <c r="VM999" s="1"/>
      <c r="VN999" s="1"/>
      <c r="VO999" s="1"/>
      <c r="VP999" s="1"/>
      <c r="VQ999" s="1"/>
      <c r="VR999" s="1"/>
      <c r="VS999" s="1"/>
      <c r="VT999" s="1"/>
      <c r="VU999" s="1"/>
      <c r="VV999" s="1"/>
      <c r="VW999" s="1"/>
      <c r="VX999" s="1"/>
      <c r="VY999" s="1"/>
      <c r="VZ999" s="1"/>
      <c r="WA999" s="1"/>
      <c r="WB999" s="1"/>
      <c r="WC999" s="1"/>
      <c r="WD999" s="1"/>
      <c r="WE999" s="1"/>
      <c r="WF999" s="1"/>
      <c r="WG999" s="1"/>
      <c r="WH999" s="1"/>
      <c r="WI999" s="1"/>
      <c r="WJ999" s="1"/>
      <c r="WK999" s="1"/>
      <c r="WL999" s="1"/>
      <c r="WM999" s="1"/>
      <c r="WN999" s="1"/>
      <c r="WO999" s="1"/>
      <c r="WP999" s="1"/>
      <c r="WQ999" s="1"/>
      <c r="WR999" s="1"/>
      <c r="WS999" s="1"/>
      <c r="WT999" s="1"/>
      <c r="WU999" s="1"/>
      <c r="WV999" s="1"/>
      <c r="WW999" s="1"/>
      <c r="WX999" s="1"/>
      <c r="WY999" s="1"/>
      <c r="WZ999" s="1"/>
      <c r="XA999" s="1"/>
      <c r="XB999" s="1"/>
      <c r="XC999" s="1"/>
      <c r="XD999" s="1"/>
      <c r="XE999" s="1"/>
      <c r="XF999" s="1"/>
      <c r="XG999" s="1"/>
      <c r="XH999" s="1"/>
      <c r="XI999" s="1"/>
      <c r="XJ999" s="1"/>
      <c r="XK999" s="1"/>
      <c r="XL999" s="1"/>
      <c r="XM999" s="1"/>
      <c r="XN999" s="1"/>
      <c r="XO999" s="1"/>
      <c r="XP999" s="1"/>
      <c r="XQ999" s="1"/>
      <c r="XR999" s="1"/>
      <c r="XS999" s="1"/>
      <c r="XT999" s="1"/>
      <c r="XU999" s="1"/>
      <c r="XV999" s="1"/>
      <c r="XW999" s="1"/>
      <c r="XX999" s="1"/>
      <c r="XY999" s="1"/>
      <c r="XZ999" s="1"/>
      <c r="YA999" s="1"/>
      <c r="YB999" s="1"/>
      <c r="YC999" s="1"/>
      <c r="YD999" s="1"/>
      <c r="YE999" s="1"/>
      <c r="YF999" s="1"/>
      <c r="YG999" s="1"/>
      <c r="YH999" s="1"/>
      <c r="YI999" s="1"/>
      <c r="YJ999" s="1"/>
      <c r="YK999" s="1"/>
      <c r="YL999" s="1"/>
      <c r="YM999" s="1"/>
      <c r="YN999" s="1"/>
      <c r="YO999" s="1"/>
      <c r="YP999" s="1"/>
      <c r="YQ999" s="1"/>
      <c r="YR999" s="1"/>
      <c r="YS999" s="1"/>
      <c r="YT999" s="1"/>
      <c r="YU999" s="1"/>
      <c r="YV999" s="1"/>
      <c r="YW999" s="1"/>
      <c r="YX999" s="1"/>
      <c r="YY999" s="1"/>
      <c r="YZ999" s="1"/>
      <c r="ZA999" s="1"/>
      <c r="ZB999" s="1"/>
      <c r="ZC999" s="1"/>
      <c r="ZD999" s="1"/>
      <c r="ZE999" s="1"/>
      <c r="ZF999" s="1"/>
      <c r="ZG999" s="1"/>
      <c r="ZH999" s="1"/>
      <c r="ZI999" s="1"/>
      <c r="ZJ999" s="1"/>
      <c r="ZK999" s="1"/>
      <c r="ZL999" s="1"/>
      <c r="ZM999" s="1"/>
      <c r="ZN999" s="1"/>
      <c r="ZO999" s="1"/>
      <c r="ZP999" s="1"/>
      <c r="ZQ999" s="1"/>
      <c r="ZR999" s="1"/>
      <c r="ZS999" s="1"/>
      <c r="ZT999" s="1"/>
      <c r="ZU999" s="1"/>
      <c r="ZV999" s="1"/>
      <c r="ZW999" s="1"/>
      <c r="ZX999" s="1"/>
      <c r="ZY999" s="1"/>
      <c r="ZZ999" s="1"/>
      <c r="AAA999" s="1"/>
      <c r="AAB999" s="1"/>
      <c r="AAC999" s="1"/>
      <c r="AAD999" s="1"/>
      <c r="AAE999" s="1"/>
      <c r="AAF999" s="1"/>
      <c r="AAG999" s="1"/>
      <c r="AAH999" s="1"/>
      <c r="AAI999" s="1"/>
      <c r="AAJ999" s="1"/>
      <c r="AAK999" s="1"/>
      <c r="AAL999" s="1"/>
      <c r="AAM999" s="1"/>
      <c r="AAN999" s="1"/>
      <c r="AAO999" s="1"/>
      <c r="AAP999" s="1"/>
      <c r="AAQ999" s="1"/>
      <c r="AAR999" s="1"/>
      <c r="AAS999" s="1"/>
      <c r="AAT999" s="1"/>
      <c r="AAU999" s="1"/>
      <c r="AAV999" s="1"/>
      <c r="AAW999" s="1"/>
      <c r="AAX999" s="1"/>
      <c r="AAY999" s="1"/>
      <c r="AAZ999" s="1"/>
      <c r="ABA999" s="1"/>
      <c r="ABB999" s="1"/>
      <c r="ABC999" s="1"/>
      <c r="ABD999" s="1"/>
      <c r="ABE999" s="1"/>
      <c r="ABF999" s="1"/>
      <c r="ABG999" s="1"/>
      <c r="ABH999" s="1"/>
      <c r="ABI999" s="1"/>
      <c r="ABJ999" s="1"/>
      <c r="ABK999" s="1"/>
      <c r="ABL999" s="1"/>
      <c r="ABM999" s="1"/>
      <c r="ABN999" s="1"/>
      <c r="ABO999" s="1"/>
      <c r="ABP999" s="1"/>
      <c r="ABQ999" s="1"/>
      <c r="ABR999" s="1"/>
      <c r="ABS999" s="1"/>
      <c r="ABT999" s="1"/>
      <c r="ABU999" s="1"/>
      <c r="ABV999" s="1"/>
      <c r="ABW999" s="1"/>
      <c r="ABX999" s="1"/>
      <c r="ABY999" s="1"/>
      <c r="ABZ999" s="1"/>
      <c r="ACA999" s="1"/>
      <c r="ACB999" s="1"/>
      <c r="ACC999" s="1"/>
      <c r="ACD999" s="1"/>
      <c r="ACE999" s="1"/>
      <c r="ACF999" s="1"/>
      <c r="ACG999" s="1"/>
      <c r="ACH999" s="1"/>
      <c r="ACI999" s="1"/>
      <c r="ACJ999" s="1"/>
      <c r="ACK999" s="1"/>
      <c r="ACL999" s="1"/>
      <c r="ACM999" s="1"/>
      <c r="ACN999" s="1"/>
      <c r="ACO999" s="1"/>
      <c r="ACP999" s="1"/>
      <c r="ACQ999" s="1"/>
      <c r="ACR999" s="1"/>
      <c r="ACS999" s="1"/>
      <c r="ACT999" s="1"/>
      <c r="ACU999" s="1"/>
      <c r="ACV999" s="1"/>
      <c r="ACW999" s="1"/>
      <c r="ACX999" s="1"/>
      <c r="ACY999" s="1"/>
      <c r="ACZ999" s="1"/>
      <c r="ADA999" s="1"/>
      <c r="ADB999" s="1"/>
      <c r="ADC999" s="1"/>
      <c r="ADD999" s="1"/>
      <c r="ADE999" s="1"/>
      <c r="ADF999" s="1"/>
      <c r="ADG999" s="1"/>
      <c r="ADH999" s="1"/>
      <c r="ADI999" s="1"/>
      <c r="ADJ999" s="1"/>
      <c r="ADK999" s="1"/>
      <c r="ADL999" s="1"/>
      <c r="ADM999" s="1"/>
      <c r="ADN999" s="1"/>
      <c r="ADO999" s="1"/>
      <c r="ADP999" s="1"/>
      <c r="ADQ999" s="1"/>
      <c r="ADR999" s="1"/>
      <c r="ADS999" s="1"/>
      <c r="ADT999" s="1"/>
      <c r="ADU999" s="1"/>
      <c r="ADV999" s="1"/>
      <c r="ADW999" s="1"/>
      <c r="ADX999" s="1"/>
      <c r="ADY999" s="1"/>
      <c r="ADZ999" s="1"/>
      <c r="AEA999" s="1"/>
      <c r="AEB999" s="1"/>
      <c r="AEC999" s="1"/>
      <c r="AED999" s="1"/>
      <c r="AEE999" s="1"/>
      <c r="AEF999" s="1"/>
      <c r="AEG999" s="1"/>
      <c r="AEH999" s="1"/>
      <c r="AEI999" s="1"/>
      <c r="AEJ999" s="1"/>
      <c r="AEK999" s="1"/>
      <c r="AEL999" s="1"/>
      <c r="AEM999" s="1"/>
      <c r="AEN999" s="1"/>
      <c r="AEO999" s="1"/>
      <c r="AEP999" s="1"/>
      <c r="AEQ999" s="1"/>
      <c r="AER999" s="1"/>
      <c r="AES999" s="1"/>
      <c r="AET999" s="1"/>
      <c r="AEU999" s="1"/>
      <c r="AEV999" s="1"/>
      <c r="AEW999" s="1"/>
      <c r="AEX999" s="1"/>
      <c r="AEY999" s="1"/>
      <c r="AEZ999" s="1"/>
      <c r="AFA999" s="1"/>
      <c r="AFB999" s="1"/>
      <c r="AFC999" s="1"/>
      <c r="AFD999" s="1"/>
      <c r="AFE999" s="1"/>
      <c r="AFF999" s="1"/>
      <c r="AFG999" s="1"/>
      <c r="AFH999" s="1"/>
      <c r="AFI999" s="1"/>
      <c r="AFJ999" s="1"/>
      <c r="AFK999" s="1"/>
      <c r="AFL999" s="1"/>
      <c r="AFM999" s="1"/>
      <c r="AFN999" s="1"/>
      <c r="AFO999" s="1"/>
      <c r="AFP999" s="1"/>
      <c r="AFQ999" s="1"/>
      <c r="AFR999" s="1"/>
      <c r="AFS999" s="1"/>
      <c r="AFT999" s="1"/>
      <c r="AFU999" s="1"/>
      <c r="AFV999" s="1"/>
      <c r="AFW999" s="1"/>
      <c r="AFX999" s="1"/>
      <c r="AFY999" s="1"/>
      <c r="AFZ999" s="1"/>
      <c r="AGA999" s="1"/>
      <c r="AGB999" s="1"/>
      <c r="AGC999" s="1"/>
      <c r="AGD999" s="1"/>
      <c r="AGE999" s="1"/>
      <c r="AGF999" s="1"/>
      <c r="AGG999" s="1"/>
      <c r="AGH999" s="1"/>
      <c r="AGI999" s="1"/>
      <c r="AGJ999" s="1"/>
      <c r="AGK999" s="1"/>
      <c r="AGL999" s="1"/>
      <c r="AGM999" s="1"/>
      <c r="AGN999" s="1"/>
      <c r="AGO999" s="1"/>
      <c r="AGP999" s="1"/>
      <c r="AGQ999" s="1"/>
      <c r="AGR999" s="1"/>
      <c r="AGS999" s="1"/>
      <c r="AGT999" s="1"/>
      <c r="AGU999" s="1"/>
      <c r="AGV999" s="1"/>
      <c r="AGW999" s="1"/>
      <c r="AGX999" s="1"/>
      <c r="AGY999" s="1"/>
      <c r="AGZ999" s="1"/>
      <c r="AHA999" s="1"/>
      <c r="AHB999" s="1"/>
      <c r="AHC999" s="1"/>
      <c r="AHD999" s="1"/>
      <c r="AHE999" s="1"/>
      <c r="AHF999" s="1"/>
      <c r="AHG999" s="1"/>
      <c r="AHH999" s="1"/>
      <c r="AHI999" s="1"/>
      <c r="AHJ999" s="1"/>
      <c r="AHK999" s="1"/>
      <c r="AHL999" s="1"/>
      <c r="AHM999" s="1"/>
      <c r="AHN999" s="1"/>
      <c r="AHO999" s="1"/>
      <c r="AHP999" s="1"/>
      <c r="AHQ999" s="1"/>
      <c r="AHR999" s="1"/>
      <c r="AHS999" s="1"/>
      <c r="AHT999" s="1"/>
      <c r="AHU999" s="1"/>
      <c r="AHV999" s="1"/>
      <c r="AHW999" s="1"/>
      <c r="AHX999" s="1"/>
      <c r="AHY999" s="1"/>
      <c r="AHZ999" s="1"/>
      <c r="AIA999" s="1"/>
      <c r="AIB999" s="1"/>
      <c r="AIC999" s="1"/>
      <c r="AID999" s="1"/>
      <c r="AIE999" s="1"/>
      <c r="AIF999" s="1"/>
      <c r="AIG999" s="1"/>
      <c r="AIH999" s="1"/>
      <c r="AII999" s="1"/>
      <c r="AIJ999" s="1"/>
      <c r="AIK999" s="1"/>
      <c r="AIL999" s="1"/>
      <c r="AIM999" s="1"/>
      <c r="AIN999" s="1"/>
      <c r="AIO999" s="1"/>
      <c r="AIP999" s="1"/>
      <c r="AIQ999" s="1"/>
      <c r="AIR999" s="1"/>
      <c r="AIS999" s="1"/>
      <c r="AIT999" s="1"/>
    </row>
    <row r="1000" spans="1:930" s="5" customFormat="1" ht="56.25" customHeight="1" x14ac:dyDescent="0.3">
      <c r="A1000" s="96"/>
      <c r="B1000" s="43"/>
      <c r="C1000" s="96"/>
      <c r="D1000" s="96"/>
      <c r="E1000" s="97" t="s">
        <v>193</v>
      </c>
      <c r="F1000" s="96" t="s">
        <v>23</v>
      </c>
      <c r="G1000" s="96"/>
      <c r="H1000" s="98">
        <v>2177.4</v>
      </c>
      <c r="I1000" s="98"/>
      <c r="J1000" s="36" t="s">
        <v>27</v>
      </c>
      <c r="K1000" s="100">
        <f t="shared" ref="K1000:K1028" si="234">H1000*P1000</f>
        <v>185819.31600000002</v>
      </c>
      <c r="L1000" s="152"/>
      <c r="M1000" s="100">
        <f t="shared" ref="M1000:M1028" si="235">H1000*Q1000</f>
        <v>34925.495999999999</v>
      </c>
      <c r="N1000" s="100">
        <f t="shared" si="233"/>
        <v>220744.81200000003</v>
      </c>
      <c r="O1000" s="152"/>
      <c r="P1000" s="34">
        <v>85.34</v>
      </c>
      <c r="Q1000" s="35">
        <v>16.04</v>
      </c>
      <c r="R1000" s="97" t="s">
        <v>181</v>
      </c>
      <c r="S1000" s="97" t="s">
        <v>426</v>
      </c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IP1000" s="1"/>
      <c r="IQ1000" s="1"/>
      <c r="IR1000" s="1"/>
      <c r="IS1000" s="1"/>
      <c r="IT1000" s="1"/>
      <c r="IU1000" s="1"/>
      <c r="IV1000" s="1"/>
      <c r="IW1000" s="1"/>
      <c r="IX1000" s="1"/>
      <c r="IY1000" s="1"/>
      <c r="IZ1000" s="1"/>
      <c r="JA1000" s="1"/>
      <c r="JB1000" s="1"/>
      <c r="JC1000" s="1"/>
      <c r="JD1000" s="1"/>
      <c r="JE1000" s="1"/>
      <c r="JF1000" s="1"/>
      <c r="JG1000" s="1"/>
      <c r="JH1000" s="1"/>
      <c r="JI1000" s="1"/>
      <c r="JJ1000" s="1"/>
      <c r="JK1000" s="1"/>
      <c r="JL1000" s="1"/>
      <c r="JM1000" s="1"/>
      <c r="JN1000" s="1"/>
      <c r="JO1000" s="1"/>
      <c r="JP1000" s="1"/>
      <c r="JQ1000" s="1"/>
      <c r="JR1000" s="1"/>
      <c r="JS1000" s="1"/>
      <c r="JT1000" s="1"/>
      <c r="JU1000" s="1"/>
      <c r="JV1000" s="1"/>
      <c r="JW1000" s="1"/>
      <c r="JX1000" s="1"/>
      <c r="JY1000" s="1"/>
      <c r="JZ1000" s="1"/>
      <c r="KA1000" s="1"/>
      <c r="KB1000" s="1"/>
      <c r="KC1000" s="1"/>
      <c r="KD1000" s="1"/>
      <c r="KE1000" s="1"/>
      <c r="KF1000" s="1"/>
      <c r="KG1000" s="1"/>
      <c r="KH1000" s="1"/>
      <c r="KI1000" s="1"/>
      <c r="KJ1000" s="1"/>
      <c r="KK1000" s="1"/>
      <c r="KL1000" s="1"/>
      <c r="KM1000" s="1"/>
      <c r="KN1000" s="1"/>
      <c r="KO1000" s="1"/>
      <c r="KP1000" s="1"/>
      <c r="KQ1000" s="1"/>
      <c r="KR1000" s="1"/>
      <c r="KS1000" s="1"/>
      <c r="KT1000" s="1"/>
      <c r="KU1000" s="1"/>
      <c r="KV1000" s="1"/>
      <c r="KW1000" s="1"/>
      <c r="KX1000" s="1"/>
      <c r="KY1000" s="1"/>
      <c r="KZ1000" s="1"/>
      <c r="LA1000" s="1"/>
      <c r="LB1000" s="1"/>
      <c r="LC1000" s="1"/>
      <c r="LD1000" s="1"/>
      <c r="LE1000" s="1"/>
      <c r="LF1000" s="1"/>
      <c r="LG1000" s="1"/>
      <c r="LH1000" s="1"/>
      <c r="LI1000" s="1"/>
      <c r="LJ1000" s="1"/>
      <c r="LK1000" s="1"/>
      <c r="LL1000" s="1"/>
      <c r="LM1000" s="1"/>
      <c r="LN1000" s="1"/>
      <c r="LO1000" s="1"/>
      <c r="LP1000" s="1"/>
      <c r="LQ1000" s="1"/>
      <c r="LR1000" s="1"/>
      <c r="LS1000" s="1"/>
      <c r="LT1000" s="1"/>
      <c r="LU1000" s="1"/>
      <c r="LV1000" s="1"/>
      <c r="LW1000" s="1"/>
      <c r="LX1000" s="1"/>
      <c r="LY1000" s="1"/>
      <c r="LZ1000" s="1"/>
      <c r="MA1000" s="1"/>
      <c r="MB1000" s="1"/>
      <c r="MC1000" s="1"/>
      <c r="MD1000" s="1"/>
      <c r="ME1000" s="1"/>
      <c r="MF1000" s="1"/>
      <c r="MG1000" s="1"/>
      <c r="MH1000" s="1"/>
      <c r="MI1000" s="1"/>
      <c r="MJ1000" s="1"/>
      <c r="MK1000" s="1"/>
      <c r="ML1000" s="1"/>
      <c r="MM1000" s="1"/>
      <c r="MN1000" s="1"/>
      <c r="MO1000" s="1"/>
      <c r="MP1000" s="1"/>
      <c r="MQ1000" s="1"/>
      <c r="MR1000" s="1"/>
      <c r="MS1000" s="1"/>
      <c r="MT1000" s="1"/>
      <c r="MU1000" s="1"/>
      <c r="MV1000" s="1"/>
      <c r="MW1000" s="1"/>
      <c r="MX1000" s="1"/>
      <c r="MY1000" s="1"/>
      <c r="MZ1000" s="1"/>
      <c r="NA1000" s="1"/>
      <c r="NB1000" s="1"/>
      <c r="NC1000" s="1"/>
      <c r="ND1000" s="1"/>
      <c r="NE1000" s="1"/>
      <c r="NF1000" s="1"/>
      <c r="NG1000" s="1"/>
      <c r="NH1000" s="1"/>
      <c r="NI1000" s="1"/>
      <c r="NJ1000" s="1"/>
      <c r="NK1000" s="1"/>
      <c r="NL1000" s="1"/>
      <c r="NM1000" s="1"/>
      <c r="NN1000" s="1"/>
      <c r="NO1000" s="1"/>
      <c r="NP1000" s="1"/>
      <c r="NQ1000" s="1"/>
      <c r="NR1000" s="1"/>
      <c r="NS1000" s="1"/>
      <c r="NT1000" s="1"/>
      <c r="NU1000" s="1"/>
      <c r="NV1000" s="1"/>
      <c r="NW1000" s="1"/>
      <c r="NX1000" s="1"/>
      <c r="NY1000" s="1"/>
      <c r="NZ1000" s="1"/>
      <c r="OA1000" s="1"/>
      <c r="OB1000" s="1"/>
      <c r="OC1000" s="1"/>
      <c r="OD1000" s="1"/>
      <c r="OE1000" s="1"/>
      <c r="OF1000" s="1"/>
      <c r="OG1000" s="1"/>
      <c r="OH1000" s="1"/>
      <c r="OI1000" s="1"/>
      <c r="OJ1000" s="1"/>
      <c r="OK1000" s="1"/>
      <c r="OL1000" s="1"/>
      <c r="OM1000" s="1"/>
      <c r="ON1000" s="1"/>
      <c r="OO1000" s="1"/>
      <c r="OP1000" s="1"/>
      <c r="OQ1000" s="1"/>
      <c r="OR1000" s="1"/>
      <c r="OS1000" s="1"/>
      <c r="OT1000" s="1"/>
      <c r="OU1000" s="1"/>
      <c r="OV1000" s="1"/>
      <c r="OW1000" s="1"/>
      <c r="OX1000" s="1"/>
      <c r="OY1000" s="1"/>
      <c r="OZ1000" s="1"/>
      <c r="PA1000" s="1"/>
      <c r="PB1000" s="1"/>
      <c r="PC1000" s="1"/>
      <c r="PD1000" s="1"/>
      <c r="PE1000" s="1"/>
      <c r="PF1000" s="1"/>
      <c r="PG1000" s="1"/>
      <c r="PH1000" s="1"/>
      <c r="PI1000" s="1"/>
      <c r="PJ1000" s="1"/>
      <c r="PK1000" s="1"/>
      <c r="PL1000" s="1"/>
      <c r="PM1000" s="1"/>
      <c r="PN1000" s="1"/>
      <c r="PO1000" s="1"/>
      <c r="PP1000" s="1"/>
      <c r="PQ1000" s="1"/>
      <c r="PR1000" s="1"/>
      <c r="PS1000" s="1"/>
      <c r="PT1000" s="1"/>
      <c r="PU1000" s="1"/>
      <c r="PV1000" s="1"/>
      <c r="PW1000" s="1"/>
      <c r="PX1000" s="1"/>
      <c r="PY1000" s="1"/>
      <c r="PZ1000" s="1"/>
      <c r="QA1000" s="1"/>
      <c r="QB1000" s="1"/>
      <c r="QC1000" s="1"/>
      <c r="QD1000" s="1"/>
      <c r="QE1000" s="1"/>
      <c r="QF1000" s="1"/>
      <c r="QG1000" s="1"/>
      <c r="QH1000" s="1"/>
      <c r="QI1000" s="1"/>
      <c r="QJ1000" s="1"/>
      <c r="QK1000" s="1"/>
      <c r="QL1000" s="1"/>
      <c r="QM1000" s="1"/>
      <c r="QN1000" s="1"/>
      <c r="QO1000" s="1"/>
      <c r="QP1000" s="1"/>
      <c r="QQ1000" s="1"/>
      <c r="QR1000" s="1"/>
      <c r="QS1000" s="1"/>
      <c r="QT1000" s="1"/>
      <c r="QU1000" s="1"/>
      <c r="QV1000" s="1"/>
      <c r="QW1000" s="1"/>
      <c r="QX1000" s="1"/>
      <c r="QY1000" s="1"/>
      <c r="QZ1000" s="1"/>
      <c r="RA1000" s="1"/>
      <c r="RB1000" s="1"/>
      <c r="RC1000" s="1"/>
      <c r="RD1000" s="1"/>
      <c r="RE1000" s="1"/>
      <c r="RF1000" s="1"/>
      <c r="RG1000" s="1"/>
      <c r="RH1000" s="1"/>
      <c r="RI1000" s="1"/>
      <c r="RJ1000" s="1"/>
      <c r="RK1000" s="1"/>
      <c r="RL1000" s="1"/>
      <c r="RM1000" s="1"/>
      <c r="RN1000" s="1"/>
      <c r="RO1000" s="1"/>
      <c r="RP1000" s="1"/>
      <c r="RQ1000" s="1"/>
      <c r="RR1000" s="1"/>
      <c r="RS1000" s="1"/>
      <c r="RT1000" s="1"/>
      <c r="RU1000" s="1"/>
      <c r="RV1000" s="1"/>
      <c r="RW1000" s="1"/>
      <c r="RX1000" s="1"/>
      <c r="RY1000" s="1"/>
      <c r="RZ1000" s="1"/>
      <c r="SA1000" s="1"/>
      <c r="SB1000" s="1"/>
      <c r="SC1000" s="1"/>
      <c r="SD1000" s="1"/>
      <c r="SE1000" s="1"/>
      <c r="SF1000" s="1"/>
      <c r="SG1000" s="1"/>
      <c r="SH1000" s="1"/>
      <c r="SI1000" s="1"/>
      <c r="SJ1000" s="1"/>
      <c r="SK1000" s="1"/>
      <c r="SL1000" s="1"/>
      <c r="SM1000" s="1"/>
      <c r="SN1000" s="1"/>
      <c r="SO1000" s="1"/>
      <c r="SP1000" s="1"/>
      <c r="SQ1000" s="1"/>
      <c r="SR1000" s="1"/>
      <c r="SS1000" s="1"/>
      <c r="ST1000" s="1"/>
      <c r="SU1000" s="1"/>
      <c r="SV1000" s="1"/>
      <c r="SW1000" s="1"/>
      <c r="SX1000" s="1"/>
      <c r="SY1000" s="1"/>
      <c r="SZ1000" s="1"/>
      <c r="TA1000" s="1"/>
      <c r="TB1000" s="1"/>
      <c r="TC1000" s="1"/>
      <c r="TD1000" s="1"/>
      <c r="TE1000" s="1"/>
      <c r="TF1000" s="1"/>
      <c r="TG1000" s="1"/>
      <c r="TH1000" s="1"/>
      <c r="TI1000" s="1"/>
      <c r="TJ1000" s="1"/>
      <c r="TK1000" s="1"/>
      <c r="TL1000" s="1"/>
      <c r="TM1000" s="1"/>
      <c r="TN1000" s="1"/>
      <c r="TO1000" s="1"/>
      <c r="TP1000" s="1"/>
      <c r="TQ1000" s="1"/>
      <c r="TR1000" s="1"/>
      <c r="TS1000" s="1"/>
      <c r="TT1000" s="1"/>
      <c r="TU1000" s="1"/>
      <c r="TV1000" s="1"/>
      <c r="TW1000" s="1"/>
      <c r="TX1000" s="1"/>
      <c r="TY1000" s="1"/>
      <c r="TZ1000" s="1"/>
      <c r="UA1000" s="1"/>
      <c r="UB1000" s="1"/>
      <c r="UC1000" s="1"/>
      <c r="UD1000" s="1"/>
      <c r="UE1000" s="1"/>
      <c r="UF1000" s="1"/>
      <c r="UG1000" s="1"/>
      <c r="UH1000" s="1"/>
      <c r="UI1000" s="1"/>
      <c r="UJ1000" s="1"/>
      <c r="UK1000" s="1"/>
      <c r="UL1000" s="1"/>
      <c r="UM1000" s="1"/>
      <c r="UN1000" s="1"/>
      <c r="UO1000" s="1"/>
      <c r="UP1000" s="1"/>
      <c r="UQ1000" s="1"/>
      <c r="UR1000" s="1"/>
      <c r="US1000" s="1"/>
      <c r="UT1000" s="1"/>
      <c r="UU1000" s="1"/>
      <c r="UV1000" s="1"/>
      <c r="UW1000" s="1"/>
      <c r="UX1000" s="1"/>
      <c r="UY1000" s="1"/>
      <c r="UZ1000" s="1"/>
      <c r="VA1000" s="1"/>
      <c r="VB1000" s="1"/>
      <c r="VC1000" s="1"/>
      <c r="VD1000" s="1"/>
      <c r="VE1000" s="1"/>
      <c r="VF1000" s="1"/>
      <c r="VG1000" s="1"/>
      <c r="VH1000" s="1"/>
      <c r="VI1000" s="1"/>
      <c r="VJ1000" s="1"/>
      <c r="VK1000" s="1"/>
      <c r="VL1000" s="1"/>
      <c r="VM1000" s="1"/>
      <c r="VN1000" s="1"/>
      <c r="VO1000" s="1"/>
      <c r="VP1000" s="1"/>
      <c r="VQ1000" s="1"/>
      <c r="VR1000" s="1"/>
      <c r="VS1000" s="1"/>
      <c r="VT1000" s="1"/>
      <c r="VU1000" s="1"/>
      <c r="VV1000" s="1"/>
      <c r="VW1000" s="1"/>
      <c r="VX1000" s="1"/>
      <c r="VY1000" s="1"/>
      <c r="VZ1000" s="1"/>
      <c r="WA1000" s="1"/>
      <c r="WB1000" s="1"/>
      <c r="WC1000" s="1"/>
      <c r="WD1000" s="1"/>
      <c r="WE1000" s="1"/>
      <c r="WF1000" s="1"/>
      <c r="WG1000" s="1"/>
      <c r="WH1000" s="1"/>
      <c r="WI1000" s="1"/>
      <c r="WJ1000" s="1"/>
      <c r="WK1000" s="1"/>
      <c r="WL1000" s="1"/>
      <c r="WM1000" s="1"/>
      <c r="WN1000" s="1"/>
      <c r="WO1000" s="1"/>
      <c r="WP1000" s="1"/>
      <c r="WQ1000" s="1"/>
      <c r="WR1000" s="1"/>
      <c r="WS1000" s="1"/>
      <c r="WT1000" s="1"/>
      <c r="WU1000" s="1"/>
      <c r="WV1000" s="1"/>
      <c r="WW1000" s="1"/>
      <c r="WX1000" s="1"/>
      <c r="WY1000" s="1"/>
      <c r="WZ1000" s="1"/>
      <c r="XA1000" s="1"/>
      <c r="XB1000" s="1"/>
      <c r="XC1000" s="1"/>
      <c r="XD1000" s="1"/>
      <c r="XE1000" s="1"/>
      <c r="XF1000" s="1"/>
      <c r="XG1000" s="1"/>
      <c r="XH1000" s="1"/>
      <c r="XI1000" s="1"/>
      <c r="XJ1000" s="1"/>
      <c r="XK1000" s="1"/>
      <c r="XL1000" s="1"/>
      <c r="XM1000" s="1"/>
      <c r="XN1000" s="1"/>
      <c r="XO1000" s="1"/>
      <c r="XP1000" s="1"/>
      <c r="XQ1000" s="1"/>
      <c r="XR1000" s="1"/>
      <c r="XS1000" s="1"/>
      <c r="XT1000" s="1"/>
      <c r="XU1000" s="1"/>
      <c r="XV1000" s="1"/>
      <c r="XW1000" s="1"/>
      <c r="XX1000" s="1"/>
      <c r="XY1000" s="1"/>
      <c r="XZ1000" s="1"/>
      <c r="YA1000" s="1"/>
      <c r="YB1000" s="1"/>
      <c r="YC1000" s="1"/>
      <c r="YD1000" s="1"/>
      <c r="YE1000" s="1"/>
      <c r="YF1000" s="1"/>
      <c r="YG1000" s="1"/>
      <c r="YH1000" s="1"/>
      <c r="YI1000" s="1"/>
      <c r="YJ1000" s="1"/>
      <c r="YK1000" s="1"/>
      <c r="YL1000" s="1"/>
      <c r="YM1000" s="1"/>
      <c r="YN1000" s="1"/>
      <c r="YO1000" s="1"/>
      <c r="YP1000" s="1"/>
      <c r="YQ1000" s="1"/>
      <c r="YR1000" s="1"/>
      <c r="YS1000" s="1"/>
      <c r="YT1000" s="1"/>
      <c r="YU1000" s="1"/>
      <c r="YV1000" s="1"/>
      <c r="YW1000" s="1"/>
      <c r="YX1000" s="1"/>
      <c r="YY1000" s="1"/>
      <c r="YZ1000" s="1"/>
      <c r="ZA1000" s="1"/>
      <c r="ZB1000" s="1"/>
      <c r="ZC1000" s="1"/>
      <c r="ZD1000" s="1"/>
      <c r="ZE1000" s="1"/>
      <c r="ZF1000" s="1"/>
      <c r="ZG1000" s="1"/>
      <c r="ZH1000" s="1"/>
      <c r="ZI1000" s="1"/>
      <c r="ZJ1000" s="1"/>
      <c r="ZK1000" s="1"/>
      <c r="ZL1000" s="1"/>
      <c r="ZM1000" s="1"/>
      <c r="ZN1000" s="1"/>
      <c r="ZO1000" s="1"/>
      <c r="ZP1000" s="1"/>
      <c r="ZQ1000" s="1"/>
      <c r="ZR1000" s="1"/>
      <c r="ZS1000" s="1"/>
      <c r="ZT1000" s="1"/>
      <c r="ZU1000" s="1"/>
      <c r="ZV1000" s="1"/>
      <c r="ZW1000" s="1"/>
      <c r="ZX1000" s="1"/>
      <c r="ZY1000" s="1"/>
      <c r="ZZ1000" s="1"/>
      <c r="AAA1000" s="1"/>
      <c r="AAB1000" s="1"/>
      <c r="AAC1000" s="1"/>
      <c r="AAD1000" s="1"/>
      <c r="AAE1000" s="1"/>
      <c r="AAF1000" s="1"/>
      <c r="AAG1000" s="1"/>
      <c r="AAH1000" s="1"/>
      <c r="AAI1000" s="1"/>
      <c r="AAJ1000" s="1"/>
      <c r="AAK1000" s="1"/>
      <c r="AAL1000" s="1"/>
      <c r="AAM1000" s="1"/>
      <c r="AAN1000" s="1"/>
      <c r="AAO1000" s="1"/>
      <c r="AAP1000" s="1"/>
      <c r="AAQ1000" s="1"/>
      <c r="AAR1000" s="1"/>
      <c r="AAS1000" s="1"/>
      <c r="AAT1000" s="1"/>
      <c r="AAU1000" s="1"/>
      <c r="AAV1000" s="1"/>
      <c r="AAW1000" s="1"/>
      <c r="AAX1000" s="1"/>
      <c r="AAY1000" s="1"/>
      <c r="AAZ1000" s="1"/>
      <c r="ABA1000" s="1"/>
      <c r="ABB1000" s="1"/>
      <c r="ABC1000" s="1"/>
      <c r="ABD1000" s="1"/>
      <c r="ABE1000" s="1"/>
      <c r="ABF1000" s="1"/>
      <c r="ABG1000" s="1"/>
      <c r="ABH1000" s="1"/>
      <c r="ABI1000" s="1"/>
      <c r="ABJ1000" s="1"/>
      <c r="ABK1000" s="1"/>
      <c r="ABL1000" s="1"/>
      <c r="ABM1000" s="1"/>
      <c r="ABN1000" s="1"/>
      <c r="ABO1000" s="1"/>
      <c r="ABP1000" s="1"/>
      <c r="ABQ1000" s="1"/>
      <c r="ABR1000" s="1"/>
      <c r="ABS1000" s="1"/>
      <c r="ABT1000" s="1"/>
      <c r="ABU1000" s="1"/>
      <c r="ABV1000" s="1"/>
      <c r="ABW1000" s="1"/>
      <c r="ABX1000" s="1"/>
      <c r="ABY1000" s="1"/>
      <c r="ABZ1000" s="1"/>
      <c r="ACA1000" s="1"/>
      <c r="ACB1000" s="1"/>
      <c r="ACC1000" s="1"/>
      <c r="ACD1000" s="1"/>
      <c r="ACE1000" s="1"/>
      <c r="ACF1000" s="1"/>
      <c r="ACG1000" s="1"/>
      <c r="ACH1000" s="1"/>
      <c r="ACI1000" s="1"/>
      <c r="ACJ1000" s="1"/>
      <c r="ACK1000" s="1"/>
      <c r="ACL1000" s="1"/>
      <c r="ACM1000" s="1"/>
      <c r="ACN1000" s="1"/>
      <c r="ACO1000" s="1"/>
      <c r="ACP1000" s="1"/>
      <c r="ACQ1000" s="1"/>
      <c r="ACR1000" s="1"/>
      <c r="ACS1000" s="1"/>
      <c r="ACT1000" s="1"/>
      <c r="ACU1000" s="1"/>
      <c r="ACV1000" s="1"/>
      <c r="ACW1000" s="1"/>
      <c r="ACX1000" s="1"/>
      <c r="ACY1000" s="1"/>
      <c r="ACZ1000" s="1"/>
      <c r="ADA1000" s="1"/>
      <c r="ADB1000" s="1"/>
      <c r="ADC1000" s="1"/>
      <c r="ADD1000" s="1"/>
      <c r="ADE1000" s="1"/>
      <c r="ADF1000" s="1"/>
      <c r="ADG1000" s="1"/>
      <c r="ADH1000" s="1"/>
      <c r="ADI1000" s="1"/>
      <c r="ADJ1000" s="1"/>
      <c r="ADK1000" s="1"/>
      <c r="ADL1000" s="1"/>
      <c r="ADM1000" s="1"/>
      <c r="ADN1000" s="1"/>
      <c r="ADO1000" s="1"/>
      <c r="ADP1000" s="1"/>
      <c r="ADQ1000" s="1"/>
      <c r="ADR1000" s="1"/>
      <c r="ADS1000" s="1"/>
      <c r="ADT1000" s="1"/>
      <c r="ADU1000" s="1"/>
      <c r="ADV1000" s="1"/>
      <c r="ADW1000" s="1"/>
      <c r="ADX1000" s="1"/>
      <c r="ADY1000" s="1"/>
      <c r="ADZ1000" s="1"/>
      <c r="AEA1000" s="1"/>
      <c r="AEB1000" s="1"/>
      <c r="AEC1000" s="1"/>
      <c r="AED1000" s="1"/>
      <c r="AEE1000" s="1"/>
      <c r="AEF1000" s="1"/>
      <c r="AEG1000" s="1"/>
      <c r="AEH1000" s="1"/>
      <c r="AEI1000" s="1"/>
      <c r="AEJ1000" s="1"/>
      <c r="AEK1000" s="1"/>
      <c r="AEL1000" s="1"/>
      <c r="AEM1000" s="1"/>
      <c r="AEN1000" s="1"/>
      <c r="AEO1000" s="1"/>
      <c r="AEP1000" s="1"/>
      <c r="AEQ1000" s="1"/>
      <c r="AER1000" s="1"/>
      <c r="AES1000" s="1"/>
      <c r="AET1000" s="1"/>
      <c r="AEU1000" s="1"/>
      <c r="AEV1000" s="1"/>
      <c r="AEW1000" s="1"/>
      <c r="AEX1000" s="1"/>
      <c r="AEY1000" s="1"/>
      <c r="AEZ1000" s="1"/>
      <c r="AFA1000" s="1"/>
      <c r="AFB1000" s="1"/>
      <c r="AFC1000" s="1"/>
      <c r="AFD1000" s="1"/>
      <c r="AFE1000" s="1"/>
      <c r="AFF1000" s="1"/>
      <c r="AFG1000" s="1"/>
      <c r="AFH1000" s="1"/>
      <c r="AFI1000" s="1"/>
      <c r="AFJ1000" s="1"/>
      <c r="AFK1000" s="1"/>
      <c r="AFL1000" s="1"/>
      <c r="AFM1000" s="1"/>
      <c r="AFN1000" s="1"/>
      <c r="AFO1000" s="1"/>
      <c r="AFP1000" s="1"/>
      <c r="AFQ1000" s="1"/>
      <c r="AFR1000" s="1"/>
      <c r="AFS1000" s="1"/>
      <c r="AFT1000" s="1"/>
      <c r="AFU1000" s="1"/>
      <c r="AFV1000" s="1"/>
      <c r="AFW1000" s="1"/>
      <c r="AFX1000" s="1"/>
      <c r="AFY1000" s="1"/>
      <c r="AFZ1000" s="1"/>
      <c r="AGA1000" s="1"/>
      <c r="AGB1000" s="1"/>
      <c r="AGC1000" s="1"/>
      <c r="AGD1000" s="1"/>
      <c r="AGE1000" s="1"/>
      <c r="AGF1000" s="1"/>
      <c r="AGG1000" s="1"/>
      <c r="AGH1000" s="1"/>
      <c r="AGI1000" s="1"/>
      <c r="AGJ1000" s="1"/>
      <c r="AGK1000" s="1"/>
      <c r="AGL1000" s="1"/>
      <c r="AGM1000" s="1"/>
      <c r="AGN1000" s="1"/>
      <c r="AGO1000" s="1"/>
      <c r="AGP1000" s="1"/>
      <c r="AGQ1000" s="1"/>
      <c r="AGR1000" s="1"/>
      <c r="AGS1000" s="1"/>
      <c r="AGT1000" s="1"/>
      <c r="AGU1000" s="1"/>
      <c r="AGV1000" s="1"/>
      <c r="AGW1000" s="1"/>
      <c r="AGX1000" s="1"/>
      <c r="AGY1000" s="1"/>
      <c r="AGZ1000" s="1"/>
      <c r="AHA1000" s="1"/>
      <c r="AHB1000" s="1"/>
      <c r="AHC1000" s="1"/>
      <c r="AHD1000" s="1"/>
      <c r="AHE1000" s="1"/>
      <c r="AHF1000" s="1"/>
      <c r="AHG1000" s="1"/>
      <c r="AHH1000" s="1"/>
      <c r="AHI1000" s="1"/>
      <c r="AHJ1000" s="1"/>
      <c r="AHK1000" s="1"/>
      <c r="AHL1000" s="1"/>
      <c r="AHM1000" s="1"/>
      <c r="AHN1000" s="1"/>
      <c r="AHO1000" s="1"/>
      <c r="AHP1000" s="1"/>
      <c r="AHQ1000" s="1"/>
      <c r="AHR1000" s="1"/>
      <c r="AHS1000" s="1"/>
      <c r="AHT1000" s="1"/>
      <c r="AHU1000" s="1"/>
      <c r="AHV1000" s="1"/>
      <c r="AHW1000" s="1"/>
      <c r="AHX1000" s="1"/>
      <c r="AHY1000" s="1"/>
      <c r="AHZ1000" s="1"/>
      <c r="AIA1000" s="1"/>
      <c r="AIB1000" s="1"/>
      <c r="AIC1000" s="1"/>
      <c r="AID1000" s="1"/>
      <c r="AIE1000" s="1"/>
      <c r="AIF1000" s="1"/>
      <c r="AIG1000" s="1"/>
      <c r="AIH1000" s="1"/>
      <c r="AII1000" s="1"/>
      <c r="AIJ1000" s="1"/>
      <c r="AIK1000" s="1"/>
      <c r="AIL1000" s="1"/>
      <c r="AIM1000" s="1"/>
      <c r="AIN1000" s="1"/>
      <c r="AIO1000" s="1"/>
      <c r="AIP1000" s="1"/>
      <c r="AIQ1000" s="1"/>
      <c r="AIR1000" s="1"/>
      <c r="AIS1000" s="1"/>
      <c r="AIT1000" s="1"/>
    </row>
    <row r="1001" spans="1:930" s="5" customFormat="1" ht="37.5" customHeight="1" x14ac:dyDescent="0.3">
      <c r="A1001" s="96">
        <v>44</v>
      </c>
      <c r="B1001" s="43" t="s">
        <v>492</v>
      </c>
      <c r="C1001" s="96">
        <v>1980</v>
      </c>
      <c r="D1001" s="96" t="s">
        <v>22</v>
      </c>
      <c r="E1001" s="97" t="s">
        <v>180</v>
      </c>
      <c r="F1001" s="96" t="s">
        <v>23</v>
      </c>
      <c r="G1001" s="96">
        <v>1</v>
      </c>
      <c r="H1001" s="98">
        <v>2073.6999999999998</v>
      </c>
      <c r="I1001" s="98">
        <v>830.9</v>
      </c>
      <c r="J1001" s="36" t="s">
        <v>30</v>
      </c>
      <c r="K1001" s="100">
        <f t="shared" si="234"/>
        <v>943118.75999999989</v>
      </c>
      <c r="L1001" s="151">
        <f>K1001+K1002</f>
        <v>4870913.93</v>
      </c>
      <c r="M1001" s="100">
        <f t="shared" si="235"/>
        <v>52091.343999999997</v>
      </c>
      <c r="N1001" s="100">
        <f t="shared" si="233"/>
        <v>995210.10399999993</v>
      </c>
      <c r="O1001" s="151">
        <f>N1001+N1002</f>
        <v>5100306.6239999998</v>
      </c>
      <c r="P1001" s="128">
        <v>454.8</v>
      </c>
      <c r="Q1001" s="31">
        <v>25.12</v>
      </c>
      <c r="R1001" s="97" t="s">
        <v>181</v>
      </c>
      <c r="S1001" s="97" t="s">
        <v>426</v>
      </c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IP1001" s="1"/>
      <c r="IQ1001" s="1"/>
      <c r="IR1001" s="1"/>
      <c r="IS1001" s="1"/>
      <c r="IT1001" s="1"/>
      <c r="IU1001" s="1"/>
      <c r="IV1001" s="1"/>
      <c r="IW1001" s="1"/>
      <c r="IX1001" s="1"/>
      <c r="IY1001" s="1"/>
      <c r="IZ1001" s="1"/>
      <c r="JA1001" s="1"/>
      <c r="JB1001" s="1"/>
      <c r="JC1001" s="1"/>
      <c r="JD1001" s="1"/>
      <c r="JE1001" s="1"/>
      <c r="JF1001" s="1"/>
      <c r="JG1001" s="1"/>
      <c r="JH1001" s="1"/>
      <c r="JI1001" s="1"/>
      <c r="JJ1001" s="1"/>
      <c r="JK1001" s="1"/>
      <c r="JL1001" s="1"/>
      <c r="JM1001" s="1"/>
      <c r="JN1001" s="1"/>
      <c r="JO1001" s="1"/>
      <c r="JP1001" s="1"/>
      <c r="JQ1001" s="1"/>
      <c r="JR1001" s="1"/>
      <c r="JS1001" s="1"/>
      <c r="JT1001" s="1"/>
      <c r="JU1001" s="1"/>
      <c r="JV1001" s="1"/>
      <c r="JW1001" s="1"/>
      <c r="JX1001" s="1"/>
      <c r="JY1001" s="1"/>
      <c r="JZ1001" s="1"/>
      <c r="KA1001" s="1"/>
      <c r="KB1001" s="1"/>
      <c r="KC1001" s="1"/>
      <c r="KD1001" s="1"/>
      <c r="KE1001" s="1"/>
      <c r="KF1001" s="1"/>
      <c r="KG1001" s="1"/>
      <c r="KH1001" s="1"/>
      <c r="KI1001" s="1"/>
      <c r="KJ1001" s="1"/>
      <c r="KK1001" s="1"/>
      <c r="KL1001" s="1"/>
      <c r="KM1001" s="1"/>
      <c r="KN1001" s="1"/>
      <c r="KO1001" s="1"/>
      <c r="KP1001" s="1"/>
      <c r="KQ1001" s="1"/>
      <c r="KR1001" s="1"/>
      <c r="KS1001" s="1"/>
      <c r="KT1001" s="1"/>
      <c r="KU1001" s="1"/>
      <c r="KV1001" s="1"/>
      <c r="KW1001" s="1"/>
      <c r="KX1001" s="1"/>
      <c r="KY1001" s="1"/>
      <c r="KZ1001" s="1"/>
      <c r="LA1001" s="1"/>
      <c r="LB1001" s="1"/>
      <c r="LC1001" s="1"/>
      <c r="LD1001" s="1"/>
      <c r="LE1001" s="1"/>
      <c r="LF1001" s="1"/>
      <c r="LG1001" s="1"/>
      <c r="LH1001" s="1"/>
      <c r="LI1001" s="1"/>
      <c r="LJ1001" s="1"/>
      <c r="LK1001" s="1"/>
      <c r="LL1001" s="1"/>
      <c r="LM1001" s="1"/>
      <c r="LN1001" s="1"/>
      <c r="LO1001" s="1"/>
      <c r="LP1001" s="1"/>
      <c r="LQ1001" s="1"/>
      <c r="LR1001" s="1"/>
      <c r="LS1001" s="1"/>
      <c r="LT1001" s="1"/>
      <c r="LU1001" s="1"/>
      <c r="LV1001" s="1"/>
      <c r="LW1001" s="1"/>
      <c r="LX1001" s="1"/>
      <c r="LY1001" s="1"/>
      <c r="LZ1001" s="1"/>
      <c r="MA1001" s="1"/>
      <c r="MB1001" s="1"/>
      <c r="MC1001" s="1"/>
      <c r="MD1001" s="1"/>
      <c r="ME1001" s="1"/>
      <c r="MF1001" s="1"/>
      <c r="MG1001" s="1"/>
      <c r="MH1001" s="1"/>
      <c r="MI1001" s="1"/>
      <c r="MJ1001" s="1"/>
      <c r="MK1001" s="1"/>
      <c r="ML1001" s="1"/>
      <c r="MM1001" s="1"/>
      <c r="MN1001" s="1"/>
      <c r="MO1001" s="1"/>
      <c r="MP1001" s="1"/>
      <c r="MQ1001" s="1"/>
      <c r="MR1001" s="1"/>
      <c r="MS1001" s="1"/>
      <c r="MT1001" s="1"/>
      <c r="MU1001" s="1"/>
      <c r="MV1001" s="1"/>
      <c r="MW1001" s="1"/>
      <c r="MX1001" s="1"/>
      <c r="MY1001" s="1"/>
      <c r="MZ1001" s="1"/>
      <c r="NA1001" s="1"/>
      <c r="NB1001" s="1"/>
      <c r="NC1001" s="1"/>
      <c r="ND1001" s="1"/>
      <c r="NE1001" s="1"/>
      <c r="NF1001" s="1"/>
      <c r="NG1001" s="1"/>
      <c r="NH1001" s="1"/>
      <c r="NI1001" s="1"/>
      <c r="NJ1001" s="1"/>
      <c r="NK1001" s="1"/>
      <c r="NL1001" s="1"/>
      <c r="NM1001" s="1"/>
      <c r="NN1001" s="1"/>
      <c r="NO1001" s="1"/>
      <c r="NP1001" s="1"/>
      <c r="NQ1001" s="1"/>
      <c r="NR1001" s="1"/>
      <c r="NS1001" s="1"/>
      <c r="NT1001" s="1"/>
      <c r="NU1001" s="1"/>
      <c r="NV1001" s="1"/>
      <c r="NW1001" s="1"/>
      <c r="NX1001" s="1"/>
      <c r="NY1001" s="1"/>
      <c r="NZ1001" s="1"/>
      <c r="OA1001" s="1"/>
      <c r="OB1001" s="1"/>
      <c r="OC1001" s="1"/>
      <c r="OD1001" s="1"/>
      <c r="OE1001" s="1"/>
      <c r="OF1001" s="1"/>
      <c r="OG1001" s="1"/>
      <c r="OH1001" s="1"/>
      <c r="OI1001" s="1"/>
      <c r="OJ1001" s="1"/>
      <c r="OK1001" s="1"/>
      <c r="OL1001" s="1"/>
      <c r="OM1001" s="1"/>
      <c r="ON1001" s="1"/>
      <c r="OO1001" s="1"/>
      <c r="OP1001" s="1"/>
      <c r="OQ1001" s="1"/>
      <c r="OR1001" s="1"/>
      <c r="OS1001" s="1"/>
      <c r="OT1001" s="1"/>
      <c r="OU1001" s="1"/>
      <c r="OV1001" s="1"/>
      <c r="OW1001" s="1"/>
      <c r="OX1001" s="1"/>
      <c r="OY1001" s="1"/>
      <c r="OZ1001" s="1"/>
      <c r="PA1001" s="1"/>
      <c r="PB1001" s="1"/>
      <c r="PC1001" s="1"/>
      <c r="PD1001" s="1"/>
      <c r="PE1001" s="1"/>
      <c r="PF1001" s="1"/>
      <c r="PG1001" s="1"/>
      <c r="PH1001" s="1"/>
      <c r="PI1001" s="1"/>
      <c r="PJ1001" s="1"/>
      <c r="PK1001" s="1"/>
      <c r="PL1001" s="1"/>
      <c r="PM1001" s="1"/>
      <c r="PN1001" s="1"/>
      <c r="PO1001" s="1"/>
      <c r="PP1001" s="1"/>
      <c r="PQ1001" s="1"/>
      <c r="PR1001" s="1"/>
      <c r="PS1001" s="1"/>
      <c r="PT1001" s="1"/>
      <c r="PU1001" s="1"/>
      <c r="PV1001" s="1"/>
      <c r="PW1001" s="1"/>
      <c r="PX1001" s="1"/>
      <c r="PY1001" s="1"/>
      <c r="PZ1001" s="1"/>
      <c r="QA1001" s="1"/>
      <c r="QB1001" s="1"/>
      <c r="QC1001" s="1"/>
      <c r="QD1001" s="1"/>
      <c r="QE1001" s="1"/>
      <c r="QF1001" s="1"/>
      <c r="QG1001" s="1"/>
      <c r="QH1001" s="1"/>
      <c r="QI1001" s="1"/>
      <c r="QJ1001" s="1"/>
      <c r="QK1001" s="1"/>
      <c r="QL1001" s="1"/>
      <c r="QM1001" s="1"/>
      <c r="QN1001" s="1"/>
      <c r="QO1001" s="1"/>
      <c r="QP1001" s="1"/>
      <c r="QQ1001" s="1"/>
      <c r="QR1001" s="1"/>
      <c r="QS1001" s="1"/>
      <c r="QT1001" s="1"/>
      <c r="QU1001" s="1"/>
      <c r="QV1001" s="1"/>
      <c r="QW1001" s="1"/>
      <c r="QX1001" s="1"/>
      <c r="QY1001" s="1"/>
      <c r="QZ1001" s="1"/>
      <c r="RA1001" s="1"/>
      <c r="RB1001" s="1"/>
      <c r="RC1001" s="1"/>
      <c r="RD1001" s="1"/>
      <c r="RE1001" s="1"/>
      <c r="RF1001" s="1"/>
      <c r="RG1001" s="1"/>
      <c r="RH1001" s="1"/>
      <c r="RI1001" s="1"/>
      <c r="RJ1001" s="1"/>
      <c r="RK1001" s="1"/>
      <c r="RL1001" s="1"/>
      <c r="RM1001" s="1"/>
      <c r="RN1001" s="1"/>
      <c r="RO1001" s="1"/>
      <c r="RP1001" s="1"/>
      <c r="RQ1001" s="1"/>
      <c r="RR1001" s="1"/>
      <c r="RS1001" s="1"/>
      <c r="RT1001" s="1"/>
      <c r="RU1001" s="1"/>
      <c r="RV1001" s="1"/>
      <c r="RW1001" s="1"/>
      <c r="RX1001" s="1"/>
      <c r="RY1001" s="1"/>
      <c r="RZ1001" s="1"/>
      <c r="SA1001" s="1"/>
      <c r="SB1001" s="1"/>
      <c r="SC1001" s="1"/>
      <c r="SD1001" s="1"/>
      <c r="SE1001" s="1"/>
      <c r="SF1001" s="1"/>
      <c r="SG1001" s="1"/>
      <c r="SH1001" s="1"/>
      <c r="SI1001" s="1"/>
      <c r="SJ1001" s="1"/>
      <c r="SK1001" s="1"/>
      <c r="SL1001" s="1"/>
      <c r="SM1001" s="1"/>
      <c r="SN1001" s="1"/>
      <c r="SO1001" s="1"/>
      <c r="SP1001" s="1"/>
      <c r="SQ1001" s="1"/>
      <c r="SR1001" s="1"/>
      <c r="SS1001" s="1"/>
      <c r="ST1001" s="1"/>
      <c r="SU1001" s="1"/>
      <c r="SV1001" s="1"/>
      <c r="SW1001" s="1"/>
      <c r="SX1001" s="1"/>
      <c r="SY1001" s="1"/>
      <c r="SZ1001" s="1"/>
      <c r="TA1001" s="1"/>
      <c r="TB1001" s="1"/>
      <c r="TC1001" s="1"/>
      <c r="TD1001" s="1"/>
      <c r="TE1001" s="1"/>
      <c r="TF1001" s="1"/>
      <c r="TG1001" s="1"/>
      <c r="TH1001" s="1"/>
      <c r="TI1001" s="1"/>
      <c r="TJ1001" s="1"/>
      <c r="TK1001" s="1"/>
      <c r="TL1001" s="1"/>
      <c r="TM1001" s="1"/>
      <c r="TN1001" s="1"/>
      <c r="TO1001" s="1"/>
      <c r="TP1001" s="1"/>
      <c r="TQ1001" s="1"/>
      <c r="TR1001" s="1"/>
      <c r="TS1001" s="1"/>
      <c r="TT1001" s="1"/>
      <c r="TU1001" s="1"/>
      <c r="TV1001" s="1"/>
      <c r="TW1001" s="1"/>
      <c r="TX1001" s="1"/>
      <c r="TY1001" s="1"/>
      <c r="TZ1001" s="1"/>
      <c r="UA1001" s="1"/>
      <c r="UB1001" s="1"/>
      <c r="UC1001" s="1"/>
      <c r="UD1001" s="1"/>
      <c r="UE1001" s="1"/>
      <c r="UF1001" s="1"/>
      <c r="UG1001" s="1"/>
      <c r="UH1001" s="1"/>
      <c r="UI1001" s="1"/>
      <c r="UJ1001" s="1"/>
      <c r="UK1001" s="1"/>
      <c r="UL1001" s="1"/>
      <c r="UM1001" s="1"/>
      <c r="UN1001" s="1"/>
      <c r="UO1001" s="1"/>
      <c r="UP1001" s="1"/>
      <c r="UQ1001" s="1"/>
      <c r="UR1001" s="1"/>
      <c r="US1001" s="1"/>
      <c r="UT1001" s="1"/>
      <c r="UU1001" s="1"/>
      <c r="UV1001" s="1"/>
      <c r="UW1001" s="1"/>
      <c r="UX1001" s="1"/>
      <c r="UY1001" s="1"/>
      <c r="UZ1001" s="1"/>
      <c r="VA1001" s="1"/>
      <c r="VB1001" s="1"/>
      <c r="VC1001" s="1"/>
      <c r="VD1001" s="1"/>
      <c r="VE1001" s="1"/>
      <c r="VF1001" s="1"/>
      <c r="VG1001" s="1"/>
      <c r="VH1001" s="1"/>
      <c r="VI1001" s="1"/>
      <c r="VJ1001" s="1"/>
      <c r="VK1001" s="1"/>
      <c r="VL1001" s="1"/>
      <c r="VM1001" s="1"/>
      <c r="VN1001" s="1"/>
      <c r="VO1001" s="1"/>
      <c r="VP1001" s="1"/>
      <c r="VQ1001" s="1"/>
      <c r="VR1001" s="1"/>
      <c r="VS1001" s="1"/>
      <c r="VT1001" s="1"/>
      <c r="VU1001" s="1"/>
      <c r="VV1001" s="1"/>
      <c r="VW1001" s="1"/>
      <c r="VX1001" s="1"/>
      <c r="VY1001" s="1"/>
      <c r="VZ1001" s="1"/>
      <c r="WA1001" s="1"/>
      <c r="WB1001" s="1"/>
      <c r="WC1001" s="1"/>
      <c r="WD1001" s="1"/>
      <c r="WE1001" s="1"/>
      <c r="WF1001" s="1"/>
      <c r="WG1001" s="1"/>
      <c r="WH1001" s="1"/>
      <c r="WI1001" s="1"/>
      <c r="WJ1001" s="1"/>
      <c r="WK1001" s="1"/>
      <c r="WL1001" s="1"/>
      <c r="WM1001" s="1"/>
      <c r="WN1001" s="1"/>
      <c r="WO1001" s="1"/>
      <c r="WP1001" s="1"/>
      <c r="WQ1001" s="1"/>
      <c r="WR1001" s="1"/>
      <c r="WS1001" s="1"/>
      <c r="WT1001" s="1"/>
      <c r="WU1001" s="1"/>
      <c r="WV1001" s="1"/>
      <c r="WW1001" s="1"/>
      <c r="WX1001" s="1"/>
      <c r="WY1001" s="1"/>
      <c r="WZ1001" s="1"/>
      <c r="XA1001" s="1"/>
      <c r="XB1001" s="1"/>
      <c r="XC1001" s="1"/>
      <c r="XD1001" s="1"/>
      <c r="XE1001" s="1"/>
      <c r="XF1001" s="1"/>
      <c r="XG1001" s="1"/>
      <c r="XH1001" s="1"/>
      <c r="XI1001" s="1"/>
      <c r="XJ1001" s="1"/>
      <c r="XK1001" s="1"/>
      <c r="XL1001" s="1"/>
      <c r="XM1001" s="1"/>
      <c r="XN1001" s="1"/>
      <c r="XO1001" s="1"/>
      <c r="XP1001" s="1"/>
      <c r="XQ1001" s="1"/>
      <c r="XR1001" s="1"/>
      <c r="XS1001" s="1"/>
      <c r="XT1001" s="1"/>
      <c r="XU1001" s="1"/>
      <c r="XV1001" s="1"/>
      <c r="XW1001" s="1"/>
      <c r="XX1001" s="1"/>
      <c r="XY1001" s="1"/>
      <c r="XZ1001" s="1"/>
      <c r="YA1001" s="1"/>
      <c r="YB1001" s="1"/>
      <c r="YC1001" s="1"/>
      <c r="YD1001" s="1"/>
      <c r="YE1001" s="1"/>
      <c r="YF1001" s="1"/>
      <c r="YG1001" s="1"/>
      <c r="YH1001" s="1"/>
      <c r="YI1001" s="1"/>
      <c r="YJ1001" s="1"/>
      <c r="YK1001" s="1"/>
      <c r="YL1001" s="1"/>
      <c r="YM1001" s="1"/>
      <c r="YN1001" s="1"/>
      <c r="YO1001" s="1"/>
      <c r="YP1001" s="1"/>
      <c r="YQ1001" s="1"/>
      <c r="YR1001" s="1"/>
      <c r="YS1001" s="1"/>
      <c r="YT1001" s="1"/>
      <c r="YU1001" s="1"/>
      <c r="YV1001" s="1"/>
      <c r="YW1001" s="1"/>
      <c r="YX1001" s="1"/>
      <c r="YY1001" s="1"/>
      <c r="YZ1001" s="1"/>
      <c r="ZA1001" s="1"/>
      <c r="ZB1001" s="1"/>
      <c r="ZC1001" s="1"/>
      <c r="ZD1001" s="1"/>
      <c r="ZE1001" s="1"/>
      <c r="ZF1001" s="1"/>
      <c r="ZG1001" s="1"/>
      <c r="ZH1001" s="1"/>
      <c r="ZI1001" s="1"/>
      <c r="ZJ1001" s="1"/>
      <c r="ZK1001" s="1"/>
      <c r="ZL1001" s="1"/>
      <c r="ZM1001" s="1"/>
      <c r="ZN1001" s="1"/>
      <c r="ZO1001" s="1"/>
      <c r="ZP1001" s="1"/>
      <c r="ZQ1001" s="1"/>
      <c r="ZR1001" s="1"/>
      <c r="ZS1001" s="1"/>
      <c r="ZT1001" s="1"/>
      <c r="ZU1001" s="1"/>
      <c r="ZV1001" s="1"/>
      <c r="ZW1001" s="1"/>
      <c r="ZX1001" s="1"/>
      <c r="ZY1001" s="1"/>
      <c r="ZZ1001" s="1"/>
      <c r="AAA1001" s="1"/>
      <c r="AAB1001" s="1"/>
      <c r="AAC1001" s="1"/>
      <c r="AAD1001" s="1"/>
      <c r="AAE1001" s="1"/>
      <c r="AAF1001" s="1"/>
      <c r="AAG1001" s="1"/>
      <c r="AAH1001" s="1"/>
      <c r="AAI1001" s="1"/>
      <c r="AAJ1001" s="1"/>
      <c r="AAK1001" s="1"/>
      <c r="AAL1001" s="1"/>
      <c r="AAM1001" s="1"/>
      <c r="AAN1001" s="1"/>
      <c r="AAO1001" s="1"/>
      <c r="AAP1001" s="1"/>
      <c r="AAQ1001" s="1"/>
      <c r="AAR1001" s="1"/>
      <c r="AAS1001" s="1"/>
      <c r="AAT1001" s="1"/>
      <c r="AAU1001" s="1"/>
      <c r="AAV1001" s="1"/>
      <c r="AAW1001" s="1"/>
      <c r="AAX1001" s="1"/>
      <c r="AAY1001" s="1"/>
      <c r="AAZ1001" s="1"/>
      <c r="ABA1001" s="1"/>
      <c r="ABB1001" s="1"/>
      <c r="ABC1001" s="1"/>
      <c r="ABD1001" s="1"/>
      <c r="ABE1001" s="1"/>
      <c r="ABF1001" s="1"/>
      <c r="ABG1001" s="1"/>
      <c r="ABH1001" s="1"/>
      <c r="ABI1001" s="1"/>
      <c r="ABJ1001" s="1"/>
      <c r="ABK1001" s="1"/>
      <c r="ABL1001" s="1"/>
      <c r="ABM1001" s="1"/>
      <c r="ABN1001" s="1"/>
      <c r="ABO1001" s="1"/>
      <c r="ABP1001" s="1"/>
      <c r="ABQ1001" s="1"/>
      <c r="ABR1001" s="1"/>
      <c r="ABS1001" s="1"/>
      <c r="ABT1001" s="1"/>
      <c r="ABU1001" s="1"/>
      <c r="ABV1001" s="1"/>
      <c r="ABW1001" s="1"/>
      <c r="ABX1001" s="1"/>
      <c r="ABY1001" s="1"/>
      <c r="ABZ1001" s="1"/>
      <c r="ACA1001" s="1"/>
      <c r="ACB1001" s="1"/>
      <c r="ACC1001" s="1"/>
      <c r="ACD1001" s="1"/>
      <c r="ACE1001" s="1"/>
      <c r="ACF1001" s="1"/>
      <c r="ACG1001" s="1"/>
      <c r="ACH1001" s="1"/>
      <c r="ACI1001" s="1"/>
      <c r="ACJ1001" s="1"/>
      <c r="ACK1001" s="1"/>
      <c r="ACL1001" s="1"/>
      <c r="ACM1001" s="1"/>
      <c r="ACN1001" s="1"/>
      <c r="ACO1001" s="1"/>
      <c r="ACP1001" s="1"/>
      <c r="ACQ1001" s="1"/>
      <c r="ACR1001" s="1"/>
      <c r="ACS1001" s="1"/>
      <c r="ACT1001" s="1"/>
      <c r="ACU1001" s="1"/>
      <c r="ACV1001" s="1"/>
      <c r="ACW1001" s="1"/>
      <c r="ACX1001" s="1"/>
      <c r="ACY1001" s="1"/>
      <c r="ACZ1001" s="1"/>
      <c r="ADA1001" s="1"/>
      <c r="ADB1001" s="1"/>
      <c r="ADC1001" s="1"/>
      <c r="ADD1001" s="1"/>
      <c r="ADE1001" s="1"/>
      <c r="ADF1001" s="1"/>
      <c r="ADG1001" s="1"/>
      <c r="ADH1001" s="1"/>
      <c r="ADI1001" s="1"/>
      <c r="ADJ1001" s="1"/>
      <c r="ADK1001" s="1"/>
      <c r="ADL1001" s="1"/>
      <c r="ADM1001" s="1"/>
      <c r="ADN1001" s="1"/>
      <c r="ADO1001" s="1"/>
      <c r="ADP1001" s="1"/>
      <c r="ADQ1001" s="1"/>
      <c r="ADR1001" s="1"/>
      <c r="ADS1001" s="1"/>
      <c r="ADT1001" s="1"/>
      <c r="ADU1001" s="1"/>
      <c r="ADV1001" s="1"/>
      <c r="ADW1001" s="1"/>
      <c r="ADX1001" s="1"/>
      <c r="ADY1001" s="1"/>
      <c r="ADZ1001" s="1"/>
      <c r="AEA1001" s="1"/>
      <c r="AEB1001" s="1"/>
      <c r="AEC1001" s="1"/>
      <c r="AED1001" s="1"/>
      <c r="AEE1001" s="1"/>
      <c r="AEF1001" s="1"/>
      <c r="AEG1001" s="1"/>
      <c r="AEH1001" s="1"/>
      <c r="AEI1001" s="1"/>
      <c r="AEJ1001" s="1"/>
      <c r="AEK1001" s="1"/>
      <c r="AEL1001" s="1"/>
      <c r="AEM1001" s="1"/>
      <c r="AEN1001" s="1"/>
      <c r="AEO1001" s="1"/>
      <c r="AEP1001" s="1"/>
      <c r="AEQ1001" s="1"/>
      <c r="AER1001" s="1"/>
      <c r="AES1001" s="1"/>
      <c r="AET1001" s="1"/>
      <c r="AEU1001" s="1"/>
      <c r="AEV1001" s="1"/>
      <c r="AEW1001" s="1"/>
      <c r="AEX1001" s="1"/>
      <c r="AEY1001" s="1"/>
      <c r="AEZ1001" s="1"/>
      <c r="AFA1001" s="1"/>
      <c r="AFB1001" s="1"/>
      <c r="AFC1001" s="1"/>
      <c r="AFD1001" s="1"/>
      <c r="AFE1001" s="1"/>
      <c r="AFF1001" s="1"/>
      <c r="AFG1001" s="1"/>
      <c r="AFH1001" s="1"/>
      <c r="AFI1001" s="1"/>
      <c r="AFJ1001" s="1"/>
      <c r="AFK1001" s="1"/>
      <c r="AFL1001" s="1"/>
      <c r="AFM1001" s="1"/>
      <c r="AFN1001" s="1"/>
      <c r="AFO1001" s="1"/>
      <c r="AFP1001" s="1"/>
      <c r="AFQ1001" s="1"/>
      <c r="AFR1001" s="1"/>
      <c r="AFS1001" s="1"/>
      <c r="AFT1001" s="1"/>
      <c r="AFU1001" s="1"/>
      <c r="AFV1001" s="1"/>
      <c r="AFW1001" s="1"/>
      <c r="AFX1001" s="1"/>
      <c r="AFY1001" s="1"/>
      <c r="AFZ1001" s="1"/>
      <c r="AGA1001" s="1"/>
      <c r="AGB1001" s="1"/>
      <c r="AGC1001" s="1"/>
      <c r="AGD1001" s="1"/>
      <c r="AGE1001" s="1"/>
      <c r="AGF1001" s="1"/>
      <c r="AGG1001" s="1"/>
      <c r="AGH1001" s="1"/>
      <c r="AGI1001" s="1"/>
      <c r="AGJ1001" s="1"/>
      <c r="AGK1001" s="1"/>
      <c r="AGL1001" s="1"/>
      <c r="AGM1001" s="1"/>
      <c r="AGN1001" s="1"/>
      <c r="AGO1001" s="1"/>
      <c r="AGP1001" s="1"/>
      <c r="AGQ1001" s="1"/>
      <c r="AGR1001" s="1"/>
      <c r="AGS1001" s="1"/>
      <c r="AGT1001" s="1"/>
      <c r="AGU1001" s="1"/>
      <c r="AGV1001" s="1"/>
      <c r="AGW1001" s="1"/>
      <c r="AGX1001" s="1"/>
      <c r="AGY1001" s="1"/>
      <c r="AGZ1001" s="1"/>
      <c r="AHA1001" s="1"/>
      <c r="AHB1001" s="1"/>
      <c r="AHC1001" s="1"/>
      <c r="AHD1001" s="1"/>
      <c r="AHE1001" s="1"/>
      <c r="AHF1001" s="1"/>
      <c r="AHG1001" s="1"/>
      <c r="AHH1001" s="1"/>
      <c r="AHI1001" s="1"/>
      <c r="AHJ1001" s="1"/>
      <c r="AHK1001" s="1"/>
      <c r="AHL1001" s="1"/>
      <c r="AHM1001" s="1"/>
      <c r="AHN1001" s="1"/>
      <c r="AHO1001" s="1"/>
      <c r="AHP1001" s="1"/>
      <c r="AHQ1001" s="1"/>
      <c r="AHR1001" s="1"/>
      <c r="AHS1001" s="1"/>
      <c r="AHT1001" s="1"/>
      <c r="AHU1001" s="1"/>
      <c r="AHV1001" s="1"/>
      <c r="AHW1001" s="1"/>
      <c r="AHX1001" s="1"/>
      <c r="AHY1001" s="1"/>
      <c r="AHZ1001" s="1"/>
      <c r="AIA1001" s="1"/>
      <c r="AIB1001" s="1"/>
      <c r="AIC1001" s="1"/>
      <c r="AID1001" s="1"/>
      <c r="AIE1001" s="1"/>
      <c r="AIF1001" s="1"/>
      <c r="AIG1001" s="1"/>
      <c r="AIH1001" s="1"/>
      <c r="AII1001" s="1"/>
      <c r="AIJ1001" s="1"/>
      <c r="AIK1001" s="1"/>
      <c r="AIL1001" s="1"/>
      <c r="AIM1001" s="1"/>
      <c r="AIN1001" s="1"/>
      <c r="AIO1001" s="1"/>
      <c r="AIP1001" s="1"/>
      <c r="AIQ1001" s="1"/>
      <c r="AIR1001" s="1"/>
      <c r="AIS1001" s="1"/>
      <c r="AIT1001" s="1"/>
    </row>
    <row r="1002" spans="1:930" s="5" customFormat="1" ht="18.75" customHeight="1" x14ac:dyDescent="0.3">
      <c r="A1002" s="96"/>
      <c r="B1002" s="43"/>
      <c r="C1002" s="96"/>
      <c r="D1002" s="96"/>
      <c r="E1002" s="97" t="s">
        <v>180</v>
      </c>
      <c r="F1002" s="96" t="s">
        <v>23</v>
      </c>
      <c r="G1002" s="96"/>
      <c r="H1002" s="98">
        <v>2073.6999999999998</v>
      </c>
      <c r="I1002" s="98"/>
      <c r="J1002" s="30" t="s">
        <v>152</v>
      </c>
      <c r="K1002" s="100">
        <f t="shared" si="234"/>
        <v>3927795.1699999995</v>
      </c>
      <c r="L1002" s="152"/>
      <c r="M1002" s="100">
        <f t="shared" si="235"/>
        <v>177301.34999999998</v>
      </c>
      <c r="N1002" s="100">
        <f t="shared" si="233"/>
        <v>4105096.5199999996</v>
      </c>
      <c r="O1002" s="152"/>
      <c r="P1002" s="128">
        <v>1894.1</v>
      </c>
      <c r="Q1002" s="31">
        <v>85.5</v>
      </c>
      <c r="R1002" s="97" t="s">
        <v>181</v>
      </c>
      <c r="S1002" s="97" t="s">
        <v>426</v>
      </c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IP1002" s="1"/>
      <c r="IQ1002" s="1"/>
      <c r="IR1002" s="1"/>
      <c r="IS1002" s="1"/>
      <c r="IT1002" s="1"/>
      <c r="IU1002" s="1"/>
      <c r="IV1002" s="1"/>
      <c r="IW1002" s="1"/>
      <c r="IX1002" s="1"/>
      <c r="IY1002" s="1"/>
      <c r="IZ1002" s="1"/>
      <c r="JA1002" s="1"/>
      <c r="JB1002" s="1"/>
      <c r="JC1002" s="1"/>
      <c r="JD1002" s="1"/>
      <c r="JE1002" s="1"/>
      <c r="JF1002" s="1"/>
      <c r="JG1002" s="1"/>
      <c r="JH1002" s="1"/>
      <c r="JI1002" s="1"/>
      <c r="JJ1002" s="1"/>
      <c r="JK1002" s="1"/>
      <c r="JL1002" s="1"/>
      <c r="JM1002" s="1"/>
      <c r="JN1002" s="1"/>
      <c r="JO1002" s="1"/>
      <c r="JP1002" s="1"/>
      <c r="JQ1002" s="1"/>
      <c r="JR1002" s="1"/>
      <c r="JS1002" s="1"/>
      <c r="JT1002" s="1"/>
      <c r="JU1002" s="1"/>
      <c r="JV1002" s="1"/>
      <c r="JW1002" s="1"/>
      <c r="JX1002" s="1"/>
      <c r="JY1002" s="1"/>
      <c r="JZ1002" s="1"/>
      <c r="KA1002" s="1"/>
      <c r="KB1002" s="1"/>
      <c r="KC1002" s="1"/>
      <c r="KD1002" s="1"/>
      <c r="KE1002" s="1"/>
      <c r="KF1002" s="1"/>
      <c r="KG1002" s="1"/>
      <c r="KH1002" s="1"/>
      <c r="KI1002" s="1"/>
      <c r="KJ1002" s="1"/>
      <c r="KK1002" s="1"/>
      <c r="KL1002" s="1"/>
      <c r="KM1002" s="1"/>
      <c r="KN1002" s="1"/>
      <c r="KO1002" s="1"/>
      <c r="KP1002" s="1"/>
      <c r="KQ1002" s="1"/>
      <c r="KR1002" s="1"/>
      <c r="KS1002" s="1"/>
      <c r="KT1002" s="1"/>
      <c r="KU1002" s="1"/>
      <c r="KV1002" s="1"/>
      <c r="KW1002" s="1"/>
      <c r="KX1002" s="1"/>
      <c r="KY1002" s="1"/>
      <c r="KZ1002" s="1"/>
      <c r="LA1002" s="1"/>
      <c r="LB1002" s="1"/>
      <c r="LC1002" s="1"/>
      <c r="LD1002" s="1"/>
      <c r="LE1002" s="1"/>
      <c r="LF1002" s="1"/>
      <c r="LG1002" s="1"/>
      <c r="LH1002" s="1"/>
      <c r="LI1002" s="1"/>
      <c r="LJ1002" s="1"/>
      <c r="LK1002" s="1"/>
      <c r="LL1002" s="1"/>
      <c r="LM1002" s="1"/>
      <c r="LN1002" s="1"/>
      <c r="LO1002" s="1"/>
      <c r="LP1002" s="1"/>
      <c r="LQ1002" s="1"/>
      <c r="LR1002" s="1"/>
      <c r="LS1002" s="1"/>
      <c r="LT1002" s="1"/>
      <c r="LU1002" s="1"/>
      <c r="LV1002" s="1"/>
      <c r="LW1002" s="1"/>
      <c r="LX1002" s="1"/>
      <c r="LY1002" s="1"/>
      <c r="LZ1002" s="1"/>
      <c r="MA1002" s="1"/>
      <c r="MB1002" s="1"/>
      <c r="MC1002" s="1"/>
      <c r="MD1002" s="1"/>
      <c r="ME1002" s="1"/>
      <c r="MF1002" s="1"/>
      <c r="MG1002" s="1"/>
      <c r="MH1002" s="1"/>
      <c r="MI1002" s="1"/>
      <c r="MJ1002" s="1"/>
      <c r="MK1002" s="1"/>
      <c r="ML1002" s="1"/>
      <c r="MM1002" s="1"/>
      <c r="MN1002" s="1"/>
      <c r="MO1002" s="1"/>
      <c r="MP1002" s="1"/>
      <c r="MQ1002" s="1"/>
      <c r="MR1002" s="1"/>
      <c r="MS1002" s="1"/>
      <c r="MT1002" s="1"/>
      <c r="MU1002" s="1"/>
      <c r="MV1002" s="1"/>
      <c r="MW1002" s="1"/>
      <c r="MX1002" s="1"/>
      <c r="MY1002" s="1"/>
      <c r="MZ1002" s="1"/>
      <c r="NA1002" s="1"/>
      <c r="NB1002" s="1"/>
      <c r="NC1002" s="1"/>
      <c r="ND1002" s="1"/>
      <c r="NE1002" s="1"/>
      <c r="NF1002" s="1"/>
      <c r="NG1002" s="1"/>
      <c r="NH1002" s="1"/>
      <c r="NI1002" s="1"/>
      <c r="NJ1002" s="1"/>
      <c r="NK1002" s="1"/>
      <c r="NL1002" s="1"/>
      <c r="NM1002" s="1"/>
      <c r="NN1002" s="1"/>
      <c r="NO1002" s="1"/>
      <c r="NP1002" s="1"/>
      <c r="NQ1002" s="1"/>
      <c r="NR1002" s="1"/>
      <c r="NS1002" s="1"/>
      <c r="NT1002" s="1"/>
      <c r="NU1002" s="1"/>
      <c r="NV1002" s="1"/>
      <c r="NW1002" s="1"/>
      <c r="NX1002" s="1"/>
      <c r="NY1002" s="1"/>
      <c r="NZ1002" s="1"/>
      <c r="OA1002" s="1"/>
      <c r="OB1002" s="1"/>
      <c r="OC1002" s="1"/>
      <c r="OD1002" s="1"/>
      <c r="OE1002" s="1"/>
      <c r="OF1002" s="1"/>
      <c r="OG1002" s="1"/>
      <c r="OH1002" s="1"/>
      <c r="OI1002" s="1"/>
      <c r="OJ1002" s="1"/>
      <c r="OK1002" s="1"/>
      <c r="OL1002" s="1"/>
      <c r="OM1002" s="1"/>
      <c r="ON1002" s="1"/>
      <c r="OO1002" s="1"/>
      <c r="OP1002" s="1"/>
      <c r="OQ1002" s="1"/>
      <c r="OR1002" s="1"/>
      <c r="OS1002" s="1"/>
      <c r="OT1002" s="1"/>
      <c r="OU1002" s="1"/>
      <c r="OV1002" s="1"/>
      <c r="OW1002" s="1"/>
      <c r="OX1002" s="1"/>
      <c r="OY1002" s="1"/>
      <c r="OZ1002" s="1"/>
      <c r="PA1002" s="1"/>
      <c r="PB1002" s="1"/>
      <c r="PC1002" s="1"/>
      <c r="PD1002" s="1"/>
      <c r="PE1002" s="1"/>
      <c r="PF1002" s="1"/>
      <c r="PG1002" s="1"/>
      <c r="PH1002" s="1"/>
      <c r="PI1002" s="1"/>
      <c r="PJ1002" s="1"/>
      <c r="PK1002" s="1"/>
      <c r="PL1002" s="1"/>
      <c r="PM1002" s="1"/>
      <c r="PN1002" s="1"/>
      <c r="PO1002" s="1"/>
      <c r="PP1002" s="1"/>
      <c r="PQ1002" s="1"/>
      <c r="PR1002" s="1"/>
      <c r="PS1002" s="1"/>
      <c r="PT1002" s="1"/>
      <c r="PU1002" s="1"/>
      <c r="PV1002" s="1"/>
      <c r="PW1002" s="1"/>
      <c r="PX1002" s="1"/>
      <c r="PY1002" s="1"/>
      <c r="PZ1002" s="1"/>
      <c r="QA1002" s="1"/>
      <c r="QB1002" s="1"/>
      <c r="QC1002" s="1"/>
      <c r="QD1002" s="1"/>
      <c r="QE1002" s="1"/>
      <c r="QF1002" s="1"/>
      <c r="QG1002" s="1"/>
      <c r="QH1002" s="1"/>
      <c r="QI1002" s="1"/>
      <c r="QJ1002" s="1"/>
      <c r="QK1002" s="1"/>
      <c r="QL1002" s="1"/>
      <c r="QM1002" s="1"/>
      <c r="QN1002" s="1"/>
      <c r="QO1002" s="1"/>
      <c r="QP1002" s="1"/>
      <c r="QQ1002" s="1"/>
      <c r="QR1002" s="1"/>
      <c r="QS1002" s="1"/>
      <c r="QT1002" s="1"/>
      <c r="QU1002" s="1"/>
      <c r="QV1002" s="1"/>
      <c r="QW1002" s="1"/>
      <c r="QX1002" s="1"/>
      <c r="QY1002" s="1"/>
      <c r="QZ1002" s="1"/>
      <c r="RA1002" s="1"/>
      <c r="RB1002" s="1"/>
      <c r="RC1002" s="1"/>
      <c r="RD1002" s="1"/>
      <c r="RE1002" s="1"/>
      <c r="RF1002" s="1"/>
      <c r="RG1002" s="1"/>
      <c r="RH1002" s="1"/>
      <c r="RI1002" s="1"/>
      <c r="RJ1002" s="1"/>
      <c r="RK1002" s="1"/>
      <c r="RL1002" s="1"/>
      <c r="RM1002" s="1"/>
      <c r="RN1002" s="1"/>
      <c r="RO1002" s="1"/>
      <c r="RP1002" s="1"/>
      <c r="RQ1002" s="1"/>
      <c r="RR1002" s="1"/>
      <c r="RS1002" s="1"/>
      <c r="RT1002" s="1"/>
      <c r="RU1002" s="1"/>
      <c r="RV1002" s="1"/>
      <c r="RW1002" s="1"/>
      <c r="RX1002" s="1"/>
      <c r="RY1002" s="1"/>
      <c r="RZ1002" s="1"/>
      <c r="SA1002" s="1"/>
      <c r="SB1002" s="1"/>
      <c r="SC1002" s="1"/>
      <c r="SD1002" s="1"/>
      <c r="SE1002" s="1"/>
      <c r="SF1002" s="1"/>
      <c r="SG1002" s="1"/>
      <c r="SH1002" s="1"/>
      <c r="SI1002" s="1"/>
      <c r="SJ1002" s="1"/>
      <c r="SK1002" s="1"/>
      <c r="SL1002" s="1"/>
      <c r="SM1002" s="1"/>
      <c r="SN1002" s="1"/>
      <c r="SO1002" s="1"/>
      <c r="SP1002" s="1"/>
      <c r="SQ1002" s="1"/>
      <c r="SR1002" s="1"/>
      <c r="SS1002" s="1"/>
      <c r="ST1002" s="1"/>
      <c r="SU1002" s="1"/>
      <c r="SV1002" s="1"/>
      <c r="SW1002" s="1"/>
      <c r="SX1002" s="1"/>
      <c r="SY1002" s="1"/>
      <c r="SZ1002" s="1"/>
      <c r="TA1002" s="1"/>
      <c r="TB1002" s="1"/>
      <c r="TC1002" s="1"/>
      <c r="TD1002" s="1"/>
      <c r="TE1002" s="1"/>
      <c r="TF1002" s="1"/>
      <c r="TG1002" s="1"/>
      <c r="TH1002" s="1"/>
      <c r="TI1002" s="1"/>
      <c r="TJ1002" s="1"/>
      <c r="TK1002" s="1"/>
      <c r="TL1002" s="1"/>
      <c r="TM1002" s="1"/>
      <c r="TN1002" s="1"/>
      <c r="TO1002" s="1"/>
      <c r="TP1002" s="1"/>
      <c r="TQ1002" s="1"/>
      <c r="TR1002" s="1"/>
      <c r="TS1002" s="1"/>
      <c r="TT1002" s="1"/>
      <c r="TU1002" s="1"/>
      <c r="TV1002" s="1"/>
      <c r="TW1002" s="1"/>
      <c r="TX1002" s="1"/>
      <c r="TY1002" s="1"/>
      <c r="TZ1002" s="1"/>
      <c r="UA1002" s="1"/>
      <c r="UB1002" s="1"/>
      <c r="UC1002" s="1"/>
      <c r="UD1002" s="1"/>
      <c r="UE1002" s="1"/>
      <c r="UF1002" s="1"/>
      <c r="UG1002" s="1"/>
      <c r="UH1002" s="1"/>
      <c r="UI1002" s="1"/>
      <c r="UJ1002" s="1"/>
      <c r="UK1002" s="1"/>
      <c r="UL1002" s="1"/>
      <c r="UM1002" s="1"/>
      <c r="UN1002" s="1"/>
      <c r="UO1002" s="1"/>
      <c r="UP1002" s="1"/>
      <c r="UQ1002" s="1"/>
      <c r="UR1002" s="1"/>
      <c r="US1002" s="1"/>
      <c r="UT1002" s="1"/>
      <c r="UU1002" s="1"/>
      <c r="UV1002" s="1"/>
      <c r="UW1002" s="1"/>
      <c r="UX1002" s="1"/>
      <c r="UY1002" s="1"/>
      <c r="UZ1002" s="1"/>
      <c r="VA1002" s="1"/>
      <c r="VB1002" s="1"/>
      <c r="VC1002" s="1"/>
      <c r="VD1002" s="1"/>
      <c r="VE1002" s="1"/>
      <c r="VF1002" s="1"/>
      <c r="VG1002" s="1"/>
      <c r="VH1002" s="1"/>
      <c r="VI1002" s="1"/>
      <c r="VJ1002" s="1"/>
      <c r="VK1002" s="1"/>
      <c r="VL1002" s="1"/>
      <c r="VM1002" s="1"/>
      <c r="VN1002" s="1"/>
      <c r="VO1002" s="1"/>
      <c r="VP1002" s="1"/>
      <c r="VQ1002" s="1"/>
      <c r="VR1002" s="1"/>
      <c r="VS1002" s="1"/>
      <c r="VT1002" s="1"/>
      <c r="VU1002" s="1"/>
      <c r="VV1002" s="1"/>
      <c r="VW1002" s="1"/>
      <c r="VX1002" s="1"/>
      <c r="VY1002" s="1"/>
      <c r="VZ1002" s="1"/>
      <c r="WA1002" s="1"/>
      <c r="WB1002" s="1"/>
      <c r="WC1002" s="1"/>
      <c r="WD1002" s="1"/>
      <c r="WE1002" s="1"/>
      <c r="WF1002" s="1"/>
      <c r="WG1002" s="1"/>
      <c r="WH1002" s="1"/>
      <c r="WI1002" s="1"/>
      <c r="WJ1002" s="1"/>
      <c r="WK1002" s="1"/>
      <c r="WL1002" s="1"/>
      <c r="WM1002" s="1"/>
      <c r="WN1002" s="1"/>
      <c r="WO1002" s="1"/>
      <c r="WP1002" s="1"/>
      <c r="WQ1002" s="1"/>
      <c r="WR1002" s="1"/>
      <c r="WS1002" s="1"/>
      <c r="WT1002" s="1"/>
      <c r="WU1002" s="1"/>
      <c r="WV1002" s="1"/>
      <c r="WW1002" s="1"/>
      <c r="WX1002" s="1"/>
      <c r="WY1002" s="1"/>
      <c r="WZ1002" s="1"/>
      <c r="XA1002" s="1"/>
      <c r="XB1002" s="1"/>
      <c r="XC1002" s="1"/>
      <c r="XD1002" s="1"/>
      <c r="XE1002" s="1"/>
      <c r="XF1002" s="1"/>
      <c r="XG1002" s="1"/>
      <c r="XH1002" s="1"/>
      <c r="XI1002" s="1"/>
      <c r="XJ1002" s="1"/>
      <c r="XK1002" s="1"/>
      <c r="XL1002" s="1"/>
      <c r="XM1002" s="1"/>
      <c r="XN1002" s="1"/>
      <c r="XO1002" s="1"/>
      <c r="XP1002" s="1"/>
      <c r="XQ1002" s="1"/>
      <c r="XR1002" s="1"/>
      <c r="XS1002" s="1"/>
      <c r="XT1002" s="1"/>
      <c r="XU1002" s="1"/>
      <c r="XV1002" s="1"/>
      <c r="XW1002" s="1"/>
      <c r="XX1002" s="1"/>
      <c r="XY1002" s="1"/>
      <c r="XZ1002" s="1"/>
      <c r="YA1002" s="1"/>
      <c r="YB1002" s="1"/>
      <c r="YC1002" s="1"/>
      <c r="YD1002" s="1"/>
      <c r="YE1002" s="1"/>
      <c r="YF1002" s="1"/>
      <c r="YG1002" s="1"/>
      <c r="YH1002" s="1"/>
      <c r="YI1002" s="1"/>
      <c r="YJ1002" s="1"/>
      <c r="YK1002" s="1"/>
      <c r="YL1002" s="1"/>
      <c r="YM1002" s="1"/>
      <c r="YN1002" s="1"/>
      <c r="YO1002" s="1"/>
      <c r="YP1002" s="1"/>
      <c r="YQ1002" s="1"/>
      <c r="YR1002" s="1"/>
      <c r="YS1002" s="1"/>
      <c r="YT1002" s="1"/>
      <c r="YU1002" s="1"/>
      <c r="YV1002" s="1"/>
      <c r="YW1002" s="1"/>
      <c r="YX1002" s="1"/>
      <c r="YY1002" s="1"/>
      <c r="YZ1002" s="1"/>
      <c r="ZA1002" s="1"/>
      <c r="ZB1002" s="1"/>
      <c r="ZC1002" s="1"/>
      <c r="ZD1002" s="1"/>
      <c r="ZE1002" s="1"/>
      <c r="ZF1002" s="1"/>
      <c r="ZG1002" s="1"/>
      <c r="ZH1002" s="1"/>
      <c r="ZI1002" s="1"/>
      <c r="ZJ1002" s="1"/>
      <c r="ZK1002" s="1"/>
      <c r="ZL1002" s="1"/>
      <c r="ZM1002" s="1"/>
      <c r="ZN1002" s="1"/>
      <c r="ZO1002" s="1"/>
      <c r="ZP1002" s="1"/>
      <c r="ZQ1002" s="1"/>
      <c r="ZR1002" s="1"/>
      <c r="ZS1002" s="1"/>
      <c r="ZT1002" s="1"/>
      <c r="ZU1002" s="1"/>
      <c r="ZV1002" s="1"/>
      <c r="ZW1002" s="1"/>
      <c r="ZX1002" s="1"/>
      <c r="ZY1002" s="1"/>
      <c r="ZZ1002" s="1"/>
      <c r="AAA1002" s="1"/>
      <c r="AAB1002" s="1"/>
      <c r="AAC1002" s="1"/>
      <c r="AAD1002" s="1"/>
      <c r="AAE1002" s="1"/>
      <c r="AAF1002" s="1"/>
      <c r="AAG1002" s="1"/>
      <c r="AAH1002" s="1"/>
      <c r="AAI1002" s="1"/>
      <c r="AAJ1002" s="1"/>
      <c r="AAK1002" s="1"/>
      <c r="AAL1002" s="1"/>
      <c r="AAM1002" s="1"/>
      <c r="AAN1002" s="1"/>
      <c r="AAO1002" s="1"/>
      <c r="AAP1002" s="1"/>
      <c r="AAQ1002" s="1"/>
      <c r="AAR1002" s="1"/>
      <c r="AAS1002" s="1"/>
      <c r="AAT1002" s="1"/>
      <c r="AAU1002" s="1"/>
      <c r="AAV1002" s="1"/>
      <c r="AAW1002" s="1"/>
      <c r="AAX1002" s="1"/>
      <c r="AAY1002" s="1"/>
      <c r="AAZ1002" s="1"/>
      <c r="ABA1002" s="1"/>
      <c r="ABB1002" s="1"/>
      <c r="ABC1002" s="1"/>
      <c r="ABD1002" s="1"/>
      <c r="ABE1002" s="1"/>
      <c r="ABF1002" s="1"/>
      <c r="ABG1002" s="1"/>
      <c r="ABH1002" s="1"/>
      <c r="ABI1002" s="1"/>
      <c r="ABJ1002" s="1"/>
      <c r="ABK1002" s="1"/>
      <c r="ABL1002" s="1"/>
      <c r="ABM1002" s="1"/>
      <c r="ABN1002" s="1"/>
      <c r="ABO1002" s="1"/>
      <c r="ABP1002" s="1"/>
      <c r="ABQ1002" s="1"/>
      <c r="ABR1002" s="1"/>
      <c r="ABS1002" s="1"/>
      <c r="ABT1002" s="1"/>
      <c r="ABU1002" s="1"/>
      <c r="ABV1002" s="1"/>
      <c r="ABW1002" s="1"/>
      <c r="ABX1002" s="1"/>
      <c r="ABY1002" s="1"/>
      <c r="ABZ1002" s="1"/>
      <c r="ACA1002" s="1"/>
      <c r="ACB1002" s="1"/>
      <c r="ACC1002" s="1"/>
      <c r="ACD1002" s="1"/>
      <c r="ACE1002" s="1"/>
      <c r="ACF1002" s="1"/>
      <c r="ACG1002" s="1"/>
      <c r="ACH1002" s="1"/>
      <c r="ACI1002" s="1"/>
      <c r="ACJ1002" s="1"/>
      <c r="ACK1002" s="1"/>
      <c r="ACL1002" s="1"/>
      <c r="ACM1002" s="1"/>
      <c r="ACN1002" s="1"/>
      <c r="ACO1002" s="1"/>
      <c r="ACP1002" s="1"/>
      <c r="ACQ1002" s="1"/>
      <c r="ACR1002" s="1"/>
      <c r="ACS1002" s="1"/>
      <c r="ACT1002" s="1"/>
      <c r="ACU1002" s="1"/>
      <c r="ACV1002" s="1"/>
      <c r="ACW1002" s="1"/>
      <c r="ACX1002" s="1"/>
      <c r="ACY1002" s="1"/>
      <c r="ACZ1002" s="1"/>
      <c r="ADA1002" s="1"/>
      <c r="ADB1002" s="1"/>
      <c r="ADC1002" s="1"/>
      <c r="ADD1002" s="1"/>
      <c r="ADE1002" s="1"/>
      <c r="ADF1002" s="1"/>
      <c r="ADG1002" s="1"/>
      <c r="ADH1002" s="1"/>
      <c r="ADI1002" s="1"/>
      <c r="ADJ1002" s="1"/>
      <c r="ADK1002" s="1"/>
      <c r="ADL1002" s="1"/>
      <c r="ADM1002" s="1"/>
      <c r="ADN1002" s="1"/>
      <c r="ADO1002" s="1"/>
      <c r="ADP1002" s="1"/>
      <c r="ADQ1002" s="1"/>
      <c r="ADR1002" s="1"/>
      <c r="ADS1002" s="1"/>
      <c r="ADT1002" s="1"/>
      <c r="ADU1002" s="1"/>
      <c r="ADV1002" s="1"/>
      <c r="ADW1002" s="1"/>
      <c r="ADX1002" s="1"/>
      <c r="ADY1002" s="1"/>
      <c r="ADZ1002" s="1"/>
      <c r="AEA1002" s="1"/>
      <c r="AEB1002" s="1"/>
      <c r="AEC1002" s="1"/>
      <c r="AED1002" s="1"/>
      <c r="AEE1002" s="1"/>
      <c r="AEF1002" s="1"/>
      <c r="AEG1002" s="1"/>
      <c r="AEH1002" s="1"/>
      <c r="AEI1002" s="1"/>
      <c r="AEJ1002" s="1"/>
      <c r="AEK1002" s="1"/>
      <c r="AEL1002" s="1"/>
      <c r="AEM1002" s="1"/>
      <c r="AEN1002" s="1"/>
      <c r="AEO1002" s="1"/>
      <c r="AEP1002" s="1"/>
      <c r="AEQ1002" s="1"/>
      <c r="AER1002" s="1"/>
      <c r="AES1002" s="1"/>
      <c r="AET1002" s="1"/>
      <c r="AEU1002" s="1"/>
      <c r="AEV1002" s="1"/>
      <c r="AEW1002" s="1"/>
      <c r="AEX1002" s="1"/>
      <c r="AEY1002" s="1"/>
      <c r="AEZ1002" s="1"/>
      <c r="AFA1002" s="1"/>
      <c r="AFB1002" s="1"/>
      <c r="AFC1002" s="1"/>
      <c r="AFD1002" s="1"/>
      <c r="AFE1002" s="1"/>
      <c r="AFF1002" s="1"/>
      <c r="AFG1002" s="1"/>
      <c r="AFH1002" s="1"/>
      <c r="AFI1002" s="1"/>
      <c r="AFJ1002" s="1"/>
      <c r="AFK1002" s="1"/>
      <c r="AFL1002" s="1"/>
      <c r="AFM1002" s="1"/>
      <c r="AFN1002" s="1"/>
      <c r="AFO1002" s="1"/>
      <c r="AFP1002" s="1"/>
      <c r="AFQ1002" s="1"/>
      <c r="AFR1002" s="1"/>
      <c r="AFS1002" s="1"/>
      <c r="AFT1002" s="1"/>
      <c r="AFU1002" s="1"/>
      <c r="AFV1002" s="1"/>
      <c r="AFW1002" s="1"/>
      <c r="AFX1002" s="1"/>
      <c r="AFY1002" s="1"/>
      <c r="AFZ1002" s="1"/>
      <c r="AGA1002" s="1"/>
      <c r="AGB1002" s="1"/>
      <c r="AGC1002" s="1"/>
      <c r="AGD1002" s="1"/>
      <c r="AGE1002" s="1"/>
      <c r="AGF1002" s="1"/>
      <c r="AGG1002" s="1"/>
      <c r="AGH1002" s="1"/>
      <c r="AGI1002" s="1"/>
      <c r="AGJ1002" s="1"/>
      <c r="AGK1002" s="1"/>
      <c r="AGL1002" s="1"/>
      <c r="AGM1002" s="1"/>
      <c r="AGN1002" s="1"/>
      <c r="AGO1002" s="1"/>
      <c r="AGP1002" s="1"/>
      <c r="AGQ1002" s="1"/>
      <c r="AGR1002" s="1"/>
      <c r="AGS1002" s="1"/>
      <c r="AGT1002" s="1"/>
      <c r="AGU1002" s="1"/>
      <c r="AGV1002" s="1"/>
      <c r="AGW1002" s="1"/>
      <c r="AGX1002" s="1"/>
      <c r="AGY1002" s="1"/>
      <c r="AGZ1002" s="1"/>
      <c r="AHA1002" s="1"/>
      <c r="AHB1002" s="1"/>
      <c r="AHC1002" s="1"/>
      <c r="AHD1002" s="1"/>
      <c r="AHE1002" s="1"/>
      <c r="AHF1002" s="1"/>
      <c r="AHG1002" s="1"/>
      <c r="AHH1002" s="1"/>
      <c r="AHI1002" s="1"/>
      <c r="AHJ1002" s="1"/>
      <c r="AHK1002" s="1"/>
      <c r="AHL1002" s="1"/>
      <c r="AHM1002" s="1"/>
      <c r="AHN1002" s="1"/>
      <c r="AHO1002" s="1"/>
      <c r="AHP1002" s="1"/>
      <c r="AHQ1002" s="1"/>
      <c r="AHR1002" s="1"/>
      <c r="AHS1002" s="1"/>
      <c r="AHT1002" s="1"/>
      <c r="AHU1002" s="1"/>
      <c r="AHV1002" s="1"/>
      <c r="AHW1002" s="1"/>
      <c r="AHX1002" s="1"/>
      <c r="AHY1002" s="1"/>
      <c r="AHZ1002" s="1"/>
      <c r="AIA1002" s="1"/>
      <c r="AIB1002" s="1"/>
      <c r="AIC1002" s="1"/>
      <c r="AID1002" s="1"/>
      <c r="AIE1002" s="1"/>
      <c r="AIF1002" s="1"/>
      <c r="AIG1002" s="1"/>
      <c r="AIH1002" s="1"/>
      <c r="AII1002" s="1"/>
      <c r="AIJ1002" s="1"/>
      <c r="AIK1002" s="1"/>
      <c r="AIL1002" s="1"/>
      <c r="AIM1002" s="1"/>
      <c r="AIN1002" s="1"/>
      <c r="AIO1002" s="1"/>
      <c r="AIP1002" s="1"/>
      <c r="AIQ1002" s="1"/>
      <c r="AIR1002" s="1"/>
      <c r="AIS1002" s="1"/>
      <c r="AIT1002" s="1"/>
    </row>
    <row r="1003" spans="1:930" s="5" customFormat="1" ht="56.25" customHeight="1" x14ac:dyDescent="0.3">
      <c r="A1003" s="96">
        <v>45</v>
      </c>
      <c r="B1003" s="43" t="s">
        <v>253</v>
      </c>
      <c r="C1003" s="96">
        <v>1982</v>
      </c>
      <c r="D1003" s="96" t="s">
        <v>22</v>
      </c>
      <c r="E1003" s="97" t="s">
        <v>180</v>
      </c>
      <c r="F1003" s="96" t="s">
        <v>23</v>
      </c>
      <c r="G1003" s="96">
        <v>2</v>
      </c>
      <c r="H1003" s="98">
        <v>2138.1</v>
      </c>
      <c r="I1003" s="98">
        <v>879</v>
      </c>
      <c r="J1003" s="36" t="s">
        <v>27</v>
      </c>
      <c r="K1003" s="100">
        <f t="shared" si="234"/>
        <v>196812.10499999998</v>
      </c>
      <c r="L1003" s="151">
        <f>K1003+K1004+K1005</f>
        <v>1385082.561</v>
      </c>
      <c r="M1003" s="100">
        <f t="shared" si="235"/>
        <v>26811.773999999998</v>
      </c>
      <c r="N1003" s="100">
        <f t="shared" si="233"/>
        <v>223623.87899999999</v>
      </c>
      <c r="O1003" s="151">
        <f>N1003+N1004+N1005</f>
        <v>1517174.3790000002</v>
      </c>
      <c r="P1003" s="128">
        <v>92.05</v>
      </c>
      <c r="Q1003" s="31">
        <v>12.54</v>
      </c>
      <c r="R1003" s="97" t="s">
        <v>181</v>
      </c>
      <c r="S1003" s="97" t="s">
        <v>426</v>
      </c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IP1003" s="1"/>
      <c r="IQ1003" s="1"/>
      <c r="IR1003" s="1"/>
      <c r="IS1003" s="1"/>
      <c r="IT1003" s="1"/>
      <c r="IU1003" s="1"/>
      <c r="IV1003" s="1"/>
      <c r="IW1003" s="1"/>
      <c r="IX1003" s="1"/>
      <c r="IY1003" s="1"/>
      <c r="IZ1003" s="1"/>
      <c r="JA1003" s="1"/>
      <c r="JB1003" s="1"/>
      <c r="JC1003" s="1"/>
      <c r="JD1003" s="1"/>
      <c r="JE1003" s="1"/>
      <c r="JF1003" s="1"/>
      <c r="JG1003" s="1"/>
      <c r="JH1003" s="1"/>
      <c r="JI1003" s="1"/>
      <c r="JJ1003" s="1"/>
      <c r="JK1003" s="1"/>
      <c r="JL1003" s="1"/>
      <c r="JM1003" s="1"/>
      <c r="JN1003" s="1"/>
      <c r="JO1003" s="1"/>
      <c r="JP1003" s="1"/>
      <c r="JQ1003" s="1"/>
      <c r="JR1003" s="1"/>
      <c r="JS1003" s="1"/>
      <c r="JT1003" s="1"/>
      <c r="JU1003" s="1"/>
      <c r="JV1003" s="1"/>
      <c r="JW1003" s="1"/>
      <c r="JX1003" s="1"/>
      <c r="JY1003" s="1"/>
      <c r="JZ1003" s="1"/>
      <c r="KA1003" s="1"/>
      <c r="KB1003" s="1"/>
      <c r="KC1003" s="1"/>
      <c r="KD1003" s="1"/>
      <c r="KE1003" s="1"/>
      <c r="KF1003" s="1"/>
      <c r="KG1003" s="1"/>
      <c r="KH1003" s="1"/>
      <c r="KI1003" s="1"/>
      <c r="KJ1003" s="1"/>
      <c r="KK1003" s="1"/>
      <c r="KL1003" s="1"/>
      <c r="KM1003" s="1"/>
      <c r="KN1003" s="1"/>
      <c r="KO1003" s="1"/>
      <c r="KP1003" s="1"/>
      <c r="KQ1003" s="1"/>
      <c r="KR1003" s="1"/>
      <c r="KS1003" s="1"/>
      <c r="KT1003" s="1"/>
      <c r="KU1003" s="1"/>
      <c r="KV1003" s="1"/>
      <c r="KW1003" s="1"/>
      <c r="KX1003" s="1"/>
      <c r="KY1003" s="1"/>
      <c r="KZ1003" s="1"/>
      <c r="LA1003" s="1"/>
      <c r="LB1003" s="1"/>
      <c r="LC1003" s="1"/>
      <c r="LD1003" s="1"/>
      <c r="LE1003" s="1"/>
      <c r="LF1003" s="1"/>
      <c r="LG1003" s="1"/>
      <c r="LH1003" s="1"/>
      <c r="LI1003" s="1"/>
      <c r="LJ1003" s="1"/>
      <c r="LK1003" s="1"/>
      <c r="LL1003" s="1"/>
      <c r="LM1003" s="1"/>
      <c r="LN1003" s="1"/>
      <c r="LO1003" s="1"/>
      <c r="LP1003" s="1"/>
      <c r="LQ1003" s="1"/>
      <c r="LR1003" s="1"/>
      <c r="LS1003" s="1"/>
      <c r="LT1003" s="1"/>
      <c r="LU1003" s="1"/>
      <c r="LV1003" s="1"/>
      <c r="LW1003" s="1"/>
      <c r="LX1003" s="1"/>
      <c r="LY1003" s="1"/>
      <c r="LZ1003" s="1"/>
      <c r="MA1003" s="1"/>
      <c r="MB1003" s="1"/>
      <c r="MC1003" s="1"/>
      <c r="MD1003" s="1"/>
      <c r="ME1003" s="1"/>
      <c r="MF1003" s="1"/>
      <c r="MG1003" s="1"/>
      <c r="MH1003" s="1"/>
      <c r="MI1003" s="1"/>
      <c r="MJ1003" s="1"/>
      <c r="MK1003" s="1"/>
      <c r="ML1003" s="1"/>
      <c r="MM1003" s="1"/>
      <c r="MN1003" s="1"/>
      <c r="MO1003" s="1"/>
      <c r="MP1003" s="1"/>
      <c r="MQ1003" s="1"/>
      <c r="MR1003" s="1"/>
      <c r="MS1003" s="1"/>
      <c r="MT1003" s="1"/>
      <c r="MU1003" s="1"/>
      <c r="MV1003" s="1"/>
      <c r="MW1003" s="1"/>
      <c r="MX1003" s="1"/>
      <c r="MY1003" s="1"/>
      <c r="MZ1003" s="1"/>
      <c r="NA1003" s="1"/>
      <c r="NB1003" s="1"/>
      <c r="NC1003" s="1"/>
      <c r="ND1003" s="1"/>
      <c r="NE1003" s="1"/>
      <c r="NF1003" s="1"/>
      <c r="NG1003" s="1"/>
      <c r="NH1003" s="1"/>
      <c r="NI1003" s="1"/>
      <c r="NJ1003" s="1"/>
      <c r="NK1003" s="1"/>
      <c r="NL1003" s="1"/>
      <c r="NM1003" s="1"/>
      <c r="NN1003" s="1"/>
      <c r="NO1003" s="1"/>
      <c r="NP1003" s="1"/>
      <c r="NQ1003" s="1"/>
      <c r="NR1003" s="1"/>
      <c r="NS1003" s="1"/>
      <c r="NT1003" s="1"/>
      <c r="NU1003" s="1"/>
      <c r="NV1003" s="1"/>
      <c r="NW1003" s="1"/>
      <c r="NX1003" s="1"/>
      <c r="NY1003" s="1"/>
      <c r="NZ1003" s="1"/>
      <c r="OA1003" s="1"/>
      <c r="OB1003" s="1"/>
      <c r="OC1003" s="1"/>
      <c r="OD1003" s="1"/>
      <c r="OE1003" s="1"/>
      <c r="OF1003" s="1"/>
      <c r="OG1003" s="1"/>
      <c r="OH1003" s="1"/>
      <c r="OI1003" s="1"/>
      <c r="OJ1003" s="1"/>
      <c r="OK1003" s="1"/>
      <c r="OL1003" s="1"/>
      <c r="OM1003" s="1"/>
      <c r="ON1003" s="1"/>
      <c r="OO1003" s="1"/>
      <c r="OP1003" s="1"/>
      <c r="OQ1003" s="1"/>
      <c r="OR1003" s="1"/>
      <c r="OS1003" s="1"/>
      <c r="OT1003" s="1"/>
      <c r="OU1003" s="1"/>
      <c r="OV1003" s="1"/>
      <c r="OW1003" s="1"/>
      <c r="OX1003" s="1"/>
      <c r="OY1003" s="1"/>
      <c r="OZ1003" s="1"/>
      <c r="PA1003" s="1"/>
      <c r="PB1003" s="1"/>
      <c r="PC1003" s="1"/>
      <c r="PD1003" s="1"/>
      <c r="PE1003" s="1"/>
      <c r="PF1003" s="1"/>
      <c r="PG1003" s="1"/>
      <c r="PH1003" s="1"/>
      <c r="PI1003" s="1"/>
      <c r="PJ1003" s="1"/>
      <c r="PK1003" s="1"/>
      <c r="PL1003" s="1"/>
      <c r="PM1003" s="1"/>
      <c r="PN1003" s="1"/>
      <c r="PO1003" s="1"/>
      <c r="PP1003" s="1"/>
      <c r="PQ1003" s="1"/>
      <c r="PR1003" s="1"/>
      <c r="PS1003" s="1"/>
      <c r="PT1003" s="1"/>
      <c r="PU1003" s="1"/>
      <c r="PV1003" s="1"/>
      <c r="PW1003" s="1"/>
      <c r="PX1003" s="1"/>
      <c r="PY1003" s="1"/>
      <c r="PZ1003" s="1"/>
      <c r="QA1003" s="1"/>
      <c r="QB1003" s="1"/>
      <c r="QC1003" s="1"/>
      <c r="QD1003" s="1"/>
      <c r="QE1003" s="1"/>
      <c r="QF1003" s="1"/>
      <c r="QG1003" s="1"/>
      <c r="QH1003" s="1"/>
      <c r="QI1003" s="1"/>
      <c r="QJ1003" s="1"/>
      <c r="QK1003" s="1"/>
      <c r="QL1003" s="1"/>
      <c r="QM1003" s="1"/>
      <c r="QN1003" s="1"/>
      <c r="QO1003" s="1"/>
      <c r="QP1003" s="1"/>
      <c r="QQ1003" s="1"/>
      <c r="QR1003" s="1"/>
      <c r="QS1003" s="1"/>
      <c r="QT1003" s="1"/>
      <c r="QU1003" s="1"/>
      <c r="QV1003" s="1"/>
      <c r="QW1003" s="1"/>
      <c r="QX1003" s="1"/>
      <c r="QY1003" s="1"/>
      <c r="QZ1003" s="1"/>
      <c r="RA1003" s="1"/>
      <c r="RB1003" s="1"/>
      <c r="RC1003" s="1"/>
      <c r="RD1003" s="1"/>
      <c r="RE1003" s="1"/>
      <c r="RF1003" s="1"/>
      <c r="RG1003" s="1"/>
      <c r="RH1003" s="1"/>
      <c r="RI1003" s="1"/>
      <c r="RJ1003" s="1"/>
      <c r="RK1003" s="1"/>
      <c r="RL1003" s="1"/>
      <c r="RM1003" s="1"/>
      <c r="RN1003" s="1"/>
      <c r="RO1003" s="1"/>
      <c r="RP1003" s="1"/>
      <c r="RQ1003" s="1"/>
      <c r="RR1003" s="1"/>
      <c r="RS1003" s="1"/>
      <c r="RT1003" s="1"/>
      <c r="RU1003" s="1"/>
      <c r="RV1003" s="1"/>
      <c r="RW1003" s="1"/>
      <c r="RX1003" s="1"/>
      <c r="RY1003" s="1"/>
      <c r="RZ1003" s="1"/>
      <c r="SA1003" s="1"/>
      <c r="SB1003" s="1"/>
      <c r="SC1003" s="1"/>
      <c r="SD1003" s="1"/>
      <c r="SE1003" s="1"/>
      <c r="SF1003" s="1"/>
      <c r="SG1003" s="1"/>
      <c r="SH1003" s="1"/>
      <c r="SI1003" s="1"/>
      <c r="SJ1003" s="1"/>
      <c r="SK1003" s="1"/>
      <c r="SL1003" s="1"/>
      <c r="SM1003" s="1"/>
      <c r="SN1003" s="1"/>
      <c r="SO1003" s="1"/>
      <c r="SP1003" s="1"/>
      <c r="SQ1003" s="1"/>
      <c r="SR1003" s="1"/>
      <c r="SS1003" s="1"/>
      <c r="ST1003" s="1"/>
      <c r="SU1003" s="1"/>
      <c r="SV1003" s="1"/>
      <c r="SW1003" s="1"/>
      <c r="SX1003" s="1"/>
      <c r="SY1003" s="1"/>
      <c r="SZ1003" s="1"/>
      <c r="TA1003" s="1"/>
      <c r="TB1003" s="1"/>
      <c r="TC1003" s="1"/>
      <c r="TD1003" s="1"/>
      <c r="TE1003" s="1"/>
      <c r="TF1003" s="1"/>
      <c r="TG1003" s="1"/>
      <c r="TH1003" s="1"/>
      <c r="TI1003" s="1"/>
      <c r="TJ1003" s="1"/>
      <c r="TK1003" s="1"/>
      <c r="TL1003" s="1"/>
      <c r="TM1003" s="1"/>
      <c r="TN1003" s="1"/>
      <c r="TO1003" s="1"/>
      <c r="TP1003" s="1"/>
      <c r="TQ1003" s="1"/>
      <c r="TR1003" s="1"/>
      <c r="TS1003" s="1"/>
      <c r="TT1003" s="1"/>
      <c r="TU1003" s="1"/>
      <c r="TV1003" s="1"/>
      <c r="TW1003" s="1"/>
      <c r="TX1003" s="1"/>
      <c r="TY1003" s="1"/>
      <c r="TZ1003" s="1"/>
      <c r="UA1003" s="1"/>
      <c r="UB1003" s="1"/>
      <c r="UC1003" s="1"/>
      <c r="UD1003" s="1"/>
      <c r="UE1003" s="1"/>
      <c r="UF1003" s="1"/>
      <c r="UG1003" s="1"/>
      <c r="UH1003" s="1"/>
      <c r="UI1003" s="1"/>
      <c r="UJ1003" s="1"/>
      <c r="UK1003" s="1"/>
      <c r="UL1003" s="1"/>
      <c r="UM1003" s="1"/>
      <c r="UN1003" s="1"/>
      <c r="UO1003" s="1"/>
      <c r="UP1003" s="1"/>
      <c r="UQ1003" s="1"/>
      <c r="UR1003" s="1"/>
      <c r="US1003" s="1"/>
      <c r="UT1003" s="1"/>
      <c r="UU1003" s="1"/>
      <c r="UV1003" s="1"/>
      <c r="UW1003" s="1"/>
      <c r="UX1003" s="1"/>
      <c r="UY1003" s="1"/>
      <c r="UZ1003" s="1"/>
      <c r="VA1003" s="1"/>
      <c r="VB1003" s="1"/>
      <c r="VC1003" s="1"/>
      <c r="VD1003" s="1"/>
      <c r="VE1003" s="1"/>
      <c r="VF1003" s="1"/>
      <c r="VG1003" s="1"/>
      <c r="VH1003" s="1"/>
      <c r="VI1003" s="1"/>
      <c r="VJ1003" s="1"/>
      <c r="VK1003" s="1"/>
      <c r="VL1003" s="1"/>
      <c r="VM1003" s="1"/>
      <c r="VN1003" s="1"/>
      <c r="VO1003" s="1"/>
      <c r="VP1003" s="1"/>
      <c r="VQ1003" s="1"/>
      <c r="VR1003" s="1"/>
      <c r="VS1003" s="1"/>
      <c r="VT1003" s="1"/>
      <c r="VU1003" s="1"/>
      <c r="VV1003" s="1"/>
      <c r="VW1003" s="1"/>
      <c r="VX1003" s="1"/>
      <c r="VY1003" s="1"/>
      <c r="VZ1003" s="1"/>
      <c r="WA1003" s="1"/>
      <c r="WB1003" s="1"/>
      <c r="WC1003" s="1"/>
      <c r="WD1003" s="1"/>
      <c r="WE1003" s="1"/>
      <c r="WF1003" s="1"/>
      <c r="WG1003" s="1"/>
      <c r="WH1003" s="1"/>
      <c r="WI1003" s="1"/>
      <c r="WJ1003" s="1"/>
      <c r="WK1003" s="1"/>
      <c r="WL1003" s="1"/>
      <c r="WM1003" s="1"/>
      <c r="WN1003" s="1"/>
      <c r="WO1003" s="1"/>
      <c r="WP1003" s="1"/>
      <c r="WQ1003" s="1"/>
      <c r="WR1003" s="1"/>
      <c r="WS1003" s="1"/>
      <c r="WT1003" s="1"/>
      <c r="WU1003" s="1"/>
      <c r="WV1003" s="1"/>
      <c r="WW1003" s="1"/>
      <c r="WX1003" s="1"/>
      <c r="WY1003" s="1"/>
      <c r="WZ1003" s="1"/>
      <c r="XA1003" s="1"/>
      <c r="XB1003" s="1"/>
      <c r="XC1003" s="1"/>
      <c r="XD1003" s="1"/>
      <c r="XE1003" s="1"/>
      <c r="XF1003" s="1"/>
      <c r="XG1003" s="1"/>
      <c r="XH1003" s="1"/>
      <c r="XI1003" s="1"/>
      <c r="XJ1003" s="1"/>
      <c r="XK1003" s="1"/>
      <c r="XL1003" s="1"/>
      <c r="XM1003" s="1"/>
      <c r="XN1003" s="1"/>
      <c r="XO1003" s="1"/>
      <c r="XP1003" s="1"/>
      <c r="XQ1003" s="1"/>
      <c r="XR1003" s="1"/>
      <c r="XS1003" s="1"/>
      <c r="XT1003" s="1"/>
      <c r="XU1003" s="1"/>
      <c r="XV1003" s="1"/>
      <c r="XW1003" s="1"/>
      <c r="XX1003" s="1"/>
      <c r="XY1003" s="1"/>
      <c r="XZ1003" s="1"/>
      <c r="YA1003" s="1"/>
      <c r="YB1003" s="1"/>
      <c r="YC1003" s="1"/>
      <c r="YD1003" s="1"/>
      <c r="YE1003" s="1"/>
      <c r="YF1003" s="1"/>
      <c r="YG1003" s="1"/>
      <c r="YH1003" s="1"/>
      <c r="YI1003" s="1"/>
      <c r="YJ1003" s="1"/>
      <c r="YK1003" s="1"/>
      <c r="YL1003" s="1"/>
      <c r="YM1003" s="1"/>
      <c r="YN1003" s="1"/>
      <c r="YO1003" s="1"/>
      <c r="YP1003" s="1"/>
      <c r="YQ1003" s="1"/>
      <c r="YR1003" s="1"/>
      <c r="YS1003" s="1"/>
      <c r="YT1003" s="1"/>
      <c r="YU1003" s="1"/>
      <c r="YV1003" s="1"/>
      <c r="YW1003" s="1"/>
      <c r="YX1003" s="1"/>
      <c r="YY1003" s="1"/>
      <c r="YZ1003" s="1"/>
      <c r="ZA1003" s="1"/>
      <c r="ZB1003" s="1"/>
      <c r="ZC1003" s="1"/>
      <c r="ZD1003" s="1"/>
      <c r="ZE1003" s="1"/>
      <c r="ZF1003" s="1"/>
      <c r="ZG1003" s="1"/>
      <c r="ZH1003" s="1"/>
      <c r="ZI1003" s="1"/>
      <c r="ZJ1003" s="1"/>
      <c r="ZK1003" s="1"/>
      <c r="ZL1003" s="1"/>
      <c r="ZM1003" s="1"/>
      <c r="ZN1003" s="1"/>
      <c r="ZO1003" s="1"/>
      <c r="ZP1003" s="1"/>
      <c r="ZQ1003" s="1"/>
      <c r="ZR1003" s="1"/>
      <c r="ZS1003" s="1"/>
      <c r="ZT1003" s="1"/>
      <c r="ZU1003" s="1"/>
      <c r="ZV1003" s="1"/>
      <c r="ZW1003" s="1"/>
      <c r="ZX1003" s="1"/>
      <c r="ZY1003" s="1"/>
      <c r="ZZ1003" s="1"/>
      <c r="AAA1003" s="1"/>
      <c r="AAB1003" s="1"/>
      <c r="AAC1003" s="1"/>
      <c r="AAD1003" s="1"/>
      <c r="AAE1003" s="1"/>
      <c r="AAF1003" s="1"/>
      <c r="AAG1003" s="1"/>
      <c r="AAH1003" s="1"/>
      <c r="AAI1003" s="1"/>
      <c r="AAJ1003" s="1"/>
      <c r="AAK1003" s="1"/>
      <c r="AAL1003" s="1"/>
      <c r="AAM1003" s="1"/>
      <c r="AAN1003" s="1"/>
      <c r="AAO1003" s="1"/>
      <c r="AAP1003" s="1"/>
      <c r="AAQ1003" s="1"/>
      <c r="AAR1003" s="1"/>
      <c r="AAS1003" s="1"/>
      <c r="AAT1003" s="1"/>
      <c r="AAU1003" s="1"/>
      <c r="AAV1003" s="1"/>
      <c r="AAW1003" s="1"/>
      <c r="AAX1003" s="1"/>
      <c r="AAY1003" s="1"/>
      <c r="AAZ1003" s="1"/>
      <c r="ABA1003" s="1"/>
      <c r="ABB1003" s="1"/>
      <c r="ABC1003" s="1"/>
      <c r="ABD1003" s="1"/>
      <c r="ABE1003" s="1"/>
      <c r="ABF1003" s="1"/>
      <c r="ABG1003" s="1"/>
      <c r="ABH1003" s="1"/>
      <c r="ABI1003" s="1"/>
      <c r="ABJ1003" s="1"/>
      <c r="ABK1003" s="1"/>
      <c r="ABL1003" s="1"/>
      <c r="ABM1003" s="1"/>
      <c r="ABN1003" s="1"/>
      <c r="ABO1003" s="1"/>
      <c r="ABP1003" s="1"/>
      <c r="ABQ1003" s="1"/>
      <c r="ABR1003" s="1"/>
      <c r="ABS1003" s="1"/>
      <c r="ABT1003" s="1"/>
      <c r="ABU1003" s="1"/>
      <c r="ABV1003" s="1"/>
      <c r="ABW1003" s="1"/>
      <c r="ABX1003" s="1"/>
      <c r="ABY1003" s="1"/>
      <c r="ABZ1003" s="1"/>
      <c r="ACA1003" s="1"/>
      <c r="ACB1003" s="1"/>
      <c r="ACC1003" s="1"/>
      <c r="ACD1003" s="1"/>
      <c r="ACE1003" s="1"/>
      <c r="ACF1003" s="1"/>
      <c r="ACG1003" s="1"/>
      <c r="ACH1003" s="1"/>
      <c r="ACI1003" s="1"/>
      <c r="ACJ1003" s="1"/>
      <c r="ACK1003" s="1"/>
      <c r="ACL1003" s="1"/>
      <c r="ACM1003" s="1"/>
      <c r="ACN1003" s="1"/>
      <c r="ACO1003" s="1"/>
      <c r="ACP1003" s="1"/>
      <c r="ACQ1003" s="1"/>
      <c r="ACR1003" s="1"/>
      <c r="ACS1003" s="1"/>
      <c r="ACT1003" s="1"/>
      <c r="ACU1003" s="1"/>
      <c r="ACV1003" s="1"/>
      <c r="ACW1003" s="1"/>
      <c r="ACX1003" s="1"/>
      <c r="ACY1003" s="1"/>
      <c r="ACZ1003" s="1"/>
      <c r="ADA1003" s="1"/>
      <c r="ADB1003" s="1"/>
      <c r="ADC1003" s="1"/>
      <c r="ADD1003" s="1"/>
      <c r="ADE1003" s="1"/>
      <c r="ADF1003" s="1"/>
      <c r="ADG1003" s="1"/>
      <c r="ADH1003" s="1"/>
      <c r="ADI1003" s="1"/>
      <c r="ADJ1003" s="1"/>
      <c r="ADK1003" s="1"/>
      <c r="ADL1003" s="1"/>
      <c r="ADM1003" s="1"/>
      <c r="ADN1003" s="1"/>
      <c r="ADO1003" s="1"/>
      <c r="ADP1003" s="1"/>
      <c r="ADQ1003" s="1"/>
      <c r="ADR1003" s="1"/>
      <c r="ADS1003" s="1"/>
      <c r="ADT1003" s="1"/>
      <c r="ADU1003" s="1"/>
      <c r="ADV1003" s="1"/>
      <c r="ADW1003" s="1"/>
      <c r="ADX1003" s="1"/>
      <c r="ADY1003" s="1"/>
      <c r="ADZ1003" s="1"/>
      <c r="AEA1003" s="1"/>
      <c r="AEB1003" s="1"/>
      <c r="AEC1003" s="1"/>
      <c r="AED1003" s="1"/>
      <c r="AEE1003" s="1"/>
      <c r="AEF1003" s="1"/>
      <c r="AEG1003" s="1"/>
      <c r="AEH1003" s="1"/>
      <c r="AEI1003" s="1"/>
      <c r="AEJ1003" s="1"/>
      <c r="AEK1003" s="1"/>
      <c r="AEL1003" s="1"/>
      <c r="AEM1003" s="1"/>
      <c r="AEN1003" s="1"/>
      <c r="AEO1003" s="1"/>
      <c r="AEP1003" s="1"/>
      <c r="AEQ1003" s="1"/>
      <c r="AER1003" s="1"/>
      <c r="AES1003" s="1"/>
      <c r="AET1003" s="1"/>
      <c r="AEU1003" s="1"/>
      <c r="AEV1003" s="1"/>
      <c r="AEW1003" s="1"/>
      <c r="AEX1003" s="1"/>
      <c r="AEY1003" s="1"/>
      <c r="AEZ1003" s="1"/>
      <c r="AFA1003" s="1"/>
      <c r="AFB1003" s="1"/>
      <c r="AFC1003" s="1"/>
      <c r="AFD1003" s="1"/>
      <c r="AFE1003" s="1"/>
      <c r="AFF1003" s="1"/>
      <c r="AFG1003" s="1"/>
      <c r="AFH1003" s="1"/>
      <c r="AFI1003" s="1"/>
      <c r="AFJ1003" s="1"/>
      <c r="AFK1003" s="1"/>
      <c r="AFL1003" s="1"/>
      <c r="AFM1003" s="1"/>
      <c r="AFN1003" s="1"/>
      <c r="AFO1003" s="1"/>
      <c r="AFP1003" s="1"/>
      <c r="AFQ1003" s="1"/>
      <c r="AFR1003" s="1"/>
      <c r="AFS1003" s="1"/>
      <c r="AFT1003" s="1"/>
      <c r="AFU1003" s="1"/>
      <c r="AFV1003" s="1"/>
      <c r="AFW1003" s="1"/>
      <c r="AFX1003" s="1"/>
      <c r="AFY1003" s="1"/>
      <c r="AFZ1003" s="1"/>
      <c r="AGA1003" s="1"/>
      <c r="AGB1003" s="1"/>
      <c r="AGC1003" s="1"/>
      <c r="AGD1003" s="1"/>
      <c r="AGE1003" s="1"/>
      <c r="AGF1003" s="1"/>
      <c r="AGG1003" s="1"/>
      <c r="AGH1003" s="1"/>
      <c r="AGI1003" s="1"/>
      <c r="AGJ1003" s="1"/>
      <c r="AGK1003" s="1"/>
      <c r="AGL1003" s="1"/>
      <c r="AGM1003" s="1"/>
      <c r="AGN1003" s="1"/>
      <c r="AGO1003" s="1"/>
      <c r="AGP1003" s="1"/>
      <c r="AGQ1003" s="1"/>
      <c r="AGR1003" s="1"/>
      <c r="AGS1003" s="1"/>
      <c r="AGT1003" s="1"/>
      <c r="AGU1003" s="1"/>
      <c r="AGV1003" s="1"/>
      <c r="AGW1003" s="1"/>
      <c r="AGX1003" s="1"/>
      <c r="AGY1003" s="1"/>
      <c r="AGZ1003" s="1"/>
      <c r="AHA1003" s="1"/>
      <c r="AHB1003" s="1"/>
      <c r="AHC1003" s="1"/>
      <c r="AHD1003" s="1"/>
      <c r="AHE1003" s="1"/>
      <c r="AHF1003" s="1"/>
      <c r="AHG1003" s="1"/>
      <c r="AHH1003" s="1"/>
      <c r="AHI1003" s="1"/>
      <c r="AHJ1003" s="1"/>
      <c r="AHK1003" s="1"/>
      <c r="AHL1003" s="1"/>
      <c r="AHM1003" s="1"/>
      <c r="AHN1003" s="1"/>
      <c r="AHO1003" s="1"/>
      <c r="AHP1003" s="1"/>
      <c r="AHQ1003" s="1"/>
      <c r="AHR1003" s="1"/>
      <c r="AHS1003" s="1"/>
      <c r="AHT1003" s="1"/>
      <c r="AHU1003" s="1"/>
      <c r="AHV1003" s="1"/>
      <c r="AHW1003" s="1"/>
      <c r="AHX1003" s="1"/>
      <c r="AHY1003" s="1"/>
      <c r="AHZ1003" s="1"/>
      <c r="AIA1003" s="1"/>
      <c r="AIB1003" s="1"/>
      <c r="AIC1003" s="1"/>
      <c r="AID1003" s="1"/>
      <c r="AIE1003" s="1"/>
      <c r="AIF1003" s="1"/>
      <c r="AIG1003" s="1"/>
      <c r="AIH1003" s="1"/>
      <c r="AII1003" s="1"/>
      <c r="AIJ1003" s="1"/>
      <c r="AIK1003" s="1"/>
      <c r="AIL1003" s="1"/>
      <c r="AIM1003" s="1"/>
      <c r="AIN1003" s="1"/>
      <c r="AIO1003" s="1"/>
      <c r="AIP1003" s="1"/>
      <c r="AIQ1003" s="1"/>
      <c r="AIR1003" s="1"/>
      <c r="AIS1003" s="1"/>
      <c r="AIT1003" s="1"/>
    </row>
    <row r="1004" spans="1:930" s="5" customFormat="1" ht="37.5" customHeight="1" x14ac:dyDescent="0.3">
      <c r="A1004" s="96"/>
      <c r="B1004" s="43"/>
      <c r="C1004" s="96"/>
      <c r="D1004" s="96"/>
      <c r="E1004" s="97" t="s">
        <v>180</v>
      </c>
      <c r="F1004" s="96" t="s">
        <v>23</v>
      </c>
      <c r="G1004" s="96"/>
      <c r="H1004" s="98">
        <v>2138.1</v>
      </c>
      <c r="I1004" s="98"/>
      <c r="J1004" s="36" t="s">
        <v>33</v>
      </c>
      <c r="K1004" s="100">
        <f t="shared" si="234"/>
        <v>983526</v>
      </c>
      <c r="L1004" s="160"/>
      <c r="M1004" s="100">
        <f t="shared" si="235"/>
        <v>54264.977999999996</v>
      </c>
      <c r="N1004" s="100">
        <f t="shared" si="233"/>
        <v>1037790.978</v>
      </c>
      <c r="O1004" s="160"/>
      <c r="P1004" s="129">
        <v>460</v>
      </c>
      <c r="Q1004" s="35">
        <v>25.38</v>
      </c>
      <c r="R1004" s="97" t="s">
        <v>181</v>
      </c>
      <c r="S1004" s="97" t="s">
        <v>426</v>
      </c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IP1004" s="1"/>
      <c r="IQ1004" s="1"/>
      <c r="IR1004" s="1"/>
      <c r="IS1004" s="1"/>
      <c r="IT1004" s="1"/>
      <c r="IU1004" s="1"/>
      <c r="IV1004" s="1"/>
      <c r="IW1004" s="1"/>
      <c r="IX1004" s="1"/>
      <c r="IY1004" s="1"/>
      <c r="IZ1004" s="1"/>
      <c r="JA1004" s="1"/>
      <c r="JB1004" s="1"/>
      <c r="JC1004" s="1"/>
      <c r="JD1004" s="1"/>
      <c r="JE1004" s="1"/>
      <c r="JF1004" s="1"/>
      <c r="JG1004" s="1"/>
      <c r="JH1004" s="1"/>
      <c r="JI1004" s="1"/>
      <c r="JJ1004" s="1"/>
      <c r="JK1004" s="1"/>
      <c r="JL1004" s="1"/>
      <c r="JM1004" s="1"/>
      <c r="JN1004" s="1"/>
      <c r="JO1004" s="1"/>
      <c r="JP1004" s="1"/>
      <c r="JQ1004" s="1"/>
      <c r="JR1004" s="1"/>
      <c r="JS1004" s="1"/>
      <c r="JT1004" s="1"/>
      <c r="JU1004" s="1"/>
      <c r="JV1004" s="1"/>
      <c r="JW1004" s="1"/>
      <c r="JX1004" s="1"/>
      <c r="JY1004" s="1"/>
      <c r="JZ1004" s="1"/>
      <c r="KA1004" s="1"/>
      <c r="KB1004" s="1"/>
      <c r="KC1004" s="1"/>
      <c r="KD1004" s="1"/>
      <c r="KE1004" s="1"/>
      <c r="KF1004" s="1"/>
      <c r="KG1004" s="1"/>
      <c r="KH1004" s="1"/>
      <c r="KI1004" s="1"/>
      <c r="KJ1004" s="1"/>
      <c r="KK1004" s="1"/>
      <c r="KL1004" s="1"/>
      <c r="KM1004" s="1"/>
      <c r="KN1004" s="1"/>
      <c r="KO1004" s="1"/>
      <c r="KP1004" s="1"/>
      <c r="KQ1004" s="1"/>
      <c r="KR1004" s="1"/>
      <c r="KS1004" s="1"/>
      <c r="KT1004" s="1"/>
      <c r="KU1004" s="1"/>
      <c r="KV1004" s="1"/>
      <c r="KW1004" s="1"/>
      <c r="KX1004" s="1"/>
      <c r="KY1004" s="1"/>
      <c r="KZ1004" s="1"/>
      <c r="LA1004" s="1"/>
      <c r="LB1004" s="1"/>
      <c r="LC1004" s="1"/>
      <c r="LD1004" s="1"/>
      <c r="LE1004" s="1"/>
      <c r="LF1004" s="1"/>
      <c r="LG1004" s="1"/>
      <c r="LH1004" s="1"/>
      <c r="LI1004" s="1"/>
      <c r="LJ1004" s="1"/>
      <c r="LK1004" s="1"/>
      <c r="LL1004" s="1"/>
      <c r="LM1004" s="1"/>
      <c r="LN1004" s="1"/>
      <c r="LO1004" s="1"/>
      <c r="LP1004" s="1"/>
      <c r="LQ1004" s="1"/>
      <c r="LR1004" s="1"/>
      <c r="LS1004" s="1"/>
      <c r="LT1004" s="1"/>
      <c r="LU1004" s="1"/>
      <c r="LV1004" s="1"/>
      <c r="LW1004" s="1"/>
      <c r="LX1004" s="1"/>
      <c r="LY1004" s="1"/>
      <c r="LZ1004" s="1"/>
      <c r="MA1004" s="1"/>
      <c r="MB1004" s="1"/>
      <c r="MC1004" s="1"/>
      <c r="MD1004" s="1"/>
      <c r="ME1004" s="1"/>
      <c r="MF1004" s="1"/>
      <c r="MG1004" s="1"/>
      <c r="MH1004" s="1"/>
      <c r="MI1004" s="1"/>
      <c r="MJ1004" s="1"/>
      <c r="MK1004" s="1"/>
      <c r="ML1004" s="1"/>
      <c r="MM1004" s="1"/>
      <c r="MN1004" s="1"/>
      <c r="MO1004" s="1"/>
      <c r="MP1004" s="1"/>
      <c r="MQ1004" s="1"/>
      <c r="MR1004" s="1"/>
      <c r="MS1004" s="1"/>
      <c r="MT1004" s="1"/>
      <c r="MU1004" s="1"/>
      <c r="MV1004" s="1"/>
      <c r="MW1004" s="1"/>
      <c r="MX1004" s="1"/>
      <c r="MY1004" s="1"/>
      <c r="MZ1004" s="1"/>
      <c r="NA1004" s="1"/>
      <c r="NB1004" s="1"/>
      <c r="NC1004" s="1"/>
      <c r="ND1004" s="1"/>
      <c r="NE1004" s="1"/>
      <c r="NF1004" s="1"/>
      <c r="NG1004" s="1"/>
      <c r="NH1004" s="1"/>
      <c r="NI1004" s="1"/>
      <c r="NJ1004" s="1"/>
      <c r="NK1004" s="1"/>
      <c r="NL1004" s="1"/>
      <c r="NM1004" s="1"/>
      <c r="NN1004" s="1"/>
      <c r="NO1004" s="1"/>
      <c r="NP1004" s="1"/>
      <c r="NQ1004" s="1"/>
      <c r="NR1004" s="1"/>
      <c r="NS1004" s="1"/>
      <c r="NT1004" s="1"/>
      <c r="NU1004" s="1"/>
      <c r="NV1004" s="1"/>
      <c r="NW1004" s="1"/>
      <c r="NX1004" s="1"/>
      <c r="NY1004" s="1"/>
      <c r="NZ1004" s="1"/>
      <c r="OA1004" s="1"/>
      <c r="OB1004" s="1"/>
      <c r="OC1004" s="1"/>
      <c r="OD1004" s="1"/>
      <c r="OE1004" s="1"/>
      <c r="OF1004" s="1"/>
      <c r="OG1004" s="1"/>
      <c r="OH1004" s="1"/>
      <c r="OI1004" s="1"/>
      <c r="OJ1004" s="1"/>
      <c r="OK1004" s="1"/>
      <c r="OL1004" s="1"/>
      <c r="OM1004" s="1"/>
      <c r="ON1004" s="1"/>
      <c r="OO1004" s="1"/>
      <c r="OP1004" s="1"/>
      <c r="OQ1004" s="1"/>
      <c r="OR1004" s="1"/>
      <c r="OS1004" s="1"/>
      <c r="OT1004" s="1"/>
      <c r="OU1004" s="1"/>
      <c r="OV1004" s="1"/>
      <c r="OW1004" s="1"/>
      <c r="OX1004" s="1"/>
      <c r="OY1004" s="1"/>
      <c r="OZ1004" s="1"/>
      <c r="PA1004" s="1"/>
      <c r="PB1004" s="1"/>
      <c r="PC1004" s="1"/>
      <c r="PD1004" s="1"/>
      <c r="PE1004" s="1"/>
      <c r="PF1004" s="1"/>
      <c r="PG1004" s="1"/>
      <c r="PH1004" s="1"/>
      <c r="PI1004" s="1"/>
      <c r="PJ1004" s="1"/>
      <c r="PK1004" s="1"/>
      <c r="PL1004" s="1"/>
      <c r="PM1004" s="1"/>
      <c r="PN1004" s="1"/>
      <c r="PO1004" s="1"/>
      <c r="PP1004" s="1"/>
      <c r="PQ1004" s="1"/>
      <c r="PR1004" s="1"/>
      <c r="PS1004" s="1"/>
      <c r="PT1004" s="1"/>
      <c r="PU1004" s="1"/>
      <c r="PV1004" s="1"/>
      <c r="PW1004" s="1"/>
      <c r="PX1004" s="1"/>
      <c r="PY1004" s="1"/>
      <c r="PZ1004" s="1"/>
      <c r="QA1004" s="1"/>
      <c r="QB1004" s="1"/>
      <c r="QC1004" s="1"/>
      <c r="QD1004" s="1"/>
      <c r="QE1004" s="1"/>
      <c r="QF1004" s="1"/>
      <c r="QG1004" s="1"/>
      <c r="QH1004" s="1"/>
      <c r="QI1004" s="1"/>
      <c r="QJ1004" s="1"/>
      <c r="QK1004" s="1"/>
      <c r="QL1004" s="1"/>
      <c r="QM1004" s="1"/>
      <c r="QN1004" s="1"/>
      <c r="QO1004" s="1"/>
      <c r="QP1004" s="1"/>
      <c r="QQ1004" s="1"/>
      <c r="QR1004" s="1"/>
      <c r="QS1004" s="1"/>
      <c r="QT1004" s="1"/>
      <c r="QU1004" s="1"/>
      <c r="QV1004" s="1"/>
      <c r="QW1004" s="1"/>
      <c r="QX1004" s="1"/>
      <c r="QY1004" s="1"/>
      <c r="QZ1004" s="1"/>
      <c r="RA1004" s="1"/>
      <c r="RB1004" s="1"/>
      <c r="RC1004" s="1"/>
      <c r="RD1004" s="1"/>
      <c r="RE1004" s="1"/>
      <c r="RF1004" s="1"/>
      <c r="RG1004" s="1"/>
      <c r="RH1004" s="1"/>
      <c r="RI1004" s="1"/>
      <c r="RJ1004" s="1"/>
      <c r="RK1004" s="1"/>
      <c r="RL1004" s="1"/>
      <c r="RM1004" s="1"/>
      <c r="RN1004" s="1"/>
      <c r="RO1004" s="1"/>
      <c r="RP1004" s="1"/>
      <c r="RQ1004" s="1"/>
      <c r="RR1004" s="1"/>
      <c r="RS1004" s="1"/>
      <c r="RT1004" s="1"/>
      <c r="RU1004" s="1"/>
      <c r="RV1004" s="1"/>
      <c r="RW1004" s="1"/>
      <c r="RX1004" s="1"/>
      <c r="RY1004" s="1"/>
      <c r="RZ1004" s="1"/>
      <c r="SA1004" s="1"/>
      <c r="SB1004" s="1"/>
      <c r="SC1004" s="1"/>
      <c r="SD1004" s="1"/>
      <c r="SE1004" s="1"/>
      <c r="SF1004" s="1"/>
      <c r="SG1004" s="1"/>
      <c r="SH1004" s="1"/>
      <c r="SI1004" s="1"/>
      <c r="SJ1004" s="1"/>
      <c r="SK1004" s="1"/>
      <c r="SL1004" s="1"/>
      <c r="SM1004" s="1"/>
      <c r="SN1004" s="1"/>
      <c r="SO1004" s="1"/>
      <c r="SP1004" s="1"/>
      <c r="SQ1004" s="1"/>
      <c r="SR1004" s="1"/>
      <c r="SS1004" s="1"/>
      <c r="ST1004" s="1"/>
      <c r="SU1004" s="1"/>
      <c r="SV1004" s="1"/>
      <c r="SW1004" s="1"/>
      <c r="SX1004" s="1"/>
      <c r="SY1004" s="1"/>
      <c r="SZ1004" s="1"/>
      <c r="TA1004" s="1"/>
      <c r="TB1004" s="1"/>
      <c r="TC1004" s="1"/>
      <c r="TD1004" s="1"/>
      <c r="TE1004" s="1"/>
      <c r="TF1004" s="1"/>
      <c r="TG1004" s="1"/>
      <c r="TH1004" s="1"/>
      <c r="TI1004" s="1"/>
      <c r="TJ1004" s="1"/>
      <c r="TK1004" s="1"/>
      <c r="TL1004" s="1"/>
      <c r="TM1004" s="1"/>
      <c r="TN1004" s="1"/>
      <c r="TO1004" s="1"/>
      <c r="TP1004" s="1"/>
      <c r="TQ1004" s="1"/>
      <c r="TR1004" s="1"/>
      <c r="TS1004" s="1"/>
      <c r="TT1004" s="1"/>
      <c r="TU1004" s="1"/>
      <c r="TV1004" s="1"/>
      <c r="TW1004" s="1"/>
      <c r="TX1004" s="1"/>
      <c r="TY1004" s="1"/>
      <c r="TZ1004" s="1"/>
      <c r="UA1004" s="1"/>
      <c r="UB1004" s="1"/>
      <c r="UC1004" s="1"/>
      <c r="UD1004" s="1"/>
      <c r="UE1004" s="1"/>
      <c r="UF1004" s="1"/>
      <c r="UG1004" s="1"/>
      <c r="UH1004" s="1"/>
      <c r="UI1004" s="1"/>
      <c r="UJ1004" s="1"/>
      <c r="UK1004" s="1"/>
      <c r="UL1004" s="1"/>
      <c r="UM1004" s="1"/>
      <c r="UN1004" s="1"/>
      <c r="UO1004" s="1"/>
      <c r="UP1004" s="1"/>
      <c r="UQ1004" s="1"/>
      <c r="UR1004" s="1"/>
      <c r="US1004" s="1"/>
      <c r="UT1004" s="1"/>
      <c r="UU1004" s="1"/>
      <c r="UV1004" s="1"/>
      <c r="UW1004" s="1"/>
      <c r="UX1004" s="1"/>
      <c r="UY1004" s="1"/>
      <c r="UZ1004" s="1"/>
      <c r="VA1004" s="1"/>
      <c r="VB1004" s="1"/>
      <c r="VC1004" s="1"/>
      <c r="VD1004" s="1"/>
      <c r="VE1004" s="1"/>
      <c r="VF1004" s="1"/>
      <c r="VG1004" s="1"/>
      <c r="VH1004" s="1"/>
      <c r="VI1004" s="1"/>
      <c r="VJ1004" s="1"/>
      <c r="VK1004" s="1"/>
      <c r="VL1004" s="1"/>
      <c r="VM1004" s="1"/>
      <c r="VN1004" s="1"/>
      <c r="VO1004" s="1"/>
      <c r="VP1004" s="1"/>
      <c r="VQ1004" s="1"/>
      <c r="VR1004" s="1"/>
      <c r="VS1004" s="1"/>
      <c r="VT1004" s="1"/>
      <c r="VU1004" s="1"/>
      <c r="VV1004" s="1"/>
      <c r="VW1004" s="1"/>
      <c r="VX1004" s="1"/>
      <c r="VY1004" s="1"/>
      <c r="VZ1004" s="1"/>
      <c r="WA1004" s="1"/>
      <c r="WB1004" s="1"/>
      <c r="WC1004" s="1"/>
      <c r="WD1004" s="1"/>
      <c r="WE1004" s="1"/>
      <c r="WF1004" s="1"/>
      <c r="WG1004" s="1"/>
      <c r="WH1004" s="1"/>
      <c r="WI1004" s="1"/>
      <c r="WJ1004" s="1"/>
      <c r="WK1004" s="1"/>
      <c r="WL1004" s="1"/>
      <c r="WM1004" s="1"/>
      <c r="WN1004" s="1"/>
      <c r="WO1004" s="1"/>
      <c r="WP1004" s="1"/>
      <c r="WQ1004" s="1"/>
      <c r="WR1004" s="1"/>
      <c r="WS1004" s="1"/>
      <c r="WT1004" s="1"/>
      <c r="WU1004" s="1"/>
      <c r="WV1004" s="1"/>
      <c r="WW1004" s="1"/>
      <c r="WX1004" s="1"/>
      <c r="WY1004" s="1"/>
      <c r="WZ1004" s="1"/>
      <c r="XA1004" s="1"/>
      <c r="XB1004" s="1"/>
      <c r="XC1004" s="1"/>
      <c r="XD1004" s="1"/>
      <c r="XE1004" s="1"/>
      <c r="XF1004" s="1"/>
      <c r="XG1004" s="1"/>
      <c r="XH1004" s="1"/>
      <c r="XI1004" s="1"/>
      <c r="XJ1004" s="1"/>
      <c r="XK1004" s="1"/>
      <c r="XL1004" s="1"/>
      <c r="XM1004" s="1"/>
      <c r="XN1004" s="1"/>
      <c r="XO1004" s="1"/>
      <c r="XP1004" s="1"/>
      <c r="XQ1004" s="1"/>
      <c r="XR1004" s="1"/>
      <c r="XS1004" s="1"/>
      <c r="XT1004" s="1"/>
      <c r="XU1004" s="1"/>
      <c r="XV1004" s="1"/>
      <c r="XW1004" s="1"/>
      <c r="XX1004" s="1"/>
      <c r="XY1004" s="1"/>
      <c r="XZ1004" s="1"/>
      <c r="YA1004" s="1"/>
      <c r="YB1004" s="1"/>
      <c r="YC1004" s="1"/>
      <c r="YD1004" s="1"/>
      <c r="YE1004" s="1"/>
      <c r="YF1004" s="1"/>
      <c r="YG1004" s="1"/>
      <c r="YH1004" s="1"/>
      <c r="YI1004" s="1"/>
      <c r="YJ1004" s="1"/>
      <c r="YK1004" s="1"/>
      <c r="YL1004" s="1"/>
      <c r="YM1004" s="1"/>
      <c r="YN1004" s="1"/>
      <c r="YO1004" s="1"/>
      <c r="YP1004" s="1"/>
      <c r="YQ1004" s="1"/>
      <c r="YR1004" s="1"/>
      <c r="YS1004" s="1"/>
      <c r="YT1004" s="1"/>
      <c r="YU1004" s="1"/>
      <c r="YV1004" s="1"/>
      <c r="YW1004" s="1"/>
      <c r="YX1004" s="1"/>
      <c r="YY1004" s="1"/>
      <c r="YZ1004" s="1"/>
      <c r="ZA1004" s="1"/>
      <c r="ZB1004" s="1"/>
      <c r="ZC1004" s="1"/>
      <c r="ZD1004" s="1"/>
      <c r="ZE1004" s="1"/>
      <c r="ZF1004" s="1"/>
      <c r="ZG1004" s="1"/>
      <c r="ZH1004" s="1"/>
      <c r="ZI1004" s="1"/>
      <c r="ZJ1004" s="1"/>
      <c r="ZK1004" s="1"/>
      <c r="ZL1004" s="1"/>
      <c r="ZM1004" s="1"/>
      <c r="ZN1004" s="1"/>
      <c r="ZO1004" s="1"/>
      <c r="ZP1004" s="1"/>
      <c r="ZQ1004" s="1"/>
      <c r="ZR1004" s="1"/>
      <c r="ZS1004" s="1"/>
      <c r="ZT1004" s="1"/>
      <c r="ZU1004" s="1"/>
      <c r="ZV1004" s="1"/>
      <c r="ZW1004" s="1"/>
      <c r="ZX1004" s="1"/>
      <c r="ZY1004" s="1"/>
      <c r="ZZ1004" s="1"/>
      <c r="AAA1004" s="1"/>
      <c r="AAB1004" s="1"/>
      <c r="AAC1004" s="1"/>
      <c r="AAD1004" s="1"/>
      <c r="AAE1004" s="1"/>
      <c r="AAF1004" s="1"/>
      <c r="AAG1004" s="1"/>
      <c r="AAH1004" s="1"/>
      <c r="AAI1004" s="1"/>
      <c r="AAJ1004" s="1"/>
      <c r="AAK1004" s="1"/>
      <c r="AAL1004" s="1"/>
      <c r="AAM1004" s="1"/>
      <c r="AAN1004" s="1"/>
      <c r="AAO1004" s="1"/>
      <c r="AAP1004" s="1"/>
      <c r="AAQ1004" s="1"/>
      <c r="AAR1004" s="1"/>
      <c r="AAS1004" s="1"/>
      <c r="AAT1004" s="1"/>
      <c r="AAU1004" s="1"/>
      <c r="AAV1004" s="1"/>
      <c r="AAW1004" s="1"/>
      <c r="AAX1004" s="1"/>
      <c r="AAY1004" s="1"/>
      <c r="AAZ1004" s="1"/>
      <c r="ABA1004" s="1"/>
      <c r="ABB1004" s="1"/>
      <c r="ABC1004" s="1"/>
      <c r="ABD1004" s="1"/>
      <c r="ABE1004" s="1"/>
      <c r="ABF1004" s="1"/>
      <c r="ABG1004" s="1"/>
      <c r="ABH1004" s="1"/>
      <c r="ABI1004" s="1"/>
      <c r="ABJ1004" s="1"/>
      <c r="ABK1004" s="1"/>
      <c r="ABL1004" s="1"/>
      <c r="ABM1004" s="1"/>
      <c r="ABN1004" s="1"/>
      <c r="ABO1004" s="1"/>
      <c r="ABP1004" s="1"/>
      <c r="ABQ1004" s="1"/>
      <c r="ABR1004" s="1"/>
      <c r="ABS1004" s="1"/>
      <c r="ABT1004" s="1"/>
      <c r="ABU1004" s="1"/>
      <c r="ABV1004" s="1"/>
      <c r="ABW1004" s="1"/>
      <c r="ABX1004" s="1"/>
      <c r="ABY1004" s="1"/>
      <c r="ABZ1004" s="1"/>
      <c r="ACA1004" s="1"/>
      <c r="ACB1004" s="1"/>
      <c r="ACC1004" s="1"/>
      <c r="ACD1004" s="1"/>
      <c r="ACE1004" s="1"/>
      <c r="ACF1004" s="1"/>
      <c r="ACG1004" s="1"/>
      <c r="ACH1004" s="1"/>
      <c r="ACI1004" s="1"/>
      <c r="ACJ1004" s="1"/>
      <c r="ACK1004" s="1"/>
      <c r="ACL1004" s="1"/>
      <c r="ACM1004" s="1"/>
      <c r="ACN1004" s="1"/>
      <c r="ACO1004" s="1"/>
      <c r="ACP1004" s="1"/>
      <c r="ACQ1004" s="1"/>
      <c r="ACR1004" s="1"/>
      <c r="ACS1004" s="1"/>
      <c r="ACT1004" s="1"/>
      <c r="ACU1004" s="1"/>
      <c r="ACV1004" s="1"/>
      <c r="ACW1004" s="1"/>
      <c r="ACX1004" s="1"/>
      <c r="ACY1004" s="1"/>
      <c r="ACZ1004" s="1"/>
      <c r="ADA1004" s="1"/>
      <c r="ADB1004" s="1"/>
      <c r="ADC1004" s="1"/>
      <c r="ADD1004" s="1"/>
      <c r="ADE1004" s="1"/>
      <c r="ADF1004" s="1"/>
      <c r="ADG1004" s="1"/>
      <c r="ADH1004" s="1"/>
      <c r="ADI1004" s="1"/>
      <c r="ADJ1004" s="1"/>
      <c r="ADK1004" s="1"/>
      <c r="ADL1004" s="1"/>
      <c r="ADM1004" s="1"/>
      <c r="ADN1004" s="1"/>
      <c r="ADO1004" s="1"/>
      <c r="ADP1004" s="1"/>
      <c r="ADQ1004" s="1"/>
      <c r="ADR1004" s="1"/>
      <c r="ADS1004" s="1"/>
      <c r="ADT1004" s="1"/>
      <c r="ADU1004" s="1"/>
      <c r="ADV1004" s="1"/>
      <c r="ADW1004" s="1"/>
      <c r="ADX1004" s="1"/>
      <c r="ADY1004" s="1"/>
      <c r="ADZ1004" s="1"/>
      <c r="AEA1004" s="1"/>
      <c r="AEB1004" s="1"/>
      <c r="AEC1004" s="1"/>
      <c r="AED1004" s="1"/>
      <c r="AEE1004" s="1"/>
      <c r="AEF1004" s="1"/>
      <c r="AEG1004" s="1"/>
      <c r="AEH1004" s="1"/>
      <c r="AEI1004" s="1"/>
      <c r="AEJ1004" s="1"/>
      <c r="AEK1004" s="1"/>
      <c r="AEL1004" s="1"/>
      <c r="AEM1004" s="1"/>
      <c r="AEN1004" s="1"/>
      <c r="AEO1004" s="1"/>
      <c r="AEP1004" s="1"/>
      <c r="AEQ1004" s="1"/>
      <c r="AER1004" s="1"/>
      <c r="AES1004" s="1"/>
      <c r="AET1004" s="1"/>
      <c r="AEU1004" s="1"/>
      <c r="AEV1004" s="1"/>
      <c r="AEW1004" s="1"/>
      <c r="AEX1004" s="1"/>
      <c r="AEY1004" s="1"/>
      <c r="AEZ1004" s="1"/>
      <c r="AFA1004" s="1"/>
      <c r="AFB1004" s="1"/>
      <c r="AFC1004" s="1"/>
      <c r="AFD1004" s="1"/>
      <c r="AFE1004" s="1"/>
      <c r="AFF1004" s="1"/>
      <c r="AFG1004" s="1"/>
      <c r="AFH1004" s="1"/>
      <c r="AFI1004" s="1"/>
      <c r="AFJ1004" s="1"/>
      <c r="AFK1004" s="1"/>
      <c r="AFL1004" s="1"/>
      <c r="AFM1004" s="1"/>
      <c r="AFN1004" s="1"/>
      <c r="AFO1004" s="1"/>
      <c r="AFP1004" s="1"/>
      <c r="AFQ1004" s="1"/>
      <c r="AFR1004" s="1"/>
      <c r="AFS1004" s="1"/>
      <c r="AFT1004" s="1"/>
      <c r="AFU1004" s="1"/>
      <c r="AFV1004" s="1"/>
      <c r="AFW1004" s="1"/>
      <c r="AFX1004" s="1"/>
      <c r="AFY1004" s="1"/>
      <c r="AFZ1004" s="1"/>
      <c r="AGA1004" s="1"/>
      <c r="AGB1004" s="1"/>
      <c r="AGC1004" s="1"/>
      <c r="AGD1004" s="1"/>
      <c r="AGE1004" s="1"/>
      <c r="AGF1004" s="1"/>
      <c r="AGG1004" s="1"/>
      <c r="AGH1004" s="1"/>
      <c r="AGI1004" s="1"/>
      <c r="AGJ1004" s="1"/>
      <c r="AGK1004" s="1"/>
      <c r="AGL1004" s="1"/>
      <c r="AGM1004" s="1"/>
      <c r="AGN1004" s="1"/>
      <c r="AGO1004" s="1"/>
      <c r="AGP1004" s="1"/>
      <c r="AGQ1004" s="1"/>
      <c r="AGR1004" s="1"/>
      <c r="AGS1004" s="1"/>
      <c r="AGT1004" s="1"/>
      <c r="AGU1004" s="1"/>
      <c r="AGV1004" s="1"/>
      <c r="AGW1004" s="1"/>
      <c r="AGX1004" s="1"/>
      <c r="AGY1004" s="1"/>
      <c r="AGZ1004" s="1"/>
      <c r="AHA1004" s="1"/>
      <c r="AHB1004" s="1"/>
      <c r="AHC1004" s="1"/>
      <c r="AHD1004" s="1"/>
      <c r="AHE1004" s="1"/>
      <c r="AHF1004" s="1"/>
      <c r="AHG1004" s="1"/>
      <c r="AHH1004" s="1"/>
      <c r="AHI1004" s="1"/>
      <c r="AHJ1004" s="1"/>
      <c r="AHK1004" s="1"/>
      <c r="AHL1004" s="1"/>
      <c r="AHM1004" s="1"/>
      <c r="AHN1004" s="1"/>
      <c r="AHO1004" s="1"/>
      <c r="AHP1004" s="1"/>
      <c r="AHQ1004" s="1"/>
      <c r="AHR1004" s="1"/>
      <c r="AHS1004" s="1"/>
      <c r="AHT1004" s="1"/>
      <c r="AHU1004" s="1"/>
      <c r="AHV1004" s="1"/>
      <c r="AHW1004" s="1"/>
      <c r="AHX1004" s="1"/>
      <c r="AHY1004" s="1"/>
      <c r="AHZ1004" s="1"/>
      <c r="AIA1004" s="1"/>
      <c r="AIB1004" s="1"/>
      <c r="AIC1004" s="1"/>
      <c r="AID1004" s="1"/>
      <c r="AIE1004" s="1"/>
      <c r="AIF1004" s="1"/>
      <c r="AIG1004" s="1"/>
      <c r="AIH1004" s="1"/>
      <c r="AII1004" s="1"/>
      <c r="AIJ1004" s="1"/>
      <c r="AIK1004" s="1"/>
      <c r="AIL1004" s="1"/>
      <c r="AIM1004" s="1"/>
      <c r="AIN1004" s="1"/>
      <c r="AIO1004" s="1"/>
      <c r="AIP1004" s="1"/>
      <c r="AIQ1004" s="1"/>
      <c r="AIR1004" s="1"/>
      <c r="AIS1004" s="1"/>
      <c r="AIT1004" s="1"/>
    </row>
    <row r="1005" spans="1:930" s="5" customFormat="1" ht="56.25" customHeight="1" x14ac:dyDescent="0.3">
      <c r="A1005" s="96"/>
      <c r="B1005" s="43"/>
      <c r="C1005" s="96"/>
      <c r="D1005" s="96"/>
      <c r="E1005" s="97" t="s">
        <v>180</v>
      </c>
      <c r="F1005" s="96" t="s">
        <v>23</v>
      </c>
      <c r="G1005" s="96"/>
      <c r="H1005" s="98">
        <v>2138.1</v>
      </c>
      <c r="I1005" s="98"/>
      <c r="J1005" s="36" t="s">
        <v>24</v>
      </c>
      <c r="K1005" s="100">
        <f t="shared" si="234"/>
        <v>204744.45600000001</v>
      </c>
      <c r="L1005" s="152"/>
      <c r="M1005" s="100">
        <f t="shared" si="235"/>
        <v>51015.065999999999</v>
      </c>
      <c r="N1005" s="100">
        <f t="shared" si="233"/>
        <v>255759.522</v>
      </c>
      <c r="O1005" s="152"/>
      <c r="P1005" s="128">
        <v>95.76</v>
      </c>
      <c r="Q1005" s="31">
        <v>23.86</v>
      </c>
      <c r="R1005" s="97" t="s">
        <v>181</v>
      </c>
      <c r="S1005" s="97" t="s">
        <v>426</v>
      </c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IP1005" s="1"/>
      <c r="IQ1005" s="1"/>
      <c r="IR1005" s="1"/>
      <c r="IS1005" s="1"/>
      <c r="IT1005" s="1"/>
      <c r="IU1005" s="1"/>
      <c r="IV1005" s="1"/>
      <c r="IW1005" s="1"/>
      <c r="IX1005" s="1"/>
      <c r="IY1005" s="1"/>
      <c r="IZ1005" s="1"/>
      <c r="JA1005" s="1"/>
      <c r="JB1005" s="1"/>
      <c r="JC1005" s="1"/>
      <c r="JD1005" s="1"/>
      <c r="JE1005" s="1"/>
      <c r="JF1005" s="1"/>
      <c r="JG1005" s="1"/>
      <c r="JH1005" s="1"/>
      <c r="JI1005" s="1"/>
      <c r="JJ1005" s="1"/>
      <c r="JK1005" s="1"/>
      <c r="JL1005" s="1"/>
      <c r="JM1005" s="1"/>
      <c r="JN1005" s="1"/>
      <c r="JO1005" s="1"/>
      <c r="JP1005" s="1"/>
      <c r="JQ1005" s="1"/>
      <c r="JR1005" s="1"/>
      <c r="JS1005" s="1"/>
      <c r="JT1005" s="1"/>
      <c r="JU1005" s="1"/>
      <c r="JV1005" s="1"/>
      <c r="JW1005" s="1"/>
      <c r="JX1005" s="1"/>
      <c r="JY1005" s="1"/>
      <c r="JZ1005" s="1"/>
      <c r="KA1005" s="1"/>
      <c r="KB1005" s="1"/>
      <c r="KC1005" s="1"/>
      <c r="KD1005" s="1"/>
      <c r="KE1005" s="1"/>
      <c r="KF1005" s="1"/>
      <c r="KG1005" s="1"/>
      <c r="KH1005" s="1"/>
      <c r="KI1005" s="1"/>
      <c r="KJ1005" s="1"/>
      <c r="KK1005" s="1"/>
      <c r="KL1005" s="1"/>
      <c r="KM1005" s="1"/>
      <c r="KN1005" s="1"/>
      <c r="KO1005" s="1"/>
      <c r="KP1005" s="1"/>
      <c r="KQ1005" s="1"/>
      <c r="KR1005" s="1"/>
      <c r="KS1005" s="1"/>
      <c r="KT1005" s="1"/>
      <c r="KU1005" s="1"/>
      <c r="KV1005" s="1"/>
      <c r="KW1005" s="1"/>
      <c r="KX1005" s="1"/>
      <c r="KY1005" s="1"/>
      <c r="KZ1005" s="1"/>
      <c r="LA1005" s="1"/>
      <c r="LB1005" s="1"/>
      <c r="LC1005" s="1"/>
      <c r="LD1005" s="1"/>
      <c r="LE1005" s="1"/>
      <c r="LF1005" s="1"/>
      <c r="LG1005" s="1"/>
      <c r="LH1005" s="1"/>
      <c r="LI1005" s="1"/>
      <c r="LJ1005" s="1"/>
      <c r="LK1005" s="1"/>
      <c r="LL1005" s="1"/>
      <c r="LM1005" s="1"/>
      <c r="LN1005" s="1"/>
      <c r="LO1005" s="1"/>
      <c r="LP1005" s="1"/>
      <c r="LQ1005" s="1"/>
      <c r="LR1005" s="1"/>
      <c r="LS1005" s="1"/>
      <c r="LT1005" s="1"/>
      <c r="LU1005" s="1"/>
      <c r="LV1005" s="1"/>
      <c r="LW1005" s="1"/>
      <c r="LX1005" s="1"/>
      <c r="LY1005" s="1"/>
      <c r="LZ1005" s="1"/>
      <c r="MA1005" s="1"/>
      <c r="MB1005" s="1"/>
      <c r="MC1005" s="1"/>
      <c r="MD1005" s="1"/>
      <c r="ME1005" s="1"/>
      <c r="MF1005" s="1"/>
      <c r="MG1005" s="1"/>
      <c r="MH1005" s="1"/>
      <c r="MI1005" s="1"/>
      <c r="MJ1005" s="1"/>
      <c r="MK1005" s="1"/>
      <c r="ML1005" s="1"/>
      <c r="MM1005" s="1"/>
      <c r="MN1005" s="1"/>
      <c r="MO1005" s="1"/>
      <c r="MP1005" s="1"/>
      <c r="MQ1005" s="1"/>
      <c r="MR1005" s="1"/>
      <c r="MS1005" s="1"/>
      <c r="MT1005" s="1"/>
      <c r="MU1005" s="1"/>
      <c r="MV1005" s="1"/>
      <c r="MW1005" s="1"/>
      <c r="MX1005" s="1"/>
      <c r="MY1005" s="1"/>
      <c r="MZ1005" s="1"/>
      <c r="NA1005" s="1"/>
      <c r="NB1005" s="1"/>
      <c r="NC1005" s="1"/>
      <c r="ND1005" s="1"/>
      <c r="NE1005" s="1"/>
      <c r="NF1005" s="1"/>
      <c r="NG1005" s="1"/>
      <c r="NH1005" s="1"/>
      <c r="NI1005" s="1"/>
      <c r="NJ1005" s="1"/>
      <c r="NK1005" s="1"/>
      <c r="NL1005" s="1"/>
      <c r="NM1005" s="1"/>
      <c r="NN1005" s="1"/>
      <c r="NO1005" s="1"/>
      <c r="NP1005" s="1"/>
      <c r="NQ1005" s="1"/>
      <c r="NR1005" s="1"/>
      <c r="NS1005" s="1"/>
      <c r="NT1005" s="1"/>
      <c r="NU1005" s="1"/>
      <c r="NV1005" s="1"/>
      <c r="NW1005" s="1"/>
      <c r="NX1005" s="1"/>
      <c r="NY1005" s="1"/>
      <c r="NZ1005" s="1"/>
      <c r="OA1005" s="1"/>
      <c r="OB1005" s="1"/>
      <c r="OC1005" s="1"/>
      <c r="OD1005" s="1"/>
      <c r="OE1005" s="1"/>
      <c r="OF1005" s="1"/>
      <c r="OG1005" s="1"/>
      <c r="OH1005" s="1"/>
      <c r="OI1005" s="1"/>
      <c r="OJ1005" s="1"/>
      <c r="OK1005" s="1"/>
      <c r="OL1005" s="1"/>
      <c r="OM1005" s="1"/>
      <c r="ON1005" s="1"/>
      <c r="OO1005" s="1"/>
      <c r="OP1005" s="1"/>
      <c r="OQ1005" s="1"/>
      <c r="OR1005" s="1"/>
      <c r="OS1005" s="1"/>
      <c r="OT1005" s="1"/>
      <c r="OU1005" s="1"/>
      <c r="OV1005" s="1"/>
      <c r="OW1005" s="1"/>
      <c r="OX1005" s="1"/>
      <c r="OY1005" s="1"/>
      <c r="OZ1005" s="1"/>
      <c r="PA1005" s="1"/>
      <c r="PB1005" s="1"/>
      <c r="PC1005" s="1"/>
      <c r="PD1005" s="1"/>
      <c r="PE1005" s="1"/>
      <c r="PF1005" s="1"/>
      <c r="PG1005" s="1"/>
      <c r="PH1005" s="1"/>
      <c r="PI1005" s="1"/>
      <c r="PJ1005" s="1"/>
      <c r="PK1005" s="1"/>
      <c r="PL1005" s="1"/>
      <c r="PM1005" s="1"/>
      <c r="PN1005" s="1"/>
      <c r="PO1005" s="1"/>
      <c r="PP1005" s="1"/>
      <c r="PQ1005" s="1"/>
      <c r="PR1005" s="1"/>
      <c r="PS1005" s="1"/>
      <c r="PT1005" s="1"/>
      <c r="PU1005" s="1"/>
      <c r="PV1005" s="1"/>
      <c r="PW1005" s="1"/>
      <c r="PX1005" s="1"/>
      <c r="PY1005" s="1"/>
      <c r="PZ1005" s="1"/>
      <c r="QA1005" s="1"/>
      <c r="QB1005" s="1"/>
      <c r="QC1005" s="1"/>
      <c r="QD1005" s="1"/>
      <c r="QE1005" s="1"/>
      <c r="QF1005" s="1"/>
      <c r="QG1005" s="1"/>
      <c r="QH1005" s="1"/>
      <c r="QI1005" s="1"/>
      <c r="QJ1005" s="1"/>
      <c r="QK1005" s="1"/>
      <c r="QL1005" s="1"/>
      <c r="QM1005" s="1"/>
      <c r="QN1005" s="1"/>
      <c r="QO1005" s="1"/>
      <c r="QP1005" s="1"/>
      <c r="QQ1005" s="1"/>
      <c r="QR1005" s="1"/>
      <c r="QS1005" s="1"/>
      <c r="QT1005" s="1"/>
      <c r="QU1005" s="1"/>
      <c r="QV1005" s="1"/>
      <c r="QW1005" s="1"/>
      <c r="QX1005" s="1"/>
      <c r="QY1005" s="1"/>
      <c r="QZ1005" s="1"/>
      <c r="RA1005" s="1"/>
      <c r="RB1005" s="1"/>
      <c r="RC1005" s="1"/>
      <c r="RD1005" s="1"/>
      <c r="RE1005" s="1"/>
      <c r="RF1005" s="1"/>
      <c r="RG1005" s="1"/>
      <c r="RH1005" s="1"/>
      <c r="RI1005" s="1"/>
      <c r="RJ1005" s="1"/>
      <c r="RK1005" s="1"/>
      <c r="RL1005" s="1"/>
      <c r="RM1005" s="1"/>
      <c r="RN1005" s="1"/>
      <c r="RO1005" s="1"/>
      <c r="RP1005" s="1"/>
      <c r="RQ1005" s="1"/>
      <c r="RR1005" s="1"/>
      <c r="RS1005" s="1"/>
      <c r="RT1005" s="1"/>
      <c r="RU1005" s="1"/>
      <c r="RV1005" s="1"/>
      <c r="RW1005" s="1"/>
      <c r="RX1005" s="1"/>
      <c r="RY1005" s="1"/>
      <c r="RZ1005" s="1"/>
      <c r="SA1005" s="1"/>
      <c r="SB1005" s="1"/>
      <c r="SC1005" s="1"/>
      <c r="SD1005" s="1"/>
      <c r="SE1005" s="1"/>
      <c r="SF1005" s="1"/>
      <c r="SG1005" s="1"/>
      <c r="SH1005" s="1"/>
      <c r="SI1005" s="1"/>
      <c r="SJ1005" s="1"/>
      <c r="SK1005" s="1"/>
      <c r="SL1005" s="1"/>
      <c r="SM1005" s="1"/>
      <c r="SN1005" s="1"/>
      <c r="SO1005" s="1"/>
      <c r="SP1005" s="1"/>
      <c r="SQ1005" s="1"/>
      <c r="SR1005" s="1"/>
      <c r="SS1005" s="1"/>
      <c r="ST1005" s="1"/>
      <c r="SU1005" s="1"/>
      <c r="SV1005" s="1"/>
      <c r="SW1005" s="1"/>
      <c r="SX1005" s="1"/>
      <c r="SY1005" s="1"/>
      <c r="SZ1005" s="1"/>
      <c r="TA1005" s="1"/>
      <c r="TB1005" s="1"/>
      <c r="TC1005" s="1"/>
      <c r="TD1005" s="1"/>
      <c r="TE1005" s="1"/>
      <c r="TF1005" s="1"/>
      <c r="TG1005" s="1"/>
      <c r="TH1005" s="1"/>
      <c r="TI1005" s="1"/>
      <c r="TJ1005" s="1"/>
      <c r="TK1005" s="1"/>
      <c r="TL1005" s="1"/>
      <c r="TM1005" s="1"/>
      <c r="TN1005" s="1"/>
      <c r="TO1005" s="1"/>
      <c r="TP1005" s="1"/>
      <c r="TQ1005" s="1"/>
      <c r="TR1005" s="1"/>
      <c r="TS1005" s="1"/>
      <c r="TT1005" s="1"/>
      <c r="TU1005" s="1"/>
      <c r="TV1005" s="1"/>
      <c r="TW1005" s="1"/>
      <c r="TX1005" s="1"/>
      <c r="TY1005" s="1"/>
      <c r="TZ1005" s="1"/>
      <c r="UA1005" s="1"/>
      <c r="UB1005" s="1"/>
      <c r="UC1005" s="1"/>
      <c r="UD1005" s="1"/>
      <c r="UE1005" s="1"/>
      <c r="UF1005" s="1"/>
      <c r="UG1005" s="1"/>
      <c r="UH1005" s="1"/>
      <c r="UI1005" s="1"/>
      <c r="UJ1005" s="1"/>
      <c r="UK1005" s="1"/>
      <c r="UL1005" s="1"/>
      <c r="UM1005" s="1"/>
      <c r="UN1005" s="1"/>
      <c r="UO1005" s="1"/>
      <c r="UP1005" s="1"/>
      <c r="UQ1005" s="1"/>
      <c r="UR1005" s="1"/>
      <c r="US1005" s="1"/>
      <c r="UT1005" s="1"/>
      <c r="UU1005" s="1"/>
      <c r="UV1005" s="1"/>
      <c r="UW1005" s="1"/>
      <c r="UX1005" s="1"/>
      <c r="UY1005" s="1"/>
      <c r="UZ1005" s="1"/>
      <c r="VA1005" s="1"/>
      <c r="VB1005" s="1"/>
      <c r="VC1005" s="1"/>
      <c r="VD1005" s="1"/>
      <c r="VE1005" s="1"/>
      <c r="VF1005" s="1"/>
      <c r="VG1005" s="1"/>
      <c r="VH1005" s="1"/>
      <c r="VI1005" s="1"/>
      <c r="VJ1005" s="1"/>
      <c r="VK1005" s="1"/>
      <c r="VL1005" s="1"/>
      <c r="VM1005" s="1"/>
      <c r="VN1005" s="1"/>
      <c r="VO1005" s="1"/>
      <c r="VP1005" s="1"/>
      <c r="VQ1005" s="1"/>
      <c r="VR1005" s="1"/>
      <c r="VS1005" s="1"/>
      <c r="VT1005" s="1"/>
      <c r="VU1005" s="1"/>
      <c r="VV1005" s="1"/>
      <c r="VW1005" s="1"/>
      <c r="VX1005" s="1"/>
      <c r="VY1005" s="1"/>
      <c r="VZ1005" s="1"/>
      <c r="WA1005" s="1"/>
      <c r="WB1005" s="1"/>
      <c r="WC1005" s="1"/>
      <c r="WD1005" s="1"/>
      <c r="WE1005" s="1"/>
      <c r="WF1005" s="1"/>
      <c r="WG1005" s="1"/>
      <c r="WH1005" s="1"/>
      <c r="WI1005" s="1"/>
      <c r="WJ1005" s="1"/>
      <c r="WK1005" s="1"/>
      <c r="WL1005" s="1"/>
      <c r="WM1005" s="1"/>
      <c r="WN1005" s="1"/>
      <c r="WO1005" s="1"/>
      <c r="WP1005" s="1"/>
      <c r="WQ1005" s="1"/>
      <c r="WR1005" s="1"/>
      <c r="WS1005" s="1"/>
      <c r="WT1005" s="1"/>
      <c r="WU1005" s="1"/>
      <c r="WV1005" s="1"/>
      <c r="WW1005" s="1"/>
      <c r="WX1005" s="1"/>
      <c r="WY1005" s="1"/>
      <c r="WZ1005" s="1"/>
      <c r="XA1005" s="1"/>
      <c r="XB1005" s="1"/>
      <c r="XC1005" s="1"/>
      <c r="XD1005" s="1"/>
      <c r="XE1005" s="1"/>
      <c r="XF1005" s="1"/>
      <c r="XG1005" s="1"/>
      <c r="XH1005" s="1"/>
      <c r="XI1005" s="1"/>
      <c r="XJ1005" s="1"/>
      <c r="XK1005" s="1"/>
      <c r="XL1005" s="1"/>
      <c r="XM1005" s="1"/>
      <c r="XN1005" s="1"/>
      <c r="XO1005" s="1"/>
      <c r="XP1005" s="1"/>
      <c r="XQ1005" s="1"/>
      <c r="XR1005" s="1"/>
      <c r="XS1005" s="1"/>
      <c r="XT1005" s="1"/>
      <c r="XU1005" s="1"/>
      <c r="XV1005" s="1"/>
      <c r="XW1005" s="1"/>
      <c r="XX1005" s="1"/>
      <c r="XY1005" s="1"/>
      <c r="XZ1005" s="1"/>
      <c r="YA1005" s="1"/>
      <c r="YB1005" s="1"/>
      <c r="YC1005" s="1"/>
      <c r="YD1005" s="1"/>
      <c r="YE1005" s="1"/>
      <c r="YF1005" s="1"/>
      <c r="YG1005" s="1"/>
      <c r="YH1005" s="1"/>
      <c r="YI1005" s="1"/>
      <c r="YJ1005" s="1"/>
      <c r="YK1005" s="1"/>
      <c r="YL1005" s="1"/>
      <c r="YM1005" s="1"/>
      <c r="YN1005" s="1"/>
      <c r="YO1005" s="1"/>
      <c r="YP1005" s="1"/>
      <c r="YQ1005" s="1"/>
      <c r="YR1005" s="1"/>
      <c r="YS1005" s="1"/>
      <c r="YT1005" s="1"/>
      <c r="YU1005" s="1"/>
      <c r="YV1005" s="1"/>
      <c r="YW1005" s="1"/>
      <c r="YX1005" s="1"/>
      <c r="YY1005" s="1"/>
      <c r="YZ1005" s="1"/>
      <c r="ZA1005" s="1"/>
      <c r="ZB1005" s="1"/>
      <c r="ZC1005" s="1"/>
      <c r="ZD1005" s="1"/>
      <c r="ZE1005" s="1"/>
      <c r="ZF1005" s="1"/>
      <c r="ZG1005" s="1"/>
      <c r="ZH1005" s="1"/>
      <c r="ZI1005" s="1"/>
      <c r="ZJ1005" s="1"/>
      <c r="ZK1005" s="1"/>
      <c r="ZL1005" s="1"/>
      <c r="ZM1005" s="1"/>
      <c r="ZN1005" s="1"/>
      <c r="ZO1005" s="1"/>
      <c r="ZP1005" s="1"/>
      <c r="ZQ1005" s="1"/>
      <c r="ZR1005" s="1"/>
      <c r="ZS1005" s="1"/>
      <c r="ZT1005" s="1"/>
      <c r="ZU1005" s="1"/>
      <c r="ZV1005" s="1"/>
      <c r="ZW1005" s="1"/>
      <c r="ZX1005" s="1"/>
      <c r="ZY1005" s="1"/>
      <c r="ZZ1005" s="1"/>
      <c r="AAA1005" s="1"/>
      <c r="AAB1005" s="1"/>
      <c r="AAC1005" s="1"/>
      <c r="AAD1005" s="1"/>
      <c r="AAE1005" s="1"/>
      <c r="AAF1005" s="1"/>
      <c r="AAG1005" s="1"/>
      <c r="AAH1005" s="1"/>
      <c r="AAI1005" s="1"/>
      <c r="AAJ1005" s="1"/>
      <c r="AAK1005" s="1"/>
      <c r="AAL1005" s="1"/>
      <c r="AAM1005" s="1"/>
      <c r="AAN1005" s="1"/>
      <c r="AAO1005" s="1"/>
      <c r="AAP1005" s="1"/>
      <c r="AAQ1005" s="1"/>
      <c r="AAR1005" s="1"/>
      <c r="AAS1005" s="1"/>
      <c r="AAT1005" s="1"/>
      <c r="AAU1005" s="1"/>
      <c r="AAV1005" s="1"/>
      <c r="AAW1005" s="1"/>
      <c r="AAX1005" s="1"/>
      <c r="AAY1005" s="1"/>
      <c r="AAZ1005" s="1"/>
      <c r="ABA1005" s="1"/>
      <c r="ABB1005" s="1"/>
      <c r="ABC1005" s="1"/>
      <c r="ABD1005" s="1"/>
      <c r="ABE1005" s="1"/>
      <c r="ABF1005" s="1"/>
      <c r="ABG1005" s="1"/>
      <c r="ABH1005" s="1"/>
      <c r="ABI1005" s="1"/>
      <c r="ABJ1005" s="1"/>
      <c r="ABK1005" s="1"/>
      <c r="ABL1005" s="1"/>
      <c r="ABM1005" s="1"/>
      <c r="ABN1005" s="1"/>
      <c r="ABO1005" s="1"/>
      <c r="ABP1005" s="1"/>
      <c r="ABQ1005" s="1"/>
      <c r="ABR1005" s="1"/>
      <c r="ABS1005" s="1"/>
      <c r="ABT1005" s="1"/>
      <c r="ABU1005" s="1"/>
      <c r="ABV1005" s="1"/>
      <c r="ABW1005" s="1"/>
      <c r="ABX1005" s="1"/>
      <c r="ABY1005" s="1"/>
      <c r="ABZ1005" s="1"/>
      <c r="ACA1005" s="1"/>
      <c r="ACB1005" s="1"/>
      <c r="ACC1005" s="1"/>
      <c r="ACD1005" s="1"/>
      <c r="ACE1005" s="1"/>
      <c r="ACF1005" s="1"/>
      <c r="ACG1005" s="1"/>
      <c r="ACH1005" s="1"/>
      <c r="ACI1005" s="1"/>
      <c r="ACJ1005" s="1"/>
      <c r="ACK1005" s="1"/>
      <c r="ACL1005" s="1"/>
      <c r="ACM1005" s="1"/>
      <c r="ACN1005" s="1"/>
      <c r="ACO1005" s="1"/>
      <c r="ACP1005" s="1"/>
      <c r="ACQ1005" s="1"/>
      <c r="ACR1005" s="1"/>
      <c r="ACS1005" s="1"/>
      <c r="ACT1005" s="1"/>
      <c r="ACU1005" s="1"/>
      <c r="ACV1005" s="1"/>
      <c r="ACW1005" s="1"/>
      <c r="ACX1005" s="1"/>
      <c r="ACY1005" s="1"/>
      <c r="ACZ1005" s="1"/>
      <c r="ADA1005" s="1"/>
      <c r="ADB1005" s="1"/>
      <c r="ADC1005" s="1"/>
      <c r="ADD1005" s="1"/>
      <c r="ADE1005" s="1"/>
      <c r="ADF1005" s="1"/>
      <c r="ADG1005" s="1"/>
      <c r="ADH1005" s="1"/>
      <c r="ADI1005" s="1"/>
      <c r="ADJ1005" s="1"/>
      <c r="ADK1005" s="1"/>
      <c r="ADL1005" s="1"/>
      <c r="ADM1005" s="1"/>
      <c r="ADN1005" s="1"/>
      <c r="ADO1005" s="1"/>
      <c r="ADP1005" s="1"/>
      <c r="ADQ1005" s="1"/>
      <c r="ADR1005" s="1"/>
      <c r="ADS1005" s="1"/>
      <c r="ADT1005" s="1"/>
      <c r="ADU1005" s="1"/>
      <c r="ADV1005" s="1"/>
      <c r="ADW1005" s="1"/>
      <c r="ADX1005" s="1"/>
      <c r="ADY1005" s="1"/>
      <c r="ADZ1005" s="1"/>
      <c r="AEA1005" s="1"/>
      <c r="AEB1005" s="1"/>
      <c r="AEC1005" s="1"/>
      <c r="AED1005" s="1"/>
      <c r="AEE1005" s="1"/>
      <c r="AEF1005" s="1"/>
      <c r="AEG1005" s="1"/>
      <c r="AEH1005" s="1"/>
      <c r="AEI1005" s="1"/>
      <c r="AEJ1005" s="1"/>
      <c r="AEK1005" s="1"/>
      <c r="AEL1005" s="1"/>
      <c r="AEM1005" s="1"/>
      <c r="AEN1005" s="1"/>
      <c r="AEO1005" s="1"/>
      <c r="AEP1005" s="1"/>
      <c r="AEQ1005" s="1"/>
      <c r="AER1005" s="1"/>
      <c r="AES1005" s="1"/>
      <c r="AET1005" s="1"/>
      <c r="AEU1005" s="1"/>
      <c r="AEV1005" s="1"/>
      <c r="AEW1005" s="1"/>
      <c r="AEX1005" s="1"/>
      <c r="AEY1005" s="1"/>
      <c r="AEZ1005" s="1"/>
      <c r="AFA1005" s="1"/>
      <c r="AFB1005" s="1"/>
      <c r="AFC1005" s="1"/>
      <c r="AFD1005" s="1"/>
      <c r="AFE1005" s="1"/>
      <c r="AFF1005" s="1"/>
      <c r="AFG1005" s="1"/>
      <c r="AFH1005" s="1"/>
      <c r="AFI1005" s="1"/>
      <c r="AFJ1005" s="1"/>
      <c r="AFK1005" s="1"/>
      <c r="AFL1005" s="1"/>
      <c r="AFM1005" s="1"/>
      <c r="AFN1005" s="1"/>
      <c r="AFO1005" s="1"/>
      <c r="AFP1005" s="1"/>
      <c r="AFQ1005" s="1"/>
      <c r="AFR1005" s="1"/>
      <c r="AFS1005" s="1"/>
      <c r="AFT1005" s="1"/>
      <c r="AFU1005" s="1"/>
      <c r="AFV1005" s="1"/>
      <c r="AFW1005" s="1"/>
      <c r="AFX1005" s="1"/>
      <c r="AFY1005" s="1"/>
      <c r="AFZ1005" s="1"/>
      <c r="AGA1005" s="1"/>
      <c r="AGB1005" s="1"/>
      <c r="AGC1005" s="1"/>
      <c r="AGD1005" s="1"/>
      <c r="AGE1005" s="1"/>
      <c r="AGF1005" s="1"/>
      <c r="AGG1005" s="1"/>
      <c r="AGH1005" s="1"/>
      <c r="AGI1005" s="1"/>
      <c r="AGJ1005" s="1"/>
      <c r="AGK1005" s="1"/>
      <c r="AGL1005" s="1"/>
      <c r="AGM1005" s="1"/>
      <c r="AGN1005" s="1"/>
      <c r="AGO1005" s="1"/>
      <c r="AGP1005" s="1"/>
      <c r="AGQ1005" s="1"/>
      <c r="AGR1005" s="1"/>
      <c r="AGS1005" s="1"/>
      <c r="AGT1005" s="1"/>
      <c r="AGU1005" s="1"/>
      <c r="AGV1005" s="1"/>
      <c r="AGW1005" s="1"/>
      <c r="AGX1005" s="1"/>
      <c r="AGY1005" s="1"/>
      <c r="AGZ1005" s="1"/>
      <c r="AHA1005" s="1"/>
      <c r="AHB1005" s="1"/>
      <c r="AHC1005" s="1"/>
      <c r="AHD1005" s="1"/>
      <c r="AHE1005" s="1"/>
      <c r="AHF1005" s="1"/>
      <c r="AHG1005" s="1"/>
      <c r="AHH1005" s="1"/>
      <c r="AHI1005" s="1"/>
      <c r="AHJ1005" s="1"/>
      <c r="AHK1005" s="1"/>
      <c r="AHL1005" s="1"/>
      <c r="AHM1005" s="1"/>
      <c r="AHN1005" s="1"/>
      <c r="AHO1005" s="1"/>
      <c r="AHP1005" s="1"/>
      <c r="AHQ1005" s="1"/>
      <c r="AHR1005" s="1"/>
      <c r="AHS1005" s="1"/>
      <c r="AHT1005" s="1"/>
      <c r="AHU1005" s="1"/>
      <c r="AHV1005" s="1"/>
      <c r="AHW1005" s="1"/>
      <c r="AHX1005" s="1"/>
      <c r="AHY1005" s="1"/>
      <c r="AHZ1005" s="1"/>
      <c r="AIA1005" s="1"/>
      <c r="AIB1005" s="1"/>
      <c r="AIC1005" s="1"/>
      <c r="AID1005" s="1"/>
      <c r="AIE1005" s="1"/>
      <c r="AIF1005" s="1"/>
      <c r="AIG1005" s="1"/>
      <c r="AIH1005" s="1"/>
      <c r="AII1005" s="1"/>
      <c r="AIJ1005" s="1"/>
      <c r="AIK1005" s="1"/>
      <c r="AIL1005" s="1"/>
      <c r="AIM1005" s="1"/>
      <c r="AIN1005" s="1"/>
      <c r="AIO1005" s="1"/>
      <c r="AIP1005" s="1"/>
      <c r="AIQ1005" s="1"/>
      <c r="AIR1005" s="1"/>
      <c r="AIS1005" s="1"/>
      <c r="AIT1005" s="1"/>
    </row>
    <row r="1006" spans="1:930" s="5" customFormat="1" ht="37.5" customHeight="1" x14ac:dyDescent="0.3">
      <c r="A1006" s="96">
        <v>46</v>
      </c>
      <c r="B1006" s="43" t="s">
        <v>493</v>
      </c>
      <c r="C1006" s="96">
        <v>1982</v>
      </c>
      <c r="D1006" s="96" t="s">
        <v>22</v>
      </c>
      <c r="E1006" s="97" t="s">
        <v>180</v>
      </c>
      <c r="F1006" s="96" t="s">
        <v>23</v>
      </c>
      <c r="G1006" s="96">
        <v>2</v>
      </c>
      <c r="H1006" s="98">
        <v>2141.8000000000002</v>
      </c>
      <c r="I1006" s="98">
        <v>834</v>
      </c>
      <c r="J1006" s="36" t="s">
        <v>30</v>
      </c>
      <c r="K1006" s="100">
        <f t="shared" si="234"/>
        <v>974090.64000000013</v>
      </c>
      <c r="L1006" s="151">
        <f>K1006+K1007</f>
        <v>5030874.0200000005</v>
      </c>
      <c r="M1006" s="100">
        <f t="shared" si="235"/>
        <v>53802.016000000003</v>
      </c>
      <c r="N1006" s="100">
        <f t="shared" si="233"/>
        <v>1027892.6560000002</v>
      </c>
      <c r="O1006" s="151">
        <f>N1006+N1007</f>
        <v>5267799.9360000007</v>
      </c>
      <c r="P1006" s="128">
        <v>454.8</v>
      </c>
      <c r="Q1006" s="31">
        <v>25.12</v>
      </c>
      <c r="R1006" s="97" t="s">
        <v>181</v>
      </c>
      <c r="S1006" s="97" t="s">
        <v>426</v>
      </c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IP1006" s="1"/>
      <c r="IQ1006" s="1"/>
      <c r="IR1006" s="1"/>
      <c r="IS1006" s="1"/>
      <c r="IT1006" s="1"/>
      <c r="IU1006" s="1"/>
      <c r="IV1006" s="1"/>
      <c r="IW1006" s="1"/>
      <c r="IX1006" s="1"/>
      <c r="IY1006" s="1"/>
      <c r="IZ1006" s="1"/>
      <c r="JA1006" s="1"/>
      <c r="JB1006" s="1"/>
      <c r="JC1006" s="1"/>
      <c r="JD1006" s="1"/>
      <c r="JE1006" s="1"/>
      <c r="JF1006" s="1"/>
      <c r="JG1006" s="1"/>
      <c r="JH1006" s="1"/>
      <c r="JI1006" s="1"/>
      <c r="JJ1006" s="1"/>
      <c r="JK1006" s="1"/>
      <c r="JL1006" s="1"/>
      <c r="JM1006" s="1"/>
      <c r="JN1006" s="1"/>
      <c r="JO1006" s="1"/>
      <c r="JP1006" s="1"/>
      <c r="JQ1006" s="1"/>
      <c r="JR1006" s="1"/>
      <c r="JS1006" s="1"/>
      <c r="JT1006" s="1"/>
      <c r="JU1006" s="1"/>
      <c r="JV1006" s="1"/>
      <c r="JW1006" s="1"/>
      <c r="JX1006" s="1"/>
      <c r="JY1006" s="1"/>
      <c r="JZ1006" s="1"/>
      <c r="KA1006" s="1"/>
      <c r="KB1006" s="1"/>
      <c r="KC1006" s="1"/>
      <c r="KD1006" s="1"/>
      <c r="KE1006" s="1"/>
      <c r="KF1006" s="1"/>
      <c r="KG1006" s="1"/>
      <c r="KH1006" s="1"/>
      <c r="KI1006" s="1"/>
      <c r="KJ1006" s="1"/>
      <c r="KK1006" s="1"/>
      <c r="KL1006" s="1"/>
      <c r="KM1006" s="1"/>
      <c r="KN1006" s="1"/>
      <c r="KO1006" s="1"/>
      <c r="KP1006" s="1"/>
      <c r="KQ1006" s="1"/>
      <c r="KR1006" s="1"/>
      <c r="KS1006" s="1"/>
      <c r="KT1006" s="1"/>
      <c r="KU1006" s="1"/>
      <c r="KV1006" s="1"/>
      <c r="KW1006" s="1"/>
      <c r="KX1006" s="1"/>
      <c r="KY1006" s="1"/>
      <c r="KZ1006" s="1"/>
      <c r="LA1006" s="1"/>
      <c r="LB1006" s="1"/>
      <c r="LC1006" s="1"/>
      <c r="LD1006" s="1"/>
      <c r="LE1006" s="1"/>
      <c r="LF1006" s="1"/>
      <c r="LG1006" s="1"/>
      <c r="LH1006" s="1"/>
      <c r="LI1006" s="1"/>
      <c r="LJ1006" s="1"/>
      <c r="LK1006" s="1"/>
      <c r="LL1006" s="1"/>
      <c r="LM1006" s="1"/>
      <c r="LN1006" s="1"/>
      <c r="LO1006" s="1"/>
      <c r="LP1006" s="1"/>
      <c r="LQ1006" s="1"/>
      <c r="LR1006" s="1"/>
      <c r="LS1006" s="1"/>
      <c r="LT1006" s="1"/>
      <c r="LU1006" s="1"/>
      <c r="LV1006" s="1"/>
      <c r="LW1006" s="1"/>
      <c r="LX1006" s="1"/>
      <c r="LY1006" s="1"/>
      <c r="LZ1006" s="1"/>
      <c r="MA1006" s="1"/>
      <c r="MB1006" s="1"/>
      <c r="MC1006" s="1"/>
      <c r="MD1006" s="1"/>
      <c r="ME1006" s="1"/>
      <c r="MF1006" s="1"/>
      <c r="MG1006" s="1"/>
      <c r="MH1006" s="1"/>
      <c r="MI1006" s="1"/>
      <c r="MJ1006" s="1"/>
      <c r="MK1006" s="1"/>
      <c r="ML1006" s="1"/>
      <c r="MM1006" s="1"/>
      <c r="MN1006" s="1"/>
      <c r="MO1006" s="1"/>
      <c r="MP1006" s="1"/>
      <c r="MQ1006" s="1"/>
      <c r="MR1006" s="1"/>
      <c r="MS1006" s="1"/>
      <c r="MT1006" s="1"/>
      <c r="MU1006" s="1"/>
      <c r="MV1006" s="1"/>
      <c r="MW1006" s="1"/>
      <c r="MX1006" s="1"/>
      <c r="MY1006" s="1"/>
      <c r="MZ1006" s="1"/>
      <c r="NA1006" s="1"/>
      <c r="NB1006" s="1"/>
      <c r="NC1006" s="1"/>
      <c r="ND1006" s="1"/>
      <c r="NE1006" s="1"/>
      <c r="NF1006" s="1"/>
      <c r="NG1006" s="1"/>
      <c r="NH1006" s="1"/>
      <c r="NI1006" s="1"/>
      <c r="NJ1006" s="1"/>
      <c r="NK1006" s="1"/>
      <c r="NL1006" s="1"/>
      <c r="NM1006" s="1"/>
      <c r="NN1006" s="1"/>
      <c r="NO1006" s="1"/>
      <c r="NP1006" s="1"/>
      <c r="NQ1006" s="1"/>
      <c r="NR1006" s="1"/>
      <c r="NS1006" s="1"/>
      <c r="NT1006" s="1"/>
      <c r="NU1006" s="1"/>
      <c r="NV1006" s="1"/>
      <c r="NW1006" s="1"/>
      <c r="NX1006" s="1"/>
      <c r="NY1006" s="1"/>
      <c r="NZ1006" s="1"/>
      <c r="OA1006" s="1"/>
      <c r="OB1006" s="1"/>
      <c r="OC1006" s="1"/>
      <c r="OD1006" s="1"/>
      <c r="OE1006" s="1"/>
      <c r="OF1006" s="1"/>
      <c r="OG1006" s="1"/>
      <c r="OH1006" s="1"/>
      <c r="OI1006" s="1"/>
      <c r="OJ1006" s="1"/>
      <c r="OK1006" s="1"/>
      <c r="OL1006" s="1"/>
      <c r="OM1006" s="1"/>
      <c r="ON1006" s="1"/>
      <c r="OO1006" s="1"/>
      <c r="OP1006" s="1"/>
      <c r="OQ1006" s="1"/>
      <c r="OR1006" s="1"/>
      <c r="OS1006" s="1"/>
      <c r="OT1006" s="1"/>
      <c r="OU1006" s="1"/>
      <c r="OV1006" s="1"/>
      <c r="OW1006" s="1"/>
      <c r="OX1006" s="1"/>
      <c r="OY1006" s="1"/>
      <c r="OZ1006" s="1"/>
      <c r="PA1006" s="1"/>
      <c r="PB1006" s="1"/>
      <c r="PC1006" s="1"/>
      <c r="PD1006" s="1"/>
      <c r="PE1006" s="1"/>
      <c r="PF1006" s="1"/>
      <c r="PG1006" s="1"/>
      <c r="PH1006" s="1"/>
      <c r="PI1006" s="1"/>
      <c r="PJ1006" s="1"/>
      <c r="PK1006" s="1"/>
      <c r="PL1006" s="1"/>
      <c r="PM1006" s="1"/>
      <c r="PN1006" s="1"/>
      <c r="PO1006" s="1"/>
      <c r="PP1006" s="1"/>
      <c r="PQ1006" s="1"/>
      <c r="PR1006" s="1"/>
      <c r="PS1006" s="1"/>
      <c r="PT1006" s="1"/>
      <c r="PU1006" s="1"/>
      <c r="PV1006" s="1"/>
      <c r="PW1006" s="1"/>
      <c r="PX1006" s="1"/>
      <c r="PY1006" s="1"/>
      <c r="PZ1006" s="1"/>
      <c r="QA1006" s="1"/>
      <c r="QB1006" s="1"/>
      <c r="QC1006" s="1"/>
      <c r="QD1006" s="1"/>
      <c r="QE1006" s="1"/>
      <c r="QF1006" s="1"/>
      <c r="QG1006" s="1"/>
      <c r="QH1006" s="1"/>
      <c r="QI1006" s="1"/>
      <c r="QJ1006" s="1"/>
      <c r="QK1006" s="1"/>
      <c r="QL1006" s="1"/>
      <c r="QM1006" s="1"/>
      <c r="QN1006" s="1"/>
      <c r="QO1006" s="1"/>
      <c r="QP1006" s="1"/>
      <c r="QQ1006" s="1"/>
      <c r="QR1006" s="1"/>
      <c r="QS1006" s="1"/>
      <c r="QT1006" s="1"/>
      <c r="QU1006" s="1"/>
      <c r="QV1006" s="1"/>
      <c r="QW1006" s="1"/>
      <c r="QX1006" s="1"/>
      <c r="QY1006" s="1"/>
      <c r="QZ1006" s="1"/>
      <c r="RA1006" s="1"/>
      <c r="RB1006" s="1"/>
      <c r="RC1006" s="1"/>
      <c r="RD1006" s="1"/>
      <c r="RE1006" s="1"/>
      <c r="RF1006" s="1"/>
      <c r="RG1006" s="1"/>
      <c r="RH1006" s="1"/>
      <c r="RI1006" s="1"/>
      <c r="RJ1006" s="1"/>
      <c r="RK1006" s="1"/>
      <c r="RL1006" s="1"/>
      <c r="RM1006" s="1"/>
      <c r="RN1006" s="1"/>
      <c r="RO1006" s="1"/>
      <c r="RP1006" s="1"/>
      <c r="RQ1006" s="1"/>
      <c r="RR1006" s="1"/>
      <c r="RS1006" s="1"/>
      <c r="RT1006" s="1"/>
      <c r="RU1006" s="1"/>
      <c r="RV1006" s="1"/>
      <c r="RW1006" s="1"/>
      <c r="RX1006" s="1"/>
      <c r="RY1006" s="1"/>
      <c r="RZ1006" s="1"/>
      <c r="SA1006" s="1"/>
      <c r="SB1006" s="1"/>
      <c r="SC1006" s="1"/>
      <c r="SD1006" s="1"/>
      <c r="SE1006" s="1"/>
      <c r="SF1006" s="1"/>
      <c r="SG1006" s="1"/>
      <c r="SH1006" s="1"/>
      <c r="SI1006" s="1"/>
      <c r="SJ1006" s="1"/>
      <c r="SK1006" s="1"/>
      <c r="SL1006" s="1"/>
      <c r="SM1006" s="1"/>
      <c r="SN1006" s="1"/>
      <c r="SO1006" s="1"/>
      <c r="SP1006" s="1"/>
      <c r="SQ1006" s="1"/>
      <c r="SR1006" s="1"/>
      <c r="SS1006" s="1"/>
      <c r="ST1006" s="1"/>
      <c r="SU1006" s="1"/>
      <c r="SV1006" s="1"/>
      <c r="SW1006" s="1"/>
      <c r="SX1006" s="1"/>
      <c r="SY1006" s="1"/>
      <c r="SZ1006" s="1"/>
      <c r="TA1006" s="1"/>
      <c r="TB1006" s="1"/>
      <c r="TC1006" s="1"/>
      <c r="TD1006" s="1"/>
      <c r="TE1006" s="1"/>
      <c r="TF1006" s="1"/>
      <c r="TG1006" s="1"/>
      <c r="TH1006" s="1"/>
      <c r="TI1006" s="1"/>
      <c r="TJ1006" s="1"/>
      <c r="TK1006" s="1"/>
      <c r="TL1006" s="1"/>
      <c r="TM1006" s="1"/>
      <c r="TN1006" s="1"/>
      <c r="TO1006" s="1"/>
      <c r="TP1006" s="1"/>
      <c r="TQ1006" s="1"/>
      <c r="TR1006" s="1"/>
      <c r="TS1006" s="1"/>
      <c r="TT1006" s="1"/>
      <c r="TU1006" s="1"/>
      <c r="TV1006" s="1"/>
      <c r="TW1006" s="1"/>
      <c r="TX1006" s="1"/>
      <c r="TY1006" s="1"/>
      <c r="TZ1006" s="1"/>
      <c r="UA1006" s="1"/>
      <c r="UB1006" s="1"/>
      <c r="UC1006" s="1"/>
      <c r="UD1006" s="1"/>
      <c r="UE1006" s="1"/>
      <c r="UF1006" s="1"/>
      <c r="UG1006" s="1"/>
      <c r="UH1006" s="1"/>
      <c r="UI1006" s="1"/>
      <c r="UJ1006" s="1"/>
      <c r="UK1006" s="1"/>
      <c r="UL1006" s="1"/>
      <c r="UM1006" s="1"/>
      <c r="UN1006" s="1"/>
      <c r="UO1006" s="1"/>
      <c r="UP1006" s="1"/>
      <c r="UQ1006" s="1"/>
      <c r="UR1006" s="1"/>
      <c r="US1006" s="1"/>
      <c r="UT1006" s="1"/>
      <c r="UU1006" s="1"/>
      <c r="UV1006" s="1"/>
      <c r="UW1006" s="1"/>
      <c r="UX1006" s="1"/>
      <c r="UY1006" s="1"/>
      <c r="UZ1006" s="1"/>
      <c r="VA1006" s="1"/>
      <c r="VB1006" s="1"/>
      <c r="VC1006" s="1"/>
      <c r="VD1006" s="1"/>
      <c r="VE1006" s="1"/>
      <c r="VF1006" s="1"/>
      <c r="VG1006" s="1"/>
      <c r="VH1006" s="1"/>
      <c r="VI1006" s="1"/>
      <c r="VJ1006" s="1"/>
      <c r="VK1006" s="1"/>
      <c r="VL1006" s="1"/>
      <c r="VM1006" s="1"/>
      <c r="VN1006" s="1"/>
      <c r="VO1006" s="1"/>
      <c r="VP1006" s="1"/>
      <c r="VQ1006" s="1"/>
      <c r="VR1006" s="1"/>
      <c r="VS1006" s="1"/>
      <c r="VT1006" s="1"/>
      <c r="VU1006" s="1"/>
      <c r="VV1006" s="1"/>
      <c r="VW1006" s="1"/>
      <c r="VX1006" s="1"/>
      <c r="VY1006" s="1"/>
      <c r="VZ1006" s="1"/>
      <c r="WA1006" s="1"/>
      <c r="WB1006" s="1"/>
      <c r="WC1006" s="1"/>
      <c r="WD1006" s="1"/>
      <c r="WE1006" s="1"/>
      <c r="WF1006" s="1"/>
      <c r="WG1006" s="1"/>
      <c r="WH1006" s="1"/>
      <c r="WI1006" s="1"/>
      <c r="WJ1006" s="1"/>
      <c r="WK1006" s="1"/>
      <c r="WL1006" s="1"/>
      <c r="WM1006" s="1"/>
      <c r="WN1006" s="1"/>
      <c r="WO1006" s="1"/>
      <c r="WP1006" s="1"/>
      <c r="WQ1006" s="1"/>
      <c r="WR1006" s="1"/>
      <c r="WS1006" s="1"/>
      <c r="WT1006" s="1"/>
      <c r="WU1006" s="1"/>
      <c r="WV1006" s="1"/>
      <c r="WW1006" s="1"/>
      <c r="WX1006" s="1"/>
      <c r="WY1006" s="1"/>
      <c r="WZ1006" s="1"/>
      <c r="XA1006" s="1"/>
      <c r="XB1006" s="1"/>
      <c r="XC1006" s="1"/>
      <c r="XD1006" s="1"/>
      <c r="XE1006" s="1"/>
      <c r="XF1006" s="1"/>
      <c r="XG1006" s="1"/>
      <c r="XH1006" s="1"/>
      <c r="XI1006" s="1"/>
      <c r="XJ1006" s="1"/>
      <c r="XK1006" s="1"/>
      <c r="XL1006" s="1"/>
      <c r="XM1006" s="1"/>
      <c r="XN1006" s="1"/>
      <c r="XO1006" s="1"/>
      <c r="XP1006" s="1"/>
      <c r="XQ1006" s="1"/>
      <c r="XR1006" s="1"/>
      <c r="XS1006" s="1"/>
      <c r="XT1006" s="1"/>
      <c r="XU1006" s="1"/>
      <c r="XV1006" s="1"/>
      <c r="XW1006" s="1"/>
      <c r="XX1006" s="1"/>
      <c r="XY1006" s="1"/>
      <c r="XZ1006" s="1"/>
      <c r="YA1006" s="1"/>
      <c r="YB1006" s="1"/>
      <c r="YC1006" s="1"/>
      <c r="YD1006" s="1"/>
      <c r="YE1006" s="1"/>
      <c r="YF1006" s="1"/>
      <c r="YG1006" s="1"/>
      <c r="YH1006" s="1"/>
      <c r="YI1006" s="1"/>
      <c r="YJ1006" s="1"/>
      <c r="YK1006" s="1"/>
      <c r="YL1006" s="1"/>
      <c r="YM1006" s="1"/>
      <c r="YN1006" s="1"/>
      <c r="YO1006" s="1"/>
      <c r="YP1006" s="1"/>
      <c r="YQ1006" s="1"/>
      <c r="YR1006" s="1"/>
      <c r="YS1006" s="1"/>
      <c r="YT1006" s="1"/>
      <c r="YU1006" s="1"/>
      <c r="YV1006" s="1"/>
      <c r="YW1006" s="1"/>
      <c r="YX1006" s="1"/>
      <c r="YY1006" s="1"/>
      <c r="YZ1006" s="1"/>
      <c r="ZA1006" s="1"/>
      <c r="ZB1006" s="1"/>
      <c r="ZC1006" s="1"/>
      <c r="ZD1006" s="1"/>
      <c r="ZE1006" s="1"/>
      <c r="ZF1006" s="1"/>
      <c r="ZG1006" s="1"/>
      <c r="ZH1006" s="1"/>
      <c r="ZI1006" s="1"/>
      <c r="ZJ1006" s="1"/>
      <c r="ZK1006" s="1"/>
      <c r="ZL1006" s="1"/>
      <c r="ZM1006" s="1"/>
      <c r="ZN1006" s="1"/>
      <c r="ZO1006" s="1"/>
      <c r="ZP1006" s="1"/>
      <c r="ZQ1006" s="1"/>
      <c r="ZR1006" s="1"/>
      <c r="ZS1006" s="1"/>
      <c r="ZT1006" s="1"/>
      <c r="ZU1006" s="1"/>
      <c r="ZV1006" s="1"/>
      <c r="ZW1006" s="1"/>
      <c r="ZX1006" s="1"/>
      <c r="ZY1006" s="1"/>
      <c r="ZZ1006" s="1"/>
      <c r="AAA1006" s="1"/>
      <c r="AAB1006" s="1"/>
      <c r="AAC1006" s="1"/>
      <c r="AAD1006" s="1"/>
      <c r="AAE1006" s="1"/>
      <c r="AAF1006" s="1"/>
      <c r="AAG1006" s="1"/>
      <c r="AAH1006" s="1"/>
      <c r="AAI1006" s="1"/>
      <c r="AAJ1006" s="1"/>
      <c r="AAK1006" s="1"/>
      <c r="AAL1006" s="1"/>
      <c r="AAM1006" s="1"/>
      <c r="AAN1006" s="1"/>
      <c r="AAO1006" s="1"/>
      <c r="AAP1006" s="1"/>
      <c r="AAQ1006" s="1"/>
      <c r="AAR1006" s="1"/>
      <c r="AAS1006" s="1"/>
      <c r="AAT1006" s="1"/>
      <c r="AAU1006" s="1"/>
      <c r="AAV1006" s="1"/>
      <c r="AAW1006" s="1"/>
      <c r="AAX1006" s="1"/>
      <c r="AAY1006" s="1"/>
      <c r="AAZ1006" s="1"/>
      <c r="ABA1006" s="1"/>
      <c r="ABB1006" s="1"/>
      <c r="ABC1006" s="1"/>
      <c r="ABD1006" s="1"/>
      <c r="ABE1006" s="1"/>
      <c r="ABF1006" s="1"/>
      <c r="ABG1006" s="1"/>
      <c r="ABH1006" s="1"/>
      <c r="ABI1006" s="1"/>
      <c r="ABJ1006" s="1"/>
      <c r="ABK1006" s="1"/>
      <c r="ABL1006" s="1"/>
      <c r="ABM1006" s="1"/>
      <c r="ABN1006" s="1"/>
      <c r="ABO1006" s="1"/>
      <c r="ABP1006" s="1"/>
      <c r="ABQ1006" s="1"/>
      <c r="ABR1006" s="1"/>
      <c r="ABS1006" s="1"/>
      <c r="ABT1006" s="1"/>
      <c r="ABU1006" s="1"/>
      <c r="ABV1006" s="1"/>
      <c r="ABW1006" s="1"/>
      <c r="ABX1006" s="1"/>
      <c r="ABY1006" s="1"/>
      <c r="ABZ1006" s="1"/>
      <c r="ACA1006" s="1"/>
      <c r="ACB1006" s="1"/>
      <c r="ACC1006" s="1"/>
      <c r="ACD1006" s="1"/>
      <c r="ACE1006" s="1"/>
      <c r="ACF1006" s="1"/>
      <c r="ACG1006" s="1"/>
      <c r="ACH1006" s="1"/>
      <c r="ACI1006" s="1"/>
      <c r="ACJ1006" s="1"/>
      <c r="ACK1006" s="1"/>
      <c r="ACL1006" s="1"/>
      <c r="ACM1006" s="1"/>
      <c r="ACN1006" s="1"/>
      <c r="ACO1006" s="1"/>
      <c r="ACP1006" s="1"/>
      <c r="ACQ1006" s="1"/>
      <c r="ACR1006" s="1"/>
      <c r="ACS1006" s="1"/>
      <c r="ACT1006" s="1"/>
      <c r="ACU1006" s="1"/>
      <c r="ACV1006" s="1"/>
      <c r="ACW1006" s="1"/>
      <c r="ACX1006" s="1"/>
      <c r="ACY1006" s="1"/>
      <c r="ACZ1006" s="1"/>
      <c r="ADA1006" s="1"/>
      <c r="ADB1006" s="1"/>
      <c r="ADC1006" s="1"/>
      <c r="ADD1006" s="1"/>
      <c r="ADE1006" s="1"/>
      <c r="ADF1006" s="1"/>
      <c r="ADG1006" s="1"/>
      <c r="ADH1006" s="1"/>
      <c r="ADI1006" s="1"/>
      <c r="ADJ1006" s="1"/>
      <c r="ADK1006" s="1"/>
      <c r="ADL1006" s="1"/>
      <c r="ADM1006" s="1"/>
      <c r="ADN1006" s="1"/>
      <c r="ADO1006" s="1"/>
      <c r="ADP1006" s="1"/>
      <c r="ADQ1006" s="1"/>
      <c r="ADR1006" s="1"/>
      <c r="ADS1006" s="1"/>
      <c r="ADT1006" s="1"/>
      <c r="ADU1006" s="1"/>
      <c r="ADV1006" s="1"/>
      <c r="ADW1006" s="1"/>
      <c r="ADX1006" s="1"/>
      <c r="ADY1006" s="1"/>
      <c r="ADZ1006" s="1"/>
      <c r="AEA1006" s="1"/>
      <c r="AEB1006" s="1"/>
      <c r="AEC1006" s="1"/>
      <c r="AED1006" s="1"/>
      <c r="AEE1006" s="1"/>
      <c r="AEF1006" s="1"/>
      <c r="AEG1006" s="1"/>
      <c r="AEH1006" s="1"/>
      <c r="AEI1006" s="1"/>
      <c r="AEJ1006" s="1"/>
      <c r="AEK1006" s="1"/>
      <c r="AEL1006" s="1"/>
      <c r="AEM1006" s="1"/>
      <c r="AEN1006" s="1"/>
      <c r="AEO1006" s="1"/>
      <c r="AEP1006" s="1"/>
      <c r="AEQ1006" s="1"/>
      <c r="AER1006" s="1"/>
      <c r="AES1006" s="1"/>
      <c r="AET1006" s="1"/>
      <c r="AEU1006" s="1"/>
      <c r="AEV1006" s="1"/>
      <c r="AEW1006" s="1"/>
      <c r="AEX1006" s="1"/>
      <c r="AEY1006" s="1"/>
      <c r="AEZ1006" s="1"/>
      <c r="AFA1006" s="1"/>
      <c r="AFB1006" s="1"/>
      <c r="AFC1006" s="1"/>
      <c r="AFD1006" s="1"/>
      <c r="AFE1006" s="1"/>
      <c r="AFF1006" s="1"/>
      <c r="AFG1006" s="1"/>
      <c r="AFH1006" s="1"/>
      <c r="AFI1006" s="1"/>
      <c r="AFJ1006" s="1"/>
      <c r="AFK1006" s="1"/>
      <c r="AFL1006" s="1"/>
      <c r="AFM1006" s="1"/>
      <c r="AFN1006" s="1"/>
      <c r="AFO1006" s="1"/>
      <c r="AFP1006" s="1"/>
      <c r="AFQ1006" s="1"/>
      <c r="AFR1006" s="1"/>
      <c r="AFS1006" s="1"/>
      <c r="AFT1006" s="1"/>
      <c r="AFU1006" s="1"/>
      <c r="AFV1006" s="1"/>
      <c r="AFW1006" s="1"/>
      <c r="AFX1006" s="1"/>
      <c r="AFY1006" s="1"/>
      <c r="AFZ1006" s="1"/>
      <c r="AGA1006" s="1"/>
      <c r="AGB1006" s="1"/>
      <c r="AGC1006" s="1"/>
      <c r="AGD1006" s="1"/>
      <c r="AGE1006" s="1"/>
      <c r="AGF1006" s="1"/>
      <c r="AGG1006" s="1"/>
      <c r="AGH1006" s="1"/>
      <c r="AGI1006" s="1"/>
      <c r="AGJ1006" s="1"/>
      <c r="AGK1006" s="1"/>
      <c r="AGL1006" s="1"/>
      <c r="AGM1006" s="1"/>
      <c r="AGN1006" s="1"/>
      <c r="AGO1006" s="1"/>
      <c r="AGP1006" s="1"/>
      <c r="AGQ1006" s="1"/>
      <c r="AGR1006" s="1"/>
      <c r="AGS1006" s="1"/>
      <c r="AGT1006" s="1"/>
      <c r="AGU1006" s="1"/>
      <c r="AGV1006" s="1"/>
      <c r="AGW1006" s="1"/>
      <c r="AGX1006" s="1"/>
      <c r="AGY1006" s="1"/>
      <c r="AGZ1006" s="1"/>
      <c r="AHA1006" s="1"/>
      <c r="AHB1006" s="1"/>
      <c r="AHC1006" s="1"/>
      <c r="AHD1006" s="1"/>
      <c r="AHE1006" s="1"/>
      <c r="AHF1006" s="1"/>
      <c r="AHG1006" s="1"/>
      <c r="AHH1006" s="1"/>
      <c r="AHI1006" s="1"/>
      <c r="AHJ1006" s="1"/>
      <c r="AHK1006" s="1"/>
      <c r="AHL1006" s="1"/>
      <c r="AHM1006" s="1"/>
      <c r="AHN1006" s="1"/>
      <c r="AHO1006" s="1"/>
      <c r="AHP1006" s="1"/>
      <c r="AHQ1006" s="1"/>
      <c r="AHR1006" s="1"/>
      <c r="AHS1006" s="1"/>
      <c r="AHT1006" s="1"/>
      <c r="AHU1006" s="1"/>
      <c r="AHV1006" s="1"/>
      <c r="AHW1006" s="1"/>
      <c r="AHX1006" s="1"/>
      <c r="AHY1006" s="1"/>
      <c r="AHZ1006" s="1"/>
      <c r="AIA1006" s="1"/>
      <c r="AIB1006" s="1"/>
      <c r="AIC1006" s="1"/>
      <c r="AID1006" s="1"/>
      <c r="AIE1006" s="1"/>
      <c r="AIF1006" s="1"/>
      <c r="AIG1006" s="1"/>
      <c r="AIH1006" s="1"/>
      <c r="AII1006" s="1"/>
      <c r="AIJ1006" s="1"/>
      <c r="AIK1006" s="1"/>
      <c r="AIL1006" s="1"/>
      <c r="AIM1006" s="1"/>
      <c r="AIN1006" s="1"/>
      <c r="AIO1006" s="1"/>
      <c r="AIP1006" s="1"/>
      <c r="AIQ1006" s="1"/>
      <c r="AIR1006" s="1"/>
      <c r="AIS1006" s="1"/>
      <c r="AIT1006" s="1"/>
    </row>
    <row r="1007" spans="1:930" s="5" customFormat="1" ht="18.75" customHeight="1" x14ac:dyDescent="0.3">
      <c r="A1007" s="96"/>
      <c r="B1007" s="43"/>
      <c r="C1007" s="96"/>
      <c r="D1007" s="96"/>
      <c r="E1007" s="97" t="s">
        <v>180</v>
      </c>
      <c r="F1007" s="96" t="s">
        <v>23</v>
      </c>
      <c r="G1007" s="96"/>
      <c r="H1007" s="98">
        <v>2141.8000000000002</v>
      </c>
      <c r="I1007" s="98"/>
      <c r="J1007" s="30" t="s">
        <v>152</v>
      </c>
      <c r="K1007" s="100">
        <f t="shared" si="234"/>
        <v>4056783.3800000004</v>
      </c>
      <c r="L1007" s="152"/>
      <c r="M1007" s="100">
        <f t="shared" si="235"/>
        <v>183123.90000000002</v>
      </c>
      <c r="N1007" s="100">
        <f t="shared" si="233"/>
        <v>4239907.28</v>
      </c>
      <c r="O1007" s="152"/>
      <c r="P1007" s="128">
        <v>1894.1</v>
      </c>
      <c r="Q1007" s="31">
        <v>85.5</v>
      </c>
      <c r="R1007" s="97" t="s">
        <v>181</v>
      </c>
      <c r="S1007" s="97" t="s">
        <v>426</v>
      </c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IP1007" s="1"/>
      <c r="IQ1007" s="1"/>
      <c r="IR1007" s="1"/>
      <c r="IS1007" s="1"/>
      <c r="IT1007" s="1"/>
      <c r="IU1007" s="1"/>
      <c r="IV1007" s="1"/>
      <c r="IW1007" s="1"/>
      <c r="IX1007" s="1"/>
      <c r="IY1007" s="1"/>
      <c r="IZ1007" s="1"/>
      <c r="JA1007" s="1"/>
      <c r="JB1007" s="1"/>
      <c r="JC1007" s="1"/>
      <c r="JD1007" s="1"/>
      <c r="JE1007" s="1"/>
      <c r="JF1007" s="1"/>
      <c r="JG1007" s="1"/>
      <c r="JH1007" s="1"/>
      <c r="JI1007" s="1"/>
      <c r="JJ1007" s="1"/>
      <c r="JK1007" s="1"/>
      <c r="JL1007" s="1"/>
      <c r="JM1007" s="1"/>
      <c r="JN1007" s="1"/>
      <c r="JO1007" s="1"/>
      <c r="JP1007" s="1"/>
      <c r="JQ1007" s="1"/>
      <c r="JR1007" s="1"/>
      <c r="JS1007" s="1"/>
      <c r="JT1007" s="1"/>
      <c r="JU1007" s="1"/>
      <c r="JV1007" s="1"/>
      <c r="JW1007" s="1"/>
      <c r="JX1007" s="1"/>
      <c r="JY1007" s="1"/>
      <c r="JZ1007" s="1"/>
      <c r="KA1007" s="1"/>
      <c r="KB1007" s="1"/>
      <c r="KC1007" s="1"/>
      <c r="KD1007" s="1"/>
      <c r="KE1007" s="1"/>
      <c r="KF1007" s="1"/>
      <c r="KG1007" s="1"/>
      <c r="KH1007" s="1"/>
      <c r="KI1007" s="1"/>
      <c r="KJ1007" s="1"/>
      <c r="KK1007" s="1"/>
      <c r="KL1007" s="1"/>
      <c r="KM1007" s="1"/>
      <c r="KN1007" s="1"/>
      <c r="KO1007" s="1"/>
      <c r="KP1007" s="1"/>
      <c r="KQ1007" s="1"/>
      <c r="KR1007" s="1"/>
      <c r="KS1007" s="1"/>
      <c r="KT1007" s="1"/>
      <c r="KU1007" s="1"/>
      <c r="KV1007" s="1"/>
      <c r="KW1007" s="1"/>
      <c r="KX1007" s="1"/>
      <c r="KY1007" s="1"/>
      <c r="KZ1007" s="1"/>
      <c r="LA1007" s="1"/>
      <c r="LB1007" s="1"/>
      <c r="LC1007" s="1"/>
      <c r="LD1007" s="1"/>
      <c r="LE1007" s="1"/>
      <c r="LF1007" s="1"/>
      <c r="LG1007" s="1"/>
      <c r="LH1007" s="1"/>
      <c r="LI1007" s="1"/>
      <c r="LJ1007" s="1"/>
      <c r="LK1007" s="1"/>
      <c r="LL1007" s="1"/>
      <c r="LM1007" s="1"/>
      <c r="LN1007" s="1"/>
      <c r="LO1007" s="1"/>
      <c r="LP1007" s="1"/>
      <c r="LQ1007" s="1"/>
      <c r="LR1007" s="1"/>
      <c r="LS1007" s="1"/>
      <c r="LT1007" s="1"/>
      <c r="LU1007" s="1"/>
      <c r="LV1007" s="1"/>
      <c r="LW1007" s="1"/>
      <c r="LX1007" s="1"/>
      <c r="LY1007" s="1"/>
      <c r="LZ1007" s="1"/>
      <c r="MA1007" s="1"/>
      <c r="MB1007" s="1"/>
      <c r="MC1007" s="1"/>
      <c r="MD1007" s="1"/>
      <c r="ME1007" s="1"/>
      <c r="MF1007" s="1"/>
      <c r="MG1007" s="1"/>
      <c r="MH1007" s="1"/>
      <c r="MI1007" s="1"/>
      <c r="MJ1007" s="1"/>
      <c r="MK1007" s="1"/>
      <c r="ML1007" s="1"/>
      <c r="MM1007" s="1"/>
      <c r="MN1007" s="1"/>
      <c r="MO1007" s="1"/>
      <c r="MP1007" s="1"/>
      <c r="MQ1007" s="1"/>
      <c r="MR1007" s="1"/>
      <c r="MS1007" s="1"/>
      <c r="MT1007" s="1"/>
      <c r="MU1007" s="1"/>
      <c r="MV1007" s="1"/>
      <c r="MW1007" s="1"/>
      <c r="MX1007" s="1"/>
      <c r="MY1007" s="1"/>
      <c r="MZ1007" s="1"/>
      <c r="NA1007" s="1"/>
      <c r="NB1007" s="1"/>
      <c r="NC1007" s="1"/>
      <c r="ND1007" s="1"/>
      <c r="NE1007" s="1"/>
      <c r="NF1007" s="1"/>
      <c r="NG1007" s="1"/>
      <c r="NH1007" s="1"/>
      <c r="NI1007" s="1"/>
      <c r="NJ1007" s="1"/>
      <c r="NK1007" s="1"/>
      <c r="NL1007" s="1"/>
      <c r="NM1007" s="1"/>
      <c r="NN1007" s="1"/>
      <c r="NO1007" s="1"/>
      <c r="NP1007" s="1"/>
      <c r="NQ1007" s="1"/>
      <c r="NR1007" s="1"/>
      <c r="NS1007" s="1"/>
      <c r="NT1007" s="1"/>
      <c r="NU1007" s="1"/>
      <c r="NV1007" s="1"/>
      <c r="NW1007" s="1"/>
      <c r="NX1007" s="1"/>
      <c r="NY1007" s="1"/>
      <c r="NZ1007" s="1"/>
      <c r="OA1007" s="1"/>
      <c r="OB1007" s="1"/>
      <c r="OC1007" s="1"/>
      <c r="OD1007" s="1"/>
      <c r="OE1007" s="1"/>
      <c r="OF1007" s="1"/>
      <c r="OG1007" s="1"/>
      <c r="OH1007" s="1"/>
      <c r="OI1007" s="1"/>
      <c r="OJ1007" s="1"/>
      <c r="OK1007" s="1"/>
      <c r="OL1007" s="1"/>
      <c r="OM1007" s="1"/>
      <c r="ON1007" s="1"/>
      <c r="OO1007" s="1"/>
      <c r="OP1007" s="1"/>
      <c r="OQ1007" s="1"/>
      <c r="OR1007" s="1"/>
      <c r="OS1007" s="1"/>
      <c r="OT1007" s="1"/>
      <c r="OU1007" s="1"/>
      <c r="OV1007" s="1"/>
      <c r="OW1007" s="1"/>
      <c r="OX1007" s="1"/>
      <c r="OY1007" s="1"/>
      <c r="OZ1007" s="1"/>
      <c r="PA1007" s="1"/>
      <c r="PB1007" s="1"/>
      <c r="PC1007" s="1"/>
      <c r="PD1007" s="1"/>
      <c r="PE1007" s="1"/>
      <c r="PF1007" s="1"/>
      <c r="PG1007" s="1"/>
      <c r="PH1007" s="1"/>
      <c r="PI1007" s="1"/>
      <c r="PJ1007" s="1"/>
      <c r="PK1007" s="1"/>
      <c r="PL1007" s="1"/>
      <c r="PM1007" s="1"/>
      <c r="PN1007" s="1"/>
      <c r="PO1007" s="1"/>
      <c r="PP1007" s="1"/>
      <c r="PQ1007" s="1"/>
      <c r="PR1007" s="1"/>
      <c r="PS1007" s="1"/>
      <c r="PT1007" s="1"/>
      <c r="PU1007" s="1"/>
      <c r="PV1007" s="1"/>
      <c r="PW1007" s="1"/>
      <c r="PX1007" s="1"/>
      <c r="PY1007" s="1"/>
      <c r="PZ1007" s="1"/>
      <c r="QA1007" s="1"/>
      <c r="QB1007" s="1"/>
      <c r="QC1007" s="1"/>
      <c r="QD1007" s="1"/>
      <c r="QE1007" s="1"/>
      <c r="QF1007" s="1"/>
      <c r="QG1007" s="1"/>
      <c r="QH1007" s="1"/>
      <c r="QI1007" s="1"/>
      <c r="QJ1007" s="1"/>
      <c r="QK1007" s="1"/>
      <c r="QL1007" s="1"/>
      <c r="QM1007" s="1"/>
      <c r="QN1007" s="1"/>
      <c r="QO1007" s="1"/>
      <c r="QP1007" s="1"/>
      <c r="QQ1007" s="1"/>
      <c r="QR1007" s="1"/>
      <c r="QS1007" s="1"/>
      <c r="QT1007" s="1"/>
      <c r="QU1007" s="1"/>
      <c r="QV1007" s="1"/>
      <c r="QW1007" s="1"/>
      <c r="QX1007" s="1"/>
      <c r="QY1007" s="1"/>
      <c r="QZ1007" s="1"/>
      <c r="RA1007" s="1"/>
      <c r="RB1007" s="1"/>
      <c r="RC1007" s="1"/>
      <c r="RD1007" s="1"/>
      <c r="RE1007" s="1"/>
      <c r="RF1007" s="1"/>
      <c r="RG1007" s="1"/>
      <c r="RH1007" s="1"/>
      <c r="RI1007" s="1"/>
      <c r="RJ1007" s="1"/>
      <c r="RK1007" s="1"/>
      <c r="RL1007" s="1"/>
      <c r="RM1007" s="1"/>
      <c r="RN1007" s="1"/>
      <c r="RO1007" s="1"/>
      <c r="RP1007" s="1"/>
      <c r="RQ1007" s="1"/>
      <c r="RR1007" s="1"/>
      <c r="RS1007" s="1"/>
      <c r="RT1007" s="1"/>
      <c r="RU1007" s="1"/>
      <c r="RV1007" s="1"/>
      <c r="RW1007" s="1"/>
      <c r="RX1007" s="1"/>
      <c r="RY1007" s="1"/>
      <c r="RZ1007" s="1"/>
      <c r="SA1007" s="1"/>
      <c r="SB1007" s="1"/>
      <c r="SC1007" s="1"/>
      <c r="SD1007" s="1"/>
      <c r="SE1007" s="1"/>
      <c r="SF1007" s="1"/>
      <c r="SG1007" s="1"/>
      <c r="SH1007" s="1"/>
      <c r="SI1007" s="1"/>
      <c r="SJ1007" s="1"/>
      <c r="SK1007" s="1"/>
      <c r="SL1007" s="1"/>
      <c r="SM1007" s="1"/>
      <c r="SN1007" s="1"/>
      <c r="SO1007" s="1"/>
      <c r="SP1007" s="1"/>
      <c r="SQ1007" s="1"/>
      <c r="SR1007" s="1"/>
      <c r="SS1007" s="1"/>
      <c r="ST1007" s="1"/>
      <c r="SU1007" s="1"/>
      <c r="SV1007" s="1"/>
      <c r="SW1007" s="1"/>
      <c r="SX1007" s="1"/>
      <c r="SY1007" s="1"/>
      <c r="SZ1007" s="1"/>
      <c r="TA1007" s="1"/>
      <c r="TB1007" s="1"/>
      <c r="TC1007" s="1"/>
      <c r="TD1007" s="1"/>
      <c r="TE1007" s="1"/>
      <c r="TF1007" s="1"/>
      <c r="TG1007" s="1"/>
      <c r="TH1007" s="1"/>
      <c r="TI1007" s="1"/>
      <c r="TJ1007" s="1"/>
      <c r="TK1007" s="1"/>
      <c r="TL1007" s="1"/>
      <c r="TM1007" s="1"/>
      <c r="TN1007" s="1"/>
      <c r="TO1007" s="1"/>
      <c r="TP1007" s="1"/>
      <c r="TQ1007" s="1"/>
      <c r="TR1007" s="1"/>
      <c r="TS1007" s="1"/>
      <c r="TT1007" s="1"/>
      <c r="TU1007" s="1"/>
      <c r="TV1007" s="1"/>
      <c r="TW1007" s="1"/>
      <c r="TX1007" s="1"/>
      <c r="TY1007" s="1"/>
      <c r="TZ1007" s="1"/>
      <c r="UA1007" s="1"/>
      <c r="UB1007" s="1"/>
      <c r="UC1007" s="1"/>
      <c r="UD1007" s="1"/>
      <c r="UE1007" s="1"/>
      <c r="UF1007" s="1"/>
      <c r="UG1007" s="1"/>
      <c r="UH1007" s="1"/>
      <c r="UI1007" s="1"/>
      <c r="UJ1007" s="1"/>
      <c r="UK1007" s="1"/>
      <c r="UL1007" s="1"/>
      <c r="UM1007" s="1"/>
      <c r="UN1007" s="1"/>
      <c r="UO1007" s="1"/>
      <c r="UP1007" s="1"/>
      <c r="UQ1007" s="1"/>
      <c r="UR1007" s="1"/>
      <c r="US1007" s="1"/>
      <c r="UT1007" s="1"/>
      <c r="UU1007" s="1"/>
      <c r="UV1007" s="1"/>
      <c r="UW1007" s="1"/>
      <c r="UX1007" s="1"/>
      <c r="UY1007" s="1"/>
      <c r="UZ1007" s="1"/>
      <c r="VA1007" s="1"/>
      <c r="VB1007" s="1"/>
      <c r="VC1007" s="1"/>
      <c r="VD1007" s="1"/>
      <c r="VE1007" s="1"/>
      <c r="VF1007" s="1"/>
      <c r="VG1007" s="1"/>
      <c r="VH1007" s="1"/>
      <c r="VI1007" s="1"/>
      <c r="VJ1007" s="1"/>
      <c r="VK1007" s="1"/>
      <c r="VL1007" s="1"/>
      <c r="VM1007" s="1"/>
      <c r="VN1007" s="1"/>
      <c r="VO1007" s="1"/>
      <c r="VP1007" s="1"/>
      <c r="VQ1007" s="1"/>
      <c r="VR1007" s="1"/>
      <c r="VS1007" s="1"/>
      <c r="VT1007" s="1"/>
      <c r="VU1007" s="1"/>
      <c r="VV1007" s="1"/>
      <c r="VW1007" s="1"/>
      <c r="VX1007" s="1"/>
      <c r="VY1007" s="1"/>
      <c r="VZ1007" s="1"/>
      <c r="WA1007" s="1"/>
      <c r="WB1007" s="1"/>
      <c r="WC1007" s="1"/>
      <c r="WD1007" s="1"/>
      <c r="WE1007" s="1"/>
      <c r="WF1007" s="1"/>
      <c r="WG1007" s="1"/>
      <c r="WH1007" s="1"/>
      <c r="WI1007" s="1"/>
      <c r="WJ1007" s="1"/>
      <c r="WK1007" s="1"/>
      <c r="WL1007" s="1"/>
      <c r="WM1007" s="1"/>
      <c r="WN1007" s="1"/>
      <c r="WO1007" s="1"/>
      <c r="WP1007" s="1"/>
      <c r="WQ1007" s="1"/>
      <c r="WR1007" s="1"/>
      <c r="WS1007" s="1"/>
      <c r="WT1007" s="1"/>
      <c r="WU1007" s="1"/>
      <c r="WV1007" s="1"/>
      <c r="WW1007" s="1"/>
      <c r="WX1007" s="1"/>
      <c r="WY1007" s="1"/>
      <c r="WZ1007" s="1"/>
      <c r="XA1007" s="1"/>
      <c r="XB1007" s="1"/>
      <c r="XC1007" s="1"/>
      <c r="XD1007" s="1"/>
      <c r="XE1007" s="1"/>
      <c r="XF1007" s="1"/>
      <c r="XG1007" s="1"/>
      <c r="XH1007" s="1"/>
      <c r="XI1007" s="1"/>
      <c r="XJ1007" s="1"/>
      <c r="XK1007" s="1"/>
      <c r="XL1007" s="1"/>
      <c r="XM1007" s="1"/>
      <c r="XN1007" s="1"/>
      <c r="XO1007" s="1"/>
      <c r="XP1007" s="1"/>
      <c r="XQ1007" s="1"/>
      <c r="XR1007" s="1"/>
      <c r="XS1007" s="1"/>
      <c r="XT1007" s="1"/>
      <c r="XU1007" s="1"/>
      <c r="XV1007" s="1"/>
      <c r="XW1007" s="1"/>
      <c r="XX1007" s="1"/>
      <c r="XY1007" s="1"/>
      <c r="XZ1007" s="1"/>
      <c r="YA1007" s="1"/>
      <c r="YB1007" s="1"/>
      <c r="YC1007" s="1"/>
      <c r="YD1007" s="1"/>
      <c r="YE1007" s="1"/>
      <c r="YF1007" s="1"/>
      <c r="YG1007" s="1"/>
      <c r="YH1007" s="1"/>
      <c r="YI1007" s="1"/>
      <c r="YJ1007" s="1"/>
      <c r="YK1007" s="1"/>
      <c r="YL1007" s="1"/>
      <c r="YM1007" s="1"/>
      <c r="YN1007" s="1"/>
      <c r="YO1007" s="1"/>
      <c r="YP1007" s="1"/>
      <c r="YQ1007" s="1"/>
      <c r="YR1007" s="1"/>
      <c r="YS1007" s="1"/>
      <c r="YT1007" s="1"/>
      <c r="YU1007" s="1"/>
      <c r="YV1007" s="1"/>
      <c r="YW1007" s="1"/>
      <c r="YX1007" s="1"/>
      <c r="YY1007" s="1"/>
      <c r="YZ1007" s="1"/>
      <c r="ZA1007" s="1"/>
      <c r="ZB1007" s="1"/>
      <c r="ZC1007" s="1"/>
      <c r="ZD1007" s="1"/>
      <c r="ZE1007" s="1"/>
      <c r="ZF1007" s="1"/>
      <c r="ZG1007" s="1"/>
      <c r="ZH1007" s="1"/>
      <c r="ZI1007" s="1"/>
      <c r="ZJ1007" s="1"/>
      <c r="ZK1007" s="1"/>
      <c r="ZL1007" s="1"/>
      <c r="ZM1007" s="1"/>
      <c r="ZN1007" s="1"/>
      <c r="ZO1007" s="1"/>
      <c r="ZP1007" s="1"/>
      <c r="ZQ1007" s="1"/>
      <c r="ZR1007" s="1"/>
      <c r="ZS1007" s="1"/>
      <c r="ZT1007" s="1"/>
      <c r="ZU1007" s="1"/>
      <c r="ZV1007" s="1"/>
      <c r="ZW1007" s="1"/>
      <c r="ZX1007" s="1"/>
      <c r="ZY1007" s="1"/>
      <c r="ZZ1007" s="1"/>
      <c r="AAA1007" s="1"/>
      <c r="AAB1007" s="1"/>
      <c r="AAC1007" s="1"/>
      <c r="AAD1007" s="1"/>
      <c r="AAE1007" s="1"/>
      <c r="AAF1007" s="1"/>
      <c r="AAG1007" s="1"/>
      <c r="AAH1007" s="1"/>
      <c r="AAI1007" s="1"/>
      <c r="AAJ1007" s="1"/>
      <c r="AAK1007" s="1"/>
      <c r="AAL1007" s="1"/>
      <c r="AAM1007" s="1"/>
      <c r="AAN1007" s="1"/>
      <c r="AAO1007" s="1"/>
      <c r="AAP1007" s="1"/>
      <c r="AAQ1007" s="1"/>
      <c r="AAR1007" s="1"/>
      <c r="AAS1007" s="1"/>
      <c r="AAT1007" s="1"/>
      <c r="AAU1007" s="1"/>
      <c r="AAV1007" s="1"/>
      <c r="AAW1007" s="1"/>
      <c r="AAX1007" s="1"/>
      <c r="AAY1007" s="1"/>
      <c r="AAZ1007" s="1"/>
      <c r="ABA1007" s="1"/>
      <c r="ABB1007" s="1"/>
      <c r="ABC1007" s="1"/>
      <c r="ABD1007" s="1"/>
      <c r="ABE1007" s="1"/>
      <c r="ABF1007" s="1"/>
      <c r="ABG1007" s="1"/>
      <c r="ABH1007" s="1"/>
      <c r="ABI1007" s="1"/>
      <c r="ABJ1007" s="1"/>
      <c r="ABK1007" s="1"/>
      <c r="ABL1007" s="1"/>
      <c r="ABM1007" s="1"/>
      <c r="ABN1007" s="1"/>
      <c r="ABO1007" s="1"/>
      <c r="ABP1007" s="1"/>
      <c r="ABQ1007" s="1"/>
      <c r="ABR1007" s="1"/>
      <c r="ABS1007" s="1"/>
      <c r="ABT1007" s="1"/>
      <c r="ABU1007" s="1"/>
      <c r="ABV1007" s="1"/>
      <c r="ABW1007" s="1"/>
      <c r="ABX1007" s="1"/>
      <c r="ABY1007" s="1"/>
      <c r="ABZ1007" s="1"/>
      <c r="ACA1007" s="1"/>
      <c r="ACB1007" s="1"/>
      <c r="ACC1007" s="1"/>
      <c r="ACD1007" s="1"/>
      <c r="ACE1007" s="1"/>
      <c r="ACF1007" s="1"/>
      <c r="ACG1007" s="1"/>
      <c r="ACH1007" s="1"/>
      <c r="ACI1007" s="1"/>
      <c r="ACJ1007" s="1"/>
      <c r="ACK1007" s="1"/>
      <c r="ACL1007" s="1"/>
      <c r="ACM1007" s="1"/>
      <c r="ACN1007" s="1"/>
      <c r="ACO1007" s="1"/>
      <c r="ACP1007" s="1"/>
      <c r="ACQ1007" s="1"/>
      <c r="ACR1007" s="1"/>
      <c r="ACS1007" s="1"/>
      <c r="ACT1007" s="1"/>
      <c r="ACU1007" s="1"/>
      <c r="ACV1007" s="1"/>
      <c r="ACW1007" s="1"/>
      <c r="ACX1007" s="1"/>
      <c r="ACY1007" s="1"/>
      <c r="ACZ1007" s="1"/>
      <c r="ADA1007" s="1"/>
      <c r="ADB1007" s="1"/>
      <c r="ADC1007" s="1"/>
      <c r="ADD1007" s="1"/>
      <c r="ADE1007" s="1"/>
      <c r="ADF1007" s="1"/>
      <c r="ADG1007" s="1"/>
      <c r="ADH1007" s="1"/>
      <c r="ADI1007" s="1"/>
      <c r="ADJ1007" s="1"/>
      <c r="ADK1007" s="1"/>
      <c r="ADL1007" s="1"/>
      <c r="ADM1007" s="1"/>
      <c r="ADN1007" s="1"/>
      <c r="ADO1007" s="1"/>
      <c r="ADP1007" s="1"/>
      <c r="ADQ1007" s="1"/>
      <c r="ADR1007" s="1"/>
      <c r="ADS1007" s="1"/>
      <c r="ADT1007" s="1"/>
      <c r="ADU1007" s="1"/>
      <c r="ADV1007" s="1"/>
      <c r="ADW1007" s="1"/>
      <c r="ADX1007" s="1"/>
      <c r="ADY1007" s="1"/>
      <c r="ADZ1007" s="1"/>
      <c r="AEA1007" s="1"/>
      <c r="AEB1007" s="1"/>
      <c r="AEC1007" s="1"/>
      <c r="AED1007" s="1"/>
      <c r="AEE1007" s="1"/>
      <c r="AEF1007" s="1"/>
      <c r="AEG1007" s="1"/>
      <c r="AEH1007" s="1"/>
      <c r="AEI1007" s="1"/>
      <c r="AEJ1007" s="1"/>
      <c r="AEK1007" s="1"/>
      <c r="AEL1007" s="1"/>
      <c r="AEM1007" s="1"/>
      <c r="AEN1007" s="1"/>
      <c r="AEO1007" s="1"/>
      <c r="AEP1007" s="1"/>
      <c r="AEQ1007" s="1"/>
      <c r="AER1007" s="1"/>
      <c r="AES1007" s="1"/>
      <c r="AET1007" s="1"/>
      <c r="AEU1007" s="1"/>
      <c r="AEV1007" s="1"/>
      <c r="AEW1007" s="1"/>
      <c r="AEX1007" s="1"/>
      <c r="AEY1007" s="1"/>
      <c r="AEZ1007" s="1"/>
      <c r="AFA1007" s="1"/>
      <c r="AFB1007" s="1"/>
      <c r="AFC1007" s="1"/>
      <c r="AFD1007" s="1"/>
      <c r="AFE1007" s="1"/>
      <c r="AFF1007" s="1"/>
      <c r="AFG1007" s="1"/>
      <c r="AFH1007" s="1"/>
      <c r="AFI1007" s="1"/>
      <c r="AFJ1007" s="1"/>
      <c r="AFK1007" s="1"/>
      <c r="AFL1007" s="1"/>
      <c r="AFM1007" s="1"/>
      <c r="AFN1007" s="1"/>
      <c r="AFO1007" s="1"/>
      <c r="AFP1007" s="1"/>
      <c r="AFQ1007" s="1"/>
      <c r="AFR1007" s="1"/>
      <c r="AFS1007" s="1"/>
      <c r="AFT1007" s="1"/>
      <c r="AFU1007" s="1"/>
      <c r="AFV1007" s="1"/>
      <c r="AFW1007" s="1"/>
      <c r="AFX1007" s="1"/>
      <c r="AFY1007" s="1"/>
      <c r="AFZ1007" s="1"/>
      <c r="AGA1007" s="1"/>
      <c r="AGB1007" s="1"/>
      <c r="AGC1007" s="1"/>
      <c r="AGD1007" s="1"/>
      <c r="AGE1007" s="1"/>
      <c r="AGF1007" s="1"/>
      <c r="AGG1007" s="1"/>
      <c r="AGH1007" s="1"/>
      <c r="AGI1007" s="1"/>
      <c r="AGJ1007" s="1"/>
      <c r="AGK1007" s="1"/>
      <c r="AGL1007" s="1"/>
      <c r="AGM1007" s="1"/>
      <c r="AGN1007" s="1"/>
      <c r="AGO1007" s="1"/>
      <c r="AGP1007" s="1"/>
      <c r="AGQ1007" s="1"/>
      <c r="AGR1007" s="1"/>
      <c r="AGS1007" s="1"/>
      <c r="AGT1007" s="1"/>
      <c r="AGU1007" s="1"/>
      <c r="AGV1007" s="1"/>
      <c r="AGW1007" s="1"/>
      <c r="AGX1007" s="1"/>
      <c r="AGY1007" s="1"/>
      <c r="AGZ1007" s="1"/>
      <c r="AHA1007" s="1"/>
      <c r="AHB1007" s="1"/>
      <c r="AHC1007" s="1"/>
      <c r="AHD1007" s="1"/>
      <c r="AHE1007" s="1"/>
      <c r="AHF1007" s="1"/>
      <c r="AHG1007" s="1"/>
      <c r="AHH1007" s="1"/>
      <c r="AHI1007" s="1"/>
      <c r="AHJ1007" s="1"/>
      <c r="AHK1007" s="1"/>
      <c r="AHL1007" s="1"/>
      <c r="AHM1007" s="1"/>
      <c r="AHN1007" s="1"/>
      <c r="AHO1007" s="1"/>
      <c r="AHP1007" s="1"/>
      <c r="AHQ1007" s="1"/>
      <c r="AHR1007" s="1"/>
      <c r="AHS1007" s="1"/>
      <c r="AHT1007" s="1"/>
      <c r="AHU1007" s="1"/>
      <c r="AHV1007" s="1"/>
      <c r="AHW1007" s="1"/>
      <c r="AHX1007" s="1"/>
      <c r="AHY1007" s="1"/>
      <c r="AHZ1007" s="1"/>
      <c r="AIA1007" s="1"/>
      <c r="AIB1007" s="1"/>
      <c r="AIC1007" s="1"/>
      <c r="AID1007" s="1"/>
      <c r="AIE1007" s="1"/>
      <c r="AIF1007" s="1"/>
      <c r="AIG1007" s="1"/>
      <c r="AIH1007" s="1"/>
      <c r="AII1007" s="1"/>
      <c r="AIJ1007" s="1"/>
      <c r="AIK1007" s="1"/>
      <c r="AIL1007" s="1"/>
      <c r="AIM1007" s="1"/>
      <c r="AIN1007" s="1"/>
      <c r="AIO1007" s="1"/>
      <c r="AIP1007" s="1"/>
      <c r="AIQ1007" s="1"/>
      <c r="AIR1007" s="1"/>
      <c r="AIS1007" s="1"/>
      <c r="AIT1007" s="1"/>
    </row>
    <row r="1008" spans="1:930" s="5" customFormat="1" ht="37.5" customHeight="1" x14ac:dyDescent="0.3">
      <c r="A1008" s="96">
        <v>47</v>
      </c>
      <c r="B1008" s="43" t="s">
        <v>494</v>
      </c>
      <c r="C1008" s="96">
        <v>1985</v>
      </c>
      <c r="D1008" s="96" t="s">
        <v>22</v>
      </c>
      <c r="E1008" s="97" t="s">
        <v>180</v>
      </c>
      <c r="F1008" s="96" t="s">
        <v>23</v>
      </c>
      <c r="G1008" s="96">
        <v>2</v>
      </c>
      <c r="H1008" s="98">
        <v>2308.5</v>
      </c>
      <c r="I1008" s="98">
        <v>998.1</v>
      </c>
      <c r="J1008" s="36" t="s">
        <v>33</v>
      </c>
      <c r="K1008" s="100">
        <f t="shared" si="234"/>
        <v>1061910</v>
      </c>
      <c r="L1008" s="32">
        <f>K1008</f>
        <v>1061910</v>
      </c>
      <c r="M1008" s="100">
        <f t="shared" si="235"/>
        <v>58589.729999999996</v>
      </c>
      <c r="N1008" s="100">
        <f t="shared" si="233"/>
        <v>1120499.73</v>
      </c>
      <c r="O1008" s="75">
        <f>N1008</f>
        <v>1120499.73</v>
      </c>
      <c r="P1008" s="129">
        <v>460</v>
      </c>
      <c r="Q1008" s="35">
        <v>25.38</v>
      </c>
      <c r="R1008" s="97" t="s">
        <v>181</v>
      </c>
      <c r="S1008" s="97" t="s">
        <v>426</v>
      </c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IP1008" s="1"/>
      <c r="IQ1008" s="1"/>
      <c r="IR1008" s="1"/>
      <c r="IS1008" s="1"/>
      <c r="IT1008" s="1"/>
      <c r="IU1008" s="1"/>
      <c r="IV1008" s="1"/>
      <c r="IW1008" s="1"/>
      <c r="IX1008" s="1"/>
      <c r="IY1008" s="1"/>
      <c r="IZ1008" s="1"/>
      <c r="JA1008" s="1"/>
      <c r="JB1008" s="1"/>
      <c r="JC1008" s="1"/>
      <c r="JD1008" s="1"/>
      <c r="JE1008" s="1"/>
      <c r="JF1008" s="1"/>
      <c r="JG1008" s="1"/>
      <c r="JH1008" s="1"/>
      <c r="JI1008" s="1"/>
      <c r="JJ1008" s="1"/>
      <c r="JK1008" s="1"/>
      <c r="JL1008" s="1"/>
      <c r="JM1008" s="1"/>
      <c r="JN1008" s="1"/>
      <c r="JO1008" s="1"/>
      <c r="JP1008" s="1"/>
      <c r="JQ1008" s="1"/>
      <c r="JR1008" s="1"/>
      <c r="JS1008" s="1"/>
      <c r="JT1008" s="1"/>
      <c r="JU1008" s="1"/>
      <c r="JV1008" s="1"/>
      <c r="JW1008" s="1"/>
      <c r="JX1008" s="1"/>
      <c r="JY1008" s="1"/>
      <c r="JZ1008" s="1"/>
      <c r="KA1008" s="1"/>
      <c r="KB1008" s="1"/>
      <c r="KC1008" s="1"/>
      <c r="KD1008" s="1"/>
      <c r="KE1008" s="1"/>
      <c r="KF1008" s="1"/>
      <c r="KG1008" s="1"/>
      <c r="KH1008" s="1"/>
      <c r="KI1008" s="1"/>
      <c r="KJ1008" s="1"/>
      <c r="KK1008" s="1"/>
      <c r="KL1008" s="1"/>
      <c r="KM1008" s="1"/>
      <c r="KN1008" s="1"/>
      <c r="KO1008" s="1"/>
      <c r="KP1008" s="1"/>
      <c r="KQ1008" s="1"/>
      <c r="KR1008" s="1"/>
      <c r="KS1008" s="1"/>
      <c r="KT1008" s="1"/>
      <c r="KU1008" s="1"/>
      <c r="KV1008" s="1"/>
      <c r="KW1008" s="1"/>
      <c r="KX1008" s="1"/>
      <c r="KY1008" s="1"/>
      <c r="KZ1008" s="1"/>
      <c r="LA1008" s="1"/>
      <c r="LB1008" s="1"/>
      <c r="LC1008" s="1"/>
      <c r="LD1008" s="1"/>
      <c r="LE1008" s="1"/>
      <c r="LF1008" s="1"/>
      <c r="LG1008" s="1"/>
      <c r="LH1008" s="1"/>
      <c r="LI1008" s="1"/>
      <c r="LJ1008" s="1"/>
      <c r="LK1008" s="1"/>
      <c r="LL1008" s="1"/>
      <c r="LM1008" s="1"/>
      <c r="LN1008" s="1"/>
      <c r="LO1008" s="1"/>
      <c r="LP1008" s="1"/>
      <c r="LQ1008" s="1"/>
      <c r="LR1008" s="1"/>
      <c r="LS1008" s="1"/>
      <c r="LT1008" s="1"/>
      <c r="LU1008" s="1"/>
      <c r="LV1008" s="1"/>
      <c r="LW1008" s="1"/>
      <c r="LX1008" s="1"/>
      <c r="LY1008" s="1"/>
      <c r="LZ1008" s="1"/>
      <c r="MA1008" s="1"/>
      <c r="MB1008" s="1"/>
      <c r="MC1008" s="1"/>
      <c r="MD1008" s="1"/>
      <c r="ME1008" s="1"/>
      <c r="MF1008" s="1"/>
      <c r="MG1008" s="1"/>
      <c r="MH1008" s="1"/>
      <c r="MI1008" s="1"/>
      <c r="MJ1008" s="1"/>
      <c r="MK1008" s="1"/>
      <c r="ML1008" s="1"/>
      <c r="MM1008" s="1"/>
      <c r="MN1008" s="1"/>
      <c r="MO1008" s="1"/>
      <c r="MP1008" s="1"/>
      <c r="MQ1008" s="1"/>
      <c r="MR1008" s="1"/>
      <c r="MS1008" s="1"/>
      <c r="MT1008" s="1"/>
      <c r="MU1008" s="1"/>
      <c r="MV1008" s="1"/>
      <c r="MW1008" s="1"/>
      <c r="MX1008" s="1"/>
      <c r="MY1008" s="1"/>
      <c r="MZ1008" s="1"/>
      <c r="NA1008" s="1"/>
      <c r="NB1008" s="1"/>
      <c r="NC1008" s="1"/>
      <c r="ND1008" s="1"/>
      <c r="NE1008" s="1"/>
      <c r="NF1008" s="1"/>
      <c r="NG1008" s="1"/>
      <c r="NH1008" s="1"/>
      <c r="NI1008" s="1"/>
      <c r="NJ1008" s="1"/>
      <c r="NK1008" s="1"/>
      <c r="NL1008" s="1"/>
      <c r="NM1008" s="1"/>
      <c r="NN1008" s="1"/>
      <c r="NO1008" s="1"/>
      <c r="NP1008" s="1"/>
      <c r="NQ1008" s="1"/>
      <c r="NR1008" s="1"/>
      <c r="NS1008" s="1"/>
      <c r="NT1008" s="1"/>
      <c r="NU1008" s="1"/>
      <c r="NV1008" s="1"/>
      <c r="NW1008" s="1"/>
      <c r="NX1008" s="1"/>
      <c r="NY1008" s="1"/>
      <c r="NZ1008" s="1"/>
      <c r="OA1008" s="1"/>
      <c r="OB1008" s="1"/>
      <c r="OC1008" s="1"/>
      <c r="OD1008" s="1"/>
      <c r="OE1008" s="1"/>
      <c r="OF1008" s="1"/>
      <c r="OG1008" s="1"/>
      <c r="OH1008" s="1"/>
      <c r="OI1008" s="1"/>
      <c r="OJ1008" s="1"/>
      <c r="OK1008" s="1"/>
      <c r="OL1008" s="1"/>
      <c r="OM1008" s="1"/>
      <c r="ON1008" s="1"/>
      <c r="OO1008" s="1"/>
      <c r="OP1008" s="1"/>
      <c r="OQ1008" s="1"/>
      <c r="OR1008" s="1"/>
      <c r="OS1008" s="1"/>
      <c r="OT1008" s="1"/>
      <c r="OU1008" s="1"/>
      <c r="OV1008" s="1"/>
      <c r="OW1008" s="1"/>
      <c r="OX1008" s="1"/>
      <c r="OY1008" s="1"/>
      <c r="OZ1008" s="1"/>
      <c r="PA1008" s="1"/>
      <c r="PB1008" s="1"/>
      <c r="PC1008" s="1"/>
      <c r="PD1008" s="1"/>
      <c r="PE1008" s="1"/>
      <c r="PF1008" s="1"/>
      <c r="PG1008" s="1"/>
      <c r="PH1008" s="1"/>
      <c r="PI1008" s="1"/>
      <c r="PJ1008" s="1"/>
      <c r="PK1008" s="1"/>
      <c r="PL1008" s="1"/>
      <c r="PM1008" s="1"/>
      <c r="PN1008" s="1"/>
      <c r="PO1008" s="1"/>
      <c r="PP1008" s="1"/>
      <c r="PQ1008" s="1"/>
      <c r="PR1008" s="1"/>
      <c r="PS1008" s="1"/>
      <c r="PT1008" s="1"/>
      <c r="PU1008" s="1"/>
      <c r="PV1008" s="1"/>
      <c r="PW1008" s="1"/>
      <c r="PX1008" s="1"/>
      <c r="PY1008" s="1"/>
      <c r="PZ1008" s="1"/>
      <c r="QA1008" s="1"/>
      <c r="QB1008" s="1"/>
      <c r="QC1008" s="1"/>
      <c r="QD1008" s="1"/>
      <c r="QE1008" s="1"/>
      <c r="QF1008" s="1"/>
      <c r="QG1008" s="1"/>
      <c r="QH1008" s="1"/>
      <c r="QI1008" s="1"/>
      <c r="QJ1008" s="1"/>
      <c r="QK1008" s="1"/>
      <c r="QL1008" s="1"/>
      <c r="QM1008" s="1"/>
      <c r="QN1008" s="1"/>
      <c r="QO1008" s="1"/>
      <c r="QP1008" s="1"/>
      <c r="QQ1008" s="1"/>
      <c r="QR1008" s="1"/>
      <c r="QS1008" s="1"/>
      <c r="QT1008" s="1"/>
      <c r="QU1008" s="1"/>
      <c r="QV1008" s="1"/>
      <c r="QW1008" s="1"/>
      <c r="QX1008" s="1"/>
      <c r="QY1008" s="1"/>
      <c r="QZ1008" s="1"/>
      <c r="RA1008" s="1"/>
      <c r="RB1008" s="1"/>
      <c r="RC1008" s="1"/>
      <c r="RD1008" s="1"/>
      <c r="RE1008" s="1"/>
      <c r="RF1008" s="1"/>
      <c r="RG1008" s="1"/>
      <c r="RH1008" s="1"/>
      <c r="RI1008" s="1"/>
      <c r="RJ1008" s="1"/>
      <c r="RK1008" s="1"/>
      <c r="RL1008" s="1"/>
      <c r="RM1008" s="1"/>
      <c r="RN1008" s="1"/>
      <c r="RO1008" s="1"/>
      <c r="RP1008" s="1"/>
      <c r="RQ1008" s="1"/>
      <c r="RR1008" s="1"/>
      <c r="RS1008" s="1"/>
      <c r="RT1008" s="1"/>
      <c r="RU1008" s="1"/>
      <c r="RV1008" s="1"/>
      <c r="RW1008" s="1"/>
      <c r="RX1008" s="1"/>
      <c r="RY1008" s="1"/>
      <c r="RZ1008" s="1"/>
      <c r="SA1008" s="1"/>
      <c r="SB1008" s="1"/>
      <c r="SC1008" s="1"/>
      <c r="SD1008" s="1"/>
      <c r="SE1008" s="1"/>
      <c r="SF1008" s="1"/>
      <c r="SG1008" s="1"/>
      <c r="SH1008" s="1"/>
      <c r="SI1008" s="1"/>
      <c r="SJ1008" s="1"/>
      <c r="SK1008" s="1"/>
      <c r="SL1008" s="1"/>
      <c r="SM1008" s="1"/>
      <c r="SN1008" s="1"/>
      <c r="SO1008" s="1"/>
      <c r="SP1008" s="1"/>
      <c r="SQ1008" s="1"/>
      <c r="SR1008" s="1"/>
      <c r="SS1008" s="1"/>
      <c r="ST1008" s="1"/>
      <c r="SU1008" s="1"/>
      <c r="SV1008" s="1"/>
      <c r="SW1008" s="1"/>
      <c r="SX1008" s="1"/>
      <c r="SY1008" s="1"/>
      <c r="SZ1008" s="1"/>
      <c r="TA1008" s="1"/>
      <c r="TB1008" s="1"/>
      <c r="TC1008" s="1"/>
      <c r="TD1008" s="1"/>
      <c r="TE1008" s="1"/>
      <c r="TF1008" s="1"/>
      <c r="TG1008" s="1"/>
      <c r="TH1008" s="1"/>
      <c r="TI1008" s="1"/>
      <c r="TJ1008" s="1"/>
      <c r="TK1008" s="1"/>
      <c r="TL1008" s="1"/>
      <c r="TM1008" s="1"/>
      <c r="TN1008" s="1"/>
      <c r="TO1008" s="1"/>
      <c r="TP1008" s="1"/>
      <c r="TQ1008" s="1"/>
      <c r="TR1008" s="1"/>
      <c r="TS1008" s="1"/>
      <c r="TT1008" s="1"/>
      <c r="TU1008" s="1"/>
      <c r="TV1008" s="1"/>
      <c r="TW1008" s="1"/>
      <c r="TX1008" s="1"/>
      <c r="TY1008" s="1"/>
      <c r="TZ1008" s="1"/>
      <c r="UA1008" s="1"/>
      <c r="UB1008" s="1"/>
      <c r="UC1008" s="1"/>
      <c r="UD1008" s="1"/>
      <c r="UE1008" s="1"/>
      <c r="UF1008" s="1"/>
      <c r="UG1008" s="1"/>
      <c r="UH1008" s="1"/>
      <c r="UI1008" s="1"/>
      <c r="UJ1008" s="1"/>
      <c r="UK1008" s="1"/>
      <c r="UL1008" s="1"/>
      <c r="UM1008" s="1"/>
      <c r="UN1008" s="1"/>
      <c r="UO1008" s="1"/>
      <c r="UP1008" s="1"/>
      <c r="UQ1008" s="1"/>
      <c r="UR1008" s="1"/>
      <c r="US1008" s="1"/>
      <c r="UT1008" s="1"/>
      <c r="UU1008" s="1"/>
      <c r="UV1008" s="1"/>
      <c r="UW1008" s="1"/>
      <c r="UX1008" s="1"/>
      <c r="UY1008" s="1"/>
      <c r="UZ1008" s="1"/>
      <c r="VA1008" s="1"/>
      <c r="VB1008" s="1"/>
      <c r="VC1008" s="1"/>
      <c r="VD1008" s="1"/>
      <c r="VE1008" s="1"/>
      <c r="VF1008" s="1"/>
      <c r="VG1008" s="1"/>
      <c r="VH1008" s="1"/>
      <c r="VI1008" s="1"/>
      <c r="VJ1008" s="1"/>
      <c r="VK1008" s="1"/>
      <c r="VL1008" s="1"/>
      <c r="VM1008" s="1"/>
      <c r="VN1008" s="1"/>
      <c r="VO1008" s="1"/>
      <c r="VP1008" s="1"/>
      <c r="VQ1008" s="1"/>
      <c r="VR1008" s="1"/>
      <c r="VS1008" s="1"/>
      <c r="VT1008" s="1"/>
      <c r="VU1008" s="1"/>
      <c r="VV1008" s="1"/>
      <c r="VW1008" s="1"/>
      <c r="VX1008" s="1"/>
      <c r="VY1008" s="1"/>
      <c r="VZ1008" s="1"/>
      <c r="WA1008" s="1"/>
      <c r="WB1008" s="1"/>
      <c r="WC1008" s="1"/>
      <c r="WD1008" s="1"/>
      <c r="WE1008" s="1"/>
      <c r="WF1008" s="1"/>
      <c r="WG1008" s="1"/>
      <c r="WH1008" s="1"/>
      <c r="WI1008" s="1"/>
      <c r="WJ1008" s="1"/>
      <c r="WK1008" s="1"/>
      <c r="WL1008" s="1"/>
      <c r="WM1008" s="1"/>
      <c r="WN1008" s="1"/>
      <c r="WO1008" s="1"/>
      <c r="WP1008" s="1"/>
      <c r="WQ1008" s="1"/>
      <c r="WR1008" s="1"/>
      <c r="WS1008" s="1"/>
      <c r="WT1008" s="1"/>
      <c r="WU1008" s="1"/>
      <c r="WV1008" s="1"/>
      <c r="WW1008" s="1"/>
      <c r="WX1008" s="1"/>
      <c r="WY1008" s="1"/>
      <c r="WZ1008" s="1"/>
      <c r="XA1008" s="1"/>
      <c r="XB1008" s="1"/>
      <c r="XC1008" s="1"/>
      <c r="XD1008" s="1"/>
      <c r="XE1008" s="1"/>
      <c r="XF1008" s="1"/>
      <c r="XG1008" s="1"/>
      <c r="XH1008" s="1"/>
      <c r="XI1008" s="1"/>
      <c r="XJ1008" s="1"/>
      <c r="XK1008" s="1"/>
      <c r="XL1008" s="1"/>
      <c r="XM1008" s="1"/>
      <c r="XN1008" s="1"/>
      <c r="XO1008" s="1"/>
      <c r="XP1008" s="1"/>
      <c r="XQ1008" s="1"/>
      <c r="XR1008" s="1"/>
      <c r="XS1008" s="1"/>
      <c r="XT1008" s="1"/>
      <c r="XU1008" s="1"/>
      <c r="XV1008" s="1"/>
      <c r="XW1008" s="1"/>
      <c r="XX1008" s="1"/>
      <c r="XY1008" s="1"/>
      <c r="XZ1008" s="1"/>
      <c r="YA1008" s="1"/>
      <c r="YB1008" s="1"/>
      <c r="YC1008" s="1"/>
      <c r="YD1008" s="1"/>
      <c r="YE1008" s="1"/>
      <c r="YF1008" s="1"/>
      <c r="YG1008" s="1"/>
      <c r="YH1008" s="1"/>
      <c r="YI1008" s="1"/>
      <c r="YJ1008" s="1"/>
      <c r="YK1008" s="1"/>
      <c r="YL1008" s="1"/>
      <c r="YM1008" s="1"/>
      <c r="YN1008" s="1"/>
      <c r="YO1008" s="1"/>
      <c r="YP1008" s="1"/>
      <c r="YQ1008" s="1"/>
      <c r="YR1008" s="1"/>
      <c r="YS1008" s="1"/>
      <c r="YT1008" s="1"/>
      <c r="YU1008" s="1"/>
      <c r="YV1008" s="1"/>
      <c r="YW1008" s="1"/>
      <c r="YX1008" s="1"/>
      <c r="YY1008" s="1"/>
      <c r="YZ1008" s="1"/>
      <c r="ZA1008" s="1"/>
      <c r="ZB1008" s="1"/>
      <c r="ZC1008" s="1"/>
      <c r="ZD1008" s="1"/>
      <c r="ZE1008" s="1"/>
      <c r="ZF1008" s="1"/>
      <c r="ZG1008" s="1"/>
      <c r="ZH1008" s="1"/>
      <c r="ZI1008" s="1"/>
      <c r="ZJ1008" s="1"/>
      <c r="ZK1008" s="1"/>
      <c r="ZL1008" s="1"/>
      <c r="ZM1008" s="1"/>
      <c r="ZN1008" s="1"/>
      <c r="ZO1008" s="1"/>
      <c r="ZP1008" s="1"/>
      <c r="ZQ1008" s="1"/>
      <c r="ZR1008" s="1"/>
      <c r="ZS1008" s="1"/>
      <c r="ZT1008" s="1"/>
      <c r="ZU1008" s="1"/>
      <c r="ZV1008" s="1"/>
      <c r="ZW1008" s="1"/>
      <c r="ZX1008" s="1"/>
      <c r="ZY1008" s="1"/>
      <c r="ZZ1008" s="1"/>
      <c r="AAA1008" s="1"/>
      <c r="AAB1008" s="1"/>
      <c r="AAC1008" s="1"/>
      <c r="AAD1008" s="1"/>
      <c r="AAE1008" s="1"/>
      <c r="AAF1008" s="1"/>
      <c r="AAG1008" s="1"/>
      <c r="AAH1008" s="1"/>
      <c r="AAI1008" s="1"/>
      <c r="AAJ1008" s="1"/>
      <c r="AAK1008" s="1"/>
      <c r="AAL1008" s="1"/>
      <c r="AAM1008" s="1"/>
      <c r="AAN1008" s="1"/>
      <c r="AAO1008" s="1"/>
      <c r="AAP1008" s="1"/>
      <c r="AAQ1008" s="1"/>
      <c r="AAR1008" s="1"/>
      <c r="AAS1008" s="1"/>
      <c r="AAT1008" s="1"/>
      <c r="AAU1008" s="1"/>
      <c r="AAV1008" s="1"/>
      <c r="AAW1008" s="1"/>
      <c r="AAX1008" s="1"/>
      <c r="AAY1008" s="1"/>
      <c r="AAZ1008" s="1"/>
      <c r="ABA1008" s="1"/>
      <c r="ABB1008" s="1"/>
      <c r="ABC1008" s="1"/>
      <c r="ABD1008" s="1"/>
      <c r="ABE1008" s="1"/>
      <c r="ABF1008" s="1"/>
      <c r="ABG1008" s="1"/>
      <c r="ABH1008" s="1"/>
      <c r="ABI1008" s="1"/>
      <c r="ABJ1008" s="1"/>
      <c r="ABK1008" s="1"/>
      <c r="ABL1008" s="1"/>
      <c r="ABM1008" s="1"/>
      <c r="ABN1008" s="1"/>
      <c r="ABO1008" s="1"/>
      <c r="ABP1008" s="1"/>
      <c r="ABQ1008" s="1"/>
      <c r="ABR1008" s="1"/>
      <c r="ABS1008" s="1"/>
      <c r="ABT1008" s="1"/>
      <c r="ABU1008" s="1"/>
      <c r="ABV1008" s="1"/>
      <c r="ABW1008" s="1"/>
      <c r="ABX1008" s="1"/>
      <c r="ABY1008" s="1"/>
      <c r="ABZ1008" s="1"/>
      <c r="ACA1008" s="1"/>
      <c r="ACB1008" s="1"/>
      <c r="ACC1008" s="1"/>
      <c r="ACD1008" s="1"/>
      <c r="ACE1008" s="1"/>
      <c r="ACF1008" s="1"/>
      <c r="ACG1008" s="1"/>
      <c r="ACH1008" s="1"/>
      <c r="ACI1008" s="1"/>
      <c r="ACJ1008" s="1"/>
      <c r="ACK1008" s="1"/>
      <c r="ACL1008" s="1"/>
      <c r="ACM1008" s="1"/>
      <c r="ACN1008" s="1"/>
      <c r="ACO1008" s="1"/>
      <c r="ACP1008" s="1"/>
      <c r="ACQ1008" s="1"/>
      <c r="ACR1008" s="1"/>
      <c r="ACS1008" s="1"/>
      <c r="ACT1008" s="1"/>
      <c r="ACU1008" s="1"/>
      <c r="ACV1008" s="1"/>
      <c r="ACW1008" s="1"/>
      <c r="ACX1008" s="1"/>
      <c r="ACY1008" s="1"/>
      <c r="ACZ1008" s="1"/>
      <c r="ADA1008" s="1"/>
      <c r="ADB1008" s="1"/>
      <c r="ADC1008" s="1"/>
      <c r="ADD1008" s="1"/>
      <c r="ADE1008" s="1"/>
      <c r="ADF1008" s="1"/>
      <c r="ADG1008" s="1"/>
      <c r="ADH1008" s="1"/>
      <c r="ADI1008" s="1"/>
      <c r="ADJ1008" s="1"/>
      <c r="ADK1008" s="1"/>
      <c r="ADL1008" s="1"/>
      <c r="ADM1008" s="1"/>
      <c r="ADN1008" s="1"/>
      <c r="ADO1008" s="1"/>
      <c r="ADP1008" s="1"/>
      <c r="ADQ1008" s="1"/>
      <c r="ADR1008" s="1"/>
      <c r="ADS1008" s="1"/>
      <c r="ADT1008" s="1"/>
      <c r="ADU1008" s="1"/>
      <c r="ADV1008" s="1"/>
      <c r="ADW1008" s="1"/>
      <c r="ADX1008" s="1"/>
      <c r="ADY1008" s="1"/>
      <c r="ADZ1008" s="1"/>
      <c r="AEA1008" s="1"/>
      <c r="AEB1008" s="1"/>
      <c r="AEC1008" s="1"/>
      <c r="AED1008" s="1"/>
      <c r="AEE1008" s="1"/>
      <c r="AEF1008" s="1"/>
      <c r="AEG1008" s="1"/>
      <c r="AEH1008" s="1"/>
      <c r="AEI1008" s="1"/>
      <c r="AEJ1008" s="1"/>
      <c r="AEK1008" s="1"/>
      <c r="AEL1008" s="1"/>
      <c r="AEM1008" s="1"/>
      <c r="AEN1008" s="1"/>
      <c r="AEO1008" s="1"/>
      <c r="AEP1008" s="1"/>
      <c r="AEQ1008" s="1"/>
      <c r="AER1008" s="1"/>
      <c r="AES1008" s="1"/>
      <c r="AET1008" s="1"/>
      <c r="AEU1008" s="1"/>
      <c r="AEV1008" s="1"/>
      <c r="AEW1008" s="1"/>
      <c r="AEX1008" s="1"/>
      <c r="AEY1008" s="1"/>
      <c r="AEZ1008" s="1"/>
      <c r="AFA1008" s="1"/>
      <c r="AFB1008" s="1"/>
      <c r="AFC1008" s="1"/>
      <c r="AFD1008" s="1"/>
      <c r="AFE1008" s="1"/>
      <c r="AFF1008" s="1"/>
      <c r="AFG1008" s="1"/>
      <c r="AFH1008" s="1"/>
      <c r="AFI1008" s="1"/>
      <c r="AFJ1008" s="1"/>
      <c r="AFK1008" s="1"/>
      <c r="AFL1008" s="1"/>
      <c r="AFM1008" s="1"/>
      <c r="AFN1008" s="1"/>
      <c r="AFO1008" s="1"/>
      <c r="AFP1008" s="1"/>
      <c r="AFQ1008" s="1"/>
      <c r="AFR1008" s="1"/>
      <c r="AFS1008" s="1"/>
      <c r="AFT1008" s="1"/>
      <c r="AFU1008" s="1"/>
      <c r="AFV1008" s="1"/>
      <c r="AFW1008" s="1"/>
      <c r="AFX1008" s="1"/>
      <c r="AFY1008" s="1"/>
      <c r="AFZ1008" s="1"/>
      <c r="AGA1008" s="1"/>
      <c r="AGB1008" s="1"/>
      <c r="AGC1008" s="1"/>
      <c r="AGD1008" s="1"/>
      <c r="AGE1008" s="1"/>
      <c r="AGF1008" s="1"/>
      <c r="AGG1008" s="1"/>
      <c r="AGH1008" s="1"/>
      <c r="AGI1008" s="1"/>
      <c r="AGJ1008" s="1"/>
      <c r="AGK1008" s="1"/>
      <c r="AGL1008" s="1"/>
      <c r="AGM1008" s="1"/>
      <c r="AGN1008" s="1"/>
      <c r="AGO1008" s="1"/>
      <c r="AGP1008" s="1"/>
      <c r="AGQ1008" s="1"/>
      <c r="AGR1008" s="1"/>
      <c r="AGS1008" s="1"/>
      <c r="AGT1008" s="1"/>
      <c r="AGU1008" s="1"/>
      <c r="AGV1008" s="1"/>
      <c r="AGW1008" s="1"/>
      <c r="AGX1008" s="1"/>
      <c r="AGY1008" s="1"/>
      <c r="AGZ1008" s="1"/>
      <c r="AHA1008" s="1"/>
      <c r="AHB1008" s="1"/>
      <c r="AHC1008" s="1"/>
      <c r="AHD1008" s="1"/>
      <c r="AHE1008" s="1"/>
      <c r="AHF1008" s="1"/>
      <c r="AHG1008" s="1"/>
      <c r="AHH1008" s="1"/>
      <c r="AHI1008" s="1"/>
      <c r="AHJ1008" s="1"/>
      <c r="AHK1008" s="1"/>
      <c r="AHL1008" s="1"/>
      <c r="AHM1008" s="1"/>
      <c r="AHN1008" s="1"/>
      <c r="AHO1008" s="1"/>
      <c r="AHP1008" s="1"/>
      <c r="AHQ1008" s="1"/>
      <c r="AHR1008" s="1"/>
      <c r="AHS1008" s="1"/>
      <c r="AHT1008" s="1"/>
      <c r="AHU1008" s="1"/>
      <c r="AHV1008" s="1"/>
      <c r="AHW1008" s="1"/>
      <c r="AHX1008" s="1"/>
      <c r="AHY1008" s="1"/>
      <c r="AHZ1008" s="1"/>
      <c r="AIA1008" s="1"/>
      <c r="AIB1008" s="1"/>
      <c r="AIC1008" s="1"/>
      <c r="AID1008" s="1"/>
      <c r="AIE1008" s="1"/>
      <c r="AIF1008" s="1"/>
      <c r="AIG1008" s="1"/>
      <c r="AIH1008" s="1"/>
      <c r="AII1008" s="1"/>
      <c r="AIJ1008" s="1"/>
      <c r="AIK1008" s="1"/>
      <c r="AIL1008" s="1"/>
      <c r="AIM1008" s="1"/>
      <c r="AIN1008" s="1"/>
      <c r="AIO1008" s="1"/>
      <c r="AIP1008" s="1"/>
      <c r="AIQ1008" s="1"/>
      <c r="AIR1008" s="1"/>
      <c r="AIS1008" s="1"/>
      <c r="AIT1008" s="1"/>
    </row>
    <row r="1009" spans="1:930" s="5" customFormat="1" ht="37.5" customHeight="1" x14ac:dyDescent="0.3">
      <c r="A1009" s="96">
        <v>48</v>
      </c>
      <c r="B1009" s="43" t="s">
        <v>495</v>
      </c>
      <c r="C1009" s="96">
        <v>1987</v>
      </c>
      <c r="D1009" s="96" t="s">
        <v>22</v>
      </c>
      <c r="E1009" s="97" t="s">
        <v>180</v>
      </c>
      <c r="F1009" s="96" t="s">
        <v>23</v>
      </c>
      <c r="G1009" s="96">
        <v>1</v>
      </c>
      <c r="H1009" s="98">
        <v>2162.9</v>
      </c>
      <c r="I1009" s="98">
        <v>878.1</v>
      </c>
      <c r="J1009" s="36" t="s">
        <v>30</v>
      </c>
      <c r="K1009" s="100">
        <f t="shared" si="234"/>
        <v>983686.92</v>
      </c>
      <c r="L1009" s="100">
        <f>K1009</f>
        <v>983686.92</v>
      </c>
      <c r="M1009" s="100">
        <f t="shared" si="235"/>
        <v>54332.048000000003</v>
      </c>
      <c r="N1009" s="100">
        <f t="shared" si="233"/>
        <v>1038018.968</v>
      </c>
      <c r="O1009" s="100">
        <f>N1009</f>
        <v>1038018.968</v>
      </c>
      <c r="P1009" s="128">
        <v>454.8</v>
      </c>
      <c r="Q1009" s="31">
        <v>25.12</v>
      </c>
      <c r="R1009" s="97" t="s">
        <v>181</v>
      </c>
      <c r="S1009" s="97" t="s">
        <v>426</v>
      </c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IP1009" s="1"/>
      <c r="IQ1009" s="1"/>
      <c r="IR1009" s="1"/>
      <c r="IS1009" s="1"/>
      <c r="IT1009" s="1"/>
      <c r="IU1009" s="1"/>
      <c r="IV1009" s="1"/>
      <c r="IW1009" s="1"/>
      <c r="IX1009" s="1"/>
      <c r="IY1009" s="1"/>
      <c r="IZ1009" s="1"/>
      <c r="JA1009" s="1"/>
      <c r="JB1009" s="1"/>
      <c r="JC1009" s="1"/>
      <c r="JD1009" s="1"/>
      <c r="JE1009" s="1"/>
      <c r="JF1009" s="1"/>
      <c r="JG1009" s="1"/>
      <c r="JH1009" s="1"/>
      <c r="JI1009" s="1"/>
      <c r="JJ1009" s="1"/>
      <c r="JK1009" s="1"/>
      <c r="JL1009" s="1"/>
      <c r="JM1009" s="1"/>
      <c r="JN1009" s="1"/>
      <c r="JO1009" s="1"/>
      <c r="JP1009" s="1"/>
      <c r="JQ1009" s="1"/>
      <c r="JR1009" s="1"/>
      <c r="JS1009" s="1"/>
      <c r="JT1009" s="1"/>
      <c r="JU1009" s="1"/>
      <c r="JV1009" s="1"/>
      <c r="JW1009" s="1"/>
      <c r="JX1009" s="1"/>
      <c r="JY1009" s="1"/>
      <c r="JZ1009" s="1"/>
      <c r="KA1009" s="1"/>
      <c r="KB1009" s="1"/>
      <c r="KC1009" s="1"/>
      <c r="KD1009" s="1"/>
      <c r="KE1009" s="1"/>
      <c r="KF1009" s="1"/>
      <c r="KG1009" s="1"/>
      <c r="KH1009" s="1"/>
      <c r="KI1009" s="1"/>
      <c r="KJ1009" s="1"/>
      <c r="KK1009" s="1"/>
      <c r="KL1009" s="1"/>
      <c r="KM1009" s="1"/>
      <c r="KN1009" s="1"/>
      <c r="KO1009" s="1"/>
      <c r="KP1009" s="1"/>
      <c r="KQ1009" s="1"/>
      <c r="KR1009" s="1"/>
      <c r="KS1009" s="1"/>
      <c r="KT1009" s="1"/>
      <c r="KU1009" s="1"/>
      <c r="KV1009" s="1"/>
      <c r="KW1009" s="1"/>
      <c r="KX1009" s="1"/>
      <c r="KY1009" s="1"/>
      <c r="KZ1009" s="1"/>
      <c r="LA1009" s="1"/>
      <c r="LB1009" s="1"/>
      <c r="LC1009" s="1"/>
      <c r="LD1009" s="1"/>
      <c r="LE1009" s="1"/>
      <c r="LF1009" s="1"/>
      <c r="LG1009" s="1"/>
      <c r="LH1009" s="1"/>
      <c r="LI1009" s="1"/>
      <c r="LJ1009" s="1"/>
      <c r="LK1009" s="1"/>
      <c r="LL1009" s="1"/>
      <c r="LM1009" s="1"/>
      <c r="LN1009" s="1"/>
      <c r="LO1009" s="1"/>
      <c r="LP1009" s="1"/>
      <c r="LQ1009" s="1"/>
      <c r="LR1009" s="1"/>
      <c r="LS1009" s="1"/>
      <c r="LT1009" s="1"/>
      <c r="LU1009" s="1"/>
      <c r="LV1009" s="1"/>
      <c r="LW1009" s="1"/>
      <c r="LX1009" s="1"/>
      <c r="LY1009" s="1"/>
      <c r="LZ1009" s="1"/>
      <c r="MA1009" s="1"/>
      <c r="MB1009" s="1"/>
      <c r="MC1009" s="1"/>
      <c r="MD1009" s="1"/>
      <c r="ME1009" s="1"/>
      <c r="MF1009" s="1"/>
      <c r="MG1009" s="1"/>
      <c r="MH1009" s="1"/>
      <c r="MI1009" s="1"/>
      <c r="MJ1009" s="1"/>
      <c r="MK1009" s="1"/>
      <c r="ML1009" s="1"/>
      <c r="MM1009" s="1"/>
      <c r="MN1009" s="1"/>
      <c r="MO1009" s="1"/>
      <c r="MP1009" s="1"/>
      <c r="MQ1009" s="1"/>
      <c r="MR1009" s="1"/>
      <c r="MS1009" s="1"/>
      <c r="MT1009" s="1"/>
      <c r="MU1009" s="1"/>
      <c r="MV1009" s="1"/>
      <c r="MW1009" s="1"/>
      <c r="MX1009" s="1"/>
      <c r="MY1009" s="1"/>
      <c r="MZ1009" s="1"/>
      <c r="NA1009" s="1"/>
      <c r="NB1009" s="1"/>
      <c r="NC1009" s="1"/>
      <c r="ND1009" s="1"/>
      <c r="NE1009" s="1"/>
      <c r="NF1009" s="1"/>
      <c r="NG1009" s="1"/>
      <c r="NH1009" s="1"/>
      <c r="NI1009" s="1"/>
      <c r="NJ1009" s="1"/>
      <c r="NK1009" s="1"/>
      <c r="NL1009" s="1"/>
      <c r="NM1009" s="1"/>
      <c r="NN1009" s="1"/>
      <c r="NO1009" s="1"/>
      <c r="NP1009" s="1"/>
      <c r="NQ1009" s="1"/>
      <c r="NR1009" s="1"/>
      <c r="NS1009" s="1"/>
      <c r="NT1009" s="1"/>
      <c r="NU1009" s="1"/>
      <c r="NV1009" s="1"/>
      <c r="NW1009" s="1"/>
      <c r="NX1009" s="1"/>
      <c r="NY1009" s="1"/>
      <c r="NZ1009" s="1"/>
      <c r="OA1009" s="1"/>
      <c r="OB1009" s="1"/>
      <c r="OC1009" s="1"/>
      <c r="OD1009" s="1"/>
      <c r="OE1009" s="1"/>
      <c r="OF1009" s="1"/>
      <c r="OG1009" s="1"/>
      <c r="OH1009" s="1"/>
      <c r="OI1009" s="1"/>
      <c r="OJ1009" s="1"/>
      <c r="OK1009" s="1"/>
      <c r="OL1009" s="1"/>
      <c r="OM1009" s="1"/>
      <c r="ON1009" s="1"/>
      <c r="OO1009" s="1"/>
      <c r="OP1009" s="1"/>
      <c r="OQ1009" s="1"/>
      <c r="OR1009" s="1"/>
      <c r="OS1009" s="1"/>
      <c r="OT1009" s="1"/>
      <c r="OU1009" s="1"/>
      <c r="OV1009" s="1"/>
      <c r="OW1009" s="1"/>
      <c r="OX1009" s="1"/>
      <c r="OY1009" s="1"/>
      <c r="OZ1009" s="1"/>
      <c r="PA1009" s="1"/>
      <c r="PB1009" s="1"/>
      <c r="PC1009" s="1"/>
      <c r="PD1009" s="1"/>
      <c r="PE1009" s="1"/>
      <c r="PF1009" s="1"/>
      <c r="PG1009" s="1"/>
      <c r="PH1009" s="1"/>
      <c r="PI1009" s="1"/>
      <c r="PJ1009" s="1"/>
      <c r="PK1009" s="1"/>
      <c r="PL1009" s="1"/>
      <c r="PM1009" s="1"/>
      <c r="PN1009" s="1"/>
      <c r="PO1009" s="1"/>
      <c r="PP1009" s="1"/>
      <c r="PQ1009" s="1"/>
      <c r="PR1009" s="1"/>
      <c r="PS1009" s="1"/>
      <c r="PT1009" s="1"/>
      <c r="PU1009" s="1"/>
      <c r="PV1009" s="1"/>
      <c r="PW1009" s="1"/>
      <c r="PX1009" s="1"/>
      <c r="PY1009" s="1"/>
      <c r="PZ1009" s="1"/>
      <c r="QA1009" s="1"/>
      <c r="QB1009" s="1"/>
      <c r="QC1009" s="1"/>
      <c r="QD1009" s="1"/>
      <c r="QE1009" s="1"/>
      <c r="QF1009" s="1"/>
      <c r="QG1009" s="1"/>
      <c r="QH1009" s="1"/>
      <c r="QI1009" s="1"/>
      <c r="QJ1009" s="1"/>
      <c r="QK1009" s="1"/>
      <c r="QL1009" s="1"/>
      <c r="QM1009" s="1"/>
      <c r="QN1009" s="1"/>
      <c r="QO1009" s="1"/>
      <c r="QP1009" s="1"/>
      <c r="QQ1009" s="1"/>
      <c r="QR1009" s="1"/>
      <c r="QS1009" s="1"/>
      <c r="QT1009" s="1"/>
      <c r="QU1009" s="1"/>
      <c r="QV1009" s="1"/>
      <c r="QW1009" s="1"/>
      <c r="QX1009" s="1"/>
      <c r="QY1009" s="1"/>
      <c r="QZ1009" s="1"/>
      <c r="RA1009" s="1"/>
      <c r="RB1009" s="1"/>
      <c r="RC1009" s="1"/>
      <c r="RD1009" s="1"/>
      <c r="RE1009" s="1"/>
      <c r="RF1009" s="1"/>
      <c r="RG1009" s="1"/>
      <c r="RH1009" s="1"/>
      <c r="RI1009" s="1"/>
      <c r="RJ1009" s="1"/>
      <c r="RK1009" s="1"/>
      <c r="RL1009" s="1"/>
      <c r="RM1009" s="1"/>
      <c r="RN1009" s="1"/>
      <c r="RO1009" s="1"/>
      <c r="RP1009" s="1"/>
      <c r="RQ1009" s="1"/>
      <c r="RR1009" s="1"/>
      <c r="RS1009" s="1"/>
      <c r="RT1009" s="1"/>
      <c r="RU1009" s="1"/>
      <c r="RV1009" s="1"/>
      <c r="RW1009" s="1"/>
      <c r="RX1009" s="1"/>
      <c r="RY1009" s="1"/>
      <c r="RZ1009" s="1"/>
      <c r="SA1009" s="1"/>
      <c r="SB1009" s="1"/>
      <c r="SC1009" s="1"/>
      <c r="SD1009" s="1"/>
      <c r="SE1009" s="1"/>
      <c r="SF1009" s="1"/>
      <c r="SG1009" s="1"/>
      <c r="SH1009" s="1"/>
      <c r="SI1009" s="1"/>
      <c r="SJ1009" s="1"/>
      <c r="SK1009" s="1"/>
      <c r="SL1009" s="1"/>
      <c r="SM1009" s="1"/>
      <c r="SN1009" s="1"/>
      <c r="SO1009" s="1"/>
      <c r="SP1009" s="1"/>
      <c r="SQ1009" s="1"/>
      <c r="SR1009" s="1"/>
      <c r="SS1009" s="1"/>
      <c r="ST1009" s="1"/>
      <c r="SU1009" s="1"/>
      <c r="SV1009" s="1"/>
      <c r="SW1009" s="1"/>
      <c r="SX1009" s="1"/>
      <c r="SY1009" s="1"/>
      <c r="SZ1009" s="1"/>
      <c r="TA1009" s="1"/>
      <c r="TB1009" s="1"/>
      <c r="TC1009" s="1"/>
      <c r="TD1009" s="1"/>
      <c r="TE1009" s="1"/>
      <c r="TF1009" s="1"/>
      <c r="TG1009" s="1"/>
      <c r="TH1009" s="1"/>
      <c r="TI1009" s="1"/>
      <c r="TJ1009" s="1"/>
      <c r="TK1009" s="1"/>
      <c r="TL1009" s="1"/>
      <c r="TM1009" s="1"/>
      <c r="TN1009" s="1"/>
      <c r="TO1009" s="1"/>
      <c r="TP1009" s="1"/>
      <c r="TQ1009" s="1"/>
      <c r="TR1009" s="1"/>
      <c r="TS1009" s="1"/>
      <c r="TT1009" s="1"/>
      <c r="TU1009" s="1"/>
      <c r="TV1009" s="1"/>
      <c r="TW1009" s="1"/>
      <c r="TX1009" s="1"/>
      <c r="TY1009" s="1"/>
      <c r="TZ1009" s="1"/>
      <c r="UA1009" s="1"/>
      <c r="UB1009" s="1"/>
      <c r="UC1009" s="1"/>
      <c r="UD1009" s="1"/>
      <c r="UE1009" s="1"/>
      <c r="UF1009" s="1"/>
      <c r="UG1009" s="1"/>
      <c r="UH1009" s="1"/>
      <c r="UI1009" s="1"/>
      <c r="UJ1009" s="1"/>
      <c r="UK1009" s="1"/>
      <c r="UL1009" s="1"/>
      <c r="UM1009" s="1"/>
      <c r="UN1009" s="1"/>
      <c r="UO1009" s="1"/>
      <c r="UP1009" s="1"/>
      <c r="UQ1009" s="1"/>
      <c r="UR1009" s="1"/>
      <c r="US1009" s="1"/>
      <c r="UT1009" s="1"/>
      <c r="UU1009" s="1"/>
      <c r="UV1009" s="1"/>
      <c r="UW1009" s="1"/>
      <c r="UX1009" s="1"/>
      <c r="UY1009" s="1"/>
      <c r="UZ1009" s="1"/>
      <c r="VA1009" s="1"/>
      <c r="VB1009" s="1"/>
      <c r="VC1009" s="1"/>
      <c r="VD1009" s="1"/>
      <c r="VE1009" s="1"/>
      <c r="VF1009" s="1"/>
      <c r="VG1009" s="1"/>
      <c r="VH1009" s="1"/>
      <c r="VI1009" s="1"/>
      <c r="VJ1009" s="1"/>
      <c r="VK1009" s="1"/>
      <c r="VL1009" s="1"/>
      <c r="VM1009" s="1"/>
      <c r="VN1009" s="1"/>
      <c r="VO1009" s="1"/>
      <c r="VP1009" s="1"/>
      <c r="VQ1009" s="1"/>
      <c r="VR1009" s="1"/>
      <c r="VS1009" s="1"/>
      <c r="VT1009" s="1"/>
      <c r="VU1009" s="1"/>
      <c r="VV1009" s="1"/>
      <c r="VW1009" s="1"/>
      <c r="VX1009" s="1"/>
      <c r="VY1009" s="1"/>
      <c r="VZ1009" s="1"/>
      <c r="WA1009" s="1"/>
      <c r="WB1009" s="1"/>
      <c r="WC1009" s="1"/>
      <c r="WD1009" s="1"/>
      <c r="WE1009" s="1"/>
      <c r="WF1009" s="1"/>
      <c r="WG1009" s="1"/>
      <c r="WH1009" s="1"/>
      <c r="WI1009" s="1"/>
      <c r="WJ1009" s="1"/>
      <c r="WK1009" s="1"/>
      <c r="WL1009" s="1"/>
      <c r="WM1009" s="1"/>
      <c r="WN1009" s="1"/>
      <c r="WO1009" s="1"/>
      <c r="WP1009" s="1"/>
      <c r="WQ1009" s="1"/>
      <c r="WR1009" s="1"/>
      <c r="WS1009" s="1"/>
      <c r="WT1009" s="1"/>
      <c r="WU1009" s="1"/>
      <c r="WV1009" s="1"/>
      <c r="WW1009" s="1"/>
      <c r="WX1009" s="1"/>
      <c r="WY1009" s="1"/>
      <c r="WZ1009" s="1"/>
      <c r="XA1009" s="1"/>
      <c r="XB1009" s="1"/>
      <c r="XC1009" s="1"/>
      <c r="XD1009" s="1"/>
      <c r="XE1009" s="1"/>
      <c r="XF1009" s="1"/>
      <c r="XG1009" s="1"/>
      <c r="XH1009" s="1"/>
      <c r="XI1009" s="1"/>
      <c r="XJ1009" s="1"/>
      <c r="XK1009" s="1"/>
      <c r="XL1009" s="1"/>
      <c r="XM1009" s="1"/>
      <c r="XN1009" s="1"/>
      <c r="XO1009" s="1"/>
      <c r="XP1009" s="1"/>
      <c r="XQ1009" s="1"/>
      <c r="XR1009" s="1"/>
      <c r="XS1009" s="1"/>
      <c r="XT1009" s="1"/>
      <c r="XU1009" s="1"/>
      <c r="XV1009" s="1"/>
      <c r="XW1009" s="1"/>
      <c r="XX1009" s="1"/>
      <c r="XY1009" s="1"/>
      <c r="XZ1009" s="1"/>
      <c r="YA1009" s="1"/>
      <c r="YB1009" s="1"/>
      <c r="YC1009" s="1"/>
      <c r="YD1009" s="1"/>
      <c r="YE1009" s="1"/>
      <c r="YF1009" s="1"/>
      <c r="YG1009" s="1"/>
      <c r="YH1009" s="1"/>
      <c r="YI1009" s="1"/>
      <c r="YJ1009" s="1"/>
      <c r="YK1009" s="1"/>
      <c r="YL1009" s="1"/>
      <c r="YM1009" s="1"/>
      <c r="YN1009" s="1"/>
      <c r="YO1009" s="1"/>
      <c r="YP1009" s="1"/>
      <c r="YQ1009" s="1"/>
      <c r="YR1009" s="1"/>
      <c r="YS1009" s="1"/>
      <c r="YT1009" s="1"/>
      <c r="YU1009" s="1"/>
      <c r="YV1009" s="1"/>
      <c r="YW1009" s="1"/>
      <c r="YX1009" s="1"/>
      <c r="YY1009" s="1"/>
      <c r="YZ1009" s="1"/>
      <c r="ZA1009" s="1"/>
      <c r="ZB1009" s="1"/>
      <c r="ZC1009" s="1"/>
      <c r="ZD1009" s="1"/>
      <c r="ZE1009" s="1"/>
      <c r="ZF1009" s="1"/>
      <c r="ZG1009" s="1"/>
      <c r="ZH1009" s="1"/>
      <c r="ZI1009" s="1"/>
      <c r="ZJ1009" s="1"/>
      <c r="ZK1009" s="1"/>
      <c r="ZL1009" s="1"/>
      <c r="ZM1009" s="1"/>
      <c r="ZN1009" s="1"/>
      <c r="ZO1009" s="1"/>
      <c r="ZP1009" s="1"/>
      <c r="ZQ1009" s="1"/>
      <c r="ZR1009" s="1"/>
      <c r="ZS1009" s="1"/>
      <c r="ZT1009" s="1"/>
      <c r="ZU1009" s="1"/>
      <c r="ZV1009" s="1"/>
      <c r="ZW1009" s="1"/>
      <c r="ZX1009" s="1"/>
      <c r="ZY1009" s="1"/>
      <c r="ZZ1009" s="1"/>
      <c r="AAA1009" s="1"/>
      <c r="AAB1009" s="1"/>
      <c r="AAC1009" s="1"/>
      <c r="AAD1009" s="1"/>
      <c r="AAE1009" s="1"/>
      <c r="AAF1009" s="1"/>
      <c r="AAG1009" s="1"/>
      <c r="AAH1009" s="1"/>
      <c r="AAI1009" s="1"/>
      <c r="AAJ1009" s="1"/>
      <c r="AAK1009" s="1"/>
      <c r="AAL1009" s="1"/>
      <c r="AAM1009" s="1"/>
      <c r="AAN1009" s="1"/>
      <c r="AAO1009" s="1"/>
      <c r="AAP1009" s="1"/>
      <c r="AAQ1009" s="1"/>
      <c r="AAR1009" s="1"/>
      <c r="AAS1009" s="1"/>
      <c r="AAT1009" s="1"/>
      <c r="AAU1009" s="1"/>
      <c r="AAV1009" s="1"/>
      <c r="AAW1009" s="1"/>
      <c r="AAX1009" s="1"/>
      <c r="AAY1009" s="1"/>
      <c r="AAZ1009" s="1"/>
      <c r="ABA1009" s="1"/>
      <c r="ABB1009" s="1"/>
      <c r="ABC1009" s="1"/>
      <c r="ABD1009" s="1"/>
      <c r="ABE1009" s="1"/>
      <c r="ABF1009" s="1"/>
      <c r="ABG1009" s="1"/>
      <c r="ABH1009" s="1"/>
      <c r="ABI1009" s="1"/>
      <c r="ABJ1009" s="1"/>
      <c r="ABK1009" s="1"/>
      <c r="ABL1009" s="1"/>
      <c r="ABM1009" s="1"/>
      <c r="ABN1009" s="1"/>
      <c r="ABO1009" s="1"/>
      <c r="ABP1009" s="1"/>
      <c r="ABQ1009" s="1"/>
      <c r="ABR1009" s="1"/>
      <c r="ABS1009" s="1"/>
      <c r="ABT1009" s="1"/>
      <c r="ABU1009" s="1"/>
      <c r="ABV1009" s="1"/>
      <c r="ABW1009" s="1"/>
      <c r="ABX1009" s="1"/>
      <c r="ABY1009" s="1"/>
      <c r="ABZ1009" s="1"/>
      <c r="ACA1009" s="1"/>
      <c r="ACB1009" s="1"/>
      <c r="ACC1009" s="1"/>
      <c r="ACD1009" s="1"/>
      <c r="ACE1009" s="1"/>
      <c r="ACF1009" s="1"/>
      <c r="ACG1009" s="1"/>
      <c r="ACH1009" s="1"/>
      <c r="ACI1009" s="1"/>
      <c r="ACJ1009" s="1"/>
      <c r="ACK1009" s="1"/>
      <c r="ACL1009" s="1"/>
      <c r="ACM1009" s="1"/>
      <c r="ACN1009" s="1"/>
      <c r="ACO1009" s="1"/>
      <c r="ACP1009" s="1"/>
      <c r="ACQ1009" s="1"/>
      <c r="ACR1009" s="1"/>
      <c r="ACS1009" s="1"/>
      <c r="ACT1009" s="1"/>
      <c r="ACU1009" s="1"/>
      <c r="ACV1009" s="1"/>
      <c r="ACW1009" s="1"/>
      <c r="ACX1009" s="1"/>
      <c r="ACY1009" s="1"/>
      <c r="ACZ1009" s="1"/>
      <c r="ADA1009" s="1"/>
      <c r="ADB1009" s="1"/>
      <c r="ADC1009" s="1"/>
      <c r="ADD1009" s="1"/>
      <c r="ADE1009" s="1"/>
      <c r="ADF1009" s="1"/>
      <c r="ADG1009" s="1"/>
      <c r="ADH1009" s="1"/>
      <c r="ADI1009" s="1"/>
      <c r="ADJ1009" s="1"/>
      <c r="ADK1009" s="1"/>
      <c r="ADL1009" s="1"/>
      <c r="ADM1009" s="1"/>
      <c r="ADN1009" s="1"/>
      <c r="ADO1009" s="1"/>
      <c r="ADP1009" s="1"/>
      <c r="ADQ1009" s="1"/>
      <c r="ADR1009" s="1"/>
      <c r="ADS1009" s="1"/>
      <c r="ADT1009" s="1"/>
      <c r="ADU1009" s="1"/>
      <c r="ADV1009" s="1"/>
      <c r="ADW1009" s="1"/>
      <c r="ADX1009" s="1"/>
      <c r="ADY1009" s="1"/>
      <c r="ADZ1009" s="1"/>
      <c r="AEA1009" s="1"/>
      <c r="AEB1009" s="1"/>
      <c r="AEC1009" s="1"/>
      <c r="AED1009" s="1"/>
      <c r="AEE1009" s="1"/>
      <c r="AEF1009" s="1"/>
      <c r="AEG1009" s="1"/>
      <c r="AEH1009" s="1"/>
      <c r="AEI1009" s="1"/>
      <c r="AEJ1009" s="1"/>
      <c r="AEK1009" s="1"/>
      <c r="AEL1009" s="1"/>
      <c r="AEM1009" s="1"/>
      <c r="AEN1009" s="1"/>
      <c r="AEO1009" s="1"/>
      <c r="AEP1009" s="1"/>
      <c r="AEQ1009" s="1"/>
      <c r="AER1009" s="1"/>
      <c r="AES1009" s="1"/>
      <c r="AET1009" s="1"/>
      <c r="AEU1009" s="1"/>
      <c r="AEV1009" s="1"/>
      <c r="AEW1009" s="1"/>
      <c r="AEX1009" s="1"/>
      <c r="AEY1009" s="1"/>
      <c r="AEZ1009" s="1"/>
      <c r="AFA1009" s="1"/>
      <c r="AFB1009" s="1"/>
      <c r="AFC1009" s="1"/>
      <c r="AFD1009" s="1"/>
      <c r="AFE1009" s="1"/>
      <c r="AFF1009" s="1"/>
      <c r="AFG1009" s="1"/>
      <c r="AFH1009" s="1"/>
      <c r="AFI1009" s="1"/>
      <c r="AFJ1009" s="1"/>
      <c r="AFK1009" s="1"/>
      <c r="AFL1009" s="1"/>
      <c r="AFM1009" s="1"/>
      <c r="AFN1009" s="1"/>
      <c r="AFO1009" s="1"/>
      <c r="AFP1009" s="1"/>
      <c r="AFQ1009" s="1"/>
      <c r="AFR1009" s="1"/>
      <c r="AFS1009" s="1"/>
      <c r="AFT1009" s="1"/>
      <c r="AFU1009" s="1"/>
      <c r="AFV1009" s="1"/>
      <c r="AFW1009" s="1"/>
      <c r="AFX1009" s="1"/>
      <c r="AFY1009" s="1"/>
      <c r="AFZ1009" s="1"/>
      <c r="AGA1009" s="1"/>
      <c r="AGB1009" s="1"/>
      <c r="AGC1009" s="1"/>
      <c r="AGD1009" s="1"/>
      <c r="AGE1009" s="1"/>
      <c r="AGF1009" s="1"/>
      <c r="AGG1009" s="1"/>
      <c r="AGH1009" s="1"/>
      <c r="AGI1009" s="1"/>
      <c r="AGJ1009" s="1"/>
      <c r="AGK1009" s="1"/>
      <c r="AGL1009" s="1"/>
      <c r="AGM1009" s="1"/>
      <c r="AGN1009" s="1"/>
      <c r="AGO1009" s="1"/>
      <c r="AGP1009" s="1"/>
      <c r="AGQ1009" s="1"/>
      <c r="AGR1009" s="1"/>
      <c r="AGS1009" s="1"/>
      <c r="AGT1009" s="1"/>
      <c r="AGU1009" s="1"/>
      <c r="AGV1009" s="1"/>
      <c r="AGW1009" s="1"/>
      <c r="AGX1009" s="1"/>
      <c r="AGY1009" s="1"/>
      <c r="AGZ1009" s="1"/>
      <c r="AHA1009" s="1"/>
      <c r="AHB1009" s="1"/>
      <c r="AHC1009" s="1"/>
      <c r="AHD1009" s="1"/>
      <c r="AHE1009" s="1"/>
      <c r="AHF1009" s="1"/>
      <c r="AHG1009" s="1"/>
      <c r="AHH1009" s="1"/>
      <c r="AHI1009" s="1"/>
      <c r="AHJ1009" s="1"/>
      <c r="AHK1009" s="1"/>
      <c r="AHL1009" s="1"/>
      <c r="AHM1009" s="1"/>
      <c r="AHN1009" s="1"/>
      <c r="AHO1009" s="1"/>
      <c r="AHP1009" s="1"/>
      <c r="AHQ1009" s="1"/>
      <c r="AHR1009" s="1"/>
      <c r="AHS1009" s="1"/>
      <c r="AHT1009" s="1"/>
      <c r="AHU1009" s="1"/>
      <c r="AHV1009" s="1"/>
      <c r="AHW1009" s="1"/>
      <c r="AHX1009" s="1"/>
      <c r="AHY1009" s="1"/>
      <c r="AHZ1009" s="1"/>
      <c r="AIA1009" s="1"/>
      <c r="AIB1009" s="1"/>
      <c r="AIC1009" s="1"/>
      <c r="AID1009" s="1"/>
      <c r="AIE1009" s="1"/>
      <c r="AIF1009" s="1"/>
      <c r="AIG1009" s="1"/>
      <c r="AIH1009" s="1"/>
      <c r="AII1009" s="1"/>
      <c r="AIJ1009" s="1"/>
      <c r="AIK1009" s="1"/>
      <c r="AIL1009" s="1"/>
      <c r="AIM1009" s="1"/>
      <c r="AIN1009" s="1"/>
      <c r="AIO1009" s="1"/>
      <c r="AIP1009" s="1"/>
      <c r="AIQ1009" s="1"/>
      <c r="AIR1009" s="1"/>
      <c r="AIS1009" s="1"/>
      <c r="AIT1009" s="1"/>
    </row>
    <row r="1010" spans="1:930" s="5" customFormat="1" ht="37.5" customHeight="1" x14ac:dyDescent="0.3">
      <c r="A1010" s="96">
        <v>49</v>
      </c>
      <c r="B1010" s="43" t="s">
        <v>496</v>
      </c>
      <c r="C1010" s="96">
        <v>1991</v>
      </c>
      <c r="D1010" s="96" t="s">
        <v>22</v>
      </c>
      <c r="E1010" s="97" t="s">
        <v>188</v>
      </c>
      <c r="F1010" s="96" t="s">
        <v>23</v>
      </c>
      <c r="G1010" s="96">
        <v>3</v>
      </c>
      <c r="H1010" s="98">
        <v>3798.7</v>
      </c>
      <c r="I1010" s="98">
        <v>2000.5</v>
      </c>
      <c r="J1010" s="36" t="s">
        <v>30</v>
      </c>
      <c r="K1010" s="100">
        <f t="shared" si="234"/>
        <v>1154234.9950000001</v>
      </c>
      <c r="L1010" s="151">
        <f>K1010+K1011</f>
        <v>5693947.4040000001</v>
      </c>
      <c r="M1010" s="100">
        <f t="shared" si="235"/>
        <v>78557.115999999995</v>
      </c>
      <c r="N1010" s="100">
        <f t="shared" si="233"/>
        <v>1232792.111</v>
      </c>
      <c r="O1010" s="151">
        <f>N1010+N1011</f>
        <v>5894062.9199999999</v>
      </c>
      <c r="P1010" s="128">
        <v>303.85000000000002</v>
      </c>
      <c r="Q1010" s="31">
        <v>20.68</v>
      </c>
      <c r="R1010" s="97" t="s">
        <v>181</v>
      </c>
      <c r="S1010" s="97" t="s">
        <v>426</v>
      </c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IP1010" s="1"/>
      <c r="IQ1010" s="1"/>
      <c r="IR1010" s="1"/>
      <c r="IS1010" s="1"/>
      <c r="IT1010" s="1"/>
      <c r="IU1010" s="1"/>
      <c r="IV1010" s="1"/>
      <c r="IW1010" s="1"/>
      <c r="IX1010" s="1"/>
      <c r="IY1010" s="1"/>
      <c r="IZ1010" s="1"/>
      <c r="JA1010" s="1"/>
      <c r="JB1010" s="1"/>
      <c r="JC1010" s="1"/>
      <c r="JD1010" s="1"/>
      <c r="JE1010" s="1"/>
      <c r="JF1010" s="1"/>
      <c r="JG1010" s="1"/>
      <c r="JH1010" s="1"/>
      <c r="JI1010" s="1"/>
      <c r="JJ1010" s="1"/>
      <c r="JK1010" s="1"/>
      <c r="JL1010" s="1"/>
      <c r="JM1010" s="1"/>
      <c r="JN1010" s="1"/>
      <c r="JO1010" s="1"/>
      <c r="JP1010" s="1"/>
      <c r="JQ1010" s="1"/>
      <c r="JR1010" s="1"/>
      <c r="JS1010" s="1"/>
      <c r="JT1010" s="1"/>
      <c r="JU1010" s="1"/>
      <c r="JV1010" s="1"/>
      <c r="JW1010" s="1"/>
      <c r="JX1010" s="1"/>
      <c r="JY1010" s="1"/>
      <c r="JZ1010" s="1"/>
      <c r="KA1010" s="1"/>
      <c r="KB1010" s="1"/>
      <c r="KC1010" s="1"/>
      <c r="KD1010" s="1"/>
      <c r="KE1010" s="1"/>
      <c r="KF1010" s="1"/>
      <c r="KG1010" s="1"/>
      <c r="KH1010" s="1"/>
      <c r="KI1010" s="1"/>
      <c r="KJ1010" s="1"/>
      <c r="KK1010" s="1"/>
      <c r="KL1010" s="1"/>
      <c r="KM1010" s="1"/>
      <c r="KN1010" s="1"/>
      <c r="KO1010" s="1"/>
      <c r="KP1010" s="1"/>
      <c r="KQ1010" s="1"/>
      <c r="KR1010" s="1"/>
      <c r="KS1010" s="1"/>
      <c r="KT1010" s="1"/>
      <c r="KU1010" s="1"/>
      <c r="KV1010" s="1"/>
      <c r="KW1010" s="1"/>
      <c r="KX1010" s="1"/>
      <c r="KY1010" s="1"/>
      <c r="KZ1010" s="1"/>
      <c r="LA1010" s="1"/>
      <c r="LB1010" s="1"/>
      <c r="LC1010" s="1"/>
      <c r="LD1010" s="1"/>
      <c r="LE1010" s="1"/>
      <c r="LF1010" s="1"/>
      <c r="LG1010" s="1"/>
      <c r="LH1010" s="1"/>
      <c r="LI1010" s="1"/>
      <c r="LJ1010" s="1"/>
      <c r="LK1010" s="1"/>
      <c r="LL1010" s="1"/>
      <c r="LM1010" s="1"/>
      <c r="LN1010" s="1"/>
      <c r="LO1010" s="1"/>
      <c r="LP1010" s="1"/>
      <c r="LQ1010" s="1"/>
      <c r="LR1010" s="1"/>
      <c r="LS1010" s="1"/>
      <c r="LT1010" s="1"/>
      <c r="LU1010" s="1"/>
      <c r="LV1010" s="1"/>
      <c r="LW1010" s="1"/>
      <c r="LX1010" s="1"/>
      <c r="LY1010" s="1"/>
      <c r="LZ1010" s="1"/>
      <c r="MA1010" s="1"/>
      <c r="MB1010" s="1"/>
      <c r="MC1010" s="1"/>
      <c r="MD1010" s="1"/>
      <c r="ME1010" s="1"/>
      <c r="MF1010" s="1"/>
      <c r="MG1010" s="1"/>
      <c r="MH1010" s="1"/>
      <c r="MI1010" s="1"/>
      <c r="MJ1010" s="1"/>
      <c r="MK1010" s="1"/>
      <c r="ML1010" s="1"/>
      <c r="MM1010" s="1"/>
      <c r="MN1010" s="1"/>
      <c r="MO1010" s="1"/>
      <c r="MP1010" s="1"/>
      <c r="MQ1010" s="1"/>
      <c r="MR1010" s="1"/>
      <c r="MS1010" s="1"/>
      <c r="MT1010" s="1"/>
      <c r="MU1010" s="1"/>
      <c r="MV1010" s="1"/>
      <c r="MW1010" s="1"/>
      <c r="MX1010" s="1"/>
      <c r="MY1010" s="1"/>
      <c r="MZ1010" s="1"/>
      <c r="NA1010" s="1"/>
      <c r="NB1010" s="1"/>
      <c r="NC1010" s="1"/>
      <c r="ND1010" s="1"/>
      <c r="NE1010" s="1"/>
      <c r="NF1010" s="1"/>
      <c r="NG1010" s="1"/>
      <c r="NH1010" s="1"/>
      <c r="NI1010" s="1"/>
      <c r="NJ1010" s="1"/>
      <c r="NK1010" s="1"/>
      <c r="NL1010" s="1"/>
      <c r="NM1010" s="1"/>
      <c r="NN1010" s="1"/>
      <c r="NO1010" s="1"/>
      <c r="NP1010" s="1"/>
      <c r="NQ1010" s="1"/>
      <c r="NR1010" s="1"/>
      <c r="NS1010" s="1"/>
      <c r="NT1010" s="1"/>
      <c r="NU1010" s="1"/>
      <c r="NV1010" s="1"/>
      <c r="NW1010" s="1"/>
      <c r="NX1010" s="1"/>
      <c r="NY1010" s="1"/>
      <c r="NZ1010" s="1"/>
      <c r="OA1010" s="1"/>
      <c r="OB1010" s="1"/>
      <c r="OC1010" s="1"/>
      <c r="OD1010" s="1"/>
      <c r="OE1010" s="1"/>
      <c r="OF1010" s="1"/>
      <c r="OG1010" s="1"/>
      <c r="OH1010" s="1"/>
      <c r="OI1010" s="1"/>
      <c r="OJ1010" s="1"/>
      <c r="OK1010" s="1"/>
      <c r="OL1010" s="1"/>
      <c r="OM1010" s="1"/>
      <c r="ON1010" s="1"/>
      <c r="OO1010" s="1"/>
      <c r="OP1010" s="1"/>
      <c r="OQ1010" s="1"/>
      <c r="OR1010" s="1"/>
      <c r="OS1010" s="1"/>
      <c r="OT1010" s="1"/>
      <c r="OU1010" s="1"/>
      <c r="OV1010" s="1"/>
      <c r="OW1010" s="1"/>
      <c r="OX1010" s="1"/>
      <c r="OY1010" s="1"/>
      <c r="OZ1010" s="1"/>
      <c r="PA1010" s="1"/>
      <c r="PB1010" s="1"/>
      <c r="PC1010" s="1"/>
      <c r="PD1010" s="1"/>
      <c r="PE1010" s="1"/>
      <c r="PF1010" s="1"/>
      <c r="PG1010" s="1"/>
      <c r="PH1010" s="1"/>
      <c r="PI1010" s="1"/>
      <c r="PJ1010" s="1"/>
      <c r="PK1010" s="1"/>
      <c r="PL1010" s="1"/>
      <c r="PM1010" s="1"/>
      <c r="PN1010" s="1"/>
      <c r="PO1010" s="1"/>
      <c r="PP1010" s="1"/>
      <c r="PQ1010" s="1"/>
      <c r="PR1010" s="1"/>
      <c r="PS1010" s="1"/>
      <c r="PT1010" s="1"/>
      <c r="PU1010" s="1"/>
      <c r="PV1010" s="1"/>
      <c r="PW1010" s="1"/>
      <c r="PX1010" s="1"/>
      <c r="PY1010" s="1"/>
      <c r="PZ1010" s="1"/>
      <c r="QA1010" s="1"/>
      <c r="QB1010" s="1"/>
      <c r="QC1010" s="1"/>
      <c r="QD1010" s="1"/>
      <c r="QE1010" s="1"/>
      <c r="QF1010" s="1"/>
      <c r="QG1010" s="1"/>
      <c r="QH1010" s="1"/>
      <c r="QI1010" s="1"/>
      <c r="QJ1010" s="1"/>
      <c r="QK1010" s="1"/>
      <c r="QL1010" s="1"/>
      <c r="QM1010" s="1"/>
      <c r="QN1010" s="1"/>
      <c r="QO1010" s="1"/>
      <c r="QP1010" s="1"/>
      <c r="QQ1010" s="1"/>
      <c r="QR1010" s="1"/>
      <c r="QS1010" s="1"/>
      <c r="QT1010" s="1"/>
      <c r="QU1010" s="1"/>
      <c r="QV1010" s="1"/>
      <c r="QW1010" s="1"/>
      <c r="QX1010" s="1"/>
      <c r="QY1010" s="1"/>
      <c r="QZ1010" s="1"/>
      <c r="RA1010" s="1"/>
      <c r="RB1010" s="1"/>
      <c r="RC1010" s="1"/>
      <c r="RD1010" s="1"/>
      <c r="RE1010" s="1"/>
      <c r="RF1010" s="1"/>
      <c r="RG1010" s="1"/>
      <c r="RH1010" s="1"/>
      <c r="RI1010" s="1"/>
      <c r="RJ1010" s="1"/>
      <c r="RK1010" s="1"/>
      <c r="RL1010" s="1"/>
      <c r="RM1010" s="1"/>
      <c r="RN1010" s="1"/>
      <c r="RO1010" s="1"/>
      <c r="RP1010" s="1"/>
      <c r="RQ1010" s="1"/>
      <c r="RR1010" s="1"/>
      <c r="RS1010" s="1"/>
      <c r="RT1010" s="1"/>
      <c r="RU1010" s="1"/>
      <c r="RV1010" s="1"/>
      <c r="RW1010" s="1"/>
      <c r="RX1010" s="1"/>
      <c r="RY1010" s="1"/>
      <c r="RZ1010" s="1"/>
      <c r="SA1010" s="1"/>
      <c r="SB1010" s="1"/>
      <c r="SC1010" s="1"/>
      <c r="SD1010" s="1"/>
      <c r="SE1010" s="1"/>
      <c r="SF1010" s="1"/>
      <c r="SG1010" s="1"/>
      <c r="SH1010" s="1"/>
      <c r="SI1010" s="1"/>
      <c r="SJ1010" s="1"/>
      <c r="SK1010" s="1"/>
      <c r="SL1010" s="1"/>
      <c r="SM1010" s="1"/>
      <c r="SN1010" s="1"/>
      <c r="SO1010" s="1"/>
      <c r="SP1010" s="1"/>
      <c r="SQ1010" s="1"/>
      <c r="SR1010" s="1"/>
      <c r="SS1010" s="1"/>
      <c r="ST1010" s="1"/>
      <c r="SU1010" s="1"/>
      <c r="SV1010" s="1"/>
      <c r="SW1010" s="1"/>
      <c r="SX1010" s="1"/>
      <c r="SY1010" s="1"/>
      <c r="SZ1010" s="1"/>
      <c r="TA1010" s="1"/>
      <c r="TB1010" s="1"/>
      <c r="TC1010" s="1"/>
      <c r="TD1010" s="1"/>
      <c r="TE1010" s="1"/>
      <c r="TF1010" s="1"/>
      <c r="TG1010" s="1"/>
      <c r="TH1010" s="1"/>
      <c r="TI1010" s="1"/>
      <c r="TJ1010" s="1"/>
      <c r="TK1010" s="1"/>
      <c r="TL1010" s="1"/>
      <c r="TM1010" s="1"/>
      <c r="TN1010" s="1"/>
      <c r="TO1010" s="1"/>
      <c r="TP1010" s="1"/>
      <c r="TQ1010" s="1"/>
      <c r="TR1010" s="1"/>
      <c r="TS1010" s="1"/>
      <c r="TT1010" s="1"/>
      <c r="TU1010" s="1"/>
      <c r="TV1010" s="1"/>
      <c r="TW1010" s="1"/>
      <c r="TX1010" s="1"/>
      <c r="TY1010" s="1"/>
      <c r="TZ1010" s="1"/>
      <c r="UA1010" s="1"/>
      <c r="UB1010" s="1"/>
      <c r="UC1010" s="1"/>
      <c r="UD1010" s="1"/>
      <c r="UE1010" s="1"/>
      <c r="UF1010" s="1"/>
      <c r="UG1010" s="1"/>
      <c r="UH1010" s="1"/>
      <c r="UI1010" s="1"/>
      <c r="UJ1010" s="1"/>
      <c r="UK1010" s="1"/>
      <c r="UL1010" s="1"/>
      <c r="UM1010" s="1"/>
      <c r="UN1010" s="1"/>
      <c r="UO1010" s="1"/>
      <c r="UP1010" s="1"/>
      <c r="UQ1010" s="1"/>
      <c r="UR1010" s="1"/>
      <c r="US1010" s="1"/>
      <c r="UT1010" s="1"/>
      <c r="UU1010" s="1"/>
      <c r="UV1010" s="1"/>
      <c r="UW1010" s="1"/>
      <c r="UX1010" s="1"/>
      <c r="UY1010" s="1"/>
      <c r="UZ1010" s="1"/>
      <c r="VA1010" s="1"/>
      <c r="VB1010" s="1"/>
      <c r="VC1010" s="1"/>
      <c r="VD1010" s="1"/>
      <c r="VE1010" s="1"/>
      <c r="VF1010" s="1"/>
      <c r="VG1010" s="1"/>
      <c r="VH1010" s="1"/>
      <c r="VI1010" s="1"/>
      <c r="VJ1010" s="1"/>
      <c r="VK1010" s="1"/>
      <c r="VL1010" s="1"/>
      <c r="VM1010" s="1"/>
      <c r="VN1010" s="1"/>
      <c r="VO1010" s="1"/>
      <c r="VP1010" s="1"/>
      <c r="VQ1010" s="1"/>
      <c r="VR1010" s="1"/>
      <c r="VS1010" s="1"/>
      <c r="VT1010" s="1"/>
      <c r="VU1010" s="1"/>
      <c r="VV1010" s="1"/>
      <c r="VW1010" s="1"/>
      <c r="VX1010" s="1"/>
      <c r="VY1010" s="1"/>
      <c r="VZ1010" s="1"/>
      <c r="WA1010" s="1"/>
      <c r="WB1010" s="1"/>
      <c r="WC1010" s="1"/>
      <c r="WD1010" s="1"/>
      <c r="WE1010" s="1"/>
      <c r="WF1010" s="1"/>
      <c r="WG1010" s="1"/>
      <c r="WH1010" s="1"/>
      <c r="WI1010" s="1"/>
      <c r="WJ1010" s="1"/>
      <c r="WK1010" s="1"/>
      <c r="WL1010" s="1"/>
      <c r="WM1010" s="1"/>
      <c r="WN1010" s="1"/>
      <c r="WO1010" s="1"/>
      <c r="WP1010" s="1"/>
      <c r="WQ1010" s="1"/>
      <c r="WR1010" s="1"/>
      <c r="WS1010" s="1"/>
      <c r="WT1010" s="1"/>
      <c r="WU1010" s="1"/>
      <c r="WV1010" s="1"/>
      <c r="WW1010" s="1"/>
      <c r="WX1010" s="1"/>
      <c r="WY1010" s="1"/>
      <c r="WZ1010" s="1"/>
      <c r="XA1010" s="1"/>
      <c r="XB1010" s="1"/>
      <c r="XC1010" s="1"/>
      <c r="XD1010" s="1"/>
      <c r="XE1010" s="1"/>
      <c r="XF1010" s="1"/>
      <c r="XG1010" s="1"/>
      <c r="XH1010" s="1"/>
      <c r="XI1010" s="1"/>
      <c r="XJ1010" s="1"/>
      <c r="XK1010" s="1"/>
      <c r="XL1010" s="1"/>
      <c r="XM1010" s="1"/>
      <c r="XN1010" s="1"/>
      <c r="XO1010" s="1"/>
      <c r="XP1010" s="1"/>
      <c r="XQ1010" s="1"/>
      <c r="XR1010" s="1"/>
      <c r="XS1010" s="1"/>
      <c r="XT1010" s="1"/>
      <c r="XU1010" s="1"/>
      <c r="XV1010" s="1"/>
      <c r="XW1010" s="1"/>
      <c r="XX1010" s="1"/>
      <c r="XY1010" s="1"/>
      <c r="XZ1010" s="1"/>
      <c r="YA1010" s="1"/>
      <c r="YB1010" s="1"/>
      <c r="YC1010" s="1"/>
      <c r="YD1010" s="1"/>
      <c r="YE1010" s="1"/>
      <c r="YF1010" s="1"/>
      <c r="YG1010" s="1"/>
      <c r="YH1010" s="1"/>
      <c r="YI1010" s="1"/>
      <c r="YJ1010" s="1"/>
      <c r="YK1010" s="1"/>
      <c r="YL1010" s="1"/>
      <c r="YM1010" s="1"/>
      <c r="YN1010" s="1"/>
      <c r="YO1010" s="1"/>
      <c r="YP1010" s="1"/>
      <c r="YQ1010" s="1"/>
      <c r="YR1010" s="1"/>
      <c r="YS1010" s="1"/>
      <c r="YT1010" s="1"/>
      <c r="YU1010" s="1"/>
      <c r="YV1010" s="1"/>
      <c r="YW1010" s="1"/>
      <c r="YX1010" s="1"/>
      <c r="YY1010" s="1"/>
      <c r="YZ1010" s="1"/>
      <c r="ZA1010" s="1"/>
      <c r="ZB1010" s="1"/>
      <c r="ZC1010" s="1"/>
      <c r="ZD1010" s="1"/>
      <c r="ZE1010" s="1"/>
      <c r="ZF1010" s="1"/>
      <c r="ZG1010" s="1"/>
      <c r="ZH1010" s="1"/>
      <c r="ZI1010" s="1"/>
      <c r="ZJ1010" s="1"/>
      <c r="ZK1010" s="1"/>
      <c r="ZL1010" s="1"/>
      <c r="ZM1010" s="1"/>
      <c r="ZN1010" s="1"/>
      <c r="ZO1010" s="1"/>
      <c r="ZP1010" s="1"/>
      <c r="ZQ1010" s="1"/>
      <c r="ZR1010" s="1"/>
      <c r="ZS1010" s="1"/>
      <c r="ZT1010" s="1"/>
      <c r="ZU1010" s="1"/>
      <c r="ZV1010" s="1"/>
      <c r="ZW1010" s="1"/>
      <c r="ZX1010" s="1"/>
      <c r="ZY1010" s="1"/>
      <c r="ZZ1010" s="1"/>
      <c r="AAA1010" s="1"/>
      <c r="AAB1010" s="1"/>
      <c r="AAC1010" s="1"/>
      <c r="AAD1010" s="1"/>
      <c r="AAE1010" s="1"/>
      <c r="AAF1010" s="1"/>
      <c r="AAG1010" s="1"/>
      <c r="AAH1010" s="1"/>
      <c r="AAI1010" s="1"/>
      <c r="AAJ1010" s="1"/>
      <c r="AAK1010" s="1"/>
      <c r="AAL1010" s="1"/>
      <c r="AAM1010" s="1"/>
      <c r="AAN1010" s="1"/>
      <c r="AAO1010" s="1"/>
      <c r="AAP1010" s="1"/>
      <c r="AAQ1010" s="1"/>
      <c r="AAR1010" s="1"/>
      <c r="AAS1010" s="1"/>
      <c r="AAT1010" s="1"/>
      <c r="AAU1010" s="1"/>
      <c r="AAV1010" s="1"/>
      <c r="AAW1010" s="1"/>
      <c r="AAX1010" s="1"/>
      <c r="AAY1010" s="1"/>
      <c r="AAZ1010" s="1"/>
      <c r="ABA1010" s="1"/>
      <c r="ABB1010" s="1"/>
      <c r="ABC1010" s="1"/>
      <c r="ABD1010" s="1"/>
      <c r="ABE1010" s="1"/>
      <c r="ABF1010" s="1"/>
      <c r="ABG1010" s="1"/>
      <c r="ABH1010" s="1"/>
      <c r="ABI1010" s="1"/>
      <c r="ABJ1010" s="1"/>
      <c r="ABK1010" s="1"/>
      <c r="ABL1010" s="1"/>
      <c r="ABM1010" s="1"/>
      <c r="ABN1010" s="1"/>
      <c r="ABO1010" s="1"/>
      <c r="ABP1010" s="1"/>
      <c r="ABQ1010" s="1"/>
      <c r="ABR1010" s="1"/>
      <c r="ABS1010" s="1"/>
      <c r="ABT1010" s="1"/>
      <c r="ABU1010" s="1"/>
      <c r="ABV1010" s="1"/>
      <c r="ABW1010" s="1"/>
      <c r="ABX1010" s="1"/>
      <c r="ABY1010" s="1"/>
      <c r="ABZ1010" s="1"/>
      <c r="ACA1010" s="1"/>
      <c r="ACB1010" s="1"/>
      <c r="ACC1010" s="1"/>
      <c r="ACD1010" s="1"/>
      <c r="ACE1010" s="1"/>
      <c r="ACF1010" s="1"/>
      <c r="ACG1010" s="1"/>
      <c r="ACH1010" s="1"/>
      <c r="ACI1010" s="1"/>
      <c r="ACJ1010" s="1"/>
      <c r="ACK1010" s="1"/>
      <c r="ACL1010" s="1"/>
      <c r="ACM1010" s="1"/>
      <c r="ACN1010" s="1"/>
      <c r="ACO1010" s="1"/>
      <c r="ACP1010" s="1"/>
      <c r="ACQ1010" s="1"/>
      <c r="ACR1010" s="1"/>
      <c r="ACS1010" s="1"/>
      <c r="ACT1010" s="1"/>
      <c r="ACU1010" s="1"/>
      <c r="ACV1010" s="1"/>
      <c r="ACW1010" s="1"/>
      <c r="ACX1010" s="1"/>
      <c r="ACY1010" s="1"/>
      <c r="ACZ1010" s="1"/>
      <c r="ADA1010" s="1"/>
      <c r="ADB1010" s="1"/>
      <c r="ADC1010" s="1"/>
      <c r="ADD1010" s="1"/>
      <c r="ADE1010" s="1"/>
      <c r="ADF1010" s="1"/>
      <c r="ADG1010" s="1"/>
      <c r="ADH1010" s="1"/>
      <c r="ADI1010" s="1"/>
      <c r="ADJ1010" s="1"/>
      <c r="ADK1010" s="1"/>
      <c r="ADL1010" s="1"/>
      <c r="ADM1010" s="1"/>
      <c r="ADN1010" s="1"/>
      <c r="ADO1010" s="1"/>
      <c r="ADP1010" s="1"/>
      <c r="ADQ1010" s="1"/>
      <c r="ADR1010" s="1"/>
      <c r="ADS1010" s="1"/>
      <c r="ADT1010" s="1"/>
      <c r="ADU1010" s="1"/>
      <c r="ADV1010" s="1"/>
      <c r="ADW1010" s="1"/>
      <c r="ADX1010" s="1"/>
      <c r="ADY1010" s="1"/>
      <c r="ADZ1010" s="1"/>
      <c r="AEA1010" s="1"/>
      <c r="AEB1010" s="1"/>
      <c r="AEC1010" s="1"/>
      <c r="AED1010" s="1"/>
      <c r="AEE1010" s="1"/>
      <c r="AEF1010" s="1"/>
      <c r="AEG1010" s="1"/>
      <c r="AEH1010" s="1"/>
      <c r="AEI1010" s="1"/>
      <c r="AEJ1010" s="1"/>
      <c r="AEK1010" s="1"/>
      <c r="AEL1010" s="1"/>
      <c r="AEM1010" s="1"/>
      <c r="AEN1010" s="1"/>
      <c r="AEO1010" s="1"/>
      <c r="AEP1010" s="1"/>
      <c r="AEQ1010" s="1"/>
      <c r="AER1010" s="1"/>
      <c r="AES1010" s="1"/>
      <c r="AET1010" s="1"/>
      <c r="AEU1010" s="1"/>
      <c r="AEV1010" s="1"/>
      <c r="AEW1010" s="1"/>
      <c r="AEX1010" s="1"/>
      <c r="AEY1010" s="1"/>
      <c r="AEZ1010" s="1"/>
      <c r="AFA1010" s="1"/>
      <c r="AFB1010" s="1"/>
      <c r="AFC1010" s="1"/>
      <c r="AFD1010" s="1"/>
      <c r="AFE1010" s="1"/>
      <c r="AFF1010" s="1"/>
      <c r="AFG1010" s="1"/>
      <c r="AFH1010" s="1"/>
      <c r="AFI1010" s="1"/>
      <c r="AFJ1010" s="1"/>
      <c r="AFK1010" s="1"/>
      <c r="AFL1010" s="1"/>
      <c r="AFM1010" s="1"/>
      <c r="AFN1010" s="1"/>
      <c r="AFO1010" s="1"/>
      <c r="AFP1010" s="1"/>
      <c r="AFQ1010" s="1"/>
      <c r="AFR1010" s="1"/>
      <c r="AFS1010" s="1"/>
      <c r="AFT1010" s="1"/>
      <c r="AFU1010" s="1"/>
      <c r="AFV1010" s="1"/>
      <c r="AFW1010" s="1"/>
      <c r="AFX1010" s="1"/>
      <c r="AFY1010" s="1"/>
      <c r="AFZ1010" s="1"/>
      <c r="AGA1010" s="1"/>
      <c r="AGB1010" s="1"/>
      <c r="AGC1010" s="1"/>
      <c r="AGD1010" s="1"/>
      <c r="AGE1010" s="1"/>
      <c r="AGF1010" s="1"/>
      <c r="AGG1010" s="1"/>
      <c r="AGH1010" s="1"/>
      <c r="AGI1010" s="1"/>
      <c r="AGJ1010" s="1"/>
      <c r="AGK1010" s="1"/>
      <c r="AGL1010" s="1"/>
      <c r="AGM1010" s="1"/>
      <c r="AGN1010" s="1"/>
      <c r="AGO1010" s="1"/>
      <c r="AGP1010" s="1"/>
      <c r="AGQ1010" s="1"/>
      <c r="AGR1010" s="1"/>
      <c r="AGS1010" s="1"/>
      <c r="AGT1010" s="1"/>
      <c r="AGU1010" s="1"/>
      <c r="AGV1010" s="1"/>
      <c r="AGW1010" s="1"/>
      <c r="AGX1010" s="1"/>
      <c r="AGY1010" s="1"/>
      <c r="AGZ1010" s="1"/>
      <c r="AHA1010" s="1"/>
      <c r="AHB1010" s="1"/>
      <c r="AHC1010" s="1"/>
      <c r="AHD1010" s="1"/>
      <c r="AHE1010" s="1"/>
      <c r="AHF1010" s="1"/>
      <c r="AHG1010" s="1"/>
      <c r="AHH1010" s="1"/>
      <c r="AHI1010" s="1"/>
      <c r="AHJ1010" s="1"/>
      <c r="AHK1010" s="1"/>
      <c r="AHL1010" s="1"/>
      <c r="AHM1010" s="1"/>
      <c r="AHN1010" s="1"/>
      <c r="AHO1010" s="1"/>
      <c r="AHP1010" s="1"/>
      <c r="AHQ1010" s="1"/>
      <c r="AHR1010" s="1"/>
      <c r="AHS1010" s="1"/>
      <c r="AHT1010" s="1"/>
      <c r="AHU1010" s="1"/>
      <c r="AHV1010" s="1"/>
      <c r="AHW1010" s="1"/>
      <c r="AHX1010" s="1"/>
      <c r="AHY1010" s="1"/>
      <c r="AHZ1010" s="1"/>
      <c r="AIA1010" s="1"/>
      <c r="AIB1010" s="1"/>
      <c r="AIC1010" s="1"/>
      <c r="AID1010" s="1"/>
      <c r="AIE1010" s="1"/>
      <c r="AIF1010" s="1"/>
      <c r="AIG1010" s="1"/>
      <c r="AIH1010" s="1"/>
      <c r="AII1010" s="1"/>
      <c r="AIJ1010" s="1"/>
      <c r="AIK1010" s="1"/>
      <c r="AIL1010" s="1"/>
      <c r="AIM1010" s="1"/>
      <c r="AIN1010" s="1"/>
      <c r="AIO1010" s="1"/>
      <c r="AIP1010" s="1"/>
      <c r="AIQ1010" s="1"/>
      <c r="AIR1010" s="1"/>
      <c r="AIS1010" s="1"/>
      <c r="AIT1010" s="1"/>
    </row>
    <row r="1011" spans="1:930" s="5" customFormat="1" ht="18.75" customHeight="1" x14ac:dyDescent="0.3">
      <c r="A1011" s="96"/>
      <c r="B1011" s="43"/>
      <c r="C1011" s="96"/>
      <c r="D1011" s="96"/>
      <c r="E1011" s="97" t="s">
        <v>188</v>
      </c>
      <c r="F1011" s="96" t="s">
        <v>23</v>
      </c>
      <c r="G1011" s="96"/>
      <c r="H1011" s="98">
        <v>3798.7</v>
      </c>
      <c r="I1011" s="98"/>
      <c r="J1011" s="30" t="s">
        <v>152</v>
      </c>
      <c r="K1011" s="100">
        <f t="shared" si="234"/>
        <v>4539712.409</v>
      </c>
      <c r="L1011" s="152"/>
      <c r="M1011" s="100">
        <f t="shared" si="235"/>
        <v>121558.39999999999</v>
      </c>
      <c r="N1011" s="100">
        <f t="shared" si="233"/>
        <v>4661270.8090000004</v>
      </c>
      <c r="O1011" s="152"/>
      <c r="P1011" s="128">
        <v>1195.07</v>
      </c>
      <c r="Q1011" s="31">
        <v>32</v>
      </c>
      <c r="R1011" s="97" t="s">
        <v>181</v>
      </c>
      <c r="S1011" s="97" t="s">
        <v>426</v>
      </c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IP1011" s="1"/>
      <c r="IQ1011" s="1"/>
      <c r="IR1011" s="1"/>
      <c r="IS1011" s="1"/>
      <c r="IT1011" s="1"/>
      <c r="IU1011" s="1"/>
      <c r="IV1011" s="1"/>
      <c r="IW1011" s="1"/>
      <c r="IX1011" s="1"/>
      <c r="IY1011" s="1"/>
      <c r="IZ1011" s="1"/>
      <c r="JA1011" s="1"/>
      <c r="JB1011" s="1"/>
      <c r="JC1011" s="1"/>
      <c r="JD1011" s="1"/>
      <c r="JE1011" s="1"/>
      <c r="JF1011" s="1"/>
      <c r="JG1011" s="1"/>
      <c r="JH1011" s="1"/>
      <c r="JI1011" s="1"/>
      <c r="JJ1011" s="1"/>
      <c r="JK1011" s="1"/>
      <c r="JL1011" s="1"/>
      <c r="JM1011" s="1"/>
      <c r="JN1011" s="1"/>
      <c r="JO1011" s="1"/>
      <c r="JP1011" s="1"/>
      <c r="JQ1011" s="1"/>
      <c r="JR1011" s="1"/>
      <c r="JS1011" s="1"/>
      <c r="JT1011" s="1"/>
      <c r="JU1011" s="1"/>
      <c r="JV1011" s="1"/>
      <c r="JW1011" s="1"/>
      <c r="JX1011" s="1"/>
      <c r="JY1011" s="1"/>
      <c r="JZ1011" s="1"/>
      <c r="KA1011" s="1"/>
      <c r="KB1011" s="1"/>
      <c r="KC1011" s="1"/>
      <c r="KD1011" s="1"/>
      <c r="KE1011" s="1"/>
      <c r="KF1011" s="1"/>
      <c r="KG1011" s="1"/>
      <c r="KH1011" s="1"/>
      <c r="KI1011" s="1"/>
      <c r="KJ1011" s="1"/>
      <c r="KK1011" s="1"/>
      <c r="KL1011" s="1"/>
      <c r="KM1011" s="1"/>
      <c r="KN1011" s="1"/>
      <c r="KO1011" s="1"/>
      <c r="KP1011" s="1"/>
      <c r="KQ1011" s="1"/>
      <c r="KR1011" s="1"/>
      <c r="KS1011" s="1"/>
      <c r="KT1011" s="1"/>
      <c r="KU1011" s="1"/>
      <c r="KV1011" s="1"/>
      <c r="KW1011" s="1"/>
      <c r="KX1011" s="1"/>
      <c r="KY1011" s="1"/>
      <c r="KZ1011" s="1"/>
      <c r="LA1011" s="1"/>
      <c r="LB1011" s="1"/>
      <c r="LC1011" s="1"/>
      <c r="LD1011" s="1"/>
      <c r="LE1011" s="1"/>
      <c r="LF1011" s="1"/>
      <c r="LG1011" s="1"/>
      <c r="LH1011" s="1"/>
      <c r="LI1011" s="1"/>
      <c r="LJ1011" s="1"/>
      <c r="LK1011" s="1"/>
      <c r="LL1011" s="1"/>
      <c r="LM1011" s="1"/>
      <c r="LN1011" s="1"/>
      <c r="LO1011" s="1"/>
      <c r="LP1011" s="1"/>
      <c r="LQ1011" s="1"/>
      <c r="LR1011" s="1"/>
      <c r="LS1011" s="1"/>
      <c r="LT1011" s="1"/>
      <c r="LU1011" s="1"/>
      <c r="LV1011" s="1"/>
      <c r="LW1011" s="1"/>
      <c r="LX1011" s="1"/>
      <c r="LY1011" s="1"/>
      <c r="LZ1011" s="1"/>
      <c r="MA1011" s="1"/>
      <c r="MB1011" s="1"/>
      <c r="MC1011" s="1"/>
      <c r="MD1011" s="1"/>
      <c r="ME1011" s="1"/>
      <c r="MF1011" s="1"/>
      <c r="MG1011" s="1"/>
      <c r="MH1011" s="1"/>
      <c r="MI1011" s="1"/>
      <c r="MJ1011" s="1"/>
      <c r="MK1011" s="1"/>
      <c r="ML1011" s="1"/>
      <c r="MM1011" s="1"/>
      <c r="MN1011" s="1"/>
      <c r="MO1011" s="1"/>
      <c r="MP1011" s="1"/>
      <c r="MQ1011" s="1"/>
      <c r="MR1011" s="1"/>
      <c r="MS1011" s="1"/>
      <c r="MT1011" s="1"/>
      <c r="MU1011" s="1"/>
      <c r="MV1011" s="1"/>
      <c r="MW1011" s="1"/>
      <c r="MX1011" s="1"/>
      <c r="MY1011" s="1"/>
      <c r="MZ1011" s="1"/>
      <c r="NA1011" s="1"/>
      <c r="NB1011" s="1"/>
      <c r="NC1011" s="1"/>
      <c r="ND1011" s="1"/>
      <c r="NE1011" s="1"/>
      <c r="NF1011" s="1"/>
      <c r="NG1011" s="1"/>
      <c r="NH1011" s="1"/>
      <c r="NI1011" s="1"/>
      <c r="NJ1011" s="1"/>
      <c r="NK1011" s="1"/>
      <c r="NL1011" s="1"/>
      <c r="NM1011" s="1"/>
      <c r="NN1011" s="1"/>
      <c r="NO1011" s="1"/>
      <c r="NP1011" s="1"/>
      <c r="NQ1011" s="1"/>
      <c r="NR1011" s="1"/>
      <c r="NS1011" s="1"/>
      <c r="NT1011" s="1"/>
      <c r="NU1011" s="1"/>
      <c r="NV1011" s="1"/>
      <c r="NW1011" s="1"/>
      <c r="NX1011" s="1"/>
      <c r="NY1011" s="1"/>
      <c r="NZ1011" s="1"/>
      <c r="OA1011" s="1"/>
      <c r="OB1011" s="1"/>
      <c r="OC1011" s="1"/>
      <c r="OD1011" s="1"/>
      <c r="OE1011" s="1"/>
      <c r="OF1011" s="1"/>
      <c r="OG1011" s="1"/>
      <c r="OH1011" s="1"/>
      <c r="OI1011" s="1"/>
      <c r="OJ1011" s="1"/>
      <c r="OK1011" s="1"/>
      <c r="OL1011" s="1"/>
      <c r="OM1011" s="1"/>
      <c r="ON1011" s="1"/>
      <c r="OO1011" s="1"/>
      <c r="OP1011" s="1"/>
      <c r="OQ1011" s="1"/>
      <c r="OR1011" s="1"/>
      <c r="OS1011" s="1"/>
      <c r="OT1011" s="1"/>
      <c r="OU1011" s="1"/>
      <c r="OV1011" s="1"/>
      <c r="OW1011" s="1"/>
      <c r="OX1011" s="1"/>
      <c r="OY1011" s="1"/>
      <c r="OZ1011" s="1"/>
      <c r="PA1011" s="1"/>
      <c r="PB1011" s="1"/>
      <c r="PC1011" s="1"/>
      <c r="PD1011" s="1"/>
      <c r="PE1011" s="1"/>
      <c r="PF1011" s="1"/>
      <c r="PG1011" s="1"/>
      <c r="PH1011" s="1"/>
      <c r="PI1011" s="1"/>
      <c r="PJ1011" s="1"/>
      <c r="PK1011" s="1"/>
      <c r="PL1011" s="1"/>
      <c r="PM1011" s="1"/>
      <c r="PN1011" s="1"/>
      <c r="PO1011" s="1"/>
      <c r="PP1011" s="1"/>
      <c r="PQ1011" s="1"/>
      <c r="PR1011" s="1"/>
      <c r="PS1011" s="1"/>
      <c r="PT1011" s="1"/>
      <c r="PU1011" s="1"/>
      <c r="PV1011" s="1"/>
      <c r="PW1011" s="1"/>
      <c r="PX1011" s="1"/>
      <c r="PY1011" s="1"/>
      <c r="PZ1011" s="1"/>
      <c r="QA1011" s="1"/>
      <c r="QB1011" s="1"/>
      <c r="QC1011" s="1"/>
      <c r="QD1011" s="1"/>
      <c r="QE1011" s="1"/>
      <c r="QF1011" s="1"/>
      <c r="QG1011" s="1"/>
      <c r="QH1011" s="1"/>
      <c r="QI1011" s="1"/>
      <c r="QJ1011" s="1"/>
      <c r="QK1011" s="1"/>
      <c r="QL1011" s="1"/>
      <c r="QM1011" s="1"/>
      <c r="QN1011" s="1"/>
      <c r="QO1011" s="1"/>
      <c r="QP1011" s="1"/>
      <c r="QQ1011" s="1"/>
      <c r="QR1011" s="1"/>
      <c r="QS1011" s="1"/>
      <c r="QT1011" s="1"/>
      <c r="QU1011" s="1"/>
      <c r="QV1011" s="1"/>
      <c r="QW1011" s="1"/>
      <c r="QX1011" s="1"/>
      <c r="QY1011" s="1"/>
      <c r="QZ1011" s="1"/>
      <c r="RA1011" s="1"/>
      <c r="RB1011" s="1"/>
      <c r="RC1011" s="1"/>
      <c r="RD1011" s="1"/>
      <c r="RE1011" s="1"/>
      <c r="RF1011" s="1"/>
      <c r="RG1011" s="1"/>
      <c r="RH1011" s="1"/>
      <c r="RI1011" s="1"/>
      <c r="RJ1011" s="1"/>
      <c r="RK1011" s="1"/>
      <c r="RL1011" s="1"/>
      <c r="RM1011" s="1"/>
      <c r="RN1011" s="1"/>
      <c r="RO1011" s="1"/>
      <c r="RP1011" s="1"/>
      <c r="RQ1011" s="1"/>
      <c r="RR1011" s="1"/>
      <c r="RS1011" s="1"/>
      <c r="RT1011" s="1"/>
      <c r="RU1011" s="1"/>
      <c r="RV1011" s="1"/>
      <c r="RW1011" s="1"/>
      <c r="RX1011" s="1"/>
      <c r="RY1011" s="1"/>
      <c r="RZ1011" s="1"/>
      <c r="SA1011" s="1"/>
      <c r="SB1011" s="1"/>
      <c r="SC1011" s="1"/>
      <c r="SD1011" s="1"/>
      <c r="SE1011" s="1"/>
      <c r="SF1011" s="1"/>
      <c r="SG1011" s="1"/>
      <c r="SH1011" s="1"/>
      <c r="SI1011" s="1"/>
      <c r="SJ1011" s="1"/>
      <c r="SK1011" s="1"/>
      <c r="SL1011" s="1"/>
      <c r="SM1011" s="1"/>
      <c r="SN1011" s="1"/>
      <c r="SO1011" s="1"/>
      <c r="SP1011" s="1"/>
      <c r="SQ1011" s="1"/>
      <c r="SR1011" s="1"/>
      <c r="SS1011" s="1"/>
      <c r="ST1011" s="1"/>
      <c r="SU1011" s="1"/>
      <c r="SV1011" s="1"/>
      <c r="SW1011" s="1"/>
      <c r="SX1011" s="1"/>
      <c r="SY1011" s="1"/>
      <c r="SZ1011" s="1"/>
      <c r="TA1011" s="1"/>
      <c r="TB1011" s="1"/>
      <c r="TC1011" s="1"/>
      <c r="TD1011" s="1"/>
      <c r="TE1011" s="1"/>
      <c r="TF1011" s="1"/>
      <c r="TG1011" s="1"/>
      <c r="TH1011" s="1"/>
      <c r="TI1011" s="1"/>
      <c r="TJ1011" s="1"/>
      <c r="TK1011" s="1"/>
      <c r="TL1011" s="1"/>
      <c r="TM1011" s="1"/>
      <c r="TN1011" s="1"/>
      <c r="TO1011" s="1"/>
      <c r="TP1011" s="1"/>
      <c r="TQ1011" s="1"/>
      <c r="TR1011" s="1"/>
      <c r="TS1011" s="1"/>
      <c r="TT1011" s="1"/>
      <c r="TU1011" s="1"/>
      <c r="TV1011" s="1"/>
      <c r="TW1011" s="1"/>
      <c r="TX1011" s="1"/>
      <c r="TY1011" s="1"/>
      <c r="TZ1011" s="1"/>
      <c r="UA1011" s="1"/>
      <c r="UB1011" s="1"/>
      <c r="UC1011" s="1"/>
      <c r="UD1011" s="1"/>
      <c r="UE1011" s="1"/>
      <c r="UF1011" s="1"/>
      <c r="UG1011" s="1"/>
      <c r="UH1011" s="1"/>
      <c r="UI1011" s="1"/>
      <c r="UJ1011" s="1"/>
      <c r="UK1011" s="1"/>
      <c r="UL1011" s="1"/>
      <c r="UM1011" s="1"/>
      <c r="UN1011" s="1"/>
      <c r="UO1011" s="1"/>
      <c r="UP1011" s="1"/>
      <c r="UQ1011" s="1"/>
      <c r="UR1011" s="1"/>
      <c r="US1011" s="1"/>
      <c r="UT1011" s="1"/>
      <c r="UU1011" s="1"/>
      <c r="UV1011" s="1"/>
      <c r="UW1011" s="1"/>
      <c r="UX1011" s="1"/>
      <c r="UY1011" s="1"/>
      <c r="UZ1011" s="1"/>
      <c r="VA1011" s="1"/>
      <c r="VB1011" s="1"/>
      <c r="VC1011" s="1"/>
      <c r="VD1011" s="1"/>
      <c r="VE1011" s="1"/>
      <c r="VF1011" s="1"/>
      <c r="VG1011" s="1"/>
      <c r="VH1011" s="1"/>
      <c r="VI1011" s="1"/>
      <c r="VJ1011" s="1"/>
      <c r="VK1011" s="1"/>
      <c r="VL1011" s="1"/>
      <c r="VM1011" s="1"/>
      <c r="VN1011" s="1"/>
      <c r="VO1011" s="1"/>
      <c r="VP1011" s="1"/>
      <c r="VQ1011" s="1"/>
      <c r="VR1011" s="1"/>
      <c r="VS1011" s="1"/>
      <c r="VT1011" s="1"/>
      <c r="VU1011" s="1"/>
      <c r="VV1011" s="1"/>
      <c r="VW1011" s="1"/>
      <c r="VX1011" s="1"/>
      <c r="VY1011" s="1"/>
      <c r="VZ1011" s="1"/>
      <c r="WA1011" s="1"/>
      <c r="WB1011" s="1"/>
      <c r="WC1011" s="1"/>
      <c r="WD1011" s="1"/>
      <c r="WE1011" s="1"/>
      <c r="WF1011" s="1"/>
      <c r="WG1011" s="1"/>
      <c r="WH1011" s="1"/>
      <c r="WI1011" s="1"/>
      <c r="WJ1011" s="1"/>
      <c r="WK1011" s="1"/>
      <c r="WL1011" s="1"/>
      <c r="WM1011" s="1"/>
      <c r="WN1011" s="1"/>
      <c r="WO1011" s="1"/>
      <c r="WP1011" s="1"/>
      <c r="WQ1011" s="1"/>
      <c r="WR1011" s="1"/>
      <c r="WS1011" s="1"/>
      <c r="WT1011" s="1"/>
      <c r="WU1011" s="1"/>
      <c r="WV1011" s="1"/>
      <c r="WW1011" s="1"/>
      <c r="WX1011" s="1"/>
      <c r="WY1011" s="1"/>
      <c r="WZ1011" s="1"/>
      <c r="XA1011" s="1"/>
      <c r="XB1011" s="1"/>
      <c r="XC1011" s="1"/>
      <c r="XD1011" s="1"/>
      <c r="XE1011" s="1"/>
      <c r="XF1011" s="1"/>
      <c r="XG1011" s="1"/>
      <c r="XH1011" s="1"/>
      <c r="XI1011" s="1"/>
      <c r="XJ1011" s="1"/>
      <c r="XK1011" s="1"/>
      <c r="XL1011" s="1"/>
      <c r="XM1011" s="1"/>
      <c r="XN1011" s="1"/>
      <c r="XO1011" s="1"/>
      <c r="XP1011" s="1"/>
      <c r="XQ1011" s="1"/>
      <c r="XR1011" s="1"/>
      <c r="XS1011" s="1"/>
      <c r="XT1011" s="1"/>
      <c r="XU1011" s="1"/>
      <c r="XV1011" s="1"/>
      <c r="XW1011" s="1"/>
      <c r="XX1011" s="1"/>
      <c r="XY1011" s="1"/>
      <c r="XZ1011" s="1"/>
      <c r="YA1011" s="1"/>
      <c r="YB1011" s="1"/>
      <c r="YC1011" s="1"/>
      <c r="YD1011" s="1"/>
      <c r="YE1011" s="1"/>
      <c r="YF1011" s="1"/>
      <c r="YG1011" s="1"/>
      <c r="YH1011" s="1"/>
      <c r="YI1011" s="1"/>
      <c r="YJ1011" s="1"/>
      <c r="YK1011" s="1"/>
      <c r="YL1011" s="1"/>
      <c r="YM1011" s="1"/>
      <c r="YN1011" s="1"/>
      <c r="YO1011" s="1"/>
      <c r="YP1011" s="1"/>
      <c r="YQ1011" s="1"/>
      <c r="YR1011" s="1"/>
      <c r="YS1011" s="1"/>
      <c r="YT1011" s="1"/>
      <c r="YU1011" s="1"/>
      <c r="YV1011" s="1"/>
      <c r="YW1011" s="1"/>
      <c r="YX1011" s="1"/>
      <c r="YY1011" s="1"/>
      <c r="YZ1011" s="1"/>
      <c r="ZA1011" s="1"/>
      <c r="ZB1011" s="1"/>
      <c r="ZC1011" s="1"/>
      <c r="ZD1011" s="1"/>
      <c r="ZE1011" s="1"/>
      <c r="ZF1011" s="1"/>
      <c r="ZG1011" s="1"/>
      <c r="ZH1011" s="1"/>
      <c r="ZI1011" s="1"/>
      <c r="ZJ1011" s="1"/>
      <c r="ZK1011" s="1"/>
      <c r="ZL1011" s="1"/>
      <c r="ZM1011" s="1"/>
      <c r="ZN1011" s="1"/>
      <c r="ZO1011" s="1"/>
      <c r="ZP1011" s="1"/>
      <c r="ZQ1011" s="1"/>
      <c r="ZR1011" s="1"/>
      <c r="ZS1011" s="1"/>
      <c r="ZT1011" s="1"/>
      <c r="ZU1011" s="1"/>
      <c r="ZV1011" s="1"/>
      <c r="ZW1011" s="1"/>
      <c r="ZX1011" s="1"/>
      <c r="ZY1011" s="1"/>
      <c r="ZZ1011" s="1"/>
      <c r="AAA1011" s="1"/>
      <c r="AAB1011" s="1"/>
      <c r="AAC1011" s="1"/>
      <c r="AAD1011" s="1"/>
      <c r="AAE1011" s="1"/>
      <c r="AAF1011" s="1"/>
      <c r="AAG1011" s="1"/>
      <c r="AAH1011" s="1"/>
      <c r="AAI1011" s="1"/>
      <c r="AAJ1011" s="1"/>
      <c r="AAK1011" s="1"/>
      <c r="AAL1011" s="1"/>
      <c r="AAM1011" s="1"/>
      <c r="AAN1011" s="1"/>
      <c r="AAO1011" s="1"/>
      <c r="AAP1011" s="1"/>
      <c r="AAQ1011" s="1"/>
      <c r="AAR1011" s="1"/>
      <c r="AAS1011" s="1"/>
      <c r="AAT1011" s="1"/>
      <c r="AAU1011" s="1"/>
      <c r="AAV1011" s="1"/>
      <c r="AAW1011" s="1"/>
      <c r="AAX1011" s="1"/>
      <c r="AAY1011" s="1"/>
      <c r="AAZ1011" s="1"/>
      <c r="ABA1011" s="1"/>
      <c r="ABB1011" s="1"/>
      <c r="ABC1011" s="1"/>
      <c r="ABD1011" s="1"/>
      <c r="ABE1011" s="1"/>
      <c r="ABF1011" s="1"/>
      <c r="ABG1011" s="1"/>
      <c r="ABH1011" s="1"/>
      <c r="ABI1011" s="1"/>
      <c r="ABJ1011" s="1"/>
      <c r="ABK1011" s="1"/>
      <c r="ABL1011" s="1"/>
      <c r="ABM1011" s="1"/>
      <c r="ABN1011" s="1"/>
      <c r="ABO1011" s="1"/>
      <c r="ABP1011" s="1"/>
      <c r="ABQ1011" s="1"/>
      <c r="ABR1011" s="1"/>
      <c r="ABS1011" s="1"/>
      <c r="ABT1011" s="1"/>
      <c r="ABU1011" s="1"/>
      <c r="ABV1011" s="1"/>
      <c r="ABW1011" s="1"/>
      <c r="ABX1011" s="1"/>
      <c r="ABY1011" s="1"/>
      <c r="ABZ1011" s="1"/>
      <c r="ACA1011" s="1"/>
      <c r="ACB1011" s="1"/>
      <c r="ACC1011" s="1"/>
      <c r="ACD1011" s="1"/>
      <c r="ACE1011" s="1"/>
      <c r="ACF1011" s="1"/>
      <c r="ACG1011" s="1"/>
      <c r="ACH1011" s="1"/>
      <c r="ACI1011" s="1"/>
      <c r="ACJ1011" s="1"/>
      <c r="ACK1011" s="1"/>
      <c r="ACL1011" s="1"/>
      <c r="ACM1011" s="1"/>
      <c r="ACN1011" s="1"/>
      <c r="ACO1011" s="1"/>
      <c r="ACP1011" s="1"/>
      <c r="ACQ1011" s="1"/>
      <c r="ACR1011" s="1"/>
      <c r="ACS1011" s="1"/>
      <c r="ACT1011" s="1"/>
      <c r="ACU1011" s="1"/>
      <c r="ACV1011" s="1"/>
      <c r="ACW1011" s="1"/>
      <c r="ACX1011" s="1"/>
      <c r="ACY1011" s="1"/>
      <c r="ACZ1011" s="1"/>
      <c r="ADA1011" s="1"/>
      <c r="ADB1011" s="1"/>
      <c r="ADC1011" s="1"/>
      <c r="ADD1011" s="1"/>
      <c r="ADE1011" s="1"/>
      <c r="ADF1011" s="1"/>
      <c r="ADG1011" s="1"/>
      <c r="ADH1011" s="1"/>
      <c r="ADI1011" s="1"/>
      <c r="ADJ1011" s="1"/>
      <c r="ADK1011" s="1"/>
      <c r="ADL1011" s="1"/>
      <c r="ADM1011" s="1"/>
      <c r="ADN1011" s="1"/>
      <c r="ADO1011" s="1"/>
      <c r="ADP1011" s="1"/>
      <c r="ADQ1011" s="1"/>
      <c r="ADR1011" s="1"/>
      <c r="ADS1011" s="1"/>
      <c r="ADT1011" s="1"/>
      <c r="ADU1011" s="1"/>
      <c r="ADV1011" s="1"/>
      <c r="ADW1011" s="1"/>
      <c r="ADX1011" s="1"/>
      <c r="ADY1011" s="1"/>
      <c r="ADZ1011" s="1"/>
      <c r="AEA1011" s="1"/>
      <c r="AEB1011" s="1"/>
      <c r="AEC1011" s="1"/>
      <c r="AED1011" s="1"/>
      <c r="AEE1011" s="1"/>
      <c r="AEF1011" s="1"/>
      <c r="AEG1011" s="1"/>
      <c r="AEH1011" s="1"/>
      <c r="AEI1011" s="1"/>
      <c r="AEJ1011" s="1"/>
      <c r="AEK1011" s="1"/>
      <c r="AEL1011" s="1"/>
      <c r="AEM1011" s="1"/>
      <c r="AEN1011" s="1"/>
      <c r="AEO1011" s="1"/>
      <c r="AEP1011" s="1"/>
      <c r="AEQ1011" s="1"/>
      <c r="AER1011" s="1"/>
      <c r="AES1011" s="1"/>
      <c r="AET1011" s="1"/>
      <c r="AEU1011" s="1"/>
      <c r="AEV1011" s="1"/>
      <c r="AEW1011" s="1"/>
      <c r="AEX1011" s="1"/>
      <c r="AEY1011" s="1"/>
      <c r="AEZ1011" s="1"/>
      <c r="AFA1011" s="1"/>
      <c r="AFB1011" s="1"/>
      <c r="AFC1011" s="1"/>
      <c r="AFD1011" s="1"/>
      <c r="AFE1011" s="1"/>
      <c r="AFF1011" s="1"/>
      <c r="AFG1011" s="1"/>
      <c r="AFH1011" s="1"/>
      <c r="AFI1011" s="1"/>
      <c r="AFJ1011" s="1"/>
      <c r="AFK1011" s="1"/>
      <c r="AFL1011" s="1"/>
      <c r="AFM1011" s="1"/>
      <c r="AFN1011" s="1"/>
      <c r="AFO1011" s="1"/>
      <c r="AFP1011" s="1"/>
      <c r="AFQ1011" s="1"/>
      <c r="AFR1011" s="1"/>
      <c r="AFS1011" s="1"/>
      <c r="AFT1011" s="1"/>
      <c r="AFU1011" s="1"/>
      <c r="AFV1011" s="1"/>
      <c r="AFW1011" s="1"/>
      <c r="AFX1011" s="1"/>
      <c r="AFY1011" s="1"/>
      <c r="AFZ1011" s="1"/>
      <c r="AGA1011" s="1"/>
      <c r="AGB1011" s="1"/>
      <c r="AGC1011" s="1"/>
      <c r="AGD1011" s="1"/>
      <c r="AGE1011" s="1"/>
      <c r="AGF1011" s="1"/>
      <c r="AGG1011" s="1"/>
      <c r="AGH1011" s="1"/>
      <c r="AGI1011" s="1"/>
      <c r="AGJ1011" s="1"/>
      <c r="AGK1011" s="1"/>
      <c r="AGL1011" s="1"/>
      <c r="AGM1011" s="1"/>
      <c r="AGN1011" s="1"/>
      <c r="AGO1011" s="1"/>
      <c r="AGP1011" s="1"/>
      <c r="AGQ1011" s="1"/>
      <c r="AGR1011" s="1"/>
      <c r="AGS1011" s="1"/>
      <c r="AGT1011" s="1"/>
      <c r="AGU1011" s="1"/>
      <c r="AGV1011" s="1"/>
      <c r="AGW1011" s="1"/>
      <c r="AGX1011" s="1"/>
      <c r="AGY1011" s="1"/>
      <c r="AGZ1011" s="1"/>
      <c r="AHA1011" s="1"/>
      <c r="AHB1011" s="1"/>
      <c r="AHC1011" s="1"/>
      <c r="AHD1011" s="1"/>
      <c r="AHE1011" s="1"/>
      <c r="AHF1011" s="1"/>
      <c r="AHG1011" s="1"/>
      <c r="AHH1011" s="1"/>
      <c r="AHI1011" s="1"/>
      <c r="AHJ1011" s="1"/>
      <c r="AHK1011" s="1"/>
      <c r="AHL1011" s="1"/>
      <c r="AHM1011" s="1"/>
      <c r="AHN1011" s="1"/>
      <c r="AHO1011" s="1"/>
      <c r="AHP1011" s="1"/>
      <c r="AHQ1011" s="1"/>
      <c r="AHR1011" s="1"/>
      <c r="AHS1011" s="1"/>
      <c r="AHT1011" s="1"/>
      <c r="AHU1011" s="1"/>
      <c r="AHV1011" s="1"/>
      <c r="AHW1011" s="1"/>
      <c r="AHX1011" s="1"/>
      <c r="AHY1011" s="1"/>
      <c r="AHZ1011" s="1"/>
      <c r="AIA1011" s="1"/>
      <c r="AIB1011" s="1"/>
      <c r="AIC1011" s="1"/>
      <c r="AID1011" s="1"/>
      <c r="AIE1011" s="1"/>
      <c r="AIF1011" s="1"/>
      <c r="AIG1011" s="1"/>
      <c r="AIH1011" s="1"/>
      <c r="AII1011" s="1"/>
      <c r="AIJ1011" s="1"/>
      <c r="AIK1011" s="1"/>
      <c r="AIL1011" s="1"/>
      <c r="AIM1011" s="1"/>
      <c r="AIN1011" s="1"/>
      <c r="AIO1011" s="1"/>
      <c r="AIP1011" s="1"/>
      <c r="AIQ1011" s="1"/>
      <c r="AIR1011" s="1"/>
      <c r="AIS1011" s="1"/>
      <c r="AIT1011" s="1"/>
    </row>
    <row r="1012" spans="1:930" s="5" customFormat="1" ht="37.5" customHeight="1" x14ac:dyDescent="0.3">
      <c r="A1012" s="96">
        <v>50</v>
      </c>
      <c r="B1012" s="43" t="s">
        <v>497</v>
      </c>
      <c r="C1012" s="96">
        <v>1977</v>
      </c>
      <c r="D1012" s="96" t="s">
        <v>22</v>
      </c>
      <c r="E1012" s="97" t="s">
        <v>193</v>
      </c>
      <c r="F1012" s="96" t="s">
        <v>23</v>
      </c>
      <c r="G1012" s="96">
        <v>2</v>
      </c>
      <c r="H1012" s="98">
        <v>1277</v>
      </c>
      <c r="I1012" s="98">
        <v>728</v>
      </c>
      <c r="J1012" s="36" t="s">
        <v>33</v>
      </c>
      <c r="K1012" s="100">
        <f t="shared" si="234"/>
        <v>663056.71000000008</v>
      </c>
      <c r="L1012" s="151">
        <f>K1012+K1013</f>
        <v>1208591.1100000001</v>
      </c>
      <c r="M1012" s="100">
        <f t="shared" si="235"/>
        <v>36624.36</v>
      </c>
      <c r="N1012" s="100">
        <f t="shared" si="233"/>
        <v>699681.07000000007</v>
      </c>
      <c r="O1012" s="151">
        <f>N1012+N1013</f>
        <v>1282401.71</v>
      </c>
      <c r="P1012" s="34">
        <v>519.23</v>
      </c>
      <c r="Q1012" s="35">
        <v>28.68</v>
      </c>
      <c r="R1012" s="97" t="s">
        <v>181</v>
      </c>
      <c r="S1012" s="97" t="s">
        <v>426</v>
      </c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IP1012" s="1"/>
      <c r="IQ1012" s="1"/>
      <c r="IR1012" s="1"/>
      <c r="IS1012" s="1"/>
      <c r="IT1012" s="1"/>
      <c r="IU1012" s="1"/>
      <c r="IV1012" s="1"/>
      <c r="IW1012" s="1"/>
      <c r="IX1012" s="1"/>
      <c r="IY1012" s="1"/>
      <c r="IZ1012" s="1"/>
      <c r="JA1012" s="1"/>
      <c r="JB1012" s="1"/>
      <c r="JC1012" s="1"/>
      <c r="JD1012" s="1"/>
      <c r="JE1012" s="1"/>
      <c r="JF1012" s="1"/>
      <c r="JG1012" s="1"/>
      <c r="JH1012" s="1"/>
      <c r="JI1012" s="1"/>
      <c r="JJ1012" s="1"/>
      <c r="JK1012" s="1"/>
      <c r="JL1012" s="1"/>
      <c r="JM1012" s="1"/>
      <c r="JN1012" s="1"/>
      <c r="JO1012" s="1"/>
      <c r="JP1012" s="1"/>
      <c r="JQ1012" s="1"/>
      <c r="JR1012" s="1"/>
      <c r="JS1012" s="1"/>
      <c r="JT1012" s="1"/>
      <c r="JU1012" s="1"/>
      <c r="JV1012" s="1"/>
      <c r="JW1012" s="1"/>
      <c r="JX1012" s="1"/>
      <c r="JY1012" s="1"/>
      <c r="JZ1012" s="1"/>
      <c r="KA1012" s="1"/>
      <c r="KB1012" s="1"/>
      <c r="KC1012" s="1"/>
      <c r="KD1012" s="1"/>
      <c r="KE1012" s="1"/>
      <c r="KF1012" s="1"/>
      <c r="KG1012" s="1"/>
      <c r="KH1012" s="1"/>
      <c r="KI1012" s="1"/>
      <c r="KJ1012" s="1"/>
      <c r="KK1012" s="1"/>
      <c r="KL1012" s="1"/>
      <c r="KM1012" s="1"/>
      <c r="KN1012" s="1"/>
      <c r="KO1012" s="1"/>
      <c r="KP1012" s="1"/>
      <c r="KQ1012" s="1"/>
      <c r="KR1012" s="1"/>
      <c r="KS1012" s="1"/>
      <c r="KT1012" s="1"/>
      <c r="KU1012" s="1"/>
      <c r="KV1012" s="1"/>
      <c r="KW1012" s="1"/>
      <c r="KX1012" s="1"/>
      <c r="KY1012" s="1"/>
      <c r="KZ1012" s="1"/>
      <c r="LA1012" s="1"/>
      <c r="LB1012" s="1"/>
      <c r="LC1012" s="1"/>
      <c r="LD1012" s="1"/>
      <c r="LE1012" s="1"/>
      <c r="LF1012" s="1"/>
      <c r="LG1012" s="1"/>
      <c r="LH1012" s="1"/>
      <c r="LI1012" s="1"/>
      <c r="LJ1012" s="1"/>
      <c r="LK1012" s="1"/>
      <c r="LL1012" s="1"/>
      <c r="LM1012" s="1"/>
      <c r="LN1012" s="1"/>
      <c r="LO1012" s="1"/>
      <c r="LP1012" s="1"/>
      <c r="LQ1012" s="1"/>
      <c r="LR1012" s="1"/>
      <c r="LS1012" s="1"/>
      <c r="LT1012" s="1"/>
      <c r="LU1012" s="1"/>
      <c r="LV1012" s="1"/>
      <c r="LW1012" s="1"/>
      <c r="LX1012" s="1"/>
      <c r="LY1012" s="1"/>
      <c r="LZ1012" s="1"/>
      <c r="MA1012" s="1"/>
      <c r="MB1012" s="1"/>
      <c r="MC1012" s="1"/>
      <c r="MD1012" s="1"/>
      <c r="ME1012" s="1"/>
      <c r="MF1012" s="1"/>
      <c r="MG1012" s="1"/>
      <c r="MH1012" s="1"/>
      <c r="MI1012" s="1"/>
      <c r="MJ1012" s="1"/>
      <c r="MK1012" s="1"/>
      <c r="ML1012" s="1"/>
      <c r="MM1012" s="1"/>
      <c r="MN1012" s="1"/>
      <c r="MO1012" s="1"/>
      <c r="MP1012" s="1"/>
      <c r="MQ1012" s="1"/>
      <c r="MR1012" s="1"/>
      <c r="MS1012" s="1"/>
      <c r="MT1012" s="1"/>
      <c r="MU1012" s="1"/>
      <c r="MV1012" s="1"/>
      <c r="MW1012" s="1"/>
      <c r="MX1012" s="1"/>
      <c r="MY1012" s="1"/>
      <c r="MZ1012" s="1"/>
      <c r="NA1012" s="1"/>
      <c r="NB1012" s="1"/>
      <c r="NC1012" s="1"/>
      <c r="ND1012" s="1"/>
      <c r="NE1012" s="1"/>
      <c r="NF1012" s="1"/>
      <c r="NG1012" s="1"/>
      <c r="NH1012" s="1"/>
      <c r="NI1012" s="1"/>
      <c r="NJ1012" s="1"/>
      <c r="NK1012" s="1"/>
      <c r="NL1012" s="1"/>
      <c r="NM1012" s="1"/>
      <c r="NN1012" s="1"/>
      <c r="NO1012" s="1"/>
      <c r="NP1012" s="1"/>
      <c r="NQ1012" s="1"/>
      <c r="NR1012" s="1"/>
      <c r="NS1012" s="1"/>
      <c r="NT1012" s="1"/>
      <c r="NU1012" s="1"/>
      <c r="NV1012" s="1"/>
      <c r="NW1012" s="1"/>
      <c r="NX1012" s="1"/>
      <c r="NY1012" s="1"/>
      <c r="NZ1012" s="1"/>
      <c r="OA1012" s="1"/>
      <c r="OB1012" s="1"/>
      <c r="OC1012" s="1"/>
      <c r="OD1012" s="1"/>
      <c r="OE1012" s="1"/>
      <c r="OF1012" s="1"/>
      <c r="OG1012" s="1"/>
      <c r="OH1012" s="1"/>
      <c r="OI1012" s="1"/>
      <c r="OJ1012" s="1"/>
      <c r="OK1012" s="1"/>
      <c r="OL1012" s="1"/>
      <c r="OM1012" s="1"/>
      <c r="ON1012" s="1"/>
      <c r="OO1012" s="1"/>
      <c r="OP1012" s="1"/>
      <c r="OQ1012" s="1"/>
      <c r="OR1012" s="1"/>
      <c r="OS1012" s="1"/>
      <c r="OT1012" s="1"/>
      <c r="OU1012" s="1"/>
      <c r="OV1012" s="1"/>
      <c r="OW1012" s="1"/>
      <c r="OX1012" s="1"/>
      <c r="OY1012" s="1"/>
      <c r="OZ1012" s="1"/>
      <c r="PA1012" s="1"/>
      <c r="PB1012" s="1"/>
      <c r="PC1012" s="1"/>
      <c r="PD1012" s="1"/>
      <c r="PE1012" s="1"/>
      <c r="PF1012" s="1"/>
      <c r="PG1012" s="1"/>
      <c r="PH1012" s="1"/>
      <c r="PI1012" s="1"/>
      <c r="PJ1012" s="1"/>
      <c r="PK1012" s="1"/>
      <c r="PL1012" s="1"/>
      <c r="PM1012" s="1"/>
      <c r="PN1012" s="1"/>
      <c r="PO1012" s="1"/>
      <c r="PP1012" s="1"/>
      <c r="PQ1012" s="1"/>
      <c r="PR1012" s="1"/>
      <c r="PS1012" s="1"/>
      <c r="PT1012" s="1"/>
      <c r="PU1012" s="1"/>
      <c r="PV1012" s="1"/>
      <c r="PW1012" s="1"/>
      <c r="PX1012" s="1"/>
      <c r="PY1012" s="1"/>
      <c r="PZ1012" s="1"/>
      <c r="QA1012" s="1"/>
      <c r="QB1012" s="1"/>
      <c r="QC1012" s="1"/>
      <c r="QD1012" s="1"/>
      <c r="QE1012" s="1"/>
      <c r="QF1012" s="1"/>
      <c r="QG1012" s="1"/>
      <c r="QH1012" s="1"/>
      <c r="QI1012" s="1"/>
      <c r="QJ1012" s="1"/>
      <c r="QK1012" s="1"/>
      <c r="QL1012" s="1"/>
      <c r="QM1012" s="1"/>
      <c r="QN1012" s="1"/>
      <c r="QO1012" s="1"/>
      <c r="QP1012" s="1"/>
      <c r="QQ1012" s="1"/>
      <c r="QR1012" s="1"/>
      <c r="QS1012" s="1"/>
      <c r="QT1012" s="1"/>
      <c r="QU1012" s="1"/>
      <c r="QV1012" s="1"/>
      <c r="QW1012" s="1"/>
      <c r="QX1012" s="1"/>
      <c r="QY1012" s="1"/>
      <c r="QZ1012" s="1"/>
      <c r="RA1012" s="1"/>
      <c r="RB1012" s="1"/>
      <c r="RC1012" s="1"/>
      <c r="RD1012" s="1"/>
      <c r="RE1012" s="1"/>
      <c r="RF1012" s="1"/>
      <c r="RG1012" s="1"/>
      <c r="RH1012" s="1"/>
      <c r="RI1012" s="1"/>
      <c r="RJ1012" s="1"/>
      <c r="RK1012" s="1"/>
      <c r="RL1012" s="1"/>
      <c r="RM1012" s="1"/>
      <c r="RN1012" s="1"/>
      <c r="RO1012" s="1"/>
      <c r="RP1012" s="1"/>
      <c r="RQ1012" s="1"/>
      <c r="RR1012" s="1"/>
      <c r="RS1012" s="1"/>
      <c r="RT1012" s="1"/>
      <c r="RU1012" s="1"/>
      <c r="RV1012" s="1"/>
      <c r="RW1012" s="1"/>
      <c r="RX1012" s="1"/>
      <c r="RY1012" s="1"/>
      <c r="RZ1012" s="1"/>
      <c r="SA1012" s="1"/>
      <c r="SB1012" s="1"/>
      <c r="SC1012" s="1"/>
      <c r="SD1012" s="1"/>
      <c r="SE1012" s="1"/>
      <c r="SF1012" s="1"/>
      <c r="SG1012" s="1"/>
      <c r="SH1012" s="1"/>
      <c r="SI1012" s="1"/>
      <c r="SJ1012" s="1"/>
      <c r="SK1012" s="1"/>
      <c r="SL1012" s="1"/>
      <c r="SM1012" s="1"/>
      <c r="SN1012" s="1"/>
      <c r="SO1012" s="1"/>
      <c r="SP1012" s="1"/>
      <c r="SQ1012" s="1"/>
      <c r="SR1012" s="1"/>
      <c r="SS1012" s="1"/>
      <c r="ST1012" s="1"/>
      <c r="SU1012" s="1"/>
      <c r="SV1012" s="1"/>
      <c r="SW1012" s="1"/>
      <c r="SX1012" s="1"/>
      <c r="SY1012" s="1"/>
      <c r="SZ1012" s="1"/>
      <c r="TA1012" s="1"/>
      <c r="TB1012" s="1"/>
      <c r="TC1012" s="1"/>
      <c r="TD1012" s="1"/>
      <c r="TE1012" s="1"/>
      <c r="TF1012" s="1"/>
      <c r="TG1012" s="1"/>
      <c r="TH1012" s="1"/>
      <c r="TI1012" s="1"/>
      <c r="TJ1012" s="1"/>
      <c r="TK1012" s="1"/>
      <c r="TL1012" s="1"/>
      <c r="TM1012" s="1"/>
      <c r="TN1012" s="1"/>
      <c r="TO1012" s="1"/>
      <c r="TP1012" s="1"/>
      <c r="TQ1012" s="1"/>
      <c r="TR1012" s="1"/>
      <c r="TS1012" s="1"/>
      <c r="TT1012" s="1"/>
      <c r="TU1012" s="1"/>
      <c r="TV1012" s="1"/>
      <c r="TW1012" s="1"/>
      <c r="TX1012" s="1"/>
      <c r="TY1012" s="1"/>
      <c r="TZ1012" s="1"/>
      <c r="UA1012" s="1"/>
      <c r="UB1012" s="1"/>
      <c r="UC1012" s="1"/>
      <c r="UD1012" s="1"/>
      <c r="UE1012" s="1"/>
      <c r="UF1012" s="1"/>
      <c r="UG1012" s="1"/>
      <c r="UH1012" s="1"/>
      <c r="UI1012" s="1"/>
      <c r="UJ1012" s="1"/>
      <c r="UK1012" s="1"/>
      <c r="UL1012" s="1"/>
      <c r="UM1012" s="1"/>
      <c r="UN1012" s="1"/>
      <c r="UO1012" s="1"/>
      <c r="UP1012" s="1"/>
      <c r="UQ1012" s="1"/>
      <c r="UR1012" s="1"/>
      <c r="US1012" s="1"/>
      <c r="UT1012" s="1"/>
      <c r="UU1012" s="1"/>
      <c r="UV1012" s="1"/>
      <c r="UW1012" s="1"/>
      <c r="UX1012" s="1"/>
      <c r="UY1012" s="1"/>
      <c r="UZ1012" s="1"/>
      <c r="VA1012" s="1"/>
      <c r="VB1012" s="1"/>
      <c r="VC1012" s="1"/>
      <c r="VD1012" s="1"/>
      <c r="VE1012" s="1"/>
      <c r="VF1012" s="1"/>
      <c r="VG1012" s="1"/>
      <c r="VH1012" s="1"/>
      <c r="VI1012" s="1"/>
      <c r="VJ1012" s="1"/>
      <c r="VK1012" s="1"/>
      <c r="VL1012" s="1"/>
      <c r="VM1012" s="1"/>
      <c r="VN1012" s="1"/>
      <c r="VO1012" s="1"/>
      <c r="VP1012" s="1"/>
      <c r="VQ1012" s="1"/>
      <c r="VR1012" s="1"/>
      <c r="VS1012" s="1"/>
      <c r="VT1012" s="1"/>
      <c r="VU1012" s="1"/>
      <c r="VV1012" s="1"/>
      <c r="VW1012" s="1"/>
      <c r="VX1012" s="1"/>
      <c r="VY1012" s="1"/>
      <c r="VZ1012" s="1"/>
      <c r="WA1012" s="1"/>
      <c r="WB1012" s="1"/>
      <c r="WC1012" s="1"/>
      <c r="WD1012" s="1"/>
      <c r="WE1012" s="1"/>
      <c r="WF1012" s="1"/>
      <c r="WG1012" s="1"/>
      <c r="WH1012" s="1"/>
      <c r="WI1012" s="1"/>
      <c r="WJ1012" s="1"/>
      <c r="WK1012" s="1"/>
      <c r="WL1012" s="1"/>
      <c r="WM1012" s="1"/>
      <c r="WN1012" s="1"/>
      <c r="WO1012" s="1"/>
      <c r="WP1012" s="1"/>
      <c r="WQ1012" s="1"/>
      <c r="WR1012" s="1"/>
      <c r="WS1012" s="1"/>
      <c r="WT1012" s="1"/>
      <c r="WU1012" s="1"/>
      <c r="WV1012" s="1"/>
      <c r="WW1012" s="1"/>
      <c r="WX1012" s="1"/>
      <c r="WY1012" s="1"/>
      <c r="WZ1012" s="1"/>
      <c r="XA1012" s="1"/>
      <c r="XB1012" s="1"/>
      <c r="XC1012" s="1"/>
      <c r="XD1012" s="1"/>
      <c r="XE1012" s="1"/>
      <c r="XF1012" s="1"/>
      <c r="XG1012" s="1"/>
      <c r="XH1012" s="1"/>
      <c r="XI1012" s="1"/>
      <c r="XJ1012" s="1"/>
      <c r="XK1012" s="1"/>
      <c r="XL1012" s="1"/>
      <c r="XM1012" s="1"/>
      <c r="XN1012" s="1"/>
      <c r="XO1012" s="1"/>
      <c r="XP1012" s="1"/>
      <c r="XQ1012" s="1"/>
      <c r="XR1012" s="1"/>
      <c r="XS1012" s="1"/>
      <c r="XT1012" s="1"/>
      <c r="XU1012" s="1"/>
      <c r="XV1012" s="1"/>
      <c r="XW1012" s="1"/>
      <c r="XX1012" s="1"/>
      <c r="XY1012" s="1"/>
      <c r="XZ1012" s="1"/>
      <c r="YA1012" s="1"/>
      <c r="YB1012" s="1"/>
      <c r="YC1012" s="1"/>
      <c r="YD1012" s="1"/>
      <c r="YE1012" s="1"/>
      <c r="YF1012" s="1"/>
      <c r="YG1012" s="1"/>
      <c r="YH1012" s="1"/>
      <c r="YI1012" s="1"/>
      <c r="YJ1012" s="1"/>
      <c r="YK1012" s="1"/>
      <c r="YL1012" s="1"/>
      <c r="YM1012" s="1"/>
      <c r="YN1012" s="1"/>
      <c r="YO1012" s="1"/>
      <c r="YP1012" s="1"/>
      <c r="YQ1012" s="1"/>
      <c r="YR1012" s="1"/>
      <c r="YS1012" s="1"/>
      <c r="YT1012" s="1"/>
      <c r="YU1012" s="1"/>
      <c r="YV1012" s="1"/>
      <c r="YW1012" s="1"/>
      <c r="YX1012" s="1"/>
      <c r="YY1012" s="1"/>
      <c r="YZ1012" s="1"/>
      <c r="ZA1012" s="1"/>
      <c r="ZB1012" s="1"/>
      <c r="ZC1012" s="1"/>
      <c r="ZD1012" s="1"/>
      <c r="ZE1012" s="1"/>
      <c r="ZF1012" s="1"/>
      <c r="ZG1012" s="1"/>
      <c r="ZH1012" s="1"/>
      <c r="ZI1012" s="1"/>
      <c r="ZJ1012" s="1"/>
      <c r="ZK1012" s="1"/>
      <c r="ZL1012" s="1"/>
      <c r="ZM1012" s="1"/>
      <c r="ZN1012" s="1"/>
      <c r="ZO1012" s="1"/>
      <c r="ZP1012" s="1"/>
      <c r="ZQ1012" s="1"/>
      <c r="ZR1012" s="1"/>
      <c r="ZS1012" s="1"/>
      <c r="ZT1012" s="1"/>
      <c r="ZU1012" s="1"/>
      <c r="ZV1012" s="1"/>
      <c r="ZW1012" s="1"/>
      <c r="ZX1012" s="1"/>
      <c r="ZY1012" s="1"/>
      <c r="ZZ1012" s="1"/>
      <c r="AAA1012" s="1"/>
      <c r="AAB1012" s="1"/>
      <c r="AAC1012" s="1"/>
      <c r="AAD1012" s="1"/>
      <c r="AAE1012" s="1"/>
      <c r="AAF1012" s="1"/>
      <c r="AAG1012" s="1"/>
      <c r="AAH1012" s="1"/>
      <c r="AAI1012" s="1"/>
      <c r="AAJ1012" s="1"/>
      <c r="AAK1012" s="1"/>
      <c r="AAL1012" s="1"/>
      <c r="AAM1012" s="1"/>
      <c r="AAN1012" s="1"/>
      <c r="AAO1012" s="1"/>
      <c r="AAP1012" s="1"/>
      <c r="AAQ1012" s="1"/>
      <c r="AAR1012" s="1"/>
      <c r="AAS1012" s="1"/>
      <c r="AAT1012" s="1"/>
      <c r="AAU1012" s="1"/>
      <c r="AAV1012" s="1"/>
      <c r="AAW1012" s="1"/>
      <c r="AAX1012" s="1"/>
      <c r="AAY1012" s="1"/>
      <c r="AAZ1012" s="1"/>
      <c r="ABA1012" s="1"/>
      <c r="ABB1012" s="1"/>
      <c r="ABC1012" s="1"/>
      <c r="ABD1012" s="1"/>
      <c r="ABE1012" s="1"/>
      <c r="ABF1012" s="1"/>
      <c r="ABG1012" s="1"/>
      <c r="ABH1012" s="1"/>
      <c r="ABI1012" s="1"/>
      <c r="ABJ1012" s="1"/>
      <c r="ABK1012" s="1"/>
      <c r="ABL1012" s="1"/>
      <c r="ABM1012" s="1"/>
      <c r="ABN1012" s="1"/>
      <c r="ABO1012" s="1"/>
      <c r="ABP1012" s="1"/>
      <c r="ABQ1012" s="1"/>
      <c r="ABR1012" s="1"/>
      <c r="ABS1012" s="1"/>
      <c r="ABT1012" s="1"/>
      <c r="ABU1012" s="1"/>
      <c r="ABV1012" s="1"/>
      <c r="ABW1012" s="1"/>
      <c r="ABX1012" s="1"/>
      <c r="ABY1012" s="1"/>
      <c r="ABZ1012" s="1"/>
      <c r="ACA1012" s="1"/>
      <c r="ACB1012" s="1"/>
      <c r="ACC1012" s="1"/>
      <c r="ACD1012" s="1"/>
      <c r="ACE1012" s="1"/>
      <c r="ACF1012" s="1"/>
      <c r="ACG1012" s="1"/>
      <c r="ACH1012" s="1"/>
      <c r="ACI1012" s="1"/>
      <c r="ACJ1012" s="1"/>
      <c r="ACK1012" s="1"/>
      <c r="ACL1012" s="1"/>
      <c r="ACM1012" s="1"/>
      <c r="ACN1012" s="1"/>
      <c r="ACO1012" s="1"/>
      <c r="ACP1012" s="1"/>
      <c r="ACQ1012" s="1"/>
      <c r="ACR1012" s="1"/>
      <c r="ACS1012" s="1"/>
      <c r="ACT1012" s="1"/>
      <c r="ACU1012" s="1"/>
      <c r="ACV1012" s="1"/>
      <c r="ACW1012" s="1"/>
      <c r="ACX1012" s="1"/>
      <c r="ACY1012" s="1"/>
      <c r="ACZ1012" s="1"/>
      <c r="ADA1012" s="1"/>
      <c r="ADB1012" s="1"/>
      <c r="ADC1012" s="1"/>
      <c r="ADD1012" s="1"/>
      <c r="ADE1012" s="1"/>
      <c r="ADF1012" s="1"/>
      <c r="ADG1012" s="1"/>
      <c r="ADH1012" s="1"/>
      <c r="ADI1012" s="1"/>
      <c r="ADJ1012" s="1"/>
      <c r="ADK1012" s="1"/>
      <c r="ADL1012" s="1"/>
      <c r="ADM1012" s="1"/>
      <c r="ADN1012" s="1"/>
      <c r="ADO1012" s="1"/>
      <c r="ADP1012" s="1"/>
      <c r="ADQ1012" s="1"/>
      <c r="ADR1012" s="1"/>
      <c r="ADS1012" s="1"/>
      <c r="ADT1012" s="1"/>
      <c r="ADU1012" s="1"/>
      <c r="ADV1012" s="1"/>
      <c r="ADW1012" s="1"/>
      <c r="ADX1012" s="1"/>
      <c r="ADY1012" s="1"/>
      <c r="ADZ1012" s="1"/>
      <c r="AEA1012" s="1"/>
      <c r="AEB1012" s="1"/>
      <c r="AEC1012" s="1"/>
      <c r="AED1012" s="1"/>
      <c r="AEE1012" s="1"/>
      <c r="AEF1012" s="1"/>
      <c r="AEG1012" s="1"/>
      <c r="AEH1012" s="1"/>
      <c r="AEI1012" s="1"/>
      <c r="AEJ1012" s="1"/>
      <c r="AEK1012" s="1"/>
      <c r="AEL1012" s="1"/>
      <c r="AEM1012" s="1"/>
      <c r="AEN1012" s="1"/>
      <c r="AEO1012" s="1"/>
      <c r="AEP1012" s="1"/>
      <c r="AEQ1012" s="1"/>
      <c r="AER1012" s="1"/>
      <c r="AES1012" s="1"/>
      <c r="AET1012" s="1"/>
      <c r="AEU1012" s="1"/>
      <c r="AEV1012" s="1"/>
      <c r="AEW1012" s="1"/>
      <c r="AEX1012" s="1"/>
      <c r="AEY1012" s="1"/>
      <c r="AEZ1012" s="1"/>
      <c r="AFA1012" s="1"/>
      <c r="AFB1012" s="1"/>
      <c r="AFC1012" s="1"/>
      <c r="AFD1012" s="1"/>
      <c r="AFE1012" s="1"/>
      <c r="AFF1012" s="1"/>
      <c r="AFG1012" s="1"/>
      <c r="AFH1012" s="1"/>
      <c r="AFI1012" s="1"/>
      <c r="AFJ1012" s="1"/>
      <c r="AFK1012" s="1"/>
      <c r="AFL1012" s="1"/>
      <c r="AFM1012" s="1"/>
      <c r="AFN1012" s="1"/>
      <c r="AFO1012" s="1"/>
      <c r="AFP1012" s="1"/>
      <c r="AFQ1012" s="1"/>
      <c r="AFR1012" s="1"/>
      <c r="AFS1012" s="1"/>
      <c r="AFT1012" s="1"/>
      <c r="AFU1012" s="1"/>
      <c r="AFV1012" s="1"/>
      <c r="AFW1012" s="1"/>
      <c r="AFX1012" s="1"/>
      <c r="AFY1012" s="1"/>
      <c r="AFZ1012" s="1"/>
      <c r="AGA1012" s="1"/>
      <c r="AGB1012" s="1"/>
      <c r="AGC1012" s="1"/>
      <c r="AGD1012" s="1"/>
      <c r="AGE1012" s="1"/>
      <c r="AGF1012" s="1"/>
      <c r="AGG1012" s="1"/>
      <c r="AGH1012" s="1"/>
      <c r="AGI1012" s="1"/>
      <c r="AGJ1012" s="1"/>
      <c r="AGK1012" s="1"/>
      <c r="AGL1012" s="1"/>
      <c r="AGM1012" s="1"/>
      <c r="AGN1012" s="1"/>
      <c r="AGO1012" s="1"/>
      <c r="AGP1012" s="1"/>
      <c r="AGQ1012" s="1"/>
      <c r="AGR1012" s="1"/>
      <c r="AGS1012" s="1"/>
      <c r="AGT1012" s="1"/>
      <c r="AGU1012" s="1"/>
      <c r="AGV1012" s="1"/>
      <c r="AGW1012" s="1"/>
      <c r="AGX1012" s="1"/>
      <c r="AGY1012" s="1"/>
      <c r="AGZ1012" s="1"/>
      <c r="AHA1012" s="1"/>
      <c r="AHB1012" s="1"/>
      <c r="AHC1012" s="1"/>
      <c r="AHD1012" s="1"/>
      <c r="AHE1012" s="1"/>
      <c r="AHF1012" s="1"/>
      <c r="AHG1012" s="1"/>
      <c r="AHH1012" s="1"/>
      <c r="AHI1012" s="1"/>
      <c r="AHJ1012" s="1"/>
      <c r="AHK1012" s="1"/>
      <c r="AHL1012" s="1"/>
      <c r="AHM1012" s="1"/>
      <c r="AHN1012" s="1"/>
      <c r="AHO1012" s="1"/>
      <c r="AHP1012" s="1"/>
      <c r="AHQ1012" s="1"/>
      <c r="AHR1012" s="1"/>
      <c r="AHS1012" s="1"/>
      <c r="AHT1012" s="1"/>
      <c r="AHU1012" s="1"/>
      <c r="AHV1012" s="1"/>
      <c r="AHW1012" s="1"/>
      <c r="AHX1012" s="1"/>
      <c r="AHY1012" s="1"/>
      <c r="AHZ1012" s="1"/>
      <c r="AIA1012" s="1"/>
      <c r="AIB1012" s="1"/>
      <c r="AIC1012" s="1"/>
      <c r="AID1012" s="1"/>
      <c r="AIE1012" s="1"/>
      <c r="AIF1012" s="1"/>
      <c r="AIG1012" s="1"/>
      <c r="AIH1012" s="1"/>
      <c r="AII1012" s="1"/>
      <c r="AIJ1012" s="1"/>
      <c r="AIK1012" s="1"/>
      <c r="AIL1012" s="1"/>
      <c r="AIM1012" s="1"/>
      <c r="AIN1012" s="1"/>
      <c r="AIO1012" s="1"/>
      <c r="AIP1012" s="1"/>
      <c r="AIQ1012" s="1"/>
      <c r="AIR1012" s="1"/>
      <c r="AIS1012" s="1"/>
      <c r="AIT1012" s="1"/>
    </row>
    <row r="1013" spans="1:930" s="5" customFormat="1" ht="37.5" customHeight="1" x14ac:dyDescent="0.3">
      <c r="A1013" s="96"/>
      <c r="B1013" s="43"/>
      <c r="C1013" s="96"/>
      <c r="D1013" s="96"/>
      <c r="E1013" s="97" t="s">
        <v>193</v>
      </c>
      <c r="F1013" s="96" t="s">
        <v>23</v>
      </c>
      <c r="G1013" s="96"/>
      <c r="H1013" s="98">
        <v>1277</v>
      </c>
      <c r="I1013" s="98"/>
      <c r="J1013" s="36" t="s">
        <v>30</v>
      </c>
      <c r="K1013" s="100">
        <f t="shared" si="234"/>
        <v>545534.4</v>
      </c>
      <c r="L1013" s="160"/>
      <c r="M1013" s="100">
        <f t="shared" si="235"/>
        <v>37186.239999999998</v>
      </c>
      <c r="N1013" s="100">
        <f t="shared" si="233"/>
        <v>582720.64</v>
      </c>
      <c r="O1013" s="160"/>
      <c r="P1013" s="128">
        <v>427.2</v>
      </c>
      <c r="Q1013" s="31">
        <v>29.12</v>
      </c>
      <c r="R1013" s="97" t="s">
        <v>181</v>
      </c>
      <c r="S1013" s="97" t="s">
        <v>426</v>
      </c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IP1013" s="1"/>
      <c r="IQ1013" s="1"/>
      <c r="IR1013" s="1"/>
      <c r="IS1013" s="1"/>
      <c r="IT1013" s="1"/>
      <c r="IU1013" s="1"/>
      <c r="IV1013" s="1"/>
      <c r="IW1013" s="1"/>
      <c r="IX1013" s="1"/>
      <c r="IY1013" s="1"/>
      <c r="IZ1013" s="1"/>
      <c r="JA1013" s="1"/>
      <c r="JB1013" s="1"/>
      <c r="JC1013" s="1"/>
      <c r="JD1013" s="1"/>
      <c r="JE1013" s="1"/>
      <c r="JF1013" s="1"/>
      <c r="JG1013" s="1"/>
      <c r="JH1013" s="1"/>
      <c r="JI1013" s="1"/>
      <c r="JJ1013" s="1"/>
      <c r="JK1013" s="1"/>
      <c r="JL1013" s="1"/>
      <c r="JM1013" s="1"/>
      <c r="JN1013" s="1"/>
      <c r="JO1013" s="1"/>
      <c r="JP1013" s="1"/>
      <c r="JQ1013" s="1"/>
      <c r="JR1013" s="1"/>
      <c r="JS1013" s="1"/>
      <c r="JT1013" s="1"/>
      <c r="JU1013" s="1"/>
      <c r="JV1013" s="1"/>
      <c r="JW1013" s="1"/>
      <c r="JX1013" s="1"/>
      <c r="JY1013" s="1"/>
      <c r="JZ1013" s="1"/>
      <c r="KA1013" s="1"/>
      <c r="KB1013" s="1"/>
      <c r="KC1013" s="1"/>
      <c r="KD1013" s="1"/>
      <c r="KE1013" s="1"/>
      <c r="KF1013" s="1"/>
      <c r="KG1013" s="1"/>
      <c r="KH1013" s="1"/>
      <c r="KI1013" s="1"/>
      <c r="KJ1013" s="1"/>
      <c r="KK1013" s="1"/>
      <c r="KL1013" s="1"/>
      <c r="KM1013" s="1"/>
      <c r="KN1013" s="1"/>
      <c r="KO1013" s="1"/>
      <c r="KP1013" s="1"/>
      <c r="KQ1013" s="1"/>
      <c r="KR1013" s="1"/>
      <c r="KS1013" s="1"/>
      <c r="KT1013" s="1"/>
      <c r="KU1013" s="1"/>
      <c r="KV1013" s="1"/>
      <c r="KW1013" s="1"/>
      <c r="KX1013" s="1"/>
      <c r="KY1013" s="1"/>
      <c r="KZ1013" s="1"/>
      <c r="LA1013" s="1"/>
      <c r="LB1013" s="1"/>
      <c r="LC1013" s="1"/>
      <c r="LD1013" s="1"/>
      <c r="LE1013" s="1"/>
      <c r="LF1013" s="1"/>
      <c r="LG1013" s="1"/>
      <c r="LH1013" s="1"/>
      <c r="LI1013" s="1"/>
      <c r="LJ1013" s="1"/>
      <c r="LK1013" s="1"/>
      <c r="LL1013" s="1"/>
      <c r="LM1013" s="1"/>
      <c r="LN1013" s="1"/>
      <c r="LO1013" s="1"/>
      <c r="LP1013" s="1"/>
      <c r="LQ1013" s="1"/>
      <c r="LR1013" s="1"/>
      <c r="LS1013" s="1"/>
      <c r="LT1013" s="1"/>
      <c r="LU1013" s="1"/>
      <c r="LV1013" s="1"/>
      <c r="LW1013" s="1"/>
      <c r="LX1013" s="1"/>
      <c r="LY1013" s="1"/>
      <c r="LZ1013" s="1"/>
      <c r="MA1013" s="1"/>
      <c r="MB1013" s="1"/>
      <c r="MC1013" s="1"/>
      <c r="MD1013" s="1"/>
      <c r="ME1013" s="1"/>
      <c r="MF1013" s="1"/>
      <c r="MG1013" s="1"/>
      <c r="MH1013" s="1"/>
      <c r="MI1013" s="1"/>
      <c r="MJ1013" s="1"/>
      <c r="MK1013" s="1"/>
      <c r="ML1013" s="1"/>
      <c r="MM1013" s="1"/>
      <c r="MN1013" s="1"/>
      <c r="MO1013" s="1"/>
      <c r="MP1013" s="1"/>
      <c r="MQ1013" s="1"/>
      <c r="MR1013" s="1"/>
      <c r="MS1013" s="1"/>
      <c r="MT1013" s="1"/>
      <c r="MU1013" s="1"/>
      <c r="MV1013" s="1"/>
      <c r="MW1013" s="1"/>
      <c r="MX1013" s="1"/>
      <c r="MY1013" s="1"/>
      <c r="MZ1013" s="1"/>
      <c r="NA1013" s="1"/>
      <c r="NB1013" s="1"/>
      <c r="NC1013" s="1"/>
      <c r="ND1013" s="1"/>
      <c r="NE1013" s="1"/>
      <c r="NF1013" s="1"/>
      <c r="NG1013" s="1"/>
      <c r="NH1013" s="1"/>
      <c r="NI1013" s="1"/>
      <c r="NJ1013" s="1"/>
      <c r="NK1013" s="1"/>
      <c r="NL1013" s="1"/>
      <c r="NM1013" s="1"/>
      <c r="NN1013" s="1"/>
      <c r="NO1013" s="1"/>
      <c r="NP1013" s="1"/>
      <c r="NQ1013" s="1"/>
      <c r="NR1013" s="1"/>
      <c r="NS1013" s="1"/>
      <c r="NT1013" s="1"/>
      <c r="NU1013" s="1"/>
      <c r="NV1013" s="1"/>
      <c r="NW1013" s="1"/>
      <c r="NX1013" s="1"/>
      <c r="NY1013" s="1"/>
      <c r="NZ1013" s="1"/>
      <c r="OA1013" s="1"/>
      <c r="OB1013" s="1"/>
      <c r="OC1013" s="1"/>
      <c r="OD1013" s="1"/>
      <c r="OE1013" s="1"/>
      <c r="OF1013" s="1"/>
      <c r="OG1013" s="1"/>
      <c r="OH1013" s="1"/>
      <c r="OI1013" s="1"/>
      <c r="OJ1013" s="1"/>
      <c r="OK1013" s="1"/>
      <c r="OL1013" s="1"/>
      <c r="OM1013" s="1"/>
      <c r="ON1013" s="1"/>
      <c r="OO1013" s="1"/>
      <c r="OP1013" s="1"/>
      <c r="OQ1013" s="1"/>
      <c r="OR1013" s="1"/>
      <c r="OS1013" s="1"/>
      <c r="OT1013" s="1"/>
      <c r="OU1013" s="1"/>
      <c r="OV1013" s="1"/>
      <c r="OW1013" s="1"/>
      <c r="OX1013" s="1"/>
      <c r="OY1013" s="1"/>
      <c r="OZ1013" s="1"/>
      <c r="PA1013" s="1"/>
      <c r="PB1013" s="1"/>
      <c r="PC1013" s="1"/>
      <c r="PD1013" s="1"/>
      <c r="PE1013" s="1"/>
      <c r="PF1013" s="1"/>
      <c r="PG1013" s="1"/>
      <c r="PH1013" s="1"/>
      <c r="PI1013" s="1"/>
      <c r="PJ1013" s="1"/>
      <c r="PK1013" s="1"/>
      <c r="PL1013" s="1"/>
      <c r="PM1013" s="1"/>
      <c r="PN1013" s="1"/>
      <c r="PO1013" s="1"/>
      <c r="PP1013" s="1"/>
      <c r="PQ1013" s="1"/>
      <c r="PR1013" s="1"/>
      <c r="PS1013" s="1"/>
      <c r="PT1013" s="1"/>
      <c r="PU1013" s="1"/>
      <c r="PV1013" s="1"/>
      <c r="PW1013" s="1"/>
      <c r="PX1013" s="1"/>
      <c r="PY1013" s="1"/>
      <c r="PZ1013" s="1"/>
      <c r="QA1013" s="1"/>
      <c r="QB1013" s="1"/>
      <c r="QC1013" s="1"/>
      <c r="QD1013" s="1"/>
      <c r="QE1013" s="1"/>
      <c r="QF1013" s="1"/>
      <c r="QG1013" s="1"/>
      <c r="QH1013" s="1"/>
      <c r="QI1013" s="1"/>
      <c r="QJ1013" s="1"/>
      <c r="QK1013" s="1"/>
      <c r="QL1013" s="1"/>
      <c r="QM1013" s="1"/>
      <c r="QN1013" s="1"/>
      <c r="QO1013" s="1"/>
      <c r="QP1013" s="1"/>
      <c r="QQ1013" s="1"/>
      <c r="QR1013" s="1"/>
      <c r="QS1013" s="1"/>
      <c r="QT1013" s="1"/>
      <c r="QU1013" s="1"/>
      <c r="QV1013" s="1"/>
      <c r="QW1013" s="1"/>
      <c r="QX1013" s="1"/>
      <c r="QY1013" s="1"/>
      <c r="QZ1013" s="1"/>
      <c r="RA1013" s="1"/>
      <c r="RB1013" s="1"/>
      <c r="RC1013" s="1"/>
      <c r="RD1013" s="1"/>
      <c r="RE1013" s="1"/>
      <c r="RF1013" s="1"/>
      <c r="RG1013" s="1"/>
      <c r="RH1013" s="1"/>
      <c r="RI1013" s="1"/>
      <c r="RJ1013" s="1"/>
      <c r="RK1013" s="1"/>
      <c r="RL1013" s="1"/>
      <c r="RM1013" s="1"/>
      <c r="RN1013" s="1"/>
      <c r="RO1013" s="1"/>
      <c r="RP1013" s="1"/>
      <c r="RQ1013" s="1"/>
      <c r="RR1013" s="1"/>
      <c r="RS1013" s="1"/>
      <c r="RT1013" s="1"/>
      <c r="RU1013" s="1"/>
      <c r="RV1013" s="1"/>
      <c r="RW1013" s="1"/>
      <c r="RX1013" s="1"/>
      <c r="RY1013" s="1"/>
      <c r="RZ1013" s="1"/>
      <c r="SA1013" s="1"/>
      <c r="SB1013" s="1"/>
      <c r="SC1013" s="1"/>
      <c r="SD1013" s="1"/>
      <c r="SE1013" s="1"/>
      <c r="SF1013" s="1"/>
      <c r="SG1013" s="1"/>
      <c r="SH1013" s="1"/>
      <c r="SI1013" s="1"/>
      <c r="SJ1013" s="1"/>
      <c r="SK1013" s="1"/>
      <c r="SL1013" s="1"/>
      <c r="SM1013" s="1"/>
      <c r="SN1013" s="1"/>
      <c r="SO1013" s="1"/>
      <c r="SP1013" s="1"/>
      <c r="SQ1013" s="1"/>
      <c r="SR1013" s="1"/>
      <c r="SS1013" s="1"/>
      <c r="ST1013" s="1"/>
      <c r="SU1013" s="1"/>
      <c r="SV1013" s="1"/>
      <c r="SW1013" s="1"/>
      <c r="SX1013" s="1"/>
      <c r="SY1013" s="1"/>
      <c r="SZ1013" s="1"/>
      <c r="TA1013" s="1"/>
      <c r="TB1013" s="1"/>
      <c r="TC1013" s="1"/>
      <c r="TD1013" s="1"/>
      <c r="TE1013" s="1"/>
      <c r="TF1013" s="1"/>
      <c r="TG1013" s="1"/>
      <c r="TH1013" s="1"/>
      <c r="TI1013" s="1"/>
      <c r="TJ1013" s="1"/>
      <c r="TK1013" s="1"/>
      <c r="TL1013" s="1"/>
      <c r="TM1013" s="1"/>
      <c r="TN1013" s="1"/>
      <c r="TO1013" s="1"/>
      <c r="TP1013" s="1"/>
      <c r="TQ1013" s="1"/>
      <c r="TR1013" s="1"/>
      <c r="TS1013" s="1"/>
      <c r="TT1013" s="1"/>
      <c r="TU1013" s="1"/>
      <c r="TV1013" s="1"/>
      <c r="TW1013" s="1"/>
      <c r="TX1013" s="1"/>
      <c r="TY1013" s="1"/>
      <c r="TZ1013" s="1"/>
      <c r="UA1013" s="1"/>
      <c r="UB1013" s="1"/>
      <c r="UC1013" s="1"/>
      <c r="UD1013" s="1"/>
      <c r="UE1013" s="1"/>
      <c r="UF1013" s="1"/>
      <c r="UG1013" s="1"/>
      <c r="UH1013" s="1"/>
      <c r="UI1013" s="1"/>
      <c r="UJ1013" s="1"/>
      <c r="UK1013" s="1"/>
      <c r="UL1013" s="1"/>
      <c r="UM1013" s="1"/>
      <c r="UN1013" s="1"/>
      <c r="UO1013" s="1"/>
      <c r="UP1013" s="1"/>
      <c r="UQ1013" s="1"/>
      <c r="UR1013" s="1"/>
      <c r="US1013" s="1"/>
      <c r="UT1013" s="1"/>
      <c r="UU1013" s="1"/>
      <c r="UV1013" s="1"/>
      <c r="UW1013" s="1"/>
      <c r="UX1013" s="1"/>
      <c r="UY1013" s="1"/>
      <c r="UZ1013" s="1"/>
      <c r="VA1013" s="1"/>
      <c r="VB1013" s="1"/>
      <c r="VC1013" s="1"/>
      <c r="VD1013" s="1"/>
      <c r="VE1013" s="1"/>
      <c r="VF1013" s="1"/>
      <c r="VG1013" s="1"/>
      <c r="VH1013" s="1"/>
      <c r="VI1013" s="1"/>
      <c r="VJ1013" s="1"/>
      <c r="VK1013" s="1"/>
      <c r="VL1013" s="1"/>
      <c r="VM1013" s="1"/>
      <c r="VN1013" s="1"/>
      <c r="VO1013" s="1"/>
      <c r="VP1013" s="1"/>
      <c r="VQ1013" s="1"/>
      <c r="VR1013" s="1"/>
      <c r="VS1013" s="1"/>
      <c r="VT1013" s="1"/>
      <c r="VU1013" s="1"/>
      <c r="VV1013" s="1"/>
      <c r="VW1013" s="1"/>
      <c r="VX1013" s="1"/>
      <c r="VY1013" s="1"/>
      <c r="VZ1013" s="1"/>
      <c r="WA1013" s="1"/>
      <c r="WB1013" s="1"/>
      <c r="WC1013" s="1"/>
      <c r="WD1013" s="1"/>
      <c r="WE1013" s="1"/>
      <c r="WF1013" s="1"/>
      <c r="WG1013" s="1"/>
      <c r="WH1013" s="1"/>
      <c r="WI1013" s="1"/>
      <c r="WJ1013" s="1"/>
      <c r="WK1013" s="1"/>
      <c r="WL1013" s="1"/>
      <c r="WM1013" s="1"/>
      <c r="WN1013" s="1"/>
      <c r="WO1013" s="1"/>
      <c r="WP1013" s="1"/>
      <c r="WQ1013" s="1"/>
      <c r="WR1013" s="1"/>
      <c r="WS1013" s="1"/>
      <c r="WT1013" s="1"/>
      <c r="WU1013" s="1"/>
      <c r="WV1013" s="1"/>
      <c r="WW1013" s="1"/>
      <c r="WX1013" s="1"/>
      <c r="WY1013" s="1"/>
      <c r="WZ1013" s="1"/>
      <c r="XA1013" s="1"/>
      <c r="XB1013" s="1"/>
      <c r="XC1013" s="1"/>
      <c r="XD1013" s="1"/>
      <c r="XE1013" s="1"/>
      <c r="XF1013" s="1"/>
      <c r="XG1013" s="1"/>
      <c r="XH1013" s="1"/>
      <c r="XI1013" s="1"/>
      <c r="XJ1013" s="1"/>
      <c r="XK1013" s="1"/>
      <c r="XL1013" s="1"/>
      <c r="XM1013" s="1"/>
      <c r="XN1013" s="1"/>
      <c r="XO1013" s="1"/>
      <c r="XP1013" s="1"/>
      <c r="XQ1013" s="1"/>
      <c r="XR1013" s="1"/>
      <c r="XS1013" s="1"/>
      <c r="XT1013" s="1"/>
      <c r="XU1013" s="1"/>
      <c r="XV1013" s="1"/>
      <c r="XW1013" s="1"/>
      <c r="XX1013" s="1"/>
      <c r="XY1013" s="1"/>
      <c r="XZ1013" s="1"/>
      <c r="YA1013" s="1"/>
      <c r="YB1013" s="1"/>
      <c r="YC1013" s="1"/>
      <c r="YD1013" s="1"/>
      <c r="YE1013" s="1"/>
      <c r="YF1013" s="1"/>
      <c r="YG1013" s="1"/>
      <c r="YH1013" s="1"/>
      <c r="YI1013" s="1"/>
      <c r="YJ1013" s="1"/>
      <c r="YK1013" s="1"/>
      <c r="YL1013" s="1"/>
      <c r="YM1013" s="1"/>
      <c r="YN1013" s="1"/>
      <c r="YO1013" s="1"/>
      <c r="YP1013" s="1"/>
      <c r="YQ1013" s="1"/>
      <c r="YR1013" s="1"/>
      <c r="YS1013" s="1"/>
      <c r="YT1013" s="1"/>
      <c r="YU1013" s="1"/>
      <c r="YV1013" s="1"/>
      <c r="YW1013" s="1"/>
      <c r="YX1013" s="1"/>
      <c r="YY1013" s="1"/>
      <c r="YZ1013" s="1"/>
      <c r="ZA1013" s="1"/>
      <c r="ZB1013" s="1"/>
      <c r="ZC1013" s="1"/>
      <c r="ZD1013" s="1"/>
      <c r="ZE1013" s="1"/>
      <c r="ZF1013" s="1"/>
      <c r="ZG1013" s="1"/>
      <c r="ZH1013" s="1"/>
      <c r="ZI1013" s="1"/>
      <c r="ZJ1013" s="1"/>
      <c r="ZK1013" s="1"/>
      <c r="ZL1013" s="1"/>
      <c r="ZM1013" s="1"/>
      <c r="ZN1013" s="1"/>
      <c r="ZO1013" s="1"/>
      <c r="ZP1013" s="1"/>
      <c r="ZQ1013" s="1"/>
      <c r="ZR1013" s="1"/>
      <c r="ZS1013" s="1"/>
      <c r="ZT1013" s="1"/>
      <c r="ZU1013" s="1"/>
      <c r="ZV1013" s="1"/>
      <c r="ZW1013" s="1"/>
      <c r="ZX1013" s="1"/>
      <c r="ZY1013" s="1"/>
      <c r="ZZ1013" s="1"/>
      <c r="AAA1013" s="1"/>
      <c r="AAB1013" s="1"/>
      <c r="AAC1013" s="1"/>
      <c r="AAD1013" s="1"/>
      <c r="AAE1013" s="1"/>
      <c r="AAF1013" s="1"/>
      <c r="AAG1013" s="1"/>
      <c r="AAH1013" s="1"/>
      <c r="AAI1013" s="1"/>
      <c r="AAJ1013" s="1"/>
      <c r="AAK1013" s="1"/>
      <c r="AAL1013" s="1"/>
      <c r="AAM1013" s="1"/>
      <c r="AAN1013" s="1"/>
      <c r="AAO1013" s="1"/>
      <c r="AAP1013" s="1"/>
      <c r="AAQ1013" s="1"/>
      <c r="AAR1013" s="1"/>
      <c r="AAS1013" s="1"/>
      <c r="AAT1013" s="1"/>
      <c r="AAU1013" s="1"/>
      <c r="AAV1013" s="1"/>
      <c r="AAW1013" s="1"/>
      <c r="AAX1013" s="1"/>
      <c r="AAY1013" s="1"/>
      <c r="AAZ1013" s="1"/>
      <c r="ABA1013" s="1"/>
      <c r="ABB1013" s="1"/>
      <c r="ABC1013" s="1"/>
      <c r="ABD1013" s="1"/>
      <c r="ABE1013" s="1"/>
      <c r="ABF1013" s="1"/>
      <c r="ABG1013" s="1"/>
      <c r="ABH1013" s="1"/>
      <c r="ABI1013" s="1"/>
      <c r="ABJ1013" s="1"/>
      <c r="ABK1013" s="1"/>
      <c r="ABL1013" s="1"/>
      <c r="ABM1013" s="1"/>
      <c r="ABN1013" s="1"/>
      <c r="ABO1013" s="1"/>
      <c r="ABP1013" s="1"/>
      <c r="ABQ1013" s="1"/>
      <c r="ABR1013" s="1"/>
      <c r="ABS1013" s="1"/>
      <c r="ABT1013" s="1"/>
      <c r="ABU1013" s="1"/>
      <c r="ABV1013" s="1"/>
      <c r="ABW1013" s="1"/>
      <c r="ABX1013" s="1"/>
      <c r="ABY1013" s="1"/>
      <c r="ABZ1013" s="1"/>
      <c r="ACA1013" s="1"/>
      <c r="ACB1013" s="1"/>
      <c r="ACC1013" s="1"/>
      <c r="ACD1013" s="1"/>
      <c r="ACE1013" s="1"/>
      <c r="ACF1013" s="1"/>
      <c r="ACG1013" s="1"/>
      <c r="ACH1013" s="1"/>
      <c r="ACI1013" s="1"/>
      <c r="ACJ1013" s="1"/>
      <c r="ACK1013" s="1"/>
      <c r="ACL1013" s="1"/>
      <c r="ACM1013" s="1"/>
      <c r="ACN1013" s="1"/>
      <c r="ACO1013" s="1"/>
      <c r="ACP1013" s="1"/>
      <c r="ACQ1013" s="1"/>
      <c r="ACR1013" s="1"/>
      <c r="ACS1013" s="1"/>
      <c r="ACT1013" s="1"/>
      <c r="ACU1013" s="1"/>
      <c r="ACV1013" s="1"/>
      <c r="ACW1013" s="1"/>
      <c r="ACX1013" s="1"/>
      <c r="ACY1013" s="1"/>
      <c r="ACZ1013" s="1"/>
      <c r="ADA1013" s="1"/>
      <c r="ADB1013" s="1"/>
      <c r="ADC1013" s="1"/>
      <c r="ADD1013" s="1"/>
      <c r="ADE1013" s="1"/>
      <c r="ADF1013" s="1"/>
      <c r="ADG1013" s="1"/>
      <c r="ADH1013" s="1"/>
      <c r="ADI1013" s="1"/>
      <c r="ADJ1013" s="1"/>
      <c r="ADK1013" s="1"/>
      <c r="ADL1013" s="1"/>
      <c r="ADM1013" s="1"/>
      <c r="ADN1013" s="1"/>
      <c r="ADO1013" s="1"/>
      <c r="ADP1013" s="1"/>
      <c r="ADQ1013" s="1"/>
      <c r="ADR1013" s="1"/>
      <c r="ADS1013" s="1"/>
      <c r="ADT1013" s="1"/>
      <c r="ADU1013" s="1"/>
      <c r="ADV1013" s="1"/>
      <c r="ADW1013" s="1"/>
      <c r="ADX1013" s="1"/>
      <c r="ADY1013" s="1"/>
      <c r="ADZ1013" s="1"/>
      <c r="AEA1013" s="1"/>
      <c r="AEB1013" s="1"/>
      <c r="AEC1013" s="1"/>
      <c r="AED1013" s="1"/>
      <c r="AEE1013" s="1"/>
      <c r="AEF1013" s="1"/>
      <c r="AEG1013" s="1"/>
      <c r="AEH1013" s="1"/>
      <c r="AEI1013" s="1"/>
      <c r="AEJ1013" s="1"/>
      <c r="AEK1013" s="1"/>
      <c r="AEL1013" s="1"/>
      <c r="AEM1013" s="1"/>
      <c r="AEN1013" s="1"/>
      <c r="AEO1013" s="1"/>
      <c r="AEP1013" s="1"/>
      <c r="AEQ1013" s="1"/>
      <c r="AER1013" s="1"/>
      <c r="AES1013" s="1"/>
      <c r="AET1013" s="1"/>
      <c r="AEU1013" s="1"/>
      <c r="AEV1013" s="1"/>
      <c r="AEW1013" s="1"/>
      <c r="AEX1013" s="1"/>
      <c r="AEY1013" s="1"/>
      <c r="AEZ1013" s="1"/>
      <c r="AFA1013" s="1"/>
      <c r="AFB1013" s="1"/>
      <c r="AFC1013" s="1"/>
      <c r="AFD1013" s="1"/>
      <c r="AFE1013" s="1"/>
      <c r="AFF1013" s="1"/>
      <c r="AFG1013" s="1"/>
      <c r="AFH1013" s="1"/>
      <c r="AFI1013" s="1"/>
      <c r="AFJ1013" s="1"/>
      <c r="AFK1013" s="1"/>
      <c r="AFL1013" s="1"/>
      <c r="AFM1013" s="1"/>
      <c r="AFN1013" s="1"/>
      <c r="AFO1013" s="1"/>
      <c r="AFP1013" s="1"/>
      <c r="AFQ1013" s="1"/>
      <c r="AFR1013" s="1"/>
      <c r="AFS1013" s="1"/>
      <c r="AFT1013" s="1"/>
      <c r="AFU1013" s="1"/>
      <c r="AFV1013" s="1"/>
      <c r="AFW1013" s="1"/>
      <c r="AFX1013" s="1"/>
      <c r="AFY1013" s="1"/>
      <c r="AFZ1013" s="1"/>
      <c r="AGA1013" s="1"/>
      <c r="AGB1013" s="1"/>
      <c r="AGC1013" s="1"/>
      <c r="AGD1013" s="1"/>
      <c r="AGE1013" s="1"/>
      <c r="AGF1013" s="1"/>
      <c r="AGG1013" s="1"/>
      <c r="AGH1013" s="1"/>
      <c r="AGI1013" s="1"/>
      <c r="AGJ1013" s="1"/>
      <c r="AGK1013" s="1"/>
      <c r="AGL1013" s="1"/>
      <c r="AGM1013" s="1"/>
      <c r="AGN1013" s="1"/>
      <c r="AGO1013" s="1"/>
      <c r="AGP1013" s="1"/>
      <c r="AGQ1013" s="1"/>
      <c r="AGR1013" s="1"/>
      <c r="AGS1013" s="1"/>
      <c r="AGT1013" s="1"/>
      <c r="AGU1013" s="1"/>
      <c r="AGV1013" s="1"/>
      <c r="AGW1013" s="1"/>
      <c r="AGX1013" s="1"/>
      <c r="AGY1013" s="1"/>
      <c r="AGZ1013" s="1"/>
      <c r="AHA1013" s="1"/>
      <c r="AHB1013" s="1"/>
      <c r="AHC1013" s="1"/>
      <c r="AHD1013" s="1"/>
      <c r="AHE1013" s="1"/>
      <c r="AHF1013" s="1"/>
      <c r="AHG1013" s="1"/>
      <c r="AHH1013" s="1"/>
      <c r="AHI1013" s="1"/>
      <c r="AHJ1013" s="1"/>
      <c r="AHK1013" s="1"/>
      <c r="AHL1013" s="1"/>
      <c r="AHM1013" s="1"/>
      <c r="AHN1013" s="1"/>
      <c r="AHO1013" s="1"/>
      <c r="AHP1013" s="1"/>
      <c r="AHQ1013" s="1"/>
      <c r="AHR1013" s="1"/>
      <c r="AHS1013" s="1"/>
      <c r="AHT1013" s="1"/>
      <c r="AHU1013" s="1"/>
      <c r="AHV1013" s="1"/>
      <c r="AHW1013" s="1"/>
      <c r="AHX1013" s="1"/>
      <c r="AHY1013" s="1"/>
      <c r="AHZ1013" s="1"/>
      <c r="AIA1013" s="1"/>
      <c r="AIB1013" s="1"/>
      <c r="AIC1013" s="1"/>
      <c r="AID1013" s="1"/>
      <c r="AIE1013" s="1"/>
      <c r="AIF1013" s="1"/>
      <c r="AIG1013" s="1"/>
      <c r="AIH1013" s="1"/>
      <c r="AII1013" s="1"/>
      <c r="AIJ1013" s="1"/>
      <c r="AIK1013" s="1"/>
      <c r="AIL1013" s="1"/>
      <c r="AIM1013" s="1"/>
      <c r="AIN1013" s="1"/>
      <c r="AIO1013" s="1"/>
      <c r="AIP1013" s="1"/>
      <c r="AIQ1013" s="1"/>
      <c r="AIR1013" s="1"/>
      <c r="AIS1013" s="1"/>
      <c r="AIT1013" s="1"/>
    </row>
    <row r="1014" spans="1:930" ht="37.5" customHeight="1" x14ac:dyDescent="0.3">
      <c r="A1014" s="96">
        <v>51</v>
      </c>
      <c r="B1014" s="43" t="s">
        <v>498</v>
      </c>
      <c r="C1014" s="96">
        <v>1971</v>
      </c>
      <c r="D1014" s="96" t="s">
        <v>22</v>
      </c>
      <c r="E1014" s="97" t="s">
        <v>193</v>
      </c>
      <c r="F1014" s="96" t="s">
        <v>23</v>
      </c>
      <c r="G1014" s="96">
        <v>2</v>
      </c>
      <c r="H1014" s="98">
        <v>684.4</v>
      </c>
      <c r="I1014" s="98">
        <v>359.2</v>
      </c>
      <c r="J1014" s="36" t="s">
        <v>30</v>
      </c>
      <c r="K1014" s="100">
        <f t="shared" si="234"/>
        <v>292375.67999999999</v>
      </c>
      <c r="L1014" s="151">
        <f>K1014+K1015</f>
        <v>1588697.7199999997</v>
      </c>
      <c r="M1014" s="100">
        <f t="shared" si="235"/>
        <v>19929.727999999999</v>
      </c>
      <c r="N1014" s="100">
        <f t="shared" si="233"/>
        <v>312305.408</v>
      </c>
      <c r="O1014" s="151">
        <f>N1014+N1015</f>
        <v>1669881.2479999999</v>
      </c>
      <c r="P1014" s="128">
        <v>427.2</v>
      </c>
      <c r="Q1014" s="31">
        <v>29.12</v>
      </c>
      <c r="R1014" s="97" t="s">
        <v>181</v>
      </c>
      <c r="S1014" s="97" t="s">
        <v>426</v>
      </c>
    </row>
    <row r="1015" spans="1:930" ht="18.75" customHeight="1" x14ac:dyDescent="0.3">
      <c r="A1015" s="96"/>
      <c r="B1015" s="43"/>
      <c r="C1015" s="96"/>
      <c r="D1015" s="96"/>
      <c r="E1015" s="97" t="s">
        <v>193</v>
      </c>
      <c r="F1015" s="96" t="s">
        <v>23</v>
      </c>
      <c r="G1015" s="96"/>
      <c r="H1015" s="98">
        <v>684.4</v>
      </c>
      <c r="I1015" s="98"/>
      <c r="J1015" s="30" t="s">
        <v>152</v>
      </c>
      <c r="K1015" s="100">
        <f t="shared" si="234"/>
        <v>1296322.0399999998</v>
      </c>
      <c r="L1015" s="152"/>
      <c r="M1015" s="100">
        <f t="shared" si="235"/>
        <v>61253.799999999996</v>
      </c>
      <c r="N1015" s="100">
        <f t="shared" si="233"/>
        <v>1357575.8399999999</v>
      </c>
      <c r="O1015" s="152"/>
      <c r="P1015" s="128">
        <v>1894.1</v>
      </c>
      <c r="Q1015" s="31">
        <v>89.5</v>
      </c>
      <c r="R1015" s="97" t="s">
        <v>181</v>
      </c>
      <c r="S1015" s="97" t="s">
        <v>426</v>
      </c>
    </row>
    <row r="1016" spans="1:930" s="5" customFormat="1" ht="37.5" customHeight="1" x14ac:dyDescent="0.3">
      <c r="A1016" s="96">
        <v>52</v>
      </c>
      <c r="B1016" s="43" t="s">
        <v>499</v>
      </c>
      <c r="C1016" s="96">
        <v>1978</v>
      </c>
      <c r="D1016" s="96" t="s">
        <v>22</v>
      </c>
      <c r="E1016" s="97" t="s">
        <v>193</v>
      </c>
      <c r="F1016" s="96" t="s">
        <v>23</v>
      </c>
      <c r="G1016" s="96">
        <v>2</v>
      </c>
      <c r="H1016" s="98">
        <v>1285</v>
      </c>
      <c r="I1016" s="98">
        <v>702</v>
      </c>
      <c r="J1016" s="36" t="s">
        <v>30</v>
      </c>
      <c r="K1016" s="100">
        <f t="shared" si="234"/>
        <v>548952</v>
      </c>
      <c r="L1016" s="100">
        <f>K1016</f>
        <v>548952</v>
      </c>
      <c r="M1016" s="100">
        <f t="shared" si="235"/>
        <v>37419.200000000004</v>
      </c>
      <c r="N1016" s="100">
        <f t="shared" si="233"/>
        <v>586371.19999999995</v>
      </c>
      <c r="O1016" s="100">
        <f>N1016</f>
        <v>586371.19999999995</v>
      </c>
      <c r="P1016" s="128">
        <v>427.2</v>
      </c>
      <c r="Q1016" s="31">
        <v>29.12</v>
      </c>
      <c r="R1016" s="97" t="s">
        <v>181</v>
      </c>
      <c r="S1016" s="97" t="s">
        <v>426</v>
      </c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IP1016" s="1"/>
      <c r="IQ1016" s="1"/>
      <c r="IR1016" s="1"/>
      <c r="IS1016" s="1"/>
      <c r="IT1016" s="1"/>
      <c r="IU1016" s="1"/>
      <c r="IV1016" s="1"/>
      <c r="IW1016" s="1"/>
      <c r="IX1016" s="1"/>
      <c r="IY1016" s="1"/>
      <c r="IZ1016" s="1"/>
      <c r="JA1016" s="1"/>
      <c r="JB1016" s="1"/>
      <c r="JC1016" s="1"/>
      <c r="JD1016" s="1"/>
      <c r="JE1016" s="1"/>
      <c r="JF1016" s="1"/>
      <c r="JG1016" s="1"/>
      <c r="JH1016" s="1"/>
      <c r="JI1016" s="1"/>
      <c r="JJ1016" s="1"/>
      <c r="JK1016" s="1"/>
      <c r="JL1016" s="1"/>
      <c r="JM1016" s="1"/>
      <c r="JN1016" s="1"/>
      <c r="JO1016" s="1"/>
      <c r="JP1016" s="1"/>
      <c r="JQ1016" s="1"/>
      <c r="JR1016" s="1"/>
      <c r="JS1016" s="1"/>
      <c r="JT1016" s="1"/>
      <c r="JU1016" s="1"/>
      <c r="JV1016" s="1"/>
      <c r="JW1016" s="1"/>
      <c r="JX1016" s="1"/>
      <c r="JY1016" s="1"/>
      <c r="JZ1016" s="1"/>
      <c r="KA1016" s="1"/>
      <c r="KB1016" s="1"/>
      <c r="KC1016" s="1"/>
      <c r="KD1016" s="1"/>
      <c r="KE1016" s="1"/>
      <c r="KF1016" s="1"/>
      <c r="KG1016" s="1"/>
      <c r="KH1016" s="1"/>
      <c r="KI1016" s="1"/>
      <c r="KJ1016" s="1"/>
      <c r="KK1016" s="1"/>
      <c r="KL1016" s="1"/>
      <c r="KM1016" s="1"/>
      <c r="KN1016" s="1"/>
      <c r="KO1016" s="1"/>
      <c r="KP1016" s="1"/>
      <c r="KQ1016" s="1"/>
      <c r="KR1016" s="1"/>
      <c r="KS1016" s="1"/>
      <c r="KT1016" s="1"/>
      <c r="KU1016" s="1"/>
      <c r="KV1016" s="1"/>
      <c r="KW1016" s="1"/>
      <c r="KX1016" s="1"/>
      <c r="KY1016" s="1"/>
      <c r="KZ1016" s="1"/>
      <c r="LA1016" s="1"/>
      <c r="LB1016" s="1"/>
      <c r="LC1016" s="1"/>
      <c r="LD1016" s="1"/>
      <c r="LE1016" s="1"/>
      <c r="LF1016" s="1"/>
      <c r="LG1016" s="1"/>
      <c r="LH1016" s="1"/>
      <c r="LI1016" s="1"/>
      <c r="LJ1016" s="1"/>
      <c r="LK1016" s="1"/>
      <c r="LL1016" s="1"/>
      <c r="LM1016" s="1"/>
      <c r="LN1016" s="1"/>
      <c r="LO1016" s="1"/>
      <c r="LP1016" s="1"/>
      <c r="LQ1016" s="1"/>
      <c r="LR1016" s="1"/>
      <c r="LS1016" s="1"/>
      <c r="LT1016" s="1"/>
      <c r="LU1016" s="1"/>
      <c r="LV1016" s="1"/>
      <c r="LW1016" s="1"/>
      <c r="LX1016" s="1"/>
      <c r="LY1016" s="1"/>
      <c r="LZ1016" s="1"/>
      <c r="MA1016" s="1"/>
      <c r="MB1016" s="1"/>
      <c r="MC1016" s="1"/>
      <c r="MD1016" s="1"/>
      <c r="ME1016" s="1"/>
      <c r="MF1016" s="1"/>
      <c r="MG1016" s="1"/>
      <c r="MH1016" s="1"/>
      <c r="MI1016" s="1"/>
      <c r="MJ1016" s="1"/>
      <c r="MK1016" s="1"/>
      <c r="ML1016" s="1"/>
      <c r="MM1016" s="1"/>
      <c r="MN1016" s="1"/>
      <c r="MO1016" s="1"/>
      <c r="MP1016" s="1"/>
      <c r="MQ1016" s="1"/>
      <c r="MR1016" s="1"/>
      <c r="MS1016" s="1"/>
      <c r="MT1016" s="1"/>
      <c r="MU1016" s="1"/>
      <c r="MV1016" s="1"/>
      <c r="MW1016" s="1"/>
      <c r="MX1016" s="1"/>
      <c r="MY1016" s="1"/>
      <c r="MZ1016" s="1"/>
      <c r="NA1016" s="1"/>
      <c r="NB1016" s="1"/>
      <c r="NC1016" s="1"/>
      <c r="ND1016" s="1"/>
      <c r="NE1016" s="1"/>
      <c r="NF1016" s="1"/>
      <c r="NG1016" s="1"/>
      <c r="NH1016" s="1"/>
      <c r="NI1016" s="1"/>
      <c r="NJ1016" s="1"/>
      <c r="NK1016" s="1"/>
      <c r="NL1016" s="1"/>
      <c r="NM1016" s="1"/>
      <c r="NN1016" s="1"/>
      <c r="NO1016" s="1"/>
      <c r="NP1016" s="1"/>
      <c r="NQ1016" s="1"/>
      <c r="NR1016" s="1"/>
      <c r="NS1016" s="1"/>
      <c r="NT1016" s="1"/>
      <c r="NU1016" s="1"/>
      <c r="NV1016" s="1"/>
      <c r="NW1016" s="1"/>
      <c r="NX1016" s="1"/>
      <c r="NY1016" s="1"/>
      <c r="NZ1016" s="1"/>
      <c r="OA1016" s="1"/>
      <c r="OB1016" s="1"/>
      <c r="OC1016" s="1"/>
      <c r="OD1016" s="1"/>
      <c r="OE1016" s="1"/>
      <c r="OF1016" s="1"/>
      <c r="OG1016" s="1"/>
      <c r="OH1016" s="1"/>
      <c r="OI1016" s="1"/>
      <c r="OJ1016" s="1"/>
      <c r="OK1016" s="1"/>
      <c r="OL1016" s="1"/>
      <c r="OM1016" s="1"/>
      <c r="ON1016" s="1"/>
      <c r="OO1016" s="1"/>
      <c r="OP1016" s="1"/>
      <c r="OQ1016" s="1"/>
      <c r="OR1016" s="1"/>
      <c r="OS1016" s="1"/>
      <c r="OT1016" s="1"/>
      <c r="OU1016" s="1"/>
      <c r="OV1016" s="1"/>
      <c r="OW1016" s="1"/>
      <c r="OX1016" s="1"/>
      <c r="OY1016" s="1"/>
      <c r="OZ1016" s="1"/>
      <c r="PA1016" s="1"/>
      <c r="PB1016" s="1"/>
      <c r="PC1016" s="1"/>
      <c r="PD1016" s="1"/>
      <c r="PE1016" s="1"/>
      <c r="PF1016" s="1"/>
      <c r="PG1016" s="1"/>
      <c r="PH1016" s="1"/>
      <c r="PI1016" s="1"/>
      <c r="PJ1016" s="1"/>
      <c r="PK1016" s="1"/>
      <c r="PL1016" s="1"/>
      <c r="PM1016" s="1"/>
      <c r="PN1016" s="1"/>
      <c r="PO1016" s="1"/>
      <c r="PP1016" s="1"/>
      <c r="PQ1016" s="1"/>
      <c r="PR1016" s="1"/>
      <c r="PS1016" s="1"/>
      <c r="PT1016" s="1"/>
      <c r="PU1016" s="1"/>
      <c r="PV1016" s="1"/>
      <c r="PW1016" s="1"/>
      <c r="PX1016" s="1"/>
      <c r="PY1016" s="1"/>
      <c r="PZ1016" s="1"/>
      <c r="QA1016" s="1"/>
      <c r="QB1016" s="1"/>
      <c r="QC1016" s="1"/>
      <c r="QD1016" s="1"/>
      <c r="QE1016" s="1"/>
      <c r="QF1016" s="1"/>
      <c r="QG1016" s="1"/>
      <c r="QH1016" s="1"/>
      <c r="QI1016" s="1"/>
      <c r="QJ1016" s="1"/>
      <c r="QK1016" s="1"/>
      <c r="QL1016" s="1"/>
      <c r="QM1016" s="1"/>
      <c r="QN1016" s="1"/>
      <c r="QO1016" s="1"/>
      <c r="QP1016" s="1"/>
      <c r="QQ1016" s="1"/>
      <c r="QR1016" s="1"/>
      <c r="QS1016" s="1"/>
      <c r="QT1016" s="1"/>
      <c r="QU1016" s="1"/>
      <c r="QV1016" s="1"/>
      <c r="QW1016" s="1"/>
      <c r="QX1016" s="1"/>
      <c r="QY1016" s="1"/>
      <c r="QZ1016" s="1"/>
      <c r="RA1016" s="1"/>
      <c r="RB1016" s="1"/>
      <c r="RC1016" s="1"/>
      <c r="RD1016" s="1"/>
      <c r="RE1016" s="1"/>
      <c r="RF1016" s="1"/>
      <c r="RG1016" s="1"/>
      <c r="RH1016" s="1"/>
      <c r="RI1016" s="1"/>
      <c r="RJ1016" s="1"/>
      <c r="RK1016" s="1"/>
      <c r="RL1016" s="1"/>
      <c r="RM1016" s="1"/>
      <c r="RN1016" s="1"/>
      <c r="RO1016" s="1"/>
      <c r="RP1016" s="1"/>
      <c r="RQ1016" s="1"/>
      <c r="RR1016" s="1"/>
      <c r="RS1016" s="1"/>
      <c r="RT1016" s="1"/>
      <c r="RU1016" s="1"/>
      <c r="RV1016" s="1"/>
      <c r="RW1016" s="1"/>
      <c r="RX1016" s="1"/>
      <c r="RY1016" s="1"/>
      <c r="RZ1016" s="1"/>
      <c r="SA1016" s="1"/>
      <c r="SB1016" s="1"/>
      <c r="SC1016" s="1"/>
      <c r="SD1016" s="1"/>
      <c r="SE1016" s="1"/>
      <c r="SF1016" s="1"/>
      <c r="SG1016" s="1"/>
      <c r="SH1016" s="1"/>
      <c r="SI1016" s="1"/>
      <c r="SJ1016" s="1"/>
      <c r="SK1016" s="1"/>
      <c r="SL1016" s="1"/>
      <c r="SM1016" s="1"/>
      <c r="SN1016" s="1"/>
      <c r="SO1016" s="1"/>
      <c r="SP1016" s="1"/>
      <c r="SQ1016" s="1"/>
      <c r="SR1016" s="1"/>
      <c r="SS1016" s="1"/>
      <c r="ST1016" s="1"/>
      <c r="SU1016" s="1"/>
      <c r="SV1016" s="1"/>
      <c r="SW1016" s="1"/>
      <c r="SX1016" s="1"/>
      <c r="SY1016" s="1"/>
      <c r="SZ1016" s="1"/>
      <c r="TA1016" s="1"/>
      <c r="TB1016" s="1"/>
      <c r="TC1016" s="1"/>
      <c r="TD1016" s="1"/>
      <c r="TE1016" s="1"/>
      <c r="TF1016" s="1"/>
      <c r="TG1016" s="1"/>
      <c r="TH1016" s="1"/>
      <c r="TI1016" s="1"/>
      <c r="TJ1016" s="1"/>
      <c r="TK1016" s="1"/>
      <c r="TL1016" s="1"/>
      <c r="TM1016" s="1"/>
      <c r="TN1016" s="1"/>
      <c r="TO1016" s="1"/>
      <c r="TP1016" s="1"/>
      <c r="TQ1016" s="1"/>
      <c r="TR1016" s="1"/>
      <c r="TS1016" s="1"/>
      <c r="TT1016" s="1"/>
      <c r="TU1016" s="1"/>
      <c r="TV1016" s="1"/>
      <c r="TW1016" s="1"/>
      <c r="TX1016" s="1"/>
      <c r="TY1016" s="1"/>
      <c r="TZ1016" s="1"/>
      <c r="UA1016" s="1"/>
      <c r="UB1016" s="1"/>
      <c r="UC1016" s="1"/>
      <c r="UD1016" s="1"/>
      <c r="UE1016" s="1"/>
      <c r="UF1016" s="1"/>
      <c r="UG1016" s="1"/>
      <c r="UH1016" s="1"/>
      <c r="UI1016" s="1"/>
      <c r="UJ1016" s="1"/>
      <c r="UK1016" s="1"/>
      <c r="UL1016" s="1"/>
      <c r="UM1016" s="1"/>
      <c r="UN1016" s="1"/>
      <c r="UO1016" s="1"/>
      <c r="UP1016" s="1"/>
      <c r="UQ1016" s="1"/>
      <c r="UR1016" s="1"/>
      <c r="US1016" s="1"/>
      <c r="UT1016" s="1"/>
      <c r="UU1016" s="1"/>
      <c r="UV1016" s="1"/>
      <c r="UW1016" s="1"/>
      <c r="UX1016" s="1"/>
      <c r="UY1016" s="1"/>
      <c r="UZ1016" s="1"/>
      <c r="VA1016" s="1"/>
      <c r="VB1016" s="1"/>
      <c r="VC1016" s="1"/>
      <c r="VD1016" s="1"/>
      <c r="VE1016" s="1"/>
      <c r="VF1016" s="1"/>
      <c r="VG1016" s="1"/>
      <c r="VH1016" s="1"/>
      <c r="VI1016" s="1"/>
      <c r="VJ1016" s="1"/>
      <c r="VK1016" s="1"/>
      <c r="VL1016" s="1"/>
      <c r="VM1016" s="1"/>
      <c r="VN1016" s="1"/>
      <c r="VO1016" s="1"/>
      <c r="VP1016" s="1"/>
      <c r="VQ1016" s="1"/>
      <c r="VR1016" s="1"/>
      <c r="VS1016" s="1"/>
      <c r="VT1016" s="1"/>
      <c r="VU1016" s="1"/>
      <c r="VV1016" s="1"/>
      <c r="VW1016" s="1"/>
      <c r="VX1016" s="1"/>
      <c r="VY1016" s="1"/>
      <c r="VZ1016" s="1"/>
      <c r="WA1016" s="1"/>
      <c r="WB1016" s="1"/>
      <c r="WC1016" s="1"/>
      <c r="WD1016" s="1"/>
      <c r="WE1016" s="1"/>
      <c r="WF1016" s="1"/>
      <c r="WG1016" s="1"/>
      <c r="WH1016" s="1"/>
      <c r="WI1016" s="1"/>
      <c r="WJ1016" s="1"/>
      <c r="WK1016" s="1"/>
      <c r="WL1016" s="1"/>
      <c r="WM1016" s="1"/>
      <c r="WN1016" s="1"/>
      <c r="WO1016" s="1"/>
      <c r="WP1016" s="1"/>
      <c r="WQ1016" s="1"/>
      <c r="WR1016" s="1"/>
      <c r="WS1016" s="1"/>
      <c r="WT1016" s="1"/>
      <c r="WU1016" s="1"/>
      <c r="WV1016" s="1"/>
      <c r="WW1016" s="1"/>
      <c r="WX1016" s="1"/>
      <c r="WY1016" s="1"/>
      <c r="WZ1016" s="1"/>
      <c r="XA1016" s="1"/>
      <c r="XB1016" s="1"/>
      <c r="XC1016" s="1"/>
      <c r="XD1016" s="1"/>
      <c r="XE1016" s="1"/>
      <c r="XF1016" s="1"/>
      <c r="XG1016" s="1"/>
      <c r="XH1016" s="1"/>
      <c r="XI1016" s="1"/>
      <c r="XJ1016" s="1"/>
      <c r="XK1016" s="1"/>
      <c r="XL1016" s="1"/>
      <c r="XM1016" s="1"/>
      <c r="XN1016" s="1"/>
      <c r="XO1016" s="1"/>
      <c r="XP1016" s="1"/>
      <c r="XQ1016" s="1"/>
      <c r="XR1016" s="1"/>
      <c r="XS1016" s="1"/>
      <c r="XT1016" s="1"/>
      <c r="XU1016" s="1"/>
      <c r="XV1016" s="1"/>
      <c r="XW1016" s="1"/>
      <c r="XX1016" s="1"/>
      <c r="XY1016" s="1"/>
      <c r="XZ1016" s="1"/>
      <c r="YA1016" s="1"/>
      <c r="YB1016" s="1"/>
      <c r="YC1016" s="1"/>
      <c r="YD1016" s="1"/>
      <c r="YE1016" s="1"/>
      <c r="YF1016" s="1"/>
      <c r="YG1016" s="1"/>
      <c r="YH1016" s="1"/>
      <c r="YI1016" s="1"/>
      <c r="YJ1016" s="1"/>
      <c r="YK1016" s="1"/>
      <c r="YL1016" s="1"/>
      <c r="YM1016" s="1"/>
      <c r="YN1016" s="1"/>
      <c r="YO1016" s="1"/>
      <c r="YP1016" s="1"/>
      <c r="YQ1016" s="1"/>
      <c r="YR1016" s="1"/>
      <c r="YS1016" s="1"/>
      <c r="YT1016" s="1"/>
      <c r="YU1016" s="1"/>
      <c r="YV1016" s="1"/>
      <c r="YW1016" s="1"/>
      <c r="YX1016" s="1"/>
      <c r="YY1016" s="1"/>
      <c r="YZ1016" s="1"/>
      <c r="ZA1016" s="1"/>
      <c r="ZB1016" s="1"/>
      <c r="ZC1016" s="1"/>
      <c r="ZD1016" s="1"/>
      <c r="ZE1016" s="1"/>
      <c r="ZF1016" s="1"/>
      <c r="ZG1016" s="1"/>
      <c r="ZH1016" s="1"/>
      <c r="ZI1016" s="1"/>
      <c r="ZJ1016" s="1"/>
      <c r="ZK1016" s="1"/>
      <c r="ZL1016" s="1"/>
      <c r="ZM1016" s="1"/>
      <c r="ZN1016" s="1"/>
      <c r="ZO1016" s="1"/>
      <c r="ZP1016" s="1"/>
      <c r="ZQ1016" s="1"/>
      <c r="ZR1016" s="1"/>
      <c r="ZS1016" s="1"/>
      <c r="ZT1016" s="1"/>
      <c r="ZU1016" s="1"/>
      <c r="ZV1016" s="1"/>
      <c r="ZW1016" s="1"/>
      <c r="ZX1016" s="1"/>
      <c r="ZY1016" s="1"/>
      <c r="ZZ1016" s="1"/>
      <c r="AAA1016" s="1"/>
      <c r="AAB1016" s="1"/>
      <c r="AAC1016" s="1"/>
      <c r="AAD1016" s="1"/>
      <c r="AAE1016" s="1"/>
      <c r="AAF1016" s="1"/>
      <c r="AAG1016" s="1"/>
      <c r="AAH1016" s="1"/>
      <c r="AAI1016" s="1"/>
      <c r="AAJ1016" s="1"/>
      <c r="AAK1016" s="1"/>
      <c r="AAL1016" s="1"/>
      <c r="AAM1016" s="1"/>
      <c r="AAN1016" s="1"/>
      <c r="AAO1016" s="1"/>
      <c r="AAP1016" s="1"/>
      <c r="AAQ1016" s="1"/>
      <c r="AAR1016" s="1"/>
      <c r="AAS1016" s="1"/>
      <c r="AAT1016" s="1"/>
      <c r="AAU1016" s="1"/>
      <c r="AAV1016" s="1"/>
      <c r="AAW1016" s="1"/>
      <c r="AAX1016" s="1"/>
      <c r="AAY1016" s="1"/>
      <c r="AAZ1016" s="1"/>
      <c r="ABA1016" s="1"/>
      <c r="ABB1016" s="1"/>
      <c r="ABC1016" s="1"/>
      <c r="ABD1016" s="1"/>
      <c r="ABE1016" s="1"/>
      <c r="ABF1016" s="1"/>
      <c r="ABG1016" s="1"/>
      <c r="ABH1016" s="1"/>
      <c r="ABI1016" s="1"/>
      <c r="ABJ1016" s="1"/>
      <c r="ABK1016" s="1"/>
      <c r="ABL1016" s="1"/>
      <c r="ABM1016" s="1"/>
      <c r="ABN1016" s="1"/>
      <c r="ABO1016" s="1"/>
      <c r="ABP1016" s="1"/>
      <c r="ABQ1016" s="1"/>
      <c r="ABR1016" s="1"/>
      <c r="ABS1016" s="1"/>
      <c r="ABT1016" s="1"/>
      <c r="ABU1016" s="1"/>
      <c r="ABV1016" s="1"/>
      <c r="ABW1016" s="1"/>
      <c r="ABX1016" s="1"/>
      <c r="ABY1016" s="1"/>
      <c r="ABZ1016" s="1"/>
      <c r="ACA1016" s="1"/>
      <c r="ACB1016" s="1"/>
      <c r="ACC1016" s="1"/>
      <c r="ACD1016" s="1"/>
      <c r="ACE1016" s="1"/>
      <c r="ACF1016" s="1"/>
      <c r="ACG1016" s="1"/>
      <c r="ACH1016" s="1"/>
      <c r="ACI1016" s="1"/>
      <c r="ACJ1016" s="1"/>
      <c r="ACK1016" s="1"/>
      <c r="ACL1016" s="1"/>
      <c r="ACM1016" s="1"/>
      <c r="ACN1016" s="1"/>
      <c r="ACO1016" s="1"/>
      <c r="ACP1016" s="1"/>
      <c r="ACQ1016" s="1"/>
      <c r="ACR1016" s="1"/>
      <c r="ACS1016" s="1"/>
      <c r="ACT1016" s="1"/>
      <c r="ACU1016" s="1"/>
      <c r="ACV1016" s="1"/>
      <c r="ACW1016" s="1"/>
      <c r="ACX1016" s="1"/>
      <c r="ACY1016" s="1"/>
      <c r="ACZ1016" s="1"/>
      <c r="ADA1016" s="1"/>
      <c r="ADB1016" s="1"/>
      <c r="ADC1016" s="1"/>
      <c r="ADD1016" s="1"/>
      <c r="ADE1016" s="1"/>
      <c r="ADF1016" s="1"/>
      <c r="ADG1016" s="1"/>
      <c r="ADH1016" s="1"/>
      <c r="ADI1016" s="1"/>
      <c r="ADJ1016" s="1"/>
      <c r="ADK1016" s="1"/>
      <c r="ADL1016" s="1"/>
      <c r="ADM1016" s="1"/>
      <c r="ADN1016" s="1"/>
      <c r="ADO1016" s="1"/>
      <c r="ADP1016" s="1"/>
      <c r="ADQ1016" s="1"/>
      <c r="ADR1016" s="1"/>
      <c r="ADS1016" s="1"/>
      <c r="ADT1016" s="1"/>
      <c r="ADU1016" s="1"/>
      <c r="ADV1016" s="1"/>
      <c r="ADW1016" s="1"/>
      <c r="ADX1016" s="1"/>
      <c r="ADY1016" s="1"/>
      <c r="ADZ1016" s="1"/>
      <c r="AEA1016" s="1"/>
      <c r="AEB1016" s="1"/>
      <c r="AEC1016" s="1"/>
      <c r="AED1016" s="1"/>
      <c r="AEE1016" s="1"/>
      <c r="AEF1016" s="1"/>
      <c r="AEG1016" s="1"/>
      <c r="AEH1016" s="1"/>
      <c r="AEI1016" s="1"/>
      <c r="AEJ1016" s="1"/>
      <c r="AEK1016" s="1"/>
      <c r="AEL1016" s="1"/>
      <c r="AEM1016" s="1"/>
      <c r="AEN1016" s="1"/>
      <c r="AEO1016" s="1"/>
      <c r="AEP1016" s="1"/>
      <c r="AEQ1016" s="1"/>
      <c r="AER1016" s="1"/>
      <c r="AES1016" s="1"/>
      <c r="AET1016" s="1"/>
      <c r="AEU1016" s="1"/>
      <c r="AEV1016" s="1"/>
      <c r="AEW1016" s="1"/>
      <c r="AEX1016" s="1"/>
      <c r="AEY1016" s="1"/>
      <c r="AEZ1016" s="1"/>
      <c r="AFA1016" s="1"/>
      <c r="AFB1016" s="1"/>
      <c r="AFC1016" s="1"/>
      <c r="AFD1016" s="1"/>
      <c r="AFE1016" s="1"/>
      <c r="AFF1016" s="1"/>
      <c r="AFG1016" s="1"/>
      <c r="AFH1016" s="1"/>
      <c r="AFI1016" s="1"/>
      <c r="AFJ1016" s="1"/>
      <c r="AFK1016" s="1"/>
      <c r="AFL1016" s="1"/>
      <c r="AFM1016" s="1"/>
      <c r="AFN1016" s="1"/>
      <c r="AFO1016" s="1"/>
      <c r="AFP1016" s="1"/>
      <c r="AFQ1016" s="1"/>
      <c r="AFR1016" s="1"/>
      <c r="AFS1016" s="1"/>
      <c r="AFT1016" s="1"/>
      <c r="AFU1016" s="1"/>
      <c r="AFV1016" s="1"/>
      <c r="AFW1016" s="1"/>
      <c r="AFX1016" s="1"/>
      <c r="AFY1016" s="1"/>
      <c r="AFZ1016" s="1"/>
      <c r="AGA1016" s="1"/>
      <c r="AGB1016" s="1"/>
      <c r="AGC1016" s="1"/>
      <c r="AGD1016" s="1"/>
      <c r="AGE1016" s="1"/>
      <c r="AGF1016" s="1"/>
      <c r="AGG1016" s="1"/>
      <c r="AGH1016" s="1"/>
      <c r="AGI1016" s="1"/>
      <c r="AGJ1016" s="1"/>
      <c r="AGK1016" s="1"/>
      <c r="AGL1016" s="1"/>
      <c r="AGM1016" s="1"/>
      <c r="AGN1016" s="1"/>
      <c r="AGO1016" s="1"/>
      <c r="AGP1016" s="1"/>
      <c r="AGQ1016" s="1"/>
      <c r="AGR1016" s="1"/>
      <c r="AGS1016" s="1"/>
      <c r="AGT1016" s="1"/>
      <c r="AGU1016" s="1"/>
      <c r="AGV1016" s="1"/>
      <c r="AGW1016" s="1"/>
      <c r="AGX1016" s="1"/>
      <c r="AGY1016" s="1"/>
      <c r="AGZ1016" s="1"/>
      <c r="AHA1016" s="1"/>
      <c r="AHB1016" s="1"/>
      <c r="AHC1016" s="1"/>
      <c r="AHD1016" s="1"/>
      <c r="AHE1016" s="1"/>
      <c r="AHF1016" s="1"/>
      <c r="AHG1016" s="1"/>
      <c r="AHH1016" s="1"/>
      <c r="AHI1016" s="1"/>
      <c r="AHJ1016" s="1"/>
      <c r="AHK1016" s="1"/>
      <c r="AHL1016" s="1"/>
      <c r="AHM1016" s="1"/>
      <c r="AHN1016" s="1"/>
      <c r="AHO1016" s="1"/>
      <c r="AHP1016" s="1"/>
      <c r="AHQ1016" s="1"/>
      <c r="AHR1016" s="1"/>
      <c r="AHS1016" s="1"/>
      <c r="AHT1016" s="1"/>
      <c r="AHU1016" s="1"/>
      <c r="AHV1016" s="1"/>
      <c r="AHW1016" s="1"/>
      <c r="AHX1016" s="1"/>
      <c r="AHY1016" s="1"/>
      <c r="AHZ1016" s="1"/>
      <c r="AIA1016" s="1"/>
      <c r="AIB1016" s="1"/>
      <c r="AIC1016" s="1"/>
      <c r="AID1016" s="1"/>
      <c r="AIE1016" s="1"/>
      <c r="AIF1016" s="1"/>
      <c r="AIG1016" s="1"/>
      <c r="AIH1016" s="1"/>
      <c r="AII1016" s="1"/>
      <c r="AIJ1016" s="1"/>
      <c r="AIK1016" s="1"/>
      <c r="AIL1016" s="1"/>
      <c r="AIM1016" s="1"/>
      <c r="AIN1016" s="1"/>
      <c r="AIO1016" s="1"/>
      <c r="AIP1016" s="1"/>
      <c r="AIQ1016" s="1"/>
      <c r="AIR1016" s="1"/>
      <c r="AIS1016" s="1"/>
      <c r="AIT1016" s="1"/>
    </row>
    <row r="1017" spans="1:930" s="5" customFormat="1" ht="37.5" customHeight="1" x14ac:dyDescent="0.3">
      <c r="A1017" s="96">
        <v>53</v>
      </c>
      <c r="B1017" s="43" t="s">
        <v>500</v>
      </c>
      <c r="C1017" s="96">
        <v>1976</v>
      </c>
      <c r="D1017" s="96" t="s">
        <v>22</v>
      </c>
      <c r="E1017" s="97" t="s">
        <v>214</v>
      </c>
      <c r="F1017" s="96" t="s">
        <v>55</v>
      </c>
      <c r="G1017" s="96">
        <v>3</v>
      </c>
      <c r="H1017" s="98">
        <v>3166.3</v>
      </c>
      <c r="I1017" s="98">
        <v>1648.65</v>
      </c>
      <c r="J1017" s="36" t="s">
        <v>30</v>
      </c>
      <c r="K1017" s="100">
        <f t="shared" si="234"/>
        <v>962080.25500000012</v>
      </c>
      <c r="L1017" s="151">
        <f>K1017+K1018</f>
        <v>4746030.3959999997</v>
      </c>
      <c r="M1017" s="100">
        <f t="shared" si="235"/>
        <v>65479.084000000003</v>
      </c>
      <c r="N1017" s="100">
        <f t="shared" si="233"/>
        <v>1027559.3390000002</v>
      </c>
      <c r="O1017" s="151">
        <f>N1017+N1018</f>
        <v>4912831.08</v>
      </c>
      <c r="P1017" s="128">
        <v>303.85000000000002</v>
      </c>
      <c r="Q1017" s="31">
        <v>20.68</v>
      </c>
      <c r="R1017" s="97" t="s">
        <v>181</v>
      </c>
      <c r="S1017" s="97" t="s">
        <v>426</v>
      </c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IP1017" s="1"/>
      <c r="IQ1017" s="1"/>
      <c r="IR1017" s="1"/>
      <c r="IS1017" s="1"/>
      <c r="IT1017" s="1"/>
      <c r="IU1017" s="1"/>
      <c r="IV1017" s="1"/>
      <c r="IW1017" s="1"/>
      <c r="IX1017" s="1"/>
      <c r="IY1017" s="1"/>
      <c r="IZ1017" s="1"/>
      <c r="JA1017" s="1"/>
      <c r="JB1017" s="1"/>
      <c r="JC1017" s="1"/>
      <c r="JD1017" s="1"/>
      <c r="JE1017" s="1"/>
      <c r="JF1017" s="1"/>
      <c r="JG1017" s="1"/>
      <c r="JH1017" s="1"/>
      <c r="JI1017" s="1"/>
      <c r="JJ1017" s="1"/>
      <c r="JK1017" s="1"/>
      <c r="JL1017" s="1"/>
      <c r="JM1017" s="1"/>
      <c r="JN1017" s="1"/>
      <c r="JO1017" s="1"/>
      <c r="JP1017" s="1"/>
      <c r="JQ1017" s="1"/>
      <c r="JR1017" s="1"/>
      <c r="JS1017" s="1"/>
      <c r="JT1017" s="1"/>
      <c r="JU1017" s="1"/>
      <c r="JV1017" s="1"/>
      <c r="JW1017" s="1"/>
      <c r="JX1017" s="1"/>
      <c r="JY1017" s="1"/>
      <c r="JZ1017" s="1"/>
      <c r="KA1017" s="1"/>
      <c r="KB1017" s="1"/>
      <c r="KC1017" s="1"/>
      <c r="KD1017" s="1"/>
      <c r="KE1017" s="1"/>
      <c r="KF1017" s="1"/>
      <c r="KG1017" s="1"/>
      <c r="KH1017" s="1"/>
      <c r="KI1017" s="1"/>
      <c r="KJ1017" s="1"/>
      <c r="KK1017" s="1"/>
      <c r="KL1017" s="1"/>
      <c r="KM1017" s="1"/>
      <c r="KN1017" s="1"/>
      <c r="KO1017" s="1"/>
      <c r="KP1017" s="1"/>
      <c r="KQ1017" s="1"/>
      <c r="KR1017" s="1"/>
      <c r="KS1017" s="1"/>
      <c r="KT1017" s="1"/>
      <c r="KU1017" s="1"/>
      <c r="KV1017" s="1"/>
      <c r="KW1017" s="1"/>
      <c r="KX1017" s="1"/>
      <c r="KY1017" s="1"/>
      <c r="KZ1017" s="1"/>
      <c r="LA1017" s="1"/>
      <c r="LB1017" s="1"/>
      <c r="LC1017" s="1"/>
      <c r="LD1017" s="1"/>
      <c r="LE1017" s="1"/>
      <c r="LF1017" s="1"/>
      <c r="LG1017" s="1"/>
      <c r="LH1017" s="1"/>
      <c r="LI1017" s="1"/>
      <c r="LJ1017" s="1"/>
      <c r="LK1017" s="1"/>
      <c r="LL1017" s="1"/>
      <c r="LM1017" s="1"/>
      <c r="LN1017" s="1"/>
      <c r="LO1017" s="1"/>
      <c r="LP1017" s="1"/>
      <c r="LQ1017" s="1"/>
      <c r="LR1017" s="1"/>
      <c r="LS1017" s="1"/>
      <c r="LT1017" s="1"/>
      <c r="LU1017" s="1"/>
      <c r="LV1017" s="1"/>
      <c r="LW1017" s="1"/>
      <c r="LX1017" s="1"/>
      <c r="LY1017" s="1"/>
      <c r="LZ1017" s="1"/>
      <c r="MA1017" s="1"/>
      <c r="MB1017" s="1"/>
      <c r="MC1017" s="1"/>
      <c r="MD1017" s="1"/>
      <c r="ME1017" s="1"/>
      <c r="MF1017" s="1"/>
      <c r="MG1017" s="1"/>
      <c r="MH1017" s="1"/>
      <c r="MI1017" s="1"/>
      <c r="MJ1017" s="1"/>
      <c r="MK1017" s="1"/>
      <c r="ML1017" s="1"/>
      <c r="MM1017" s="1"/>
      <c r="MN1017" s="1"/>
      <c r="MO1017" s="1"/>
      <c r="MP1017" s="1"/>
      <c r="MQ1017" s="1"/>
      <c r="MR1017" s="1"/>
      <c r="MS1017" s="1"/>
      <c r="MT1017" s="1"/>
      <c r="MU1017" s="1"/>
      <c r="MV1017" s="1"/>
      <c r="MW1017" s="1"/>
      <c r="MX1017" s="1"/>
      <c r="MY1017" s="1"/>
      <c r="MZ1017" s="1"/>
      <c r="NA1017" s="1"/>
      <c r="NB1017" s="1"/>
      <c r="NC1017" s="1"/>
      <c r="ND1017" s="1"/>
      <c r="NE1017" s="1"/>
      <c r="NF1017" s="1"/>
      <c r="NG1017" s="1"/>
      <c r="NH1017" s="1"/>
      <c r="NI1017" s="1"/>
      <c r="NJ1017" s="1"/>
      <c r="NK1017" s="1"/>
      <c r="NL1017" s="1"/>
      <c r="NM1017" s="1"/>
      <c r="NN1017" s="1"/>
      <c r="NO1017" s="1"/>
      <c r="NP1017" s="1"/>
      <c r="NQ1017" s="1"/>
      <c r="NR1017" s="1"/>
      <c r="NS1017" s="1"/>
      <c r="NT1017" s="1"/>
      <c r="NU1017" s="1"/>
      <c r="NV1017" s="1"/>
      <c r="NW1017" s="1"/>
      <c r="NX1017" s="1"/>
      <c r="NY1017" s="1"/>
      <c r="NZ1017" s="1"/>
      <c r="OA1017" s="1"/>
      <c r="OB1017" s="1"/>
      <c r="OC1017" s="1"/>
      <c r="OD1017" s="1"/>
      <c r="OE1017" s="1"/>
      <c r="OF1017" s="1"/>
      <c r="OG1017" s="1"/>
      <c r="OH1017" s="1"/>
      <c r="OI1017" s="1"/>
      <c r="OJ1017" s="1"/>
      <c r="OK1017" s="1"/>
      <c r="OL1017" s="1"/>
      <c r="OM1017" s="1"/>
      <c r="ON1017" s="1"/>
      <c r="OO1017" s="1"/>
      <c r="OP1017" s="1"/>
      <c r="OQ1017" s="1"/>
      <c r="OR1017" s="1"/>
      <c r="OS1017" s="1"/>
      <c r="OT1017" s="1"/>
      <c r="OU1017" s="1"/>
      <c r="OV1017" s="1"/>
      <c r="OW1017" s="1"/>
      <c r="OX1017" s="1"/>
      <c r="OY1017" s="1"/>
      <c r="OZ1017" s="1"/>
      <c r="PA1017" s="1"/>
      <c r="PB1017" s="1"/>
      <c r="PC1017" s="1"/>
      <c r="PD1017" s="1"/>
      <c r="PE1017" s="1"/>
      <c r="PF1017" s="1"/>
      <c r="PG1017" s="1"/>
      <c r="PH1017" s="1"/>
      <c r="PI1017" s="1"/>
      <c r="PJ1017" s="1"/>
      <c r="PK1017" s="1"/>
      <c r="PL1017" s="1"/>
      <c r="PM1017" s="1"/>
      <c r="PN1017" s="1"/>
      <c r="PO1017" s="1"/>
      <c r="PP1017" s="1"/>
      <c r="PQ1017" s="1"/>
      <c r="PR1017" s="1"/>
      <c r="PS1017" s="1"/>
      <c r="PT1017" s="1"/>
      <c r="PU1017" s="1"/>
      <c r="PV1017" s="1"/>
      <c r="PW1017" s="1"/>
      <c r="PX1017" s="1"/>
      <c r="PY1017" s="1"/>
      <c r="PZ1017" s="1"/>
      <c r="QA1017" s="1"/>
      <c r="QB1017" s="1"/>
      <c r="QC1017" s="1"/>
      <c r="QD1017" s="1"/>
      <c r="QE1017" s="1"/>
      <c r="QF1017" s="1"/>
      <c r="QG1017" s="1"/>
      <c r="QH1017" s="1"/>
      <c r="QI1017" s="1"/>
      <c r="QJ1017" s="1"/>
      <c r="QK1017" s="1"/>
      <c r="QL1017" s="1"/>
      <c r="QM1017" s="1"/>
      <c r="QN1017" s="1"/>
      <c r="QO1017" s="1"/>
      <c r="QP1017" s="1"/>
      <c r="QQ1017" s="1"/>
      <c r="QR1017" s="1"/>
      <c r="QS1017" s="1"/>
      <c r="QT1017" s="1"/>
      <c r="QU1017" s="1"/>
      <c r="QV1017" s="1"/>
      <c r="QW1017" s="1"/>
      <c r="QX1017" s="1"/>
      <c r="QY1017" s="1"/>
      <c r="QZ1017" s="1"/>
      <c r="RA1017" s="1"/>
      <c r="RB1017" s="1"/>
      <c r="RC1017" s="1"/>
      <c r="RD1017" s="1"/>
      <c r="RE1017" s="1"/>
      <c r="RF1017" s="1"/>
      <c r="RG1017" s="1"/>
      <c r="RH1017" s="1"/>
      <c r="RI1017" s="1"/>
      <c r="RJ1017" s="1"/>
      <c r="RK1017" s="1"/>
      <c r="RL1017" s="1"/>
      <c r="RM1017" s="1"/>
      <c r="RN1017" s="1"/>
      <c r="RO1017" s="1"/>
      <c r="RP1017" s="1"/>
      <c r="RQ1017" s="1"/>
      <c r="RR1017" s="1"/>
      <c r="RS1017" s="1"/>
      <c r="RT1017" s="1"/>
      <c r="RU1017" s="1"/>
      <c r="RV1017" s="1"/>
      <c r="RW1017" s="1"/>
      <c r="RX1017" s="1"/>
      <c r="RY1017" s="1"/>
      <c r="RZ1017" s="1"/>
      <c r="SA1017" s="1"/>
      <c r="SB1017" s="1"/>
      <c r="SC1017" s="1"/>
      <c r="SD1017" s="1"/>
      <c r="SE1017" s="1"/>
      <c r="SF1017" s="1"/>
      <c r="SG1017" s="1"/>
      <c r="SH1017" s="1"/>
      <c r="SI1017" s="1"/>
      <c r="SJ1017" s="1"/>
      <c r="SK1017" s="1"/>
      <c r="SL1017" s="1"/>
      <c r="SM1017" s="1"/>
      <c r="SN1017" s="1"/>
      <c r="SO1017" s="1"/>
      <c r="SP1017" s="1"/>
      <c r="SQ1017" s="1"/>
      <c r="SR1017" s="1"/>
      <c r="SS1017" s="1"/>
      <c r="ST1017" s="1"/>
      <c r="SU1017" s="1"/>
      <c r="SV1017" s="1"/>
      <c r="SW1017" s="1"/>
      <c r="SX1017" s="1"/>
      <c r="SY1017" s="1"/>
      <c r="SZ1017" s="1"/>
      <c r="TA1017" s="1"/>
      <c r="TB1017" s="1"/>
      <c r="TC1017" s="1"/>
      <c r="TD1017" s="1"/>
      <c r="TE1017" s="1"/>
      <c r="TF1017" s="1"/>
      <c r="TG1017" s="1"/>
      <c r="TH1017" s="1"/>
      <c r="TI1017" s="1"/>
      <c r="TJ1017" s="1"/>
      <c r="TK1017" s="1"/>
      <c r="TL1017" s="1"/>
      <c r="TM1017" s="1"/>
      <c r="TN1017" s="1"/>
      <c r="TO1017" s="1"/>
      <c r="TP1017" s="1"/>
      <c r="TQ1017" s="1"/>
      <c r="TR1017" s="1"/>
      <c r="TS1017" s="1"/>
      <c r="TT1017" s="1"/>
      <c r="TU1017" s="1"/>
      <c r="TV1017" s="1"/>
      <c r="TW1017" s="1"/>
      <c r="TX1017" s="1"/>
      <c r="TY1017" s="1"/>
      <c r="TZ1017" s="1"/>
      <c r="UA1017" s="1"/>
      <c r="UB1017" s="1"/>
      <c r="UC1017" s="1"/>
      <c r="UD1017" s="1"/>
      <c r="UE1017" s="1"/>
      <c r="UF1017" s="1"/>
      <c r="UG1017" s="1"/>
      <c r="UH1017" s="1"/>
      <c r="UI1017" s="1"/>
      <c r="UJ1017" s="1"/>
      <c r="UK1017" s="1"/>
      <c r="UL1017" s="1"/>
      <c r="UM1017" s="1"/>
      <c r="UN1017" s="1"/>
      <c r="UO1017" s="1"/>
      <c r="UP1017" s="1"/>
      <c r="UQ1017" s="1"/>
      <c r="UR1017" s="1"/>
      <c r="US1017" s="1"/>
      <c r="UT1017" s="1"/>
      <c r="UU1017" s="1"/>
      <c r="UV1017" s="1"/>
      <c r="UW1017" s="1"/>
      <c r="UX1017" s="1"/>
      <c r="UY1017" s="1"/>
      <c r="UZ1017" s="1"/>
      <c r="VA1017" s="1"/>
      <c r="VB1017" s="1"/>
      <c r="VC1017" s="1"/>
      <c r="VD1017" s="1"/>
      <c r="VE1017" s="1"/>
      <c r="VF1017" s="1"/>
      <c r="VG1017" s="1"/>
      <c r="VH1017" s="1"/>
      <c r="VI1017" s="1"/>
      <c r="VJ1017" s="1"/>
      <c r="VK1017" s="1"/>
      <c r="VL1017" s="1"/>
      <c r="VM1017" s="1"/>
      <c r="VN1017" s="1"/>
      <c r="VO1017" s="1"/>
      <c r="VP1017" s="1"/>
      <c r="VQ1017" s="1"/>
      <c r="VR1017" s="1"/>
      <c r="VS1017" s="1"/>
      <c r="VT1017" s="1"/>
      <c r="VU1017" s="1"/>
      <c r="VV1017" s="1"/>
      <c r="VW1017" s="1"/>
      <c r="VX1017" s="1"/>
      <c r="VY1017" s="1"/>
      <c r="VZ1017" s="1"/>
      <c r="WA1017" s="1"/>
      <c r="WB1017" s="1"/>
      <c r="WC1017" s="1"/>
      <c r="WD1017" s="1"/>
      <c r="WE1017" s="1"/>
      <c r="WF1017" s="1"/>
      <c r="WG1017" s="1"/>
      <c r="WH1017" s="1"/>
      <c r="WI1017" s="1"/>
      <c r="WJ1017" s="1"/>
      <c r="WK1017" s="1"/>
      <c r="WL1017" s="1"/>
      <c r="WM1017" s="1"/>
      <c r="WN1017" s="1"/>
      <c r="WO1017" s="1"/>
      <c r="WP1017" s="1"/>
      <c r="WQ1017" s="1"/>
      <c r="WR1017" s="1"/>
      <c r="WS1017" s="1"/>
      <c r="WT1017" s="1"/>
      <c r="WU1017" s="1"/>
      <c r="WV1017" s="1"/>
      <c r="WW1017" s="1"/>
      <c r="WX1017" s="1"/>
      <c r="WY1017" s="1"/>
      <c r="WZ1017" s="1"/>
      <c r="XA1017" s="1"/>
      <c r="XB1017" s="1"/>
      <c r="XC1017" s="1"/>
      <c r="XD1017" s="1"/>
      <c r="XE1017" s="1"/>
      <c r="XF1017" s="1"/>
      <c r="XG1017" s="1"/>
      <c r="XH1017" s="1"/>
      <c r="XI1017" s="1"/>
      <c r="XJ1017" s="1"/>
      <c r="XK1017" s="1"/>
      <c r="XL1017" s="1"/>
      <c r="XM1017" s="1"/>
      <c r="XN1017" s="1"/>
      <c r="XO1017" s="1"/>
      <c r="XP1017" s="1"/>
      <c r="XQ1017" s="1"/>
      <c r="XR1017" s="1"/>
      <c r="XS1017" s="1"/>
      <c r="XT1017" s="1"/>
      <c r="XU1017" s="1"/>
      <c r="XV1017" s="1"/>
      <c r="XW1017" s="1"/>
      <c r="XX1017" s="1"/>
      <c r="XY1017" s="1"/>
      <c r="XZ1017" s="1"/>
      <c r="YA1017" s="1"/>
      <c r="YB1017" s="1"/>
      <c r="YC1017" s="1"/>
      <c r="YD1017" s="1"/>
      <c r="YE1017" s="1"/>
      <c r="YF1017" s="1"/>
      <c r="YG1017" s="1"/>
      <c r="YH1017" s="1"/>
      <c r="YI1017" s="1"/>
      <c r="YJ1017" s="1"/>
      <c r="YK1017" s="1"/>
      <c r="YL1017" s="1"/>
      <c r="YM1017" s="1"/>
      <c r="YN1017" s="1"/>
      <c r="YO1017" s="1"/>
      <c r="YP1017" s="1"/>
      <c r="YQ1017" s="1"/>
      <c r="YR1017" s="1"/>
      <c r="YS1017" s="1"/>
      <c r="YT1017" s="1"/>
      <c r="YU1017" s="1"/>
      <c r="YV1017" s="1"/>
      <c r="YW1017" s="1"/>
      <c r="YX1017" s="1"/>
      <c r="YY1017" s="1"/>
      <c r="YZ1017" s="1"/>
      <c r="ZA1017" s="1"/>
      <c r="ZB1017" s="1"/>
      <c r="ZC1017" s="1"/>
      <c r="ZD1017" s="1"/>
      <c r="ZE1017" s="1"/>
      <c r="ZF1017" s="1"/>
      <c r="ZG1017" s="1"/>
      <c r="ZH1017" s="1"/>
      <c r="ZI1017" s="1"/>
      <c r="ZJ1017" s="1"/>
      <c r="ZK1017" s="1"/>
      <c r="ZL1017" s="1"/>
      <c r="ZM1017" s="1"/>
      <c r="ZN1017" s="1"/>
      <c r="ZO1017" s="1"/>
      <c r="ZP1017" s="1"/>
      <c r="ZQ1017" s="1"/>
      <c r="ZR1017" s="1"/>
      <c r="ZS1017" s="1"/>
      <c r="ZT1017" s="1"/>
      <c r="ZU1017" s="1"/>
      <c r="ZV1017" s="1"/>
      <c r="ZW1017" s="1"/>
      <c r="ZX1017" s="1"/>
      <c r="ZY1017" s="1"/>
      <c r="ZZ1017" s="1"/>
      <c r="AAA1017" s="1"/>
      <c r="AAB1017" s="1"/>
      <c r="AAC1017" s="1"/>
      <c r="AAD1017" s="1"/>
      <c r="AAE1017" s="1"/>
      <c r="AAF1017" s="1"/>
      <c r="AAG1017" s="1"/>
      <c r="AAH1017" s="1"/>
      <c r="AAI1017" s="1"/>
      <c r="AAJ1017" s="1"/>
      <c r="AAK1017" s="1"/>
      <c r="AAL1017" s="1"/>
      <c r="AAM1017" s="1"/>
      <c r="AAN1017" s="1"/>
      <c r="AAO1017" s="1"/>
      <c r="AAP1017" s="1"/>
      <c r="AAQ1017" s="1"/>
      <c r="AAR1017" s="1"/>
      <c r="AAS1017" s="1"/>
      <c r="AAT1017" s="1"/>
      <c r="AAU1017" s="1"/>
      <c r="AAV1017" s="1"/>
      <c r="AAW1017" s="1"/>
      <c r="AAX1017" s="1"/>
      <c r="AAY1017" s="1"/>
      <c r="AAZ1017" s="1"/>
      <c r="ABA1017" s="1"/>
      <c r="ABB1017" s="1"/>
      <c r="ABC1017" s="1"/>
      <c r="ABD1017" s="1"/>
      <c r="ABE1017" s="1"/>
      <c r="ABF1017" s="1"/>
      <c r="ABG1017" s="1"/>
      <c r="ABH1017" s="1"/>
      <c r="ABI1017" s="1"/>
      <c r="ABJ1017" s="1"/>
      <c r="ABK1017" s="1"/>
      <c r="ABL1017" s="1"/>
      <c r="ABM1017" s="1"/>
      <c r="ABN1017" s="1"/>
      <c r="ABO1017" s="1"/>
      <c r="ABP1017" s="1"/>
      <c r="ABQ1017" s="1"/>
      <c r="ABR1017" s="1"/>
      <c r="ABS1017" s="1"/>
      <c r="ABT1017" s="1"/>
      <c r="ABU1017" s="1"/>
      <c r="ABV1017" s="1"/>
      <c r="ABW1017" s="1"/>
      <c r="ABX1017" s="1"/>
      <c r="ABY1017" s="1"/>
      <c r="ABZ1017" s="1"/>
      <c r="ACA1017" s="1"/>
      <c r="ACB1017" s="1"/>
      <c r="ACC1017" s="1"/>
      <c r="ACD1017" s="1"/>
      <c r="ACE1017" s="1"/>
      <c r="ACF1017" s="1"/>
      <c r="ACG1017" s="1"/>
      <c r="ACH1017" s="1"/>
      <c r="ACI1017" s="1"/>
      <c r="ACJ1017" s="1"/>
      <c r="ACK1017" s="1"/>
      <c r="ACL1017" s="1"/>
      <c r="ACM1017" s="1"/>
      <c r="ACN1017" s="1"/>
      <c r="ACO1017" s="1"/>
      <c r="ACP1017" s="1"/>
      <c r="ACQ1017" s="1"/>
      <c r="ACR1017" s="1"/>
      <c r="ACS1017" s="1"/>
      <c r="ACT1017" s="1"/>
      <c r="ACU1017" s="1"/>
      <c r="ACV1017" s="1"/>
      <c r="ACW1017" s="1"/>
      <c r="ACX1017" s="1"/>
      <c r="ACY1017" s="1"/>
      <c r="ACZ1017" s="1"/>
      <c r="ADA1017" s="1"/>
      <c r="ADB1017" s="1"/>
      <c r="ADC1017" s="1"/>
      <c r="ADD1017" s="1"/>
      <c r="ADE1017" s="1"/>
      <c r="ADF1017" s="1"/>
      <c r="ADG1017" s="1"/>
      <c r="ADH1017" s="1"/>
      <c r="ADI1017" s="1"/>
      <c r="ADJ1017" s="1"/>
      <c r="ADK1017" s="1"/>
      <c r="ADL1017" s="1"/>
      <c r="ADM1017" s="1"/>
      <c r="ADN1017" s="1"/>
      <c r="ADO1017" s="1"/>
      <c r="ADP1017" s="1"/>
      <c r="ADQ1017" s="1"/>
      <c r="ADR1017" s="1"/>
      <c r="ADS1017" s="1"/>
      <c r="ADT1017" s="1"/>
      <c r="ADU1017" s="1"/>
      <c r="ADV1017" s="1"/>
      <c r="ADW1017" s="1"/>
      <c r="ADX1017" s="1"/>
      <c r="ADY1017" s="1"/>
      <c r="ADZ1017" s="1"/>
      <c r="AEA1017" s="1"/>
      <c r="AEB1017" s="1"/>
      <c r="AEC1017" s="1"/>
      <c r="AED1017" s="1"/>
      <c r="AEE1017" s="1"/>
      <c r="AEF1017" s="1"/>
      <c r="AEG1017" s="1"/>
      <c r="AEH1017" s="1"/>
      <c r="AEI1017" s="1"/>
      <c r="AEJ1017" s="1"/>
      <c r="AEK1017" s="1"/>
      <c r="AEL1017" s="1"/>
      <c r="AEM1017" s="1"/>
      <c r="AEN1017" s="1"/>
      <c r="AEO1017" s="1"/>
      <c r="AEP1017" s="1"/>
      <c r="AEQ1017" s="1"/>
      <c r="AER1017" s="1"/>
      <c r="AES1017" s="1"/>
      <c r="AET1017" s="1"/>
      <c r="AEU1017" s="1"/>
      <c r="AEV1017" s="1"/>
      <c r="AEW1017" s="1"/>
      <c r="AEX1017" s="1"/>
      <c r="AEY1017" s="1"/>
      <c r="AEZ1017" s="1"/>
      <c r="AFA1017" s="1"/>
      <c r="AFB1017" s="1"/>
      <c r="AFC1017" s="1"/>
      <c r="AFD1017" s="1"/>
      <c r="AFE1017" s="1"/>
      <c r="AFF1017" s="1"/>
      <c r="AFG1017" s="1"/>
      <c r="AFH1017" s="1"/>
      <c r="AFI1017" s="1"/>
      <c r="AFJ1017" s="1"/>
      <c r="AFK1017" s="1"/>
      <c r="AFL1017" s="1"/>
      <c r="AFM1017" s="1"/>
      <c r="AFN1017" s="1"/>
      <c r="AFO1017" s="1"/>
      <c r="AFP1017" s="1"/>
      <c r="AFQ1017" s="1"/>
      <c r="AFR1017" s="1"/>
      <c r="AFS1017" s="1"/>
      <c r="AFT1017" s="1"/>
      <c r="AFU1017" s="1"/>
      <c r="AFV1017" s="1"/>
      <c r="AFW1017" s="1"/>
      <c r="AFX1017" s="1"/>
      <c r="AFY1017" s="1"/>
      <c r="AFZ1017" s="1"/>
      <c r="AGA1017" s="1"/>
      <c r="AGB1017" s="1"/>
      <c r="AGC1017" s="1"/>
      <c r="AGD1017" s="1"/>
      <c r="AGE1017" s="1"/>
      <c r="AGF1017" s="1"/>
      <c r="AGG1017" s="1"/>
      <c r="AGH1017" s="1"/>
      <c r="AGI1017" s="1"/>
      <c r="AGJ1017" s="1"/>
      <c r="AGK1017" s="1"/>
      <c r="AGL1017" s="1"/>
      <c r="AGM1017" s="1"/>
      <c r="AGN1017" s="1"/>
      <c r="AGO1017" s="1"/>
      <c r="AGP1017" s="1"/>
      <c r="AGQ1017" s="1"/>
      <c r="AGR1017" s="1"/>
      <c r="AGS1017" s="1"/>
      <c r="AGT1017" s="1"/>
      <c r="AGU1017" s="1"/>
      <c r="AGV1017" s="1"/>
      <c r="AGW1017" s="1"/>
      <c r="AGX1017" s="1"/>
      <c r="AGY1017" s="1"/>
      <c r="AGZ1017" s="1"/>
      <c r="AHA1017" s="1"/>
      <c r="AHB1017" s="1"/>
      <c r="AHC1017" s="1"/>
      <c r="AHD1017" s="1"/>
      <c r="AHE1017" s="1"/>
      <c r="AHF1017" s="1"/>
      <c r="AHG1017" s="1"/>
      <c r="AHH1017" s="1"/>
      <c r="AHI1017" s="1"/>
      <c r="AHJ1017" s="1"/>
      <c r="AHK1017" s="1"/>
      <c r="AHL1017" s="1"/>
      <c r="AHM1017" s="1"/>
      <c r="AHN1017" s="1"/>
      <c r="AHO1017" s="1"/>
      <c r="AHP1017" s="1"/>
      <c r="AHQ1017" s="1"/>
      <c r="AHR1017" s="1"/>
      <c r="AHS1017" s="1"/>
      <c r="AHT1017" s="1"/>
      <c r="AHU1017" s="1"/>
      <c r="AHV1017" s="1"/>
      <c r="AHW1017" s="1"/>
      <c r="AHX1017" s="1"/>
      <c r="AHY1017" s="1"/>
      <c r="AHZ1017" s="1"/>
      <c r="AIA1017" s="1"/>
      <c r="AIB1017" s="1"/>
      <c r="AIC1017" s="1"/>
      <c r="AID1017" s="1"/>
      <c r="AIE1017" s="1"/>
      <c r="AIF1017" s="1"/>
      <c r="AIG1017" s="1"/>
      <c r="AIH1017" s="1"/>
      <c r="AII1017" s="1"/>
      <c r="AIJ1017" s="1"/>
      <c r="AIK1017" s="1"/>
      <c r="AIL1017" s="1"/>
      <c r="AIM1017" s="1"/>
      <c r="AIN1017" s="1"/>
      <c r="AIO1017" s="1"/>
      <c r="AIP1017" s="1"/>
      <c r="AIQ1017" s="1"/>
      <c r="AIR1017" s="1"/>
      <c r="AIS1017" s="1"/>
      <c r="AIT1017" s="1"/>
    </row>
    <row r="1018" spans="1:930" s="5" customFormat="1" ht="18.75" customHeight="1" x14ac:dyDescent="0.3">
      <c r="A1018" s="96"/>
      <c r="B1018" s="43"/>
      <c r="C1018" s="96"/>
      <c r="D1018" s="96"/>
      <c r="E1018" s="97" t="s">
        <v>214</v>
      </c>
      <c r="F1018" s="96" t="s">
        <v>55</v>
      </c>
      <c r="G1018" s="96"/>
      <c r="H1018" s="98">
        <v>3166.3</v>
      </c>
      <c r="I1018" s="98"/>
      <c r="J1018" s="30" t="s">
        <v>152</v>
      </c>
      <c r="K1018" s="100">
        <f t="shared" si="234"/>
        <v>3783950.1409999998</v>
      </c>
      <c r="L1018" s="152"/>
      <c r="M1018" s="100">
        <f t="shared" si="235"/>
        <v>101321.60000000001</v>
      </c>
      <c r="N1018" s="100">
        <f t="shared" si="233"/>
        <v>3885271.7409999999</v>
      </c>
      <c r="O1018" s="152"/>
      <c r="P1018" s="128">
        <v>1195.07</v>
      </c>
      <c r="Q1018" s="31">
        <v>32</v>
      </c>
      <c r="R1018" s="97" t="s">
        <v>181</v>
      </c>
      <c r="S1018" s="97" t="s">
        <v>426</v>
      </c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IP1018" s="1"/>
      <c r="IQ1018" s="1"/>
      <c r="IR1018" s="1"/>
      <c r="IS1018" s="1"/>
      <c r="IT1018" s="1"/>
      <c r="IU1018" s="1"/>
      <c r="IV1018" s="1"/>
      <c r="IW1018" s="1"/>
      <c r="IX1018" s="1"/>
      <c r="IY1018" s="1"/>
      <c r="IZ1018" s="1"/>
      <c r="JA1018" s="1"/>
      <c r="JB1018" s="1"/>
      <c r="JC1018" s="1"/>
      <c r="JD1018" s="1"/>
      <c r="JE1018" s="1"/>
      <c r="JF1018" s="1"/>
      <c r="JG1018" s="1"/>
      <c r="JH1018" s="1"/>
      <c r="JI1018" s="1"/>
      <c r="JJ1018" s="1"/>
      <c r="JK1018" s="1"/>
      <c r="JL1018" s="1"/>
      <c r="JM1018" s="1"/>
      <c r="JN1018" s="1"/>
      <c r="JO1018" s="1"/>
      <c r="JP1018" s="1"/>
      <c r="JQ1018" s="1"/>
      <c r="JR1018" s="1"/>
      <c r="JS1018" s="1"/>
      <c r="JT1018" s="1"/>
      <c r="JU1018" s="1"/>
      <c r="JV1018" s="1"/>
      <c r="JW1018" s="1"/>
      <c r="JX1018" s="1"/>
      <c r="JY1018" s="1"/>
      <c r="JZ1018" s="1"/>
      <c r="KA1018" s="1"/>
      <c r="KB1018" s="1"/>
      <c r="KC1018" s="1"/>
      <c r="KD1018" s="1"/>
      <c r="KE1018" s="1"/>
      <c r="KF1018" s="1"/>
      <c r="KG1018" s="1"/>
      <c r="KH1018" s="1"/>
      <c r="KI1018" s="1"/>
      <c r="KJ1018" s="1"/>
      <c r="KK1018" s="1"/>
      <c r="KL1018" s="1"/>
      <c r="KM1018" s="1"/>
      <c r="KN1018" s="1"/>
      <c r="KO1018" s="1"/>
      <c r="KP1018" s="1"/>
      <c r="KQ1018" s="1"/>
      <c r="KR1018" s="1"/>
      <c r="KS1018" s="1"/>
      <c r="KT1018" s="1"/>
      <c r="KU1018" s="1"/>
      <c r="KV1018" s="1"/>
      <c r="KW1018" s="1"/>
      <c r="KX1018" s="1"/>
      <c r="KY1018" s="1"/>
      <c r="KZ1018" s="1"/>
      <c r="LA1018" s="1"/>
      <c r="LB1018" s="1"/>
      <c r="LC1018" s="1"/>
      <c r="LD1018" s="1"/>
      <c r="LE1018" s="1"/>
      <c r="LF1018" s="1"/>
      <c r="LG1018" s="1"/>
      <c r="LH1018" s="1"/>
      <c r="LI1018" s="1"/>
      <c r="LJ1018" s="1"/>
      <c r="LK1018" s="1"/>
      <c r="LL1018" s="1"/>
      <c r="LM1018" s="1"/>
      <c r="LN1018" s="1"/>
      <c r="LO1018" s="1"/>
      <c r="LP1018" s="1"/>
      <c r="LQ1018" s="1"/>
      <c r="LR1018" s="1"/>
      <c r="LS1018" s="1"/>
      <c r="LT1018" s="1"/>
      <c r="LU1018" s="1"/>
      <c r="LV1018" s="1"/>
      <c r="LW1018" s="1"/>
      <c r="LX1018" s="1"/>
      <c r="LY1018" s="1"/>
      <c r="LZ1018" s="1"/>
      <c r="MA1018" s="1"/>
      <c r="MB1018" s="1"/>
      <c r="MC1018" s="1"/>
      <c r="MD1018" s="1"/>
      <c r="ME1018" s="1"/>
      <c r="MF1018" s="1"/>
      <c r="MG1018" s="1"/>
      <c r="MH1018" s="1"/>
      <c r="MI1018" s="1"/>
      <c r="MJ1018" s="1"/>
      <c r="MK1018" s="1"/>
      <c r="ML1018" s="1"/>
      <c r="MM1018" s="1"/>
      <c r="MN1018" s="1"/>
      <c r="MO1018" s="1"/>
      <c r="MP1018" s="1"/>
      <c r="MQ1018" s="1"/>
      <c r="MR1018" s="1"/>
      <c r="MS1018" s="1"/>
      <c r="MT1018" s="1"/>
      <c r="MU1018" s="1"/>
      <c r="MV1018" s="1"/>
      <c r="MW1018" s="1"/>
      <c r="MX1018" s="1"/>
      <c r="MY1018" s="1"/>
      <c r="MZ1018" s="1"/>
      <c r="NA1018" s="1"/>
      <c r="NB1018" s="1"/>
      <c r="NC1018" s="1"/>
      <c r="ND1018" s="1"/>
      <c r="NE1018" s="1"/>
      <c r="NF1018" s="1"/>
      <c r="NG1018" s="1"/>
      <c r="NH1018" s="1"/>
      <c r="NI1018" s="1"/>
      <c r="NJ1018" s="1"/>
      <c r="NK1018" s="1"/>
      <c r="NL1018" s="1"/>
      <c r="NM1018" s="1"/>
      <c r="NN1018" s="1"/>
      <c r="NO1018" s="1"/>
      <c r="NP1018" s="1"/>
      <c r="NQ1018" s="1"/>
      <c r="NR1018" s="1"/>
      <c r="NS1018" s="1"/>
      <c r="NT1018" s="1"/>
      <c r="NU1018" s="1"/>
      <c r="NV1018" s="1"/>
      <c r="NW1018" s="1"/>
      <c r="NX1018" s="1"/>
      <c r="NY1018" s="1"/>
      <c r="NZ1018" s="1"/>
      <c r="OA1018" s="1"/>
      <c r="OB1018" s="1"/>
      <c r="OC1018" s="1"/>
      <c r="OD1018" s="1"/>
      <c r="OE1018" s="1"/>
      <c r="OF1018" s="1"/>
      <c r="OG1018" s="1"/>
      <c r="OH1018" s="1"/>
      <c r="OI1018" s="1"/>
      <c r="OJ1018" s="1"/>
      <c r="OK1018" s="1"/>
      <c r="OL1018" s="1"/>
      <c r="OM1018" s="1"/>
      <c r="ON1018" s="1"/>
      <c r="OO1018" s="1"/>
      <c r="OP1018" s="1"/>
      <c r="OQ1018" s="1"/>
      <c r="OR1018" s="1"/>
      <c r="OS1018" s="1"/>
      <c r="OT1018" s="1"/>
      <c r="OU1018" s="1"/>
      <c r="OV1018" s="1"/>
      <c r="OW1018" s="1"/>
      <c r="OX1018" s="1"/>
      <c r="OY1018" s="1"/>
      <c r="OZ1018" s="1"/>
      <c r="PA1018" s="1"/>
      <c r="PB1018" s="1"/>
      <c r="PC1018" s="1"/>
      <c r="PD1018" s="1"/>
      <c r="PE1018" s="1"/>
      <c r="PF1018" s="1"/>
      <c r="PG1018" s="1"/>
      <c r="PH1018" s="1"/>
      <c r="PI1018" s="1"/>
      <c r="PJ1018" s="1"/>
      <c r="PK1018" s="1"/>
      <c r="PL1018" s="1"/>
      <c r="PM1018" s="1"/>
      <c r="PN1018" s="1"/>
      <c r="PO1018" s="1"/>
      <c r="PP1018" s="1"/>
      <c r="PQ1018" s="1"/>
      <c r="PR1018" s="1"/>
      <c r="PS1018" s="1"/>
      <c r="PT1018" s="1"/>
      <c r="PU1018" s="1"/>
      <c r="PV1018" s="1"/>
      <c r="PW1018" s="1"/>
      <c r="PX1018" s="1"/>
      <c r="PY1018" s="1"/>
      <c r="PZ1018" s="1"/>
      <c r="QA1018" s="1"/>
      <c r="QB1018" s="1"/>
      <c r="QC1018" s="1"/>
      <c r="QD1018" s="1"/>
      <c r="QE1018" s="1"/>
      <c r="QF1018" s="1"/>
      <c r="QG1018" s="1"/>
      <c r="QH1018" s="1"/>
      <c r="QI1018" s="1"/>
      <c r="QJ1018" s="1"/>
      <c r="QK1018" s="1"/>
      <c r="QL1018" s="1"/>
      <c r="QM1018" s="1"/>
      <c r="QN1018" s="1"/>
      <c r="QO1018" s="1"/>
      <c r="QP1018" s="1"/>
      <c r="QQ1018" s="1"/>
      <c r="QR1018" s="1"/>
      <c r="QS1018" s="1"/>
      <c r="QT1018" s="1"/>
      <c r="QU1018" s="1"/>
      <c r="QV1018" s="1"/>
      <c r="QW1018" s="1"/>
      <c r="QX1018" s="1"/>
      <c r="QY1018" s="1"/>
      <c r="QZ1018" s="1"/>
      <c r="RA1018" s="1"/>
      <c r="RB1018" s="1"/>
      <c r="RC1018" s="1"/>
      <c r="RD1018" s="1"/>
      <c r="RE1018" s="1"/>
      <c r="RF1018" s="1"/>
      <c r="RG1018" s="1"/>
      <c r="RH1018" s="1"/>
      <c r="RI1018" s="1"/>
      <c r="RJ1018" s="1"/>
      <c r="RK1018" s="1"/>
      <c r="RL1018" s="1"/>
      <c r="RM1018" s="1"/>
      <c r="RN1018" s="1"/>
      <c r="RO1018" s="1"/>
      <c r="RP1018" s="1"/>
      <c r="RQ1018" s="1"/>
      <c r="RR1018" s="1"/>
      <c r="RS1018" s="1"/>
      <c r="RT1018" s="1"/>
      <c r="RU1018" s="1"/>
      <c r="RV1018" s="1"/>
      <c r="RW1018" s="1"/>
      <c r="RX1018" s="1"/>
      <c r="RY1018" s="1"/>
      <c r="RZ1018" s="1"/>
      <c r="SA1018" s="1"/>
      <c r="SB1018" s="1"/>
      <c r="SC1018" s="1"/>
      <c r="SD1018" s="1"/>
      <c r="SE1018" s="1"/>
      <c r="SF1018" s="1"/>
      <c r="SG1018" s="1"/>
      <c r="SH1018" s="1"/>
      <c r="SI1018" s="1"/>
      <c r="SJ1018" s="1"/>
      <c r="SK1018" s="1"/>
      <c r="SL1018" s="1"/>
      <c r="SM1018" s="1"/>
      <c r="SN1018" s="1"/>
      <c r="SO1018" s="1"/>
      <c r="SP1018" s="1"/>
      <c r="SQ1018" s="1"/>
      <c r="SR1018" s="1"/>
      <c r="SS1018" s="1"/>
      <c r="ST1018" s="1"/>
      <c r="SU1018" s="1"/>
      <c r="SV1018" s="1"/>
      <c r="SW1018" s="1"/>
      <c r="SX1018" s="1"/>
      <c r="SY1018" s="1"/>
      <c r="SZ1018" s="1"/>
      <c r="TA1018" s="1"/>
      <c r="TB1018" s="1"/>
      <c r="TC1018" s="1"/>
      <c r="TD1018" s="1"/>
      <c r="TE1018" s="1"/>
      <c r="TF1018" s="1"/>
      <c r="TG1018" s="1"/>
      <c r="TH1018" s="1"/>
      <c r="TI1018" s="1"/>
      <c r="TJ1018" s="1"/>
      <c r="TK1018" s="1"/>
      <c r="TL1018" s="1"/>
      <c r="TM1018" s="1"/>
      <c r="TN1018" s="1"/>
      <c r="TO1018" s="1"/>
      <c r="TP1018" s="1"/>
      <c r="TQ1018" s="1"/>
      <c r="TR1018" s="1"/>
      <c r="TS1018" s="1"/>
      <c r="TT1018" s="1"/>
      <c r="TU1018" s="1"/>
      <c r="TV1018" s="1"/>
      <c r="TW1018" s="1"/>
      <c r="TX1018" s="1"/>
      <c r="TY1018" s="1"/>
      <c r="TZ1018" s="1"/>
      <c r="UA1018" s="1"/>
      <c r="UB1018" s="1"/>
      <c r="UC1018" s="1"/>
      <c r="UD1018" s="1"/>
      <c r="UE1018" s="1"/>
      <c r="UF1018" s="1"/>
      <c r="UG1018" s="1"/>
      <c r="UH1018" s="1"/>
      <c r="UI1018" s="1"/>
      <c r="UJ1018" s="1"/>
      <c r="UK1018" s="1"/>
      <c r="UL1018" s="1"/>
      <c r="UM1018" s="1"/>
      <c r="UN1018" s="1"/>
      <c r="UO1018" s="1"/>
      <c r="UP1018" s="1"/>
      <c r="UQ1018" s="1"/>
      <c r="UR1018" s="1"/>
      <c r="US1018" s="1"/>
      <c r="UT1018" s="1"/>
      <c r="UU1018" s="1"/>
      <c r="UV1018" s="1"/>
      <c r="UW1018" s="1"/>
      <c r="UX1018" s="1"/>
      <c r="UY1018" s="1"/>
      <c r="UZ1018" s="1"/>
      <c r="VA1018" s="1"/>
      <c r="VB1018" s="1"/>
      <c r="VC1018" s="1"/>
      <c r="VD1018" s="1"/>
      <c r="VE1018" s="1"/>
      <c r="VF1018" s="1"/>
      <c r="VG1018" s="1"/>
      <c r="VH1018" s="1"/>
      <c r="VI1018" s="1"/>
      <c r="VJ1018" s="1"/>
      <c r="VK1018" s="1"/>
      <c r="VL1018" s="1"/>
      <c r="VM1018" s="1"/>
      <c r="VN1018" s="1"/>
      <c r="VO1018" s="1"/>
      <c r="VP1018" s="1"/>
      <c r="VQ1018" s="1"/>
      <c r="VR1018" s="1"/>
      <c r="VS1018" s="1"/>
      <c r="VT1018" s="1"/>
      <c r="VU1018" s="1"/>
      <c r="VV1018" s="1"/>
      <c r="VW1018" s="1"/>
      <c r="VX1018" s="1"/>
      <c r="VY1018" s="1"/>
      <c r="VZ1018" s="1"/>
      <c r="WA1018" s="1"/>
      <c r="WB1018" s="1"/>
      <c r="WC1018" s="1"/>
      <c r="WD1018" s="1"/>
      <c r="WE1018" s="1"/>
      <c r="WF1018" s="1"/>
      <c r="WG1018" s="1"/>
      <c r="WH1018" s="1"/>
      <c r="WI1018" s="1"/>
      <c r="WJ1018" s="1"/>
      <c r="WK1018" s="1"/>
      <c r="WL1018" s="1"/>
      <c r="WM1018" s="1"/>
      <c r="WN1018" s="1"/>
      <c r="WO1018" s="1"/>
      <c r="WP1018" s="1"/>
      <c r="WQ1018" s="1"/>
      <c r="WR1018" s="1"/>
      <c r="WS1018" s="1"/>
      <c r="WT1018" s="1"/>
      <c r="WU1018" s="1"/>
      <c r="WV1018" s="1"/>
      <c r="WW1018" s="1"/>
      <c r="WX1018" s="1"/>
      <c r="WY1018" s="1"/>
      <c r="WZ1018" s="1"/>
      <c r="XA1018" s="1"/>
      <c r="XB1018" s="1"/>
      <c r="XC1018" s="1"/>
      <c r="XD1018" s="1"/>
      <c r="XE1018" s="1"/>
      <c r="XF1018" s="1"/>
      <c r="XG1018" s="1"/>
      <c r="XH1018" s="1"/>
      <c r="XI1018" s="1"/>
      <c r="XJ1018" s="1"/>
      <c r="XK1018" s="1"/>
      <c r="XL1018" s="1"/>
      <c r="XM1018" s="1"/>
      <c r="XN1018" s="1"/>
      <c r="XO1018" s="1"/>
      <c r="XP1018" s="1"/>
      <c r="XQ1018" s="1"/>
      <c r="XR1018" s="1"/>
      <c r="XS1018" s="1"/>
      <c r="XT1018" s="1"/>
      <c r="XU1018" s="1"/>
      <c r="XV1018" s="1"/>
      <c r="XW1018" s="1"/>
      <c r="XX1018" s="1"/>
      <c r="XY1018" s="1"/>
      <c r="XZ1018" s="1"/>
      <c r="YA1018" s="1"/>
      <c r="YB1018" s="1"/>
      <c r="YC1018" s="1"/>
      <c r="YD1018" s="1"/>
      <c r="YE1018" s="1"/>
      <c r="YF1018" s="1"/>
      <c r="YG1018" s="1"/>
      <c r="YH1018" s="1"/>
      <c r="YI1018" s="1"/>
      <c r="YJ1018" s="1"/>
      <c r="YK1018" s="1"/>
      <c r="YL1018" s="1"/>
      <c r="YM1018" s="1"/>
      <c r="YN1018" s="1"/>
      <c r="YO1018" s="1"/>
      <c r="YP1018" s="1"/>
      <c r="YQ1018" s="1"/>
      <c r="YR1018" s="1"/>
      <c r="YS1018" s="1"/>
      <c r="YT1018" s="1"/>
      <c r="YU1018" s="1"/>
      <c r="YV1018" s="1"/>
      <c r="YW1018" s="1"/>
      <c r="YX1018" s="1"/>
      <c r="YY1018" s="1"/>
      <c r="YZ1018" s="1"/>
      <c r="ZA1018" s="1"/>
      <c r="ZB1018" s="1"/>
      <c r="ZC1018" s="1"/>
      <c r="ZD1018" s="1"/>
      <c r="ZE1018" s="1"/>
      <c r="ZF1018" s="1"/>
      <c r="ZG1018" s="1"/>
      <c r="ZH1018" s="1"/>
      <c r="ZI1018" s="1"/>
      <c r="ZJ1018" s="1"/>
      <c r="ZK1018" s="1"/>
      <c r="ZL1018" s="1"/>
      <c r="ZM1018" s="1"/>
      <c r="ZN1018" s="1"/>
      <c r="ZO1018" s="1"/>
      <c r="ZP1018" s="1"/>
      <c r="ZQ1018" s="1"/>
      <c r="ZR1018" s="1"/>
      <c r="ZS1018" s="1"/>
      <c r="ZT1018" s="1"/>
      <c r="ZU1018" s="1"/>
      <c r="ZV1018" s="1"/>
      <c r="ZW1018" s="1"/>
      <c r="ZX1018" s="1"/>
      <c r="ZY1018" s="1"/>
      <c r="ZZ1018" s="1"/>
      <c r="AAA1018" s="1"/>
      <c r="AAB1018" s="1"/>
      <c r="AAC1018" s="1"/>
      <c r="AAD1018" s="1"/>
      <c r="AAE1018" s="1"/>
      <c r="AAF1018" s="1"/>
      <c r="AAG1018" s="1"/>
      <c r="AAH1018" s="1"/>
      <c r="AAI1018" s="1"/>
      <c r="AAJ1018" s="1"/>
      <c r="AAK1018" s="1"/>
      <c r="AAL1018" s="1"/>
      <c r="AAM1018" s="1"/>
      <c r="AAN1018" s="1"/>
      <c r="AAO1018" s="1"/>
      <c r="AAP1018" s="1"/>
      <c r="AAQ1018" s="1"/>
      <c r="AAR1018" s="1"/>
      <c r="AAS1018" s="1"/>
      <c r="AAT1018" s="1"/>
      <c r="AAU1018" s="1"/>
      <c r="AAV1018" s="1"/>
      <c r="AAW1018" s="1"/>
      <c r="AAX1018" s="1"/>
      <c r="AAY1018" s="1"/>
      <c r="AAZ1018" s="1"/>
      <c r="ABA1018" s="1"/>
      <c r="ABB1018" s="1"/>
      <c r="ABC1018" s="1"/>
      <c r="ABD1018" s="1"/>
      <c r="ABE1018" s="1"/>
      <c r="ABF1018" s="1"/>
      <c r="ABG1018" s="1"/>
      <c r="ABH1018" s="1"/>
      <c r="ABI1018" s="1"/>
      <c r="ABJ1018" s="1"/>
      <c r="ABK1018" s="1"/>
      <c r="ABL1018" s="1"/>
      <c r="ABM1018" s="1"/>
      <c r="ABN1018" s="1"/>
      <c r="ABO1018" s="1"/>
      <c r="ABP1018" s="1"/>
      <c r="ABQ1018" s="1"/>
      <c r="ABR1018" s="1"/>
      <c r="ABS1018" s="1"/>
      <c r="ABT1018" s="1"/>
      <c r="ABU1018" s="1"/>
      <c r="ABV1018" s="1"/>
      <c r="ABW1018" s="1"/>
      <c r="ABX1018" s="1"/>
      <c r="ABY1018" s="1"/>
      <c r="ABZ1018" s="1"/>
      <c r="ACA1018" s="1"/>
      <c r="ACB1018" s="1"/>
      <c r="ACC1018" s="1"/>
      <c r="ACD1018" s="1"/>
      <c r="ACE1018" s="1"/>
      <c r="ACF1018" s="1"/>
      <c r="ACG1018" s="1"/>
      <c r="ACH1018" s="1"/>
      <c r="ACI1018" s="1"/>
      <c r="ACJ1018" s="1"/>
      <c r="ACK1018" s="1"/>
      <c r="ACL1018" s="1"/>
      <c r="ACM1018" s="1"/>
      <c r="ACN1018" s="1"/>
      <c r="ACO1018" s="1"/>
      <c r="ACP1018" s="1"/>
      <c r="ACQ1018" s="1"/>
      <c r="ACR1018" s="1"/>
      <c r="ACS1018" s="1"/>
      <c r="ACT1018" s="1"/>
      <c r="ACU1018" s="1"/>
      <c r="ACV1018" s="1"/>
      <c r="ACW1018" s="1"/>
      <c r="ACX1018" s="1"/>
      <c r="ACY1018" s="1"/>
      <c r="ACZ1018" s="1"/>
      <c r="ADA1018" s="1"/>
      <c r="ADB1018" s="1"/>
      <c r="ADC1018" s="1"/>
      <c r="ADD1018" s="1"/>
      <c r="ADE1018" s="1"/>
      <c r="ADF1018" s="1"/>
      <c r="ADG1018" s="1"/>
      <c r="ADH1018" s="1"/>
      <c r="ADI1018" s="1"/>
      <c r="ADJ1018" s="1"/>
      <c r="ADK1018" s="1"/>
      <c r="ADL1018" s="1"/>
      <c r="ADM1018" s="1"/>
      <c r="ADN1018" s="1"/>
      <c r="ADO1018" s="1"/>
      <c r="ADP1018" s="1"/>
      <c r="ADQ1018" s="1"/>
      <c r="ADR1018" s="1"/>
      <c r="ADS1018" s="1"/>
      <c r="ADT1018" s="1"/>
      <c r="ADU1018" s="1"/>
      <c r="ADV1018" s="1"/>
      <c r="ADW1018" s="1"/>
      <c r="ADX1018" s="1"/>
      <c r="ADY1018" s="1"/>
      <c r="ADZ1018" s="1"/>
      <c r="AEA1018" s="1"/>
      <c r="AEB1018" s="1"/>
      <c r="AEC1018" s="1"/>
      <c r="AED1018" s="1"/>
      <c r="AEE1018" s="1"/>
      <c r="AEF1018" s="1"/>
      <c r="AEG1018" s="1"/>
      <c r="AEH1018" s="1"/>
      <c r="AEI1018" s="1"/>
      <c r="AEJ1018" s="1"/>
      <c r="AEK1018" s="1"/>
      <c r="AEL1018" s="1"/>
      <c r="AEM1018" s="1"/>
      <c r="AEN1018" s="1"/>
      <c r="AEO1018" s="1"/>
      <c r="AEP1018" s="1"/>
      <c r="AEQ1018" s="1"/>
      <c r="AER1018" s="1"/>
      <c r="AES1018" s="1"/>
      <c r="AET1018" s="1"/>
      <c r="AEU1018" s="1"/>
      <c r="AEV1018" s="1"/>
      <c r="AEW1018" s="1"/>
      <c r="AEX1018" s="1"/>
      <c r="AEY1018" s="1"/>
      <c r="AEZ1018" s="1"/>
      <c r="AFA1018" s="1"/>
      <c r="AFB1018" s="1"/>
      <c r="AFC1018" s="1"/>
      <c r="AFD1018" s="1"/>
      <c r="AFE1018" s="1"/>
      <c r="AFF1018" s="1"/>
      <c r="AFG1018" s="1"/>
      <c r="AFH1018" s="1"/>
      <c r="AFI1018" s="1"/>
      <c r="AFJ1018" s="1"/>
      <c r="AFK1018" s="1"/>
      <c r="AFL1018" s="1"/>
      <c r="AFM1018" s="1"/>
      <c r="AFN1018" s="1"/>
      <c r="AFO1018" s="1"/>
      <c r="AFP1018" s="1"/>
      <c r="AFQ1018" s="1"/>
      <c r="AFR1018" s="1"/>
      <c r="AFS1018" s="1"/>
      <c r="AFT1018" s="1"/>
      <c r="AFU1018" s="1"/>
      <c r="AFV1018" s="1"/>
      <c r="AFW1018" s="1"/>
      <c r="AFX1018" s="1"/>
      <c r="AFY1018" s="1"/>
      <c r="AFZ1018" s="1"/>
      <c r="AGA1018" s="1"/>
      <c r="AGB1018" s="1"/>
      <c r="AGC1018" s="1"/>
      <c r="AGD1018" s="1"/>
      <c r="AGE1018" s="1"/>
      <c r="AGF1018" s="1"/>
      <c r="AGG1018" s="1"/>
      <c r="AGH1018" s="1"/>
      <c r="AGI1018" s="1"/>
      <c r="AGJ1018" s="1"/>
      <c r="AGK1018" s="1"/>
      <c r="AGL1018" s="1"/>
      <c r="AGM1018" s="1"/>
      <c r="AGN1018" s="1"/>
      <c r="AGO1018" s="1"/>
      <c r="AGP1018" s="1"/>
      <c r="AGQ1018" s="1"/>
      <c r="AGR1018" s="1"/>
      <c r="AGS1018" s="1"/>
      <c r="AGT1018" s="1"/>
      <c r="AGU1018" s="1"/>
      <c r="AGV1018" s="1"/>
      <c r="AGW1018" s="1"/>
      <c r="AGX1018" s="1"/>
      <c r="AGY1018" s="1"/>
      <c r="AGZ1018" s="1"/>
      <c r="AHA1018" s="1"/>
      <c r="AHB1018" s="1"/>
      <c r="AHC1018" s="1"/>
      <c r="AHD1018" s="1"/>
      <c r="AHE1018" s="1"/>
      <c r="AHF1018" s="1"/>
      <c r="AHG1018" s="1"/>
      <c r="AHH1018" s="1"/>
      <c r="AHI1018" s="1"/>
      <c r="AHJ1018" s="1"/>
      <c r="AHK1018" s="1"/>
      <c r="AHL1018" s="1"/>
      <c r="AHM1018" s="1"/>
      <c r="AHN1018" s="1"/>
      <c r="AHO1018" s="1"/>
      <c r="AHP1018" s="1"/>
      <c r="AHQ1018" s="1"/>
      <c r="AHR1018" s="1"/>
      <c r="AHS1018" s="1"/>
      <c r="AHT1018" s="1"/>
      <c r="AHU1018" s="1"/>
      <c r="AHV1018" s="1"/>
      <c r="AHW1018" s="1"/>
      <c r="AHX1018" s="1"/>
      <c r="AHY1018" s="1"/>
      <c r="AHZ1018" s="1"/>
      <c r="AIA1018" s="1"/>
      <c r="AIB1018" s="1"/>
      <c r="AIC1018" s="1"/>
      <c r="AID1018" s="1"/>
      <c r="AIE1018" s="1"/>
      <c r="AIF1018" s="1"/>
      <c r="AIG1018" s="1"/>
      <c r="AIH1018" s="1"/>
      <c r="AII1018" s="1"/>
      <c r="AIJ1018" s="1"/>
      <c r="AIK1018" s="1"/>
      <c r="AIL1018" s="1"/>
      <c r="AIM1018" s="1"/>
      <c r="AIN1018" s="1"/>
      <c r="AIO1018" s="1"/>
      <c r="AIP1018" s="1"/>
      <c r="AIQ1018" s="1"/>
      <c r="AIR1018" s="1"/>
      <c r="AIS1018" s="1"/>
      <c r="AIT1018" s="1"/>
    </row>
    <row r="1019" spans="1:930" s="5" customFormat="1" ht="37.5" customHeight="1" x14ac:dyDescent="0.3">
      <c r="A1019" s="96">
        <v>54</v>
      </c>
      <c r="B1019" s="43" t="s">
        <v>501</v>
      </c>
      <c r="C1019" s="96">
        <v>1976</v>
      </c>
      <c r="D1019" s="96" t="s">
        <v>22</v>
      </c>
      <c r="E1019" s="97" t="s">
        <v>214</v>
      </c>
      <c r="F1019" s="96" t="s">
        <v>55</v>
      </c>
      <c r="G1019" s="96">
        <v>3</v>
      </c>
      <c r="H1019" s="98">
        <v>3767.6</v>
      </c>
      <c r="I1019" s="98">
        <v>2362.8000000000002</v>
      </c>
      <c r="J1019" s="36" t="s">
        <v>30</v>
      </c>
      <c r="K1019" s="100">
        <f t="shared" si="234"/>
        <v>1144785.26</v>
      </c>
      <c r="L1019" s="151">
        <f>K1019+K1020</f>
        <v>5647330.9919999996</v>
      </c>
      <c r="M1019" s="100">
        <f t="shared" si="235"/>
        <v>77913.967999999993</v>
      </c>
      <c r="N1019" s="100">
        <f t="shared" ref="N1019:N1046" si="236">K1019+M1019</f>
        <v>1222699.2280000001</v>
      </c>
      <c r="O1019" s="151">
        <f>N1019+N1020</f>
        <v>5845808.1600000001</v>
      </c>
      <c r="P1019" s="128">
        <v>303.85000000000002</v>
      </c>
      <c r="Q1019" s="31">
        <v>20.68</v>
      </c>
      <c r="R1019" s="97" t="s">
        <v>181</v>
      </c>
      <c r="S1019" s="97" t="s">
        <v>426</v>
      </c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IP1019" s="1"/>
      <c r="IQ1019" s="1"/>
      <c r="IR1019" s="1"/>
      <c r="IS1019" s="1"/>
      <c r="IT1019" s="1"/>
      <c r="IU1019" s="1"/>
      <c r="IV1019" s="1"/>
      <c r="IW1019" s="1"/>
      <c r="IX1019" s="1"/>
      <c r="IY1019" s="1"/>
      <c r="IZ1019" s="1"/>
      <c r="JA1019" s="1"/>
      <c r="JB1019" s="1"/>
      <c r="JC1019" s="1"/>
      <c r="JD1019" s="1"/>
      <c r="JE1019" s="1"/>
      <c r="JF1019" s="1"/>
      <c r="JG1019" s="1"/>
      <c r="JH1019" s="1"/>
      <c r="JI1019" s="1"/>
      <c r="JJ1019" s="1"/>
      <c r="JK1019" s="1"/>
      <c r="JL1019" s="1"/>
      <c r="JM1019" s="1"/>
      <c r="JN1019" s="1"/>
      <c r="JO1019" s="1"/>
      <c r="JP1019" s="1"/>
      <c r="JQ1019" s="1"/>
      <c r="JR1019" s="1"/>
      <c r="JS1019" s="1"/>
      <c r="JT1019" s="1"/>
      <c r="JU1019" s="1"/>
      <c r="JV1019" s="1"/>
      <c r="JW1019" s="1"/>
      <c r="JX1019" s="1"/>
      <c r="JY1019" s="1"/>
      <c r="JZ1019" s="1"/>
      <c r="KA1019" s="1"/>
      <c r="KB1019" s="1"/>
      <c r="KC1019" s="1"/>
      <c r="KD1019" s="1"/>
      <c r="KE1019" s="1"/>
      <c r="KF1019" s="1"/>
      <c r="KG1019" s="1"/>
      <c r="KH1019" s="1"/>
      <c r="KI1019" s="1"/>
      <c r="KJ1019" s="1"/>
      <c r="KK1019" s="1"/>
      <c r="KL1019" s="1"/>
      <c r="KM1019" s="1"/>
      <c r="KN1019" s="1"/>
      <c r="KO1019" s="1"/>
      <c r="KP1019" s="1"/>
      <c r="KQ1019" s="1"/>
      <c r="KR1019" s="1"/>
      <c r="KS1019" s="1"/>
      <c r="KT1019" s="1"/>
      <c r="KU1019" s="1"/>
      <c r="KV1019" s="1"/>
      <c r="KW1019" s="1"/>
      <c r="KX1019" s="1"/>
      <c r="KY1019" s="1"/>
      <c r="KZ1019" s="1"/>
      <c r="LA1019" s="1"/>
      <c r="LB1019" s="1"/>
      <c r="LC1019" s="1"/>
      <c r="LD1019" s="1"/>
      <c r="LE1019" s="1"/>
      <c r="LF1019" s="1"/>
      <c r="LG1019" s="1"/>
      <c r="LH1019" s="1"/>
      <c r="LI1019" s="1"/>
      <c r="LJ1019" s="1"/>
      <c r="LK1019" s="1"/>
      <c r="LL1019" s="1"/>
      <c r="LM1019" s="1"/>
      <c r="LN1019" s="1"/>
      <c r="LO1019" s="1"/>
      <c r="LP1019" s="1"/>
      <c r="LQ1019" s="1"/>
      <c r="LR1019" s="1"/>
      <c r="LS1019" s="1"/>
      <c r="LT1019" s="1"/>
      <c r="LU1019" s="1"/>
      <c r="LV1019" s="1"/>
      <c r="LW1019" s="1"/>
      <c r="LX1019" s="1"/>
      <c r="LY1019" s="1"/>
      <c r="LZ1019" s="1"/>
      <c r="MA1019" s="1"/>
      <c r="MB1019" s="1"/>
      <c r="MC1019" s="1"/>
      <c r="MD1019" s="1"/>
      <c r="ME1019" s="1"/>
      <c r="MF1019" s="1"/>
      <c r="MG1019" s="1"/>
      <c r="MH1019" s="1"/>
      <c r="MI1019" s="1"/>
      <c r="MJ1019" s="1"/>
      <c r="MK1019" s="1"/>
      <c r="ML1019" s="1"/>
      <c r="MM1019" s="1"/>
      <c r="MN1019" s="1"/>
      <c r="MO1019" s="1"/>
      <c r="MP1019" s="1"/>
      <c r="MQ1019" s="1"/>
      <c r="MR1019" s="1"/>
      <c r="MS1019" s="1"/>
      <c r="MT1019" s="1"/>
      <c r="MU1019" s="1"/>
      <c r="MV1019" s="1"/>
      <c r="MW1019" s="1"/>
      <c r="MX1019" s="1"/>
      <c r="MY1019" s="1"/>
      <c r="MZ1019" s="1"/>
      <c r="NA1019" s="1"/>
      <c r="NB1019" s="1"/>
      <c r="NC1019" s="1"/>
      <c r="ND1019" s="1"/>
      <c r="NE1019" s="1"/>
      <c r="NF1019" s="1"/>
      <c r="NG1019" s="1"/>
      <c r="NH1019" s="1"/>
      <c r="NI1019" s="1"/>
      <c r="NJ1019" s="1"/>
      <c r="NK1019" s="1"/>
      <c r="NL1019" s="1"/>
      <c r="NM1019" s="1"/>
      <c r="NN1019" s="1"/>
      <c r="NO1019" s="1"/>
      <c r="NP1019" s="1"/>
      <c r="NQ1019" s="1"/>
      <c r="NR1019" s="1"/>
      <c r="NS1019" s="1"/>
      <c r="NT1019" s="1"/>
      <c r="NU1019" s="1"/>
      <c r="NV1019" s="1"/>
      <c r="NW1019" s="1"/>
      <c r="NX1019" s="1"/>
      <c r="NY1019" s="1"/>
      <c r="NZ1019" s="1"/>
      <c r="OA1019" s="1"/>
      <c r="OB1019" s="1"/>
      <c r="OC1019" s="1"/>
      <c r="OD1019" s="1"/>
      <c r="OE1019" s="1"/>
      <c r="OF1019" s="1"/>
      <c r="OG1019" s="1"/>
      <c r="OH1019" s="1"/>
      <c r="OI1019" s="1"/>
      <c r="OJ1019" s="1"/>
      <c r="OK1019" s="1"/>
      <c r="OL1019" s="1"/>
      <c r="OM1019" s="1"/>
      <c r="ON1019" s="1"/>
      <c r="OO1019" s="1"/>
      <c r="OP1019" s="1"/>
      <c r="OQ1019" s="1"/>
      <c r="OR1019" s="1"/>
      <c r="OS1019" s="1"/>
      <c r="OT1019" s="1"/>
      <c r="OU1019" s="1"/>
      <c r="OV1019" s="1"/>
      <c r="OW1019" s="1"/>
      <c r="OX1019" s="1"/>
      <c r="OY1019" s="1"/>
      <c r="OZ1019" s="1"/>
      <c r="PA1019" s="1"/>
      <c r="PB1019" s="1"/>
      <c r="PC1019" s="1"/>
      <c r="PD1019" s="1"/>
      <c r="PE1019" s="1"/>
      <c r="PF1019" s="1"/>
      <c r="PG1019" s="1"/>
      <c r="PH1019" s="1"/>
      <c r="PI1019" s="1"/>
      <c r="PJ1019" s="1"/>
      <c r="PK1019" s="1"/>
      <c r="PL1019" s="1"/>
      <c r="PM1019" s="1"/>
      <c r="PN1019" s="1"/>
      <c r="PO1019" s="1"/>
      <c r="PP1019" s="1"/>
      <c r="PQ1019" s="1"/>
      <c r="PR1019" s="1"/>
      <c r="PS1019" s="1"/>
      <c r="PT1019" s="1"/>
      <c r="PU1019" s="1"/>
      <c r="PV1019" s="1"/>
      <c r="PW1019" s="1"/>
      <c r="PX1019" s="1"/>
      <c r="PY1019" s="1"/>
      <c r="PZ1019" s="1"/>
      <c r="QA1019" s="1"/>
      <c r="QB1019" s="1"/>
      <c r="QC1019" s="1"/>
      <c r="QD1019" s="1"/>
      <c r="QE1019" s="1"/>
      <c r="QF1019" s="1"/>
      <c r="QG1019" s="1"/>
      <c r="QH1019" s="1"/>
      <c r="QI1019" s="1"/>
      <c r="QJ1019" s="1"/>
      <c r="QK1019" s="1"/>
      <c r="QL1019" s="1"/>
      <c r="QM1019" s="1"/>
      <c r="QN1019" s="1"/>
      <c r="QO1019" s="1"/>
      <c r="QP1019" s="1"/>
      <c r="QQ1019" s="1"/>
      <c r="QR1019" s="1"/>
      <c r="QS1019" s="1"/>
      <c r="QT1019" s="1"/>
      <c r="QU1019" s="1"/>
      <c r="QV1019" s="1"/>
      <c r="QW1019" s="1"/>
      <c r="QX1019" s="1"/>
      <c r="QY1019" s="1"/>
      <c r="QZ1019" s="1"/>
      <c r="RA1019" s="1"/>
      <c r="RB1019" s="1"/>
      <c r="RC1019" s="1"/>
      <c r="RD1019" s="1"/>
      <c r="RE1019" s="1"/>
      <c r="RF1019" s="1"/>
      <c r="RG1019" s="1"/>
      <c r="RH1019" s="1"/>
      <c r="RI1019" s="1"/>
      <c r="RJ1019" s="1"/>
      <c r="RK1019" s="1"/>
      <c r="RL1019" s="1"/>
      <c r="RM1019" s="1"/>
      <c r="RN1019" s="1"/>
      <c r="RO1019" s="1"/>
      <c r="RP1019" s="1"/>
      <c r="RQ1019" s="1"/>
      <c r="RR1019" s="1"/>
      <c r="RS1019" s="1"/>
      <c r="RT1019" s="1"/>
      <c r="RU1019" s="1"/>
      <c r="RV1019" s="1"/>
      <c r="RW1019" s="1"/>
      <c r="RX1019" s="1"/>
      <c r="RY1019" s="1"/>
      <c r="RZ1019" s="1"/>
      <c r="SA1019" s="1"/>
      <c r="SB1019" s="1"/>
      <c r="SC1019" s="1"/>
      <c r="SD1019" s="1"/>
      <c r="SE1019" s="1"/>
      <c r="SF1019" s="1"/>
      <c r="SG1019" s="1"/>
      <c r="SH1019" s="1"/>
      <c r="SI1019" s="1"/>
      <c r="SJ1019" s="1"/>
      <c r="SK1019" s="1"/>
      <c r="SL1019" s="1"/>
      <c r="SM1019" s="1"/>
      <c r="SN1019" s="1"/>
      <c r="SO1019" s="1"/>
      <c r="SP1019" s="1"/>
      <c r="SQ1019" s="1"/>
      <c r="SR1019" s="1"/>
      <c r="SS1019" s="1"/>
      <c r="ST1019" s="1"/>
      <c r="SU1019" s="1"/>
      <c r="SV1019" s="1"/>
      <c r="SW1019" s="1"/>
      <c r="SX1019" s="1"/>
      <c r="SY1019" s="1"/>
      <c r="SZ1019" s="1"/>
      <c r="TA1019" s="1"/>
      <c r="TB1019" s="1"/>
      <c r="TC1019" s="1"/>
      <c r="TD1019" s="1"/>
      <c r="TE1019" s="1"/>
      <c r="TF1019" s="1"/>
      <c r="TG1019" s="1"/>
      <c r="TH1019" s="1"/>
      <c r="TI1019" s="1"/>
      <c r="TJ1019" s="1"/>
      <c r="TK1019" s="1"/>
      <c r="TL1019" s="1"/>
      <c r="TM1019" s="1"/>
      <c r="TN1019" s="1"/>
      <c r="TO1019" s="1"/>
      <c r="TP1019" s="1"/>
      <c r="TQ1019" s="1"/>
      <c r="TR1019" s="1"/>
      <c r="TS1019" s="1"/>
      <c r="TT1019" s="1"/>
      <c r="TU1019" s="1"/>
      <c r="TV1019" s="1"/>
      <c r="TW1019" s="1"/>
      <c r="TX1019" s="1"/>
      <c r="TY1019" s="1"/>
      <c r="TZ1019" s="1"/>
      <c r="UA1019" s="1"/>
      <c r="UB1019" s="1"/>
      <c r="UC1019" s="1"/>
      <c r="UD1019" s="1"/>
      <c r="UE1019" s="1"/>
      <c r="UF1019" s="1"/>
      <c r="UG1019" s="1"/>
      <c r="UH1019" s="1"/>
      <c r="UI1019" s="1"/>
      <c r="UJ1019" s="1"/>
      <c r="UK1019" s="1"/>
      <c r="UL1019" s="1"/>
      <c r="UM1019" s="1"/>
      <c r="UN1019" s="1"/>
      <c r="UO1019" s="1"/>
      <c r="UP1019" s="1"/>
      <c r="UQ1019" s="1"/>
      <c r="UR1019" s="1"/>
      <c r="US1019" s="1"/>
      <c r="UT1019" s="1"/>
      <c r="UU1019" s="1"/>
      <c r="UV1019" s="1"/>
      <c r="UW1019" s="1"/>
      <c r="UX1019" s="1"/>
      <c r="UY1019" s="1"/>
      <c r="UZ1019" s="1"/>
      <c r="VA1019" s="1"/>
      <c r="VB1019" s="1"/>
      <c r="VC1019" s="1"/>
      <c r="VD1019" s="1"/>
      <c r="VE1019" s="1"/>
      <c r="VF1019" s="1"/>
      <c r="VG1019" s="1"/>
      <c r="VH1019" s="1"/>
      <c r="VI1019" s="1"/>
      <c r="VJ1019" s="1"/>
      <c r="VK1019" s="1"/>
      <c r="VL1019" s="1"/>
      <c r="VM1019" s="1"/>
      <c r="VN1019" s="1"/>
      <c r="VO1019" s="1"/>
      <c r="VP1019" s="1"/>
      <c r="VQ1019" s="1"/>
      <c r="VR1019" s="1"/>
      <c r="VS1019" s="1"/>
      <c r="VT1019" s="1"/>
      <c r="VU1019" s="1"/>
      <c r="VV1019" s="1"/>
      <c r="VW1019" s="1"/>
      <c r="VX1019" s="1"/>
      <c r="VY1019" s="1"/>
      <c r="VZ1019" s="1"/>
      <c r="WA1019" s="1"/>
      <c r="WB1019" s="1"/>
      <c r="WC1019" s="1"/>
      <c r="WD1019" s="1"/>
      <c r="WE1019" s="1"/>
      <c r="WF1019" s="1"/>
      <c r="WG1019" s="1"/>
      <c r="WH1019" s="1"/>
      <c r="WI1019" s="1"/>
      <c r="WJ1019" s="1"/>
      <c r="WK1019" s="1"/>
      <c r="WL1019" s="1"/>
      <c r="WM1019" s="1"/>
      <c r="WN1019" s="1"/>
      <c r="WO1019" s="1"/>
      <c r="WP1019" s="1"/>
      <c r="WQ1019" s="1"/>
      <c r="WR1019" s="1"/>
      <c r="WS1019" s="1"/>
      <c r="WT1019" s="1"/>
      <c r="WU1019" s="1"/>
      <c r="WV1019" s="1"/>
      <c r="WW1019" s="1"/>
      <c r="WX1019" s="1"/>
      <c r="WY1019" s="1"/>
      <c r="WZ1019" s="1"/>
      <c r="XA1019" s="1"/>
      <c r="XB1019" s="1"/>
      <c r="XC1019" s="1"/>
      <c r="XD1019" s="1"/>
      <c r="XE1019" s="1"/>
      <c r="XF1019" s="1"/>
      <c r="XG1019" s="1"/>
      <c r="XH1019" s="1"/>
      <c r="XI1019" s="1"/>
      <c r="XJ1019" s="1"/>
      <c r="XK1019" s="1"/>
      <c r="XL1019" s="1"/>
      <c r="XM1019" s="1"/>
      <c r="XN1019" s="1"/>
      <c r="XO1019" s="1"/>
      <c r="XP1019" s="1"/>
      <c r="XQ1019" s="1"/>
      <c r="XR1019" s="1"/>
      <c r="XS1019" s="1"/>
      <c r="XT1019" s="1"/>
      <c r="XU1019" s="1"/>
      <c r="XV1019" s="1"/>
      <c r="XW1019" s="1"/>
      <c r="XX1019" s="1"/>
      <c r="XY1019" s="1"/>
      <c r="XZ1019" s="1"/>
      <c r="YA1019" s="1"/>
      <c r="YB1019" s="1"/>
      <c r="YC1019" s="1"/>
      <c r="YD1019" s="1"/>
      <c r="YE1019" s="1"/>
      <c r="YF1019" s="1"/>
      <c r="YG1019" s="1"/>
      <c r="YH1019" s="1"/>
      <c r="YI1019" s="1"/>
      <c r="YJ1019" s="1"/>
      <c r="YK1019" s="1"/>
      <c r="YL1019" s="1"/>
      <c r="YM1019" s="1"/>
      <c r="YN1019" s="1"/>
      <c r="YO1019" s="1"/>
      <c r="YP1019" s="1"/>
      <c r="YQ1019" s="1"/>
      <c r="YR1019" s="1"/>
      <c r="YS1019" s="1"/>
      <c r="YT1019" s="1"/>
      <c r="YU1019" s="1"/>
      <c r="YV1019" s="1"/>
      <c r="YW1019" s="1"/>
      <c r="YX1019" s="1"/>
      <c r="YY1019" s="1"/>
      <c r="YZ1019" s="1"/>
      <c r="ZA1019" s="1"/>
      <c r="ZB1019" s="1"/>
      <c r="ZC1019" s="1"/>
      <c r="ZD1019" s="1"/>
      <c r="ZE1019" s="1"/>
      <c r="ZF1019" s="1"/>
      <c r="ZG1019" s="1"/>
      <c r="ZH1019" s="1"/>
      <c r="ZI1019" s="1"/>
      <c r="ZJ1019" s="1"/>
      <c r="ZK1019" s="1"/>
      <c r="ZL1019" s="1"/>
      <c r="ZM1019" s="1"/>
      <c r="ZN1019" s="1"/>
      <c r="ZO1019" s="1"/>
      <c r="ZP1019" s="1"/>
      <c r="ZQ1019" s="1"/>
      <c r="ZR1019" s="1"/>
      <c r="ZS1019" s="1"/>
      <c r="ZT1019" s="1"/>
      <c r="ZU1019" s="1"/>
      <c r="ZV1019" s="1"/>
      <c r="ZW1019" s="1"/>
      <c r="ZX1019" s="1"/>
      <c r="ZY1019" s="1"/>
      <c r="ZZ1019" s="1"/>
      <c r="AAA1019" s="1"/>
      <c r="AAB1019" s="1"/>
      <c r="AAC1019" s="1"/>
      <c r="AAD1019" s="1"/>
      <c r="AAE1019" s="1"/>
      <c r="AAF1019" s="1"/>
      <c r="AAG1019" s="1"/>
      <c r="AAH1019" s="1"/>
      <c r="AAI1019" s="1"/>
      <c r="AAJ1019" s="1"/>
      <c r="AAK1019" s="1"/>
      <c r="AAL1019" s="1"/>
      <c r="AAM1019" s="1"/>
      <c r="AAN1019" s="1"/>
      <c r="AAO1019" s="1"/>
      <c r="AAP1019" s="1"/>
      <c r="AAQ1019" s="1"/>
      <c r="AAR1019" s="1"/>
      <c r="AAS1019" s="1"/>
      <c r="AAT1019" s="1"/>
      <c r="AAU1019" s="1"/>
      <c r="AAV1019" s="1"/>
      <c r="AAW1019" s="1"/>
      <c r="AAX1019" s="1"/>
      <c r="AAY1019" s="1"/>
      <c r="AAZ1019" s="1"/>
      <c r="ABA1019" s="1"/>
      <c r="ABB1019" s="1"/>
      <c r="ABC1019" s="1"/>
      <c r="ABD1019" s="1"/>
      <c r="ABE1019" s="1"/>
      <c r="ABF1019" s="1"/>
      <c r="ABG1019" s="1"/>
      <c r="ABH1019" s="1"/>
      <c r="ABI1019" s="1"/>
      <c r="ABJ1019" s="1"/>
      <c r="ABK1019" s="1"/>
      <c r="ABL1019" s="1"/>
      <c r="ABM1019" s="1"/>
      <c r="ABN1019" s="1"/>
      <c r="ABO1019" s="1"/>
      <c r="ABP1019" s="1"/>
      <c r="ABQ1019" s="1"/>
      <c r="ABR1019" s="1"/>
      <c r="ABS1019" s="1"/>
      <c r="ABT1019" s="1"/>
      <c r="ABU1019" s="1"/>
      <c r="ABV1019" s="1"/>
      <c r="ABW1019" s="1"/>
      <c r="ABX1019" s="1"/>
      <c r="ABY1019" s="1"/>
      <c r="ABZ1019" s="1"/>
      <c r="ACA1019" s="1"/>
      <c r="ACB1019" s="1"/>
      <c r="ACC1019" s="1"/>
      <c r="ACD1019" s="1"/>
      <c r="ACE1019" s="1"/>
      <c r="ACF1019" s="1"/>
      <c r="ACG1019" s="1"/>
      <c r="ACH1019" s="1"/>
      <c r="ACI1019" s="1"/>
      <c r="ACJ1019" s="1"/>
      <c r="ACK1019" s="1"/>
      <c r="ACL1019" s="1"/>
      <c r="ACM1019" s="1"/>
      <c r="ACN1019" s="1"/>
      <c r="ACO1019" s="1"/>
      <c r="ACP1019" s="1"/>
      <c r="ACQ1019" s="1"/>
      <c r="ACR1019" s="1"/>
      <c r="ACS1019" s="1"/>
      <c r="ACT1019" s="1"/>
      <c r="ACU1019" s="1"/>
      <c r="ACV1019" s="1"/>
      <c r="ACW1019" s="1"/>
      <c r="ACX1019" s="1"/>
      <c r="ACY1019" s="1"/>
      <c r="ACZ1019" s="1"/>
      <c r="ADA1019" s="1"/>
      <c r="ADB1019" s="1"/>
      <c r="ADC1019" s="1"/>
      <c r="ADD1019" s="1"/>
      <c r="ADE1019" s="1"/>
      <c r="ADF1019" s="1"/>
      <c r="ADG1019" s="1"/>
      <c r="ADH1019" s="1"/>
      <c r="ADI1019" s="1"/>
      <c r="ADJ1019" s="1"/>
      <c r="ADK1019" s="1"/>
      <c r="ADL1019" s="1"/>
      <c r="ADM1019" s="1"/>
      <c r="ADN1019" s="1"/>
      <c r="ADO1019" s="1"/>
      <c r="ADP1019" s="1"/>
      <c r="ADQ1019" s="1"/>
      <c r="ADR1019" s="1"/>
      <c r="ADS1019" s="1"/>
      <c r="ADT1019" s="1"/>
      <c r="ADU1019" s="1"/>
      <c r="ADV1019" s="1"/>
      <c r="ADW1019" s="1"/>
      <c r="ADX1019" s="1"/>
      <c r="ADY1019" s="1"/>
      <c r="ADZ1019" s="1"/>
      <c r="AEA1019" s="1"/>
      <c r="AEB1019" s="1"/>
      <c r="AEC1019" s="1"/>
      <c r="AED1019" s="1"/>
      <c r="AEE1019" s="1"/>
      <c r="AEF1019" s="1"/>
      <c r="AEG1019" s="1"/>
      <c r="AEH1019" s="1"/>
      <c r="AEI1019" s="1"/>
      <c r="AEJ1019" s="1"/>
      <c r="AEK1019" s="1"/>
      <c r="AEL1019" s="1"/>
      <c r="AEM1019" s="1"/>
      <c r="AEN1019" s="1"/>
      <c r="AEO1019" s="1"/>
      <c r="AEP1019" s="1"/>
      <c r="AEQ1019" s="1"/>
      <c r="AER1019" s="1"/>
      <c r="AES1019" s="1"/>
      <c r="AET1019" s="1"/>
      <c r="AEU1019" s="1"/>
      <c r="AEV1019" s="1"/>
      <c r="AEW1019" s="1"/>
      <c r="AEX1019" s="1"/>
      <c r="AEY1019" s="1"/>
      <c r="AEZ1019" s="1"/>
      <c r="AFA1019" s="1"/>
      <c r="AFB1019" s="1"/>
      <c r="AFC1019" s="1"/>
      <c r="AFD1019" s="1"/>
      <c r="AFE1019" s="1"/>
      <c r="AFF1019" s="1"/>
      <c r="AFG1019" s="1"/>
      <c r="AFH1019" s="1"/>
      <c r="AFI1019" s="1"/>
      <c r="AFJ1019" s="1"/>
      <c r="AFK1019" s="1"/>
      <c r="AFL1019" s="1"/>
      <c r="AFM1019" s="1"/>
      <c r="AFN1019" s="1"/>
      <c r="AFO1019" s="1"/>
      <c r="AFP1019" s="1"/>
      <c r="AFQ1019" s="1"/>
      <c r="AFR1019" s="1"/>
      <c r="AFS1019" s="1"/>
      <c r="AFT1019" s="1"/>
      <c r="AFU1019" s="1"/>
      <c r="AFV1019" s="1"/>
      <c r="AFW1019" s="1"/>
      <c r="AFX1019" s="1"/>
      <c r="AFY1019" s="1"/>
      <c r="AFZ1019" s="1"/>
      <c r="AGA1019" s="1"/>
      <c r="AGB1019" s="1"/>
      <c r="AGC1019" s="1"/>
      <c r="AGD1019" s="1"/>
      <c r="AGE1019" s="1"/>
      <c r="AGF1019" s="1"/>
      <c r="AGG1019" s="1"/>
      <c r="AGH1019" s="1"/>
      <c r="AGI1019" s="1"/>
      <c r="AGJ1019" s="1"/>
      <c r="AGK1019" s="1"/>
      <c r="AGL1019" s="1"/>
      <c r="AGM1019" s="1"/>
      <c r="AGN1019" s="1"/>
      <c r="AGO1019" s="1"/>
      <c r="AGP1019" s="1"/>
      <c r="AGQ1019" s="1"/>
      <c r="AGR1019" s="1"/>
      <c r="AGS1019" s="1"/>
      <c r="AGT1019" s="1"/>
      <c r="AGU1019" s="1"/>
      <c r="AGV1019" s="1"/>
      <c r="AGW1019" s="1"/>
      <c r="AGX1019" s="1"/>
      <c r="AGY1019" s="1"/>
      <c r="AGZ1019" s="1"/>
      <c r="AHA1019" s="1"/>
      <c r="AHB1019" s="1"/>
      <c r="AHC1019" s="1"/>
      <c r="AHD1019" s="1"/>
      <c r="AHE1019" s="1"/>
      <c r="AHF1019" s="1"/>
      <c r="AHG1019" s="1"/>
      <c r="AHH1019" s="1"/>
      <c r="AHI1019" s="1"/>
      <c r="AHJ1019" s="1"/>
      <c r="AHK1019" s="1"/>
      <c r="AHL1019" s="1"/>
      <c r="AHM1019" s="1"/>
      <c r="AHN1019" s="1"/>
      <c r="AHO1019" s="1"/>
      <c r="AHP1019" s="1"/>
      <c r="AHQ1019" s="1"/>
      <c r="AHR1019" s="1"/>
      <c r="AHS1019" s="1"/>
      <c r="AHT1019" s="1"/>
      <c r="AHU1019" s="1"/>
      <c r="AHV1019" s="1"/>
      <c r="AHW1019" s="1"/>
      <c r="AHX1019" s="1"/>
      <c r="AHY1019" s="1"/>
      <c r="AHZ1019" s="1"/>
      <c r="AIA1019" s="1"/>
      <c r="AIB1019" s="1"/>
      <c r="AIC1019" s="1"/>
      <c r="AID1019" s="1"/>
      <c r="AIE1019" s="1"/>
      <c r="AIF1019" s="1"/>
      <c r="AIG1019" s="1"/>
      <c r="AIH1019" s="1"/>
      <c r="AII1019" s="1"/>
      <c r="AIJ1019" s="1"/>
      <c r="AIK1019" s="1"/>
      <c r="AIL1019" s="1"/>
      <c r="AIM1019" s="1"/>
      <c r="AIN1019" s="1"/>
      <c r="AIO1019" s="1"/>
      <c r="AIP1019" s="1"/>
      <c r="AIQ1019" s="1"/>
      <c r="AIR1019" s="1"/>
      <c r="AIS1019" s="1"/>
      <c r="AIT1019" s="1"/>
    </row>
    <row r="1020" spans="1:930" s="5" customFormat="1" ht="18.75" customHeight="1" x14ac:dyDescent="0.3">
      <c r="A1020" s="96"/>
      <c r="B1020" s="43"/>
      <c r="C1020" s="96"/>
      <c r="D1020" s="96"/>
      <c r="E1020" s="97" t="s">
        <v>214</v>
      </c>
      <c r="F1020" s="96" t="s">
        <v>55</v>
      </c>
      <c r="G1020" s="96"/>
      <c r="H1020" s="98">
        <v>3767.6</v>
      </c>
      <c r="I1020" s="98"/>
      <c r="J1020" s="30" t="s">
        <v>152</v>
      </c>
      <c r="K1020" s="100">
        <f t="shared" si="234"/>
        <v>4502545.7319999998</v>
      </c>
      <c r="L1020" s="152"/>
      <c r="M1020" s="100">
        <f t="shared" si="235"/>
        <v>120563.2</v>
      </c>
      <c r="N1020" s="100">
        <f t="shared" si="236"/>
        <v>4623108.932</v>
      </c>
      <c r="O1020" s="152"/>
      <c r="P1020" s="128">
        <v>1195.07</v>
      </c>
      <c r="Q1020" s="31">
        <v>32</v>
      </c>
      <c r="R1020" s="97" t="s">
        <v>181</v>
      </c>
      <c r="S1020" s="97" t="s">
        <v>426</v>
      </c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IP1020" s="1"/>
      <c r="IQ1020" s="1"/>
      <c r="IR1020" s="1"/>
      <c r="IS1020" s="1"/>
      <c r="IT1020" s="1"/>
      <c r="IU1020" s="1"/>
      <c r="IV1020" s="1"/>
      <c r="IW1020" s="1"/>
      <c r="IX1020" s="1"/>
      <c r="IY1020" s="1"/>
      <c r="IZ1020" s="1"/>
      <c r="JA1020" s="1"/>
      <c r="JB1020" s="1"/>
      <c r="JC1020" s="1"/>
      <c r="JD1020" s="1"/>
      <c r="JE1020" s="1"/>
      <c r="JF1020" s="1"/>
      <c r="JG1020" s="1"/>
      <c r="JH1020" s="1"/>
      <c r="JI1020" s="1"/>
      <c r="JJ1020" s="1"/>
      <c r="JK1020" s="1"/>
      <c r="JL1020" s="1"/>
      <c r="JM1020" s="1"/>
      <c r="JN1020" s="1"/>
      <c r="JO1020" s="1"/>
      <c r="JP1020" s="1"/>
      <c r="JQ1020" s="1"/>
      <c r="JR1020" s="1"/>
      <c r="JS1020" s="1"/>
      <c r="JT1020" s="1"/>
      <c r="JU1020" s="1"/>
      <c r="JV1020" s="1"/>
      <c r="JW1020" s="1"/>
      <c r="JX1020" s="1"/>
      <c r="JY1020" s="1"/>
      <c r="JZ1020" s="1"/>
      <c r="KA1020" s="1"/>
      <c r="KB1020" s="1"/>
      <c r="KC1020" s="1"/>
      <c r="KD1020" s="1"/>
      <c r="KE1020" s="1"/>
      <c r="KF1020" s="1"/>
      <c r="KG1020" s="1"/>
      <c r="KH1020" s="1"/>
      <c r="KI1020" s="1"/>
      <c r="KJ1020" s="1"/>
      <c r="KK1020" s="1"/>
      <c r="KL1020" s="1"/>
      <c r="KM1020" s="1"/>
      <c r="KN1020" s="1"/>
      <c r="KO1020" s="1"/>
      <c r="KP1020" s="1"/>
      <c r="KQ1020" s="1"/>
      <c r="KR1020" s="1"/>
      <c r="KS1020" s="1"/>
      <c r="KT1020" s="1"/>
      <c r="KU1020" s="1"/>
      <c r="KV1020" s="1"/>
      <c r="KW1020" s="1"/>
      <c r="KX1020" s="1"/>
      <c r="KY1020" s="1"/>
      <c r="KZ1020" s="1"/>
      <c r="LA1020" s="1"/>
      <c r="LB1020" s="1"/>
      <c r="LC1020" s="1"/>
      <c r="LD1020" s="1"/>
      <c r="LE1020" s="1"/>
      <c r="LF1020" s="1"/>
      <c r="LG1020" s="1"/>
      <c r="LH1020" s="1"/>
      <c r="LI1020" s="1"/>
      <c r="LJ1020" s="1"/>
      <c r="LK1020" s="1"/>
      <c r="LL1020" s="1"/>
      <c r="LM1020" s="1"/>
      <c r="LN1020" s="1"/>
      <c r="LO1020" s="1"/>
      <c r="LP1020" s="1"/>
      <c r="LQ1020" s="1"/>
      <c r="LR1020" s="1"/>
      <c r="LS1020" s="1"/>
      <c r="LT1020" s="1"/>
      <c r="LU1020" s="1"/>
      <c r="LV1020" s="1"/>
      <c r="LW1020" s="1"/>
      <c r="LX1020" s="1"/>
      <c r="LY1020" s="1"/>
      <c r="LZ1020" s="1"/>
      <c r="MA1020" s="1"/>
      <c r="MB1020" s="1"/>
      <c r="MC1020" s="1"/>
      <c r="MD1020" s="1"/>
      <c r="ME1020" s="1"/>
      <c r="MF1020" s="1"/>
      <c r="MG1020" s="1"/>
      <c r="MH1020" s="1"/>
      <c r="MI1020" s="1"/>
      <c r="MJ1020" s="1"/>
      <c r="MK1020" s="1"/>
      <c r="ML1020" s="1"/>
      <c r="MM1020" s="1"/>
      <c r="MN1020" s="1"/>
      <c r="MO1020" s="1"/>
      <c r="MP1020" s="1"/>
      <c r="MQ1020" s="1"/>
      <c r="MR1020" s="1"/>
      <c r="MS1020" s="1"/>
      <c r="MT1020" s="1"/>
      <c r="MU1020" s="1"/>
      <c r="MV1020" s="1"/>
      <c r="MW1020" s="1"/>
      <c r="MX1020" s="1"/>
      <c r="MY1020" s="1"/>
      <c r="MZ1020" s="1"/>
      <c r="NA1020" s="1"/>
      <c r="NB1020" s="1"/>
      <c r="NC1020" s="1"/>
      <c r="ND1020" s="1"/>
      <c r="NE1020" s="1"/>
      <c r="NF1020" s="1"/>
      <c r="NG1020" s="1"/>
      <c r="NH1020" s="1"/>
      <c r="NI1020" s="1"/>
      <c r="NJ1020" s="1"/>
      <c r="NK1020" s="1"/>
      <c r="NL1020" s="1"/>
      <c r="NM1020" s="1"/>
      <c r="NN1020" s="1"/>
      <c r="NO1020" s="1"/>
      <c r="NP1020" s="1"/>
      <c r="NQ1020" s="1"/>
      <c r="NR1020" s="1"/>
      <c r="NS1020" s="1"/>
      <c r="NT1020" s="1"/>
      <c r="NU1020" s="1"/>
      <c r="NV1020" s="1"/>
      <c r="NW1020" s="1"/>
      <c r="NX1020" s="1"/>
      <c r="NY1020" s="1"/>
      <c r="NZ1020" s="1"/>
      <c r="OA1020" s="1"/>
      <c r="OB1020" s="1"/>
      <c r="OC1020" s="1"/>
      <c r="OD1020" s="1"/>
      <c r="OE1020" s="1"/>
      <c r="OF1020" s="1"/>
      <c r="OG1020" s="1"/>
      <c r="OH1020" s="1"/>
      <c r="OI1020" s="1"/>
      <c r="OJ1020" s="1"/>
      <c r="OK1020" s="1"/>
      <c r="OL1020" s="1"/>
      <c r="OM1020" s="1"/>
      <c r="ON1020" s="1"/>
      <c r="OO1020" s="1"/>
      <c r="OP1020" s="1"/>
      <c r="OQ1020" s="1"/>
      <c r="OR1020" s="1"/>
      <c r="OS1020" s="1"/>
      <c r="OT1020" s="1"/>
      <c r="OU1020" s="1"/>
      <c r="OV1020" s="1"/>
      <c r="OW1020" s="1"/>
      <c r="OX1020" s="1"/>
      <c r="OY1020" s="1"/>
      <c r="OZ1020" s="1"/>
      <c r="PA1020" s="1"/>
      <c r="PB1020" s="1"/>
      <c r="PC1020" s="1"/>
      <c r="PD1020" s="1"/>
      <c r="PE1020" s="1"/>
      <c r="PF1020" s="1"/>
      <c r="PG1020" s="1"/>
      <c r="PH1020" s="1"/>
      <c r="PI1020" s="1"/>
      <c r="PJ1020" s="1"/>
      <c r="PK1020" s="1"/>
      <c r="PL1020" s="1"/>
      <c r="PM1020" s="1"/>
      <c r="PN1020" s="1"/>
      <c r="PO1020" s="1"/>
      <c r="PP1020" s="1"/>
      <c r="PQ1020" s="1"/>
      <c r="PR1020" s="1"/>
      <c r="PS1020" s="1"/>
      <c r="PT1020" s="1"/>
      <c r="PU1020" s="1"/>
      <c r="PV1020" s="1"/>
      <c r="PW1020" s="1"/>
      <c r="PX1020" s="1"/>
      <c r="PY1020" s="1"/>
      <c r="PZ1020" s="1"/>
      <c r="QA1020" s="1"/>
      <c r="QB1020" s="1"/>
      <c r="QC1020" s="1"/>
      <c r="QD1020" s="1"/>
      <c r="QE1020" s="1"/>
      <c r="QF1020" s="1"/>
      <c r="QG1020" s="1"/>
      <c r="QH1020" s="1"/>
      <c r="QI1020" s="1"/>
      <c r="QJ1020" s="1"/>
      <c r="QK1020" s="1"/>
      <c r="QL1020" s="1"/>
      <c r="QM1020" s="1"/>
      <c r="QN1020" s="1"/>
      <c r="QO1020" s="1"/>
      <c r="QP1020" s="1"/>
      <c r="QQ1020" s="1"/>
      <c r="QR1020" s="1"/>
      <c r="QS1020" s="1"/>
      <c r="QT1020" s="1"/>
      <c r="QU1020" s="1"/>
      <c r="QV1020" s="1"/>
      <c r="QW1020" s="1"/>
      <c r="QX1020" s="1"/>
      <c r="QY1020" s="1"/>
      <c r="QZ1020" s="1"/>
      <c r="RA1020" s="1"/>
      <c r="RB1020" s="1"/>
      <c r="RC1020" s="1"/>
      <c r="RD1020" s="1"/>
      <c r="RE1020" s="1"/>
      <c r="RF1020" s="1"/>
      <c r="RG1020" s="1"/>
      <c r="RH1020" s="1"/>
      <c r="RI1020" s="1"/>
      <c r="RJ1020" s="1"/>
      <c r="RK1020" s="1"/>
      <c r="RL1020" s="1"/>
      <c r="RM1020" s="1"/>
      <c r="RN1020" s="1"/>
      <c r="RO1020" s="1"/>
      <c r="RP1020" s="1"/>
      <c r="RQ1020" s="1"/>
      <c r="RR1020" s="1"/>
      <c r="RS1020" s="1"/>
      <c r="RT1020" s="1"/>
      <c r="RU1020" s="1"/>
      <c r="RV1020" s="1"/>
      <c r="RW1020" s="1"/>
      <c r="RX1020" s="1"/>
      <c r="RY1020" s="1"/>
      <c r="RZ1020" s="1"/>
      <c r="SA1020" s="1"/>
      <c r="SB1020" s="1"/>
      <c r="SC1020" s="1"/>
      <c r="SD1020" s="1"/>
      <c r="SE1020" s="1"/>
      <c r="SF1020" s="1"/>
      <c r="SG1020" s="1"/>
      <c r="SH1020" s="1"/>
      <c r="SI1020" s="1"/>
      <c r="SJ1020" s="1"/>
      <c r="SK1020" s="1"/>
      <c r="SL1020" s="1"/>
      <c r="SM1020" s="1"/>
      <c r="SN1020" s="1"/>
      <c r="SO1020" s="1"/>
      <c r="SP1020" s="1"/>
      <c r="SQ1020" s="1"/>
      <c r="SR1020" s="1"/>
      <c r="SS1020" s="1"/>
      <c r="ST1020" s="1"/>
      <c r="SU1020" s="1"/>
      <c r="SV1020" s="1"/>
      <c r="SW1020" s="1"/>
      <c r="SX1020" s="1"/>
      <c r="SY1020" s="1"/>
      <c r="SZ1020" s="1"/>
      <c r="TA1020" s="1"/>
      <c r="TB1020" s="1"/>
      <c r="TC1020" s="1"/>
      <c r="TD1020" s="1"/>
      <c r="TE1020" s="1"/>
      <c r="TF1020" s="1"/>
      <c r="TG1020" s="1"/>
      <c r="TH1020" s="1"/>
      <c r="TI1020" s="1"/>
      <c r="TJ1020" s="1"/>
      <c r="TK1020" s="1"/>
      <c r="TL1020" s="1"/>
      <c r="TM1020" s="1"/>
      <c r="TN1020" s="1"/>
      <c r="TO1020" s="1"/>
      <c r="TP1020" s="1"/>
      <c r="TQ1020" s="1"/>
      <c r="TR1020" s="1"/>
      <c r="TS1020" s="1"/>
      <c r="TT1020" s="1"/>
      <c r="TU1020" s="1"/>
      <c r="TV1020" s="1"/>
      <c r="TW1020" s="1"/>
      <c r="TX1020" s="1"/>
      <c r="TY1020" s="1"/>
      <c r="TZ1020" s="1"/>
      <c r="UA1020" s="1"/>
      <c r="UB1020" s="1"/>
      <c r="UC1020" s="1"/>
      <c r="UD1020" s="1"/>
      <c r="UE1020" s="1"/>
      <c r="UF1020" s="1"/>
      <c r="UG1020" s="1"/>
      <c r="UH1020" s="1"/>
      <c r="UI1020" s="1"/>
      <c r="UJ1020" s="1"/>
      <c r="UK1020" s="1"/>
      <c r="UL1020" s="1"/>
      <c r="UM1020" s="1"/>
      <c r="UN1020" s="1"/>
      <c r="UO1020" s="1"/>
      <c r="UP1020" s="1"/>
      <c r="UQ1020" s="1"/>
      <c r="UR1020" s="1"/>
      <c r="US1020" s="1"/>
      <c r="UT1020" s="1"/>
      <c r="UU1020" s="1"/>
      <c r="UV1020" s="1"/>
      <c r="UW1020" s="1"/>
      <c r="UX1020" s="1"/>
      <c r="UY1020" s="1"/>
      <c r="UZ1020" s="1"/>
      <c r="VA1020" s="1"/>
      <c r="VB1020" s="1"/>
      <c r="VC1020" s="1"/>
      <c r="VD1020" s="1"/>
      <c r="VE1020" s="1"/>
      <c r="VF1020" s="1"/>
      <c r="VG1020" s="1"/>
      <c r="VH1020" s="1"/>
      <c r="VI1020" s="1"/>
      <c r="VJ1020" s="1"/>
      <c r="VK1020" s="1"/>
      <c r="VL1020" s="1"/>
      <c r="VM1020" s="1"/>
      <c r="VN1020" s="1"/>
      <c r="VO1020" s="1"/>
      <c r="VP1020" s="1"/>
      <c r="VQ1020" s="1"/>
      <c r="VR1020" s="1"/>
      <c r="VS1020" s="1"/>
      <c r="VT1020" s="1"/>
      <c r="VU1020" s="1"/>
      <c r="VV1020" s="1"/>
      <c r="VW1020" s="1"/>
      <c r="VX1020" s="1"/>
      <c r="VY1020" s="1"/>
      <c r="VZ1020" s="1"/>
      <c r="WA1020" s="1"/>
      <c r="WB1020" s="1"/>
      <c r="WC1020" s="1"/>
      <c r="WD1020" s="1"/>
      <c r="WE1020" s="1"/>
      <c r="WF1020" s="1"/>
      <c r="WG1020" s="1"/>
      <c r="WH1020" s="1"/>
      <c r="WI1020" s="1"/>
      <c r="WJ1020" s="1"/>
      <c r="WK1020" s="1"/>
      <c r="WL1020" s="1"/>
      <c r="WM1020" s="1"/>
      <c r="WN1020" s="1"/>
      <c r="WO1020" s="1"/>
      <c r="WP1020" s="1"/>
      <c r="WQ1020" s="1"/>
      <c r="WR1020" s="1"/>
      <c r="WS1020" s="1"/>
      <c r="WT1020" s="1"/>
      <c r="WU1020" s="1"/>
      <c r="WV1020" s="1"/>
      <c r="WW1020" s="1"/>
      <c r="WX1020" s="1"/>
      <c r="WY1020" s="1"/>
      <c r="WZ1020" s="1"/>
      <c r="XA1020" s="1"/>
      <c r="XB1020" s="1"/>
      <c r="XC1020" s="1"/>
      <c r="XD1020" s="1"/>
      <c r="XE1020" s="1"/>
      <c r="XF1020" s="1"/>
      <c r="XG1020" s="1"/>
      <c r="XH1020" s="1"/>
      <c r="XI1020" s="1"/>
      <c r="XJ1020" s="1"/>
      <c r="XK1020" s="1"/>
      <c r="XL1020" s="1"/>
      <c r="XM1020" s="1"/>
      <c r="XN1020" s="1"/>
      <c r="XO1020" s="1"/>
      <c r="XP1020" s="1"/>
      <c r="XQ1020" s="1"/>
      <c r="XR1020" s="1"/>
      <c r="XS1020" s="1"/>
      <c r="XT1020" s="1"/>
      <c r="XU1020" s="1"/>
      <c r="XV1020" s="1"/>
      <c r="XW1020" s="1"/>
      <c r="XX1020" s="1"/>
      <c r="XY1020" s="1"/>
      <c r="XZ1020" s="1"/>
      <c r="YA1020" s="1"/>
      <c r="YB1020" s="1"/>
      <c r="YC1020" s="1"/>
      <c r="YD1020" s="1"/>
      <c r="YE1020" s="1"/>
      <c r="YF1020" s="1"/>
      <c r="YG1020" s="1"/>
      <c r="YH1020" s="1"/>
      <c r="YI1020" s="1"/>
      <c r="YJ1020" s="1"/>
      <c r="YK1020" s="1"/>
      <c r="YL1020" s="1"/>
      <c r="YM1020" s="1"/>
      <c r="YN1020" s="1"/>
      <c r="YO1020" s="1"/>
      <c r="YP1020" s="1"/>
      <c r="YQ1020" s="1"/>
      <c r="YR1020" s="1"/>
      <c r="YS1020" s="1"/>
      <c r="YT1020" s="1"/>
      <c r="YU1020" s="1"/>
      <c r="YV1020" s="1"/>
      <c r="YW1020" s="1"/>
      <c r="YX1020" s="1"/>
      <c r="YY1020" s="1"/>
      <c r="YZ1020" s="1"/>
      <c r="ZA1020" s="1"/>
      <c r="ZB1020" s="1"/>
      <c r="ZC1020" s="1"/>
      <c r="ZD1020" s="1"/>
      <c r="ZE1020" s="1"/>
      <c r="ZF1020" s="1"/>
      <c r="ZG1020" s="1"/>
      <c r="ZH1020" s="1"/>
      <c r="ZI1020" s="1"/>
      <c r="ZJ1020" s="1"/>
      <c r="ZK1020" s="1"/>
      <c r="ZL1020" s="1"/>
      <c r="ZM1020" s="1"/>
      <c r="ZN1020" s="1"/>
      <c r="ZO1020" s="1"/>
      <c r="ZP1020" s="1"/>
      <c r="ZQ1020" s="1"/>
      <c r="ZR1020" s="1"/>
      <c r="ZS1020" s="1"/>
      <c r="ZT1020" s="1"/>
      <c r="ZU1020" s="1"/>
      <c r="ZV1020" s="1"/>
      <c r="ZW1020" s="1"/>
      <c r="ZX1020" s="1"/>
      <c r="ZY1020" s="1"/>
      <c r="ZZ1020" s="1"/>
      <c r="AAA1020" s="1"/>
      <c r="AAB1020" s="1"/>
      <c r="AAC1020" s="1"/>
      <c r="AAD1020" s="1"/>
      <c r="AAE1020" s="1"/>
      <c r="AAF1020" s="1"/>
      <c r="AAG1020" s="1"/>
      <c r="AAH1020" s="1"/>
      <c r="AAI1020" s="1"/>
      <c r="AAJ1020" s="1"/>
      <c r="AAK1020" s="1"/>
      <c r="AAL1020" s="1"/>
      <c r="AAM1020" s="1"/>
      <c r="AAN1020" s="1"/>
      <c r="AAO1020" s="1"/>
      <c r="AAP1020" s="1"/>
      <c r="AAQ1020" s="1"/>
      <c r="AAR1020" s="1"/>
      <c r="AAS1020" s="1"/>
      <c r="AAT1020" s="1"/>
      <c r="AAU1020" s="1"/>
      <c r="AAV1020" s="1"/>
      <c r="AAW1020" s="1"/>
      <c r="AAX1020" s="1"/>
      <c r="AAY1020" s="1"/>
      <c r="AAZ1020" s="1"/>
      <c r="ABA1020" s="1"/>
      <c r="ABB1020" s="1"/>
      <c r="ABC1020" s="1"/>
      <c r="ABD1020" s="1"/>
      <c r="ABE1020" s="1"/>
      <c r="ABF1020" s="1"/>
      <c r="ABG1020" s="1"/>
      <c r="ABH1020" s="1"/>
      <c r="ABI1020" s="1"/>
      <c r="ABJ1020" s="1"/>
      <c r="ABK1020" s="1"/>
      <c r="ABL1020" s="1"/>
      <c r="ABM1020" s="1"/>
      <c r="ABN1020" s="1"/>
      <c r="ABO1020" s="1"/>
      <c r="ABP1020" s="1"/>
      <c r="ABQ1020" s="1"/>
      <c r="ABR1020" s="1"/>
      <c r="ABS1020" s="1"/>
      <c r="ABT1020" s="1"/>
      <c r="ABU1020" s="1"/>
      <c r="ABV1020" s="1"/>
      <c r="ABW1020" s="1"/>
      <c r="ABX1020" s="1"/>
      <c r="ABY1020" s="1"/>
      <c r="ABZ1020" s="1"/>
      <c r="ACA1020" s="1"/>
      <c r="ACB1020" s="1"/>
      <c r="ACC1020" s="1"/>
      <c r="ACD1020" s="1"/>
      <c r="ACE1020" s="1"/>
      <c r="ACF1020" s="1"/>
      <c r="ACG1020" s="1"/>
      <c r="ACH1020" s="1"/>
      <c r="ACI1020" s="1"/>
      <c r="ACJ1020" s="1"/>
      <c r="ACK1020" s="1"/>
      <c r="ACL1020" s="1"/>
      <c r="ACM1020" s="1"/>
      <c r="ACN1020" s="1"/>
      <c r="ACO1020" s="1"/>
      <c r="ACP1020" s="1"/>
      <c r="ACQ1020" s="1"/>
      <c r="ACR1020" s="1"/>
      <c r="ACS1020" s="1"/>
      <c r="ACT1020" s="1"/>
      <c r="ACU1020" s="1"/>
      <c r="ACV1020" s="1"/>
      <c r="ACW1020" s="1"/>
      <c r="ACX1020" s="1"/>
      <c r="ACY1020" s="1"/>
      <c r="ACZ1020" s="1"/>
      <c r="ADA1020" s="1"/>
      <c r="ADB1020" s="1"/>
      <c r="ADC1020" s="1"/>
      <c r="ADD1020" s="1"/>
      <c r="ADE1020" s="1"/>
      <c r="ADF1020" s="1"/>
      <c r="ADG1020" s="1"/>
      <c r="ADH1020" s="1"/>
      <c r="ADI1020" s="1"/>
      <c r="ADJ1020" s="1"/>
      <c r="ADK1020" s="1"/>
      <c r="ADL1020" s="1"/>
      <c r="ADM1020" s="1"/>
      <c r="ADN1020" s="1"/>
      <c r="ADO1020" s="1"/>
      <c r="ADP1020" s="1"/>
      <c r="ADQ1020" s="1"/>
      <c r="ADR1020" s="1"/>
      <c r="ADS1020" s="1"/>
      <c r="ADT1020" s="1"/>
      <c r="ADU1020" s="1"/>
      <c r="ADV1020" s="1"/>
      <c r="ADW1020" s="1"/>
      <c r="ADX1020" s="1"/>
      <c r="ADY1020" s="1"/>
      <c r="ADZ1020" s="1"/>
      <c r="AEA1020" s="1"/>
      <c r="AEB1020" s="1"/>
      <c r="AEC1020" s="1"/>
      <c r="AED1020" s="1"/>
      <c r="AEE1020" s="1"/>
      <c r="AEF1020" s="1"/>
      <c r="AEG1020" s="1"/>
      <c r="AEH1020" s="1"/>
      <c r="AEI1020" s="1"/>
      <c r="AEJ1020" s="1"/>
      <c r="AEK1020" s="1"/>
      <c r="AEL1020" s="1"/>
      <c r="AEM1020" s="1"/>
      <c r="AEN1020" s="1"/>
      <c r="AEO1020" s="1"/>
      <c r="AEP1020" s="1"/>
      <c r="AEQ1020" s="1"/>
      <c r="AER1020" s="1"/>
      <c r="AES1020" s="1"/>
      <c r="AET1020" s="1"/>
      <c r="AEU1020" s="1"/>
      <c r="AEV1020" s="1"/>
      <c r="AEW1020" s="1"/>
      <c r="AEX1020" s="1"/>
      <c r="AEY1020" s="1"/>
      <c r="AEZ1020" s="1"/>
      <c r="AFA1020" s="1"/>
      <c r="AFB1020" s="1"/>
      <c r="AFC1020" s="1"/>
      <c r="AFD1020" s="1"/>
      <c r="AFE1020" s="1"/>
      <c r="AFF1020" s="1"/>
      <c r="AFG1020" s="1"/>
      <c r="AFH1020" s="1"/>
      <c r="AFI1020" s="1"/>
      <c r="AFJ1020" s="1"/>
      <c r="AFK1020" s="1"/>
      <c r="AFL1020" s="1"/>
      <c r="AFM1020" s="1"/>
      <c r="AFN1020" s="1"/>
      <c r="AFO1020" s="1"/>
      <c r="AFP1020" s="1"/>
      <c r="AFQ1020" s="1"/>
      <c r="AFR1020" s="1"/>
      <c r="AFS1020" s="1"/>
      <c r="AFT1020" s="1"/>
      <c r="AFU1020" s="1"/>
      <c r="AFV1020" s="1"/>
      <c r="AFW1020" s="1"/>
      <c r="AFX1020" s="1"/>
      <c r="AFY1020" s="1"/>
      <c r="AFZ1020" s="1"/>
      <c r="AGA1020" s="1"/>
      <c r="AGB1020" s="1"/>
      <c r="AGC1020" s="1"/>
      <c r="AGD1020" s="1"/>
      <c r="AGE1020" s="1"/>
      <c r="AGF1020" s="1"/>
      <c r="AGG1020" s="1"/>
      <c r="AGH1020" s="1"/>
      <c r="AGI1020" s="1"/>
      <c r="AGJ1020" s="1"/>
      <c r="AGK1020" s="1"/>
      <c r="AGL1020" s="1"/>
      <c r="AGM1020" s="1"/>
      <c r="AGN1020" s="1"/>
      <c r="AGO1020" s="1"/>
      <c r="AGP1020" s="1"/>
      <c r="AGQ1020" s="1"/>
      <c r="AGR1020" s="1"/>
      <c r="AGS1020" s="1"/>
      <c r="AGT1020" s="1"/>
      <c r="AGU1020" s="1"/>
      <c r="AGV1020" s="1"/>
      <c r="AGW1020" s="1"/>
      <c r="AGX1020" s="1"/>
      <c r="AGY1020" s="1"/>
      <c r="AGZ1020" s="1"/>
      <c r="AHA1020" s="1"/>
      <c r="AHB1020" s="1"/>
      <c r="AHC1020" s="1"/>
      <c r="AHD1020" s="1"/>
      <c r="AHE1020" s="1"/>
      <c r="AHF1020" s="1"/>
      <c r="AHG1020" s="1"/>
      <c r="AHH1020" s="1"/>
      <c r="AHI1020" s="1"/>
      <c r="AHJ1020" s="1"/>
      <c r="AHK1020" s="1"/>
      <c r="AHL1020" s="1"/>
      <c r="AHM1020" s="1"/>
      <c r="AHN1020" s="1"/>
      <c r="AHO1020" s="1"/>
      <c r="AHP1020" s="1"/>
      <c r="AHQ1020" s="1"/>
      <c r="AHR1020" s="1"/>
      <c r="AHS1020" s="1"/>
      <c r="AHT1020" s="1"/>
      <c r="AHU1020" s="1"/>
      <c r="AHV1020" s="1"/>
      <c r="AHW1020" s="1"/>
      <c r="AHX1020" s="1"/>
      <c r="AHY1020" s="1"/>
      <c r="AHZ1020" s="1"/>
      <c r="AIA1020" s="1"/>
      <c r="AIB1020" s="1"/>
      <c r="AIC1020" s="1"/>
      <c r="AID1020" s="1"/>
      <c r="AIE1020" s="1"/>
      <c r="AIF1020" s="1"/>
      <c r="AIG1020" s="1"/>
      <c r="AIH1020" s="1"/>
      <c r="AII1020" s="1"/>
      <c r="AIJ1020" s="1"/>
      <c r="AIK1020" s="1"/>
      <c r="AIL1020" s="1"/>
      <c r="AIM1020" s="1"/>
      <c r="AIN1020" s="1"/>
      <c r="AIO1020" s="1"/>
      <c r="AIP1020" s="1"/>
      <c r="AIQ1020" s="1"/>
      <c r="AIR1020" s="1"/>
      <c r="AIS1020" s="1"/>
      <c r="AIT1020" s="1"/>
    </row>
    <row r="1021" spans="1:930" s="5" customFormat="1" ht="37.5" customHeight="1" x14ac:dyDescent="0.3">
      <c r="A1021" s="96">
        <v>55</v>
      </c>
      <c r="B1021" s="43" t="s">
        <v>502</v>
      </c>
      <c r="C1021" s="96">
        <v>1976</v>
      </c>
      <c r="D1021" s="96" t="s">
        <v>22</v>
      </c>
      <c r="E1021" s="97" t="s">
        <v>214</v>
      </c>
      <c r="F1021" s="96" t="s">
        <v>23</v>
      </c>
      <c r="G1021" s="96">
        <v>3</v>
      </c>
      <c r="H1021" s="98">
        <v>2971.5</v>
      </c>
      <c r="I1021" s="98">
        <v>1782.9</v>
      </c>
      <c r="J1021" s="36" t="s">
        <v>30</v>
      </c>
      <c r="K1021" s="100">
        <f t="shared" si="234"/>
        <v>902890.27500000002</v>
      </c>
      <c r="L1021" s="100">
        <f>K1021</f>
        <v>902890.27500000002</v>
      </c>
      <c r="M1021" s="100">
        <f t="shared" si="235"/>
        <v>61450.62</v>
      </c>
      <c r="N1021" s="100">
        <f t="shared" si="236"/>
        <v>964340.89500000002</v>
      </c>
      <c r="O1021" s="100">
        <f>N1021</f>
        <v>964340.89500000002</v>
      </c>
      <c r="P1021" s="128">
        <v>303.85000000000002</v>
      </c>
      <c r="Q1021" s="31">
        <v>20.68</v>
      </c>
      <c r="R1021" s="97" t="s">
        <v>181</v>
      </c>
      <c r="S1021" s="97" t="s">
        <v>426</v>
      </c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IP1021" s="1"/>
      <c r="IQ1021" s="1"/>
      <c r="IR1021" s="1"/>
      <c r="IS1021" s="1"/>
      <c r="IT1021" s="1"/>
      <c r="IU1021" s="1"/>
      <c r="IV1021" s="1"/>
      <c r="IW1021" s="1"/>
      <c r="IX1021" s="1"/>
      <c r="IY1021" s="1"/>
      <c r="IZ1021" s="1"/>
      <c r="JA1021" s="1"/>
      <c r="JB1021" s="1"/>
      <c r="JC1021" s="1"/>
      <c r="JD1021" s="1"/>
      <c r="JE1021" s="1"/>
      <c r="JF1021" s="1"/>
      <c r="JG1021" s="1"/>
      <c r="JH1021" s="1"/>
      <c r="JI1021" s="1"/>
      <c r="JJ1021" s="1"/>
      <c r="JK1021" s="1"/>
      <c r="JL1021" s="1"/>
      <c r="JM1021" s="1"/>
      <c r="JN1021" s="1"/>
      <c r="JO1021" s="1"/>
      <c r="JP1021" s="1"/>
      <c r="JQ1021" s="1"/>
      <c r="JR1021" s="1"/>
      <c r="JS1021" s="1"/>
      <c r="JT1021" s="1"/>
      <c r="JU1021" s="1"/>
      <c r="JV1021" s="1"/>
      <c r="JW1021" s="1"/>
      <c r="JX1021" s="1"/>
      <c r="JY1021" s="1"/>
      <c r="JZ1021" s="1"/>
      <c r="KA1021" s="1"/>
      <c r="KB1021" s="1"/>
      <c r="KC1021" s="1"/>
      <c r="KD1021" s="1"/>
      <c r="KE1021" s="1"/>
      <c r="KF1021" s="1"/>
      <c r="KG1021" s="1"/>
      <c r="KH1021" s="1"/>
      <c r="KI1021" s="1"/>
      <c r="KJ1021" s="1"/>
      <c r="KK1021" s="1"/>
      <c r="KL1021" s="1"/>
      <c r="KM1021" s="1"/>
      <c r="KN1021" s="1"/>
      <c r="KO1021" s="1"/>
      <c r="KP1021" s="1"/>
      <c r="KQ1021" s="1"/>
      <c r="KR1021" s="1"/>
      <c r="KS1021" s="1"/>
      <c r="KT1021" s="1"/>
      <c r="KU1021" s="1"/>
      <c r="KV1021" s="1"/>
      <c r="KW1021" s="1"/>
      <c r="KX1021" s="1"/>
      <c r="KY1021" s="1"/>
      <c r="KZ1021" s="1"/>
      <c r="LA1021" s="1"/>
      <c r="LB1021" s="1"/>
      <c r="LC1021" s="1"/>
      <c r="LD1021" s="1"/>
      <c r="LE1021" s="1"/>
      <c r="LF1021" s="1"/>
      <c r="LG1021" s="1"/>
      <c r="LH1021" s="1"/>
      <c r="LI1021" s="1"/>
      <c r="LJ1021" s="1"/>
      <c r="LK1021" s="1"/>
      <c r="LL1021" s="1"/>
      <c r="LM1021" s="1"/>
      <c r="LN1021" s="1"/>
      <c r="LO1021" s="1"/>
      <c r="LP1021" s="1"/>
      <c r="LQ1021" s="1"/>
      <c r="LR1021" s="1"/>
      <c r="LS1021" s="1"/>
      <c r="LT1021" s="1"/>
      <c r="LU1021" s="1"/>
      <c r="LV1021" s="1"/>
      <c r="LW1021" s="1"/>
      <c r="LX1021" s="1"/>
      <c r="LY1021" s="1"/>
      <c r="LZ1021" s="1"/>
      <c r="MA1021" s="1"/>
      <c r="MB1021" s="1"/>
      <c r="MC1021" s="1"/>
      <c r="MD1021" s="1"/>
      <c r="ME1021" s="1"/>
      <c r="MF1021" s="1"/>
      <c r="MG1021" s="1"/>
      <c r="MH1021" s="1"/>
      <c r="MI1021" s="1"/>
      <c r="MJ1021" s="1"/>
      <c r="MK1021" s="1"/>
      <c r="ML1021" s="1"/>
      <c r="MM1021" s="1"/>
      <c r="MN1021" s="1"/>
      <c r="MO1021" s="1"/>
      <c r="MP1021" s="1"/>
      <c r="MQ1021" s="1"/>
      <c r="MR1021" s="1"/>
      <c r="MS1021" s="1"/>
      <c r="MT1021" s="1"/>
      <c r="MU1021" s="1"/>
      <c r="MV1021" s="1"/>
      <c r="MW1021" s="1"/>
      <c r="MX1021" s="1"/>
      <c r="MY1021" s="1"/>
      <c r="MZ1021" s="1"/>
      <c r="NA1021" s="1"/>
      <c r="NB1021" s="1"/>
      <c r="NC1021" s="1"/>
      <c r="ND1021" s="1"/>
      <c r="NE1021" s="1"/>
      <c r="NF1021" s="1"/>
      <c r="NG1021" s="1"/>
      <c r="NH1021" s="1"/>
      <c r="NI1021" s="1"/>
      <c r="NJ1021" s="1"/>
      <c r="NK1021" s="1"/>
      <c r="NL1021" s="1"/>
      <c r="NM1021" s="1"/>
      <c r="NN1021" s="1"/>
      <c r="NO1021" s="1"/>
      <c r="NP1021" s="1"/>
      <c r="NQ1021" s="1"/>
      <c r="NR1021" s="1"/>
      <c r="NS1021" s="1"/>
      <c r="NT1021" s="1"/>
      <c r="NU1021" s="1"/>
      <c r="NV1021" s="1"/>
      <c r="NW1021" s="1"/>
      <c r="NX1021" s="1"/>
      <c r="NY1021" s="1"/>
      <c r="NZ1021" s="1"/>
      <c r="OA1021" s="1"/>
      <c r="OB1021" s="1"/>
      <c r="OC1021" s="1"/>
      <c r="OD1021" s="1"/>
      <c r="OE1021" s="1"/>
      <c r="OF1021" s="1"/>
      <c r="OG1021" s="1"/>
      <c r="OH1021" s="1"/>
      <c r="OI1021" s="1"/>
      <c r="OJ1021" s="1"/>
      <c r="OK1021" s="1"/>
      <c r="OL1021" s="1"/>
      <c r="OM1021" s="1"/>
      <c r="ON1021" s="1"/>
      <c r="OO1021" s="1"/>
      <c r="OP1021" s="1"/>
      <c r="OQ1021" s="1"/>
      <c r="OR1021" s="1"/>
      <c r="OS1021" s="1"/>
      <c r="OT1021" s="1"/>
      <c r="OU1021" s="1"/>
      <c r="OV1021" s="1"/>
      <c r="OW1021" s="1"/>
      <c r="OX1021" s="1"/>
      <c r="OY1021" s="1"/>
      <c r="OZ1021" s="1"/>
      <c r="PA1021" s="1"/>
      <c r="PB1021" s="1"/>
      <c r="PC1021" s="1"/>
      <c r="PD1021" s="1"/>
      <c r="PE1021" s="1"/>
      <c r="PF1021" s="1"/>
      <c r="PG1021" s="1"/>
      <c r="PH1021" s="1"/>
      <c r="PI1021" s="1"/>
      <c r="PJ1021" s="1"/>
      <c r="PK1021" s="1"/>
      <c r="PL1021" s="1"/>
      <c r="PM1021" s="1"/>
      <c r="PN1021" s="1"/>
      <c r="PO1021" s="1"/>
      <c r="PP1021" s="1"/>
      <c r="PQ1021" s="1"/>
      <c r="PR1021" s="1"/>
      <c r="PS1021" s="1"/>
      <c r="PT1021" s="1"/>
      <c r="PU1021" s="1"/>
      <c r="PV1021" s="1"/>
      <c r="PW1021" s="1"/>
      <c r="PX1021" s="1"/>
      <c r="PY1021" s="1"/>
      <c r="PZ1021" s="1"/>
      <c r="QA1021" s="1"/>
      <c r="QB1021" s="1"/>
      <c r="QC1021" s="1"/>
      <c r="QD1021" s="1"/>
      <c r="QE1021" s="1"/>
      <c r="QF1021" s="1"/>
      <c r="QG1021" s="1"/>
      <c r="QH1021" s="1"/>
      <c r="QI1021" s="1"/>
      <c r="QJ1021" s="1"/>
      <c r="QK1021" s="1"/>
      <c r="QL1021" s="1"/>
      <c r="QM1021" s="1"/>
      <c r="QN1021" s="1"/>
      <c r="QO1021" s="1"/>
      <c r="QP1021" s="1"/>
      <c r="QQ1021" s="1"/>
      <c r="QR1021" s="1"/>
      <c r="QS1021" s="1"/>
      <c r="QT1021" s="1"/>
      <c r="QU1021" s="1"/>
      <c r="QV1021" s="1"/>
      <c r="QW1021" s="1"/>
      <c r="QX1021" s="1"/>
      <c r="QY1021" s="1"/>
      <c r="QZ1021" s="1"/>
      <c r="RA1021" s="1"/>
      <c r="RB1021" s="1"/>
      <c r="RC1021" s="1"/>
      <c r="RD1021" s="1"/>
      <c r="RE1021" s="1"/>
      <c r="RF1021" s="1"/>
      <c r="RG1021" s="1"/>
      <c r="RH1021" s="1"/>
      <c r="RI1021" s="1"/>
      <c r="RJ1021" s="1"/>
      <c r="RK1021" s="1"/>
      <c r="RL1021" s="1"/>
      <c r="RM1021" s="1"/>
      <c r="RN1021" s="1"/>
      <c r="RO1021" s="1"/>
      <c r="RP1021" s="1"/>
      <c r="RQ1021" s="1"/>
      <c r="RR1021" s="1"/>
      <c r="RS1021" s="1"/>
      <c r="RT1021" s="1"/>
      <c r="RU1021" s="1"/>
      <c r="RV1021" s="1"/>
      <c r="RW1021" s="1"/>
      <c r="RX1021" s="1"/>
      <c r="RY1021" s="1"/>
      <c r="RZ1021" s="1"/>
      <c r="SA1021" s="1"/>
      <c r="SB1021" s="1"/>
      <c r="SC1021" s="1"/>
      <c r="SD1021" s="1"/>
      <c r="SE1021" s="1"/>
      <c r="SF1021" s="1"/>
      <c r="SG1021" s="1"/>
      <c r="SH1021" s="1"/>
      <c r="SI1021" s="1"/>
      <c r="SJ1021" s="1"/>
      <c r="SK1021" s="1"/>
      <c r="SL1021" s="1"/>
      <c r="SM1021" s="1"/>
      <c r="SN1021" s="1"/>
      <c r="SO1021" s="1"/>
      <c r="SP1021" s="1"/>
      <c r="SQ1021" s="1"/>
      <c r="SR1021" s="1"/>
      <c r="SS1021" s="1"/>
      <c r="ST1021" s="1"/>
      <c r="SU1021" s="1"/>
      <c r="SV1021" s="1"/>
      <c r="SW1021" s="1"/>
      <c r="SX1021" s="1"/>
      <c r="SY1021" s="1"/>
      <c r="SZ1021" s="1"/>
      <c r="TA1021" s="1"/>
      <c r="TB1021" s="1"/>
      <c r="TC1021" s="1"/>
      <c r="TD1021" s="1"/>
      <c r="TE1021" s="1"/>
      <c r="TF1021" s="1"/>
      <c r="TG1021" s="1"/>
      <c r="TH1021" s="1"/>
      <c r="TI1021" s="1"/>
      <c r="TJ1021" s="1"/>
      <c r="TK1021" s="1"/>
      <c r="TL1021" s="1"/>
      <c r="TM1021" s="1"/>
      <c r="TN1021" s="1"/>
      <c r="TO1021" s="1"/>
      <c r="TP1021" s="1"/>
      <c r="TQ1021" s="1"/>
      <c r="TR1021" s="1"/>
      <c r="TS1021" s="1"/>
      <c r="TT1021" s="1"/>
      <c r="TU1021" s="1"/>
      <c r="TV1021" s="1"/>
      <c r="TW1021" s="1"/>
      <c r="TX1021" s="1"/>
      <c r="TY1021" s="1"/>
      <c r="TZ1021" s="1"/>
      <c r="UA1021" s="1"/>
      <c r="UB1021" s="1"/>
      <c r="UC1021" s="1"/>
      <c r="UD1021" s="1"/>
      <c r="UE1021" s="1"/>
      <c r="UF1021" s="1"/>
      <c r="UG1021" s="1"/>
      <c r="UH1021" s="1"/>
      <c r="UI1021" s="1"/>
      <c r="UJ1021" s="1"/>
      <c r="UK1021" s="1"/>
      <c r="UL1021" s="1"/>
      <c r="UM1021" s="1"/>
      <c r="UN1021" s="1"/>
      <c r="UO1021" s="1"/>
      <c r="UP1021" s="1"/>
      <c r="UQ1021" s="1"/>
      <c r="UR1021" s="1"/>
      <c r="US1021" s="1"/>
      <c r="UT1021" s="1"/>
      <c r="UU1021" s="1"/>
      <c r="UV1021" s="1"/>
      <c r="UW1021" s="1"/>
      <c r="UX1021" s="1"/>
      <c r="UY1021" s="1"/>
      <c r="UZ1021" s="1"/>
      <c r="VA1021" s="1"/>
      <c r="VB1021" s="1"/>
      <c r="VC1021" s="1"/>
      <c r="VD1021" s="1"/>
      <c r="VE1021" s="1"/>
      <c r="VF1021" s="1"/>
      <c r="VG1021" s="1"/>
      <c r="VH1021" s="1"/>
      <c r="VI1021" s="1"/>
      <c r="VJ1021" s="1"/>
      <c r="VK1021" s="1"/>
      <c r="VL1021" s="1"/>
      <c r="VM1021" s="1"/>
      <c r="VN1021" s="1"/>
      <c r="VO1021" s="1"/>
      <c r="VP1021" s="1"/>
      <c r="VQ1021" s="1"/>
      <c r="VR1021" s="1"/>
      <c r="VS1021" s="1"/>
      <c r="VT1021" s="1"/>
      <c r="VU1021" s="1"/>
      <c r="VV1021" s="1"/>
      <c r="VW1021" s="1"/>
      <c r="VX1021" s="1"/>
      <c r="VY1021" s="1"/>
      <c r="VZ1021" s="1"/>
      <c r="WA1021" s="1"/>
      <c r="WB1021" s="1"/>
      <c r="WC1021" s="1"/>
      <c r="WD1021" s="1"/>
      <c r="WE1021" s="1"/>
      <c r="WF1021" s="1"/>
      <c r="WG1021" s="1"/>
      <c r="WH1021" s="1"/>
      <c r="WI1021" s="1"/>
      <c r="WJ1021" s="1"/>
      <c r="WK1021" s="1"/>
      <c r="WL1021" s="1"/>
      <c r="WM1021" s="1"/>
      <c r="WN1021" s="1"/>
      <c r="WO1021" s="1"/>
      <c r="WP1021" s="1"/>
      <c r="WQ1021" s="1"/>
      <c r="WR1021" s="1"/>
      <c r="WS1021" s="1"/>
      <c r="WT1021" s="1"/>
      <c r="WU1021" s="1"/>
      <c r="WV1021" s="1"/>
      <c r="WW1021" s="1"/>
      <c r="WX1021" s="1"/>
      <c r="WY1021" s="1"/>
      <c r="WZ1021" s="1"/>
      <c r="XA1021" s="1"/>
      <c r="XB1021" s="1"/>
      <c r="XC1021" s="1"/>
      <c r="XD1021" s="1"/>
      <c r="XE1021" s="1"/>
      <c r="XF1021" s="1"/>
      <c r="XG1021" s="1"/>
      <c r="XH1021" s="1"/>
      <c r="XI1021" s="1"/>
      <c r="XJ1021" s="1"/>
      <c r="XK1021" s="1"/>
      <c r="XL1021" s="1"/>
      <c r="XM1021" s="1"/>
      <c r="XN1021" s="1"/>
      <c r="XO1021" s="1"/>
      <c r="XP1021" s="1"/>
      <c r="XQ1021" s="1"/>
      <c r="XR1021" s="1"/>
      <c r="XS1021" s="1"/>
      <c r="XT1021" s="1"/>
      <c r="XU1021" s="1"/>
      <c r="XV1021" s="1"/>
      <c r="XW1021" s="1"/>
      <c r="XX1021" s="1"/>
      <c r="XY1021" s="1"/>
      <c r="XZ1021" s="1"/>
      <c r="YA1021" s="1"/>
      <c r="YB1021" s="1"/>
      <c r="YC1021" s="1"/>
      <c r="YD1021" s="1"/>
      <c r="YE1021" s="1"/>
      <c r="YF1021" s="1"/>
      <c r="YG1021" s="1"/>
      <c r="YH1021" s="1"/>
      <c r="YI1021" s="1"/>
      <c r="YJ1021" s="1"/>
      <c r="YK1021" s="1"/>
      <c r="YL1021" s="1"/>
      <c r="YM1021" s="1"/>
      <c r="YN1021" s="1"/>
      <c r="YO1021" s="1"/>
      <c r="YP1021" s="1"/>
      <c r="YQ1021" s="1"/>
      <c r="YR1021" s="1"/>
      <c r="YS1021" s="1"/>
      <c r="YT1021" s="1"/>
      <c r="YU1021" s="1"/>
      <c r="YV1021" s="1"/>
      <c r="YW1021" s="1"/>
      <c r="YX1021" s="1"/>
      <c r="YY1021" s="1"/>
      <c r="YZ1021" s="1"/>
      <c r="ZA1021" s="1"/>
      <c r="ZB1021" s="1"/>
      <c r="ZC1021" s="1"/>
      <c r="ZD1021" s="1"/>
      <c r="ZE1021" s="1"/>
      <c r="ZF1021" s="1"/>
      <c r="ZG1021" s="1"/>
      <c r="ZH1021" s="1"/>
      <c r="ZI1021" s="1"/>
      <c r="ZJ1021" s="1"/>
      <c r="ZK1021" s="1"/>
      <c r="ZL1021" s="1"/>
      <c r="ZM1021" s="1"/>
      <c r="ZN1021" s="1"/>
      <c r="ZO1021" s="1"/>
      <c r="ZP1021" s="1"/>
      <c r="ZQ1021" s="1"/>
      <c r="ZR1021" s="1"/>
      <c r="ZS1021" s="1"/>
      <c r="ZT1021" s="1"/>
      <c r="ZU1021" s="1"/>
      <c r="ZV1021" s="1"/>
      <c r="ZW1021" s="1"/>
      <c r="ZX1021" s="1"/>
      <c r="ZY1021" s="1"/>
      <c r="ZZ1021" s="1"/>
      <c r="AAA1021" s="1"/>
      <c r="AAB1021" s="1"/>
      <c r="AAC1021" s="1"/>
      <c r="AAD1021" s="1"/>
      <c r="AAE1021" s="1"/>
      <c r="AAF1021" s="1"/>
      <c r="AAG1021" s="1"/>
      <c r="AAH1021" s="1"/>
      <c r="AAI1021" s="1"/>
      <c r="AAJ1021" s="1"/>
      <c r="AAK1021" s="1"/>
      <c r="AAL1021" s="1"/>
      <c r="AAM1021" s="1"/>
      <c r="AAN1021" s="1"/>
      <c r="AAO1021" s="1"/>
      <c r="AAP1021" s="1"/>
      <c r="AAQ1021" s="1"/>
      <c r="AAR1021" s="1"/>
      <c r="AAS1021" s="1"/>
      <c r="AAT1021" s="1"/>
      <c r="AAU1021" s="1"/>
      <c r="AAV1021" s="1"/>
      <c r="AAW1021" s="1"/>
      <c r="AAX1021" s="1"/>
      <c r="AAY1021" s="1"/>
      <c r="AAZ1021" s="1"/>
      <c r="ABA1021" s="1"/>
      <c r="ABB1021" s="1"/>
      <c r="ABC1021" s="1"/>
      <c r="ABD1021" s="1"/>
      <c r="ABE1021" s="1"/>
      <c r="ABF1021" s="1"/>
      <c r="ABG1021" s="1"/>
      <c r="ABH1021" s="1"/>
      <c r="ABI1021" s="1"/>
      <c r="ABJ1021" s="1"/>
      <c r="ABK1021" s="1"/>
      <c r="ABL1021" s="1"/>
      <c r="ABM1021" s="1"/>
      <c r="ABN1021" s="1"/>
      <c r="ABO1021" s="1"/>
      <c r="ABP1021" s="1"/>
      <c r="ABQ1021" s="1"/>
      <c r="ABR1021" s="1"/>
      <c r="ABS1021" s="1"/>
      <c r="ABT1021" s="1"/>
      <c r="ABU1021" s="1"/>
      <c r="ABV1021" s="1"/>
      <c r="ABW1021" s="1"/>
      <c r="ABX1021" s="1"/>
      <c r="ABY1021" s="1"/>
      <c r="ABZ1021" s="1"/>
      <c r="ACA1021" s="1"/>
      <c r="ACB1021" s="1"/>
      <c r="ACC1021" s="1"/>
      <c r="ACD1021" s="1"/>
      <c r="ACE1021" s="1"/>
      <c r="ACF1021" s="1"/>
      <c r="ACG1021" s="1"/>
      <c r="ACH1021" s="1"/>
      <c r="ACI1021" s="1"/>
      <c r="ACJ1021" s="1"/>
      <c r="ACK1021" s="1"/>
      <c r="ACL1021" s="1"/>
      <c r="ACM1021" s="1"/>
      <c r="ACN1021" s="1"/>
      <c r="ACO1021" s="1"/>
      <c r="ACP1021" s="1"/>
      <c r="ACQ1021" s="1"/>
      <c r="ACR1021" s="1"/>
      <c r="ACS1021" s="1"/>
      <c r="ACT1021" s="1"/>
      <c r="ACU1021" s="1"/>
      <c r="ACV1021" s="1"/>
      <c r="ACW1021" s="1"/>
      <c r="ACX1021" s="1"/>
      <c r="ACY1021" s="1"/>
      <c r="ACZ1021" s="1"/>
      <c r="ADA1021" s="1"/>
      <c r="ADB1021" s="1"/>
      <c r="ADC1021" s="1"/>
      <c r="ADD1021" s="1"/>
      <c r="ADE1021" s="1"/>
      <c r="ADF1021" s="1"/>
      <c r="ADG1021" s="1"/>
      <c r="ADH1021" s="1"/>
      <c r="ADI1021" s="1"/>
      <c r="ADJ1021" s="1"/>
      <c r="ADK1021" s="1"/>
      <c r="ADL1021" s="1"/>
      <c r="ADM1021" s="1"/>
      <c r="ADN1021" s="1"/>
      <c r="ADO1021" s="1"/>
      <c r="ADP1021" s="1"/>
      <c r="ADQ1021" s="1"/>
      <c r="ADR1021" s="1"/>
      <c r="ADS1021" s="1"/>
      <c r="ADT1021" s="1"/>
      <c r="ADU1021" s="1"/>
      <c r="ADV1021" s="1"/>
      <c r="ADW1021" s="1"/>
      <c r="ADX1021" s="1"/>
      <c r="ADY1021" s="1"/>
      <c r="ADZ1021" s="1"/>
      <c r="AEA1021" s="1"/>
      <c r="AEB1021" s="1"/>
      <c r="AEC1021" s="1"/>
      <c r="AED1021" s="1"/>
      <c r="AEE1021" s="1"/>
      <c r="AEF1021" s="1"/>
      <c r="AEG1021" s="1"/>
      <c r="AEH1021" s="1"/>
      <c r="AEI1021" s="1"/>
      <c r="AEJ1021" s="1"/>
      <c r="AEK1021" s="1"/>
      <c r="AEL1021" s="1"/>
      <c r="AEM1021" s="1"/>
      <c r="AEN1021" s="1"/>
      <c r="AEO1021" s="1"/>
      <c r="AEP1021" s="1"/>
      <c r="AEQ1021" s="1"/>
      <c r="AER1021" s="1"/>
      <c r="AES1021" s="1"/>
      <c r="AET1021" s="1"/>
      <c r="AEU1021" s="1"/>
      <c r="AEV1021" s="1"/>
      <c r="AEW1021" s="1"/>
      <c r="AEX1021" s="1"/>
      <c r="AEY1021" s="1"/>
      <c r="AEZ1021" s="1"/>
      <c r="AFA1021" s="1"/>
      <c r="AFB1021" s="1"/>
      <c r="AFC1021" s="1"/>
      <c r="AFD1021" s="1"/>
      <c r="AFE1021" s="1"/>
      <c r="AFF1021" s="1"/>
      <c r="AFG1021" s="1"/>
      <c r="AFH1021" s="1"/>
      <c r="AFI1021" s="1"/>
      <c r="AFJ1021" s="1"/>
      <c r="AFK1021" s="1"/>
      <c r="AFL1021" s="1"/>
      <c r="AFM1021" s="1"/>
      <c r="AFN1021" s="1"/>
      <c r="AFO1021" s="1"/>
      <c r="AFP1021" s="1"/>
      <c r="AFQ1021" s="1"/>
      <c r="AFR1021" s="1"/>
      <c r="AFS1021" s="1"/>
      <c r="AFT1021" s="1"/>
      <c r="AFU1021" s="1"/>
      <c r="AFV1021" s="1"/>
      <c r="AFW1021" s="1"/>
      <c r="AFX1021" s="1"/>
      <c r="AFY1021" s="1"/>
      <c r="AFZ1021" s="1"/>
      <c r="AGA1021" s="1"/>
      <c r="AGB1021" s="1"/>
      <c r="AGC1021" s="1"/>
      <c r="AGD1021" s="1"/>
      <c r="AGE1021" s="1"/>
      <c r="AGF1021" s="1"/>
      <c r="AGG1021" s="1"/>
      <c r="AGH1021" s="1"/>
      <c r="AGI1021" s="1"/>
      <c r="AGJ1021" s="1"/>
      <c r="AGK1021" s="1"/>
      <c r="AGL1021" s="1"/>
      <c r="AGM1021" s="1"/>
      <c r="AGN1021" s="1"/>
      <c r="AGO1021" s="1"/>
      <c r="AGP1021" s="1"/>
      <c r="AGQ1021" s="1"/>
      <c r="AGR1021" s="1"/>
      <c r="AGS1021" s="1"/>
      <c r="AGT1021" s="1"/>
      <c r="AGU1021" s="1"/>
      <c r="AGV1021" s="1"/>
      <c r="AGW1021" s="1"/>
      <c r="AGX1021" s="1"/>
      <c r="AGY1021" s="1"/>
      <c r="AGZ1021" s="1"/>
      <c r="AHA1021" s="1"/>
      <c r="AHB1021" s="1"/>
      <c r="AHC1021" s="1"/>
      <c r="AHD1021" s="1"/>
      <c r="AHE1021" s="1"/>
      <c r="AHF1021" s="1"/>
      <c r="AHG1021" s="1"/>
      <c r="AHH1021" s="1"/>
      <c r="AHI1021" s="1"/>
      <c r="AHJ1021" s="1"/>
      <c r="AHK1021" s="1"/>
      <c r="AHL1021" s="1"/>
      <c r="AHM1021" s="1"/>
      <c r="AHN1021" s="1"/>
      <c r="AHO1021" s="1"/>
      <c r="AHP1021" s="1"/>
      <c r="AHQ1021" s="1"/>
      <c r="AHR1021" s="1"/>
      <c r="AHS1021" s="1"/>
      <c r="AHT1021" s="1"/>
      <c r="AHU1021" s="1"/>
      <c r="AHV1021" s="1"/>
      <c r="AHW1021" s="1"/>
      <c r="AHX1021" s="1"/>
      <c r="AHY1021" s="1"/>
      <c r="AHZ1021" s="1"/>
      <c r="AIA1021" s="1"/>
      <c r="AIB1021" s="1"/>
      <c r="AIC1021" s="1"/>
      <c r="AID1021" s="1"/>
      <c r="AIE1021" s="1"/>
      <c r="AIF1021" s="1"/>
      <c r="AIG1021" s="1"/>
      <c r="AIH1021" s="1"/>
      <c r="AII1021" s="1"/>
      <c r="AIJ1021" s="1"/>
      <c r="AIK1021" s="1"/>
      <c r="AIL1021" s="1"/>
      <c r="AIM1021" s="1"/>
      <c r="AIN1021" s="1"/>
      <c r="AIO1021" s="1"/>
      <c r="AIP1021" s="1"/>
      <c r="AIQ1021" s="1"/>
      <c r="AIR1021" s="1"/>
      <c r="AIS1021" s="1"/>
      <c r="AIT1021" s="1"/>
    </row>
    <row r="1022" spans="1:930" s="5" customFormat="1" ht="37.5" customHeight="1" x14ac:dyDescent="0.3">
      <c r="A1022" s="96">
        <v>56</v>
      </c>
      <c r="B1022" s="43" t="s">
        <v>503</v>
      </c>
      <c r="C1022" s="96">
        <v>1976</v>
      </c>
      <c r="D1022" s="96" t="s">
        <v>22</v>
      </c>
      <c r="E1022" s="97" t="s">
        <v>214</v>
      </c>
      <c r="F1022" s="96" t="s">
        <v>55</v>
      </c>
      <c r="G1022" s="96">
        <v>3</v>
      </c>
      <c r="H1022" s="98">
        <v>3621.8</v>
      </c>
      <c r="I1022" s="98">
        <v>2170.6999999999998</v>
      </c>
      <c r="J1022" s="36" t="s">
        <v>30</v>
      </c>
      <c r="K1022" s="100">
        <f t="shared" si="234"/>
        <v>1100483.9300000002</v>
      </c>
      <c r="L1022" s="151">
        <f>K1022+K1023</f>
        <v>2485134.2880000002</v>
      </c>
      <c r="M1022" s="100">
        <f t="shared" si="235"/>
        <v>74898.824000000008</v>
      </c>
      <c r="N1022" s="100">
        <f t="shared" si="236"/>
        <v>1175382.7540000002</v>
      </c>
      <c r="O1022" s="151">
        <f>N1022+N1023</f>
        <v>2636453.0920000002</v>
      </c>
      <c r="P1022" s="128">
        <v>303.85000000000002</v>
      </c>
      <c r="Q1022" s="31">
        <v>20.68</v>
      </c>
      <c r="R1022" s="97" t="s">
        <v>181</v>
      </c>
      <c r="S1022" s="97" t="s">
        <v>426</v>
      </c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IP1022" s="1"/>
      <c r="IQ1022" s="1"/>
      <c r="IR1022" s="1"/>
      <c r="IS1022" s="1"/>
      <c r="IT1022" s="1"/>
      <c r="IU1022" s="1"/>
      <c r="IV1022" s="1"/>
      <c r="IW1022" s="1"/>
      <c r="IX1022" s="1"/>
      <c r="IY1022" s="1"/>
      <c r="IZ1022" s="1"/>
      <c r="JA1022" s="1"/>
      <c r="JB1022" s="1"/>
      <c r="JC1022" s="1"/>
      <c r="JD1022" s="1"/>
      <c r="JE1022" s="1"/>
      <c r="JF1022" s="1"/>
      <c r="JG1022" s="1"/>
      <c r="JH1022" s="1"/>
      <c r="JI1022" s="1"/>
      <c r="JJ1022" s="1"/>
      <c r="JK1022" s="1"/>
      <c r="JL1022" s="1"/>
      <c r="JM1022" s="1"/>
      <c r="JN1022" s="1"/>
      <c r="JO1022" s="1"/>
      <c r="JP1022" s="1"/>
      <c r="JQ1022" s="1"/>
      <c r="JR1022" s="1"/>
      <c r="JS1022" s="1"/>
      <c r="JT1022" s="1"/>
      <c r="JU1022" s="1"/>
      <c r="JV1022" s="1"/>
      <c r="JW1022" s="1"/>
      <c r="JX1022" s="1"/>
      <c r="JY1022" s="1"/>
      <c r="JZ1022" s="1"/>
      <c r="KA1022" s="1"/>
      <c r="KB1022" s="1"/>
      <c r="KC1022" s="1"/>
      <c r="KD1022" s="1"/>
      <c r="KE1022" s="1"/>
      <c r="KF1022" s="1"/>
      <c r="KG1022" s="1"/>
      <c r="KH1022" s="1"/>
      <c r="KI1022" s="1"/>
      <c r="KJ1022" s="1"/>
      <c r="KK1022" s="1"/>
      <c r="KL1022" s="1"/>
      <c r="KM1022" s="1"/>
      <c r="KN1022" s="1"/>
      <c r="KO1022" s="1"/>
      <c r="KP1022" s="1"/>
      <c r="KQ1022" s="1"/>
      <c r="KR1022" s="1"/>
      <c r="KS1022" s="1"/>
      <c r="KT1022" s="1"/>
      <c r="KU1022" s="1"/>
      <c r="KV1022" s="1"/>
      <c r="KW1022" s="1"/>
      <c r="KX1022" s="1"/>
      <c r="KY1022" s="1"/>
      <c r="KZ1022" s="1"/>
      <c r="LA1022" s="1"/>
      <c r="LB1022" s="1"/>
      <c r="LC1022" s="1"/>
      <c r="LD1022" s="1"/>
      <c r="LE1022" s="1"/>
      <c r="LF1022" s="1"/>
      <c r="LG1022" s="1"/>
      <c r="LH1022" s="1"/>
      <c r="LI1022" s="1"/>
      <c r="LJ1022" s="1"/>
      <c r="LK1022" s="1"/>
      <c r="LL1022" s="1"/>
      <c r="LM1022" s="1"/>
      <c r="LN1022" s="1"/>
      <c r="LO1022" s="1"/>
      <c r="LP1022" s="1"/>
      <c r="LQ1022" s="1"/>
      <c r="LR1022" s="1"/>
      <c r="LS1022" s="1"/>
      <c r="LT1022" s="1"/>
      <c r="LU1022" s="1"/>
      <c r="LV1022" s="1"/>
      <c r="LW1022" s="1"/>
      <c r="LX1022" s="1"/>
      <c r="LY1022" s="1"/>
      <c r="LZ1022" s="1"/>
      <c r="MA1022" s="1"/>
      <c r="MB1022" s="1"/>
      <c r="MC1022" s="1"/>
      <c r="MD1022" s="1"/>
      <c r="ME1022" s="1"/>
      <c r="MF1022" s="1"/>
      <c r="MG1022" s="1"/>
      <c r="MH1022" s="1"/>
      <c r="MI1022" s="1"/>
      <c r="MJ1022" s="1"/>
      <c r="MK1022" s="1"/>
      <c r="ML1022" s="1"/>
      <c r="MM1022" s="1"/>
      <c r="MN1022" s="1"/>
      <c r="MO1022" s="1"/>
      <c r="MP1022" s="1"/>
      <c r="MQ1022" s="1"/>
      <c r="MR1022" s="1"/>
      <c r="MS1022" s="1"/>
      <c r="MT1022" s="1"/>
      <c r="MU1022" s="1"/>
      <c r="MV1022" s="1"/>
      <c r="MW1022" s="1"/>
      <c r="MX1022" s="1"/>
      <c r="MY1022" s="1"/>
      <c r="MZ1022" s="1"/>
      <c r="NA1022" s="1"/>
      <c r="NB1022" s="1"/>
      <c r="NC1022" s="1"/>
      <c r="ND1022" s="1"/>
      <c r="NE1022" s="1"/>
      <c r="NF1022" s="1"/>
      <c r="NG1022" s="1"/>
      <c r="NH1022" s="1"/>
      <c r="NI1022" s="1"/>
      <c r="NJ1022" s="1"/>
      <c r="NK1022" s="1"/>
      <c r="NL1022" s="1"/>
      <c r="NM1022" s="1"/>
      <c r="NN1022" s="1"/>
      <c r="NO1022" s="1"/>
      <c r="NP1022" s="1"/>
      <c r="NQ1022" s="1"/>
      <c r="NR1022" s="1"/>
      <c r="NS1022" s="1"/>
      <c r="NT1022" s="1"/>
      <c r="NU1022" s="1"/>
      <c r="NV1022" s="1"/>
      <c r="NW1022" s="1"/>
      <c r="NX1022" s="1"/>
      <c r="NY1022" s="1"/>
      <c r="NZ1022" s="1"/>
      <c r="OA1022" s="1"/>
      <c r="OB1022" s="1"/>
      <c r="OC1022" s="1"/>
      <c r="OD1022" s="1"/>
      <c r="OE1022" s="1"/>
      <c r="OF1022" s="1"/>
      <c r="OG1022" s="1"/>
      <c r="OH1022" s="1"/>
      <c r="OI1022" s="1"/>
      <c r="OJ1022" s="1"/>
      <c r="OK1022" s="1"/>
      <c r="OL1022" s="1"/>
      <c r="OM1022" s="1"/>
      <c r="ON1022" s="1"/>
      <c r="OO1022" s="1"/>
      <c r="OP1022" s="1"/>
      <c r="OQ1022" s="1"/>
      <c r="OR1022" s="1"/>
      <c r="OS1022" s="1"/>
      <c r="OT1022" s="1"/>
      <c r="OU1022" s="1"/>
      <c r="OV1022" s="1"/>
      <c r="OW1022" s="1"/>
      <c r="OX1022" s="1"/>
      <c r="OY1022" s="1"/>
      <c r="OZ1022" s="1"/>
      <c r="PA1022" s="1"/>
      <c r="PB1022" s="1"/>
      <c r="PC1022" s="1"/>
      <c r="PD1022" s="1"/>
      <c r="PE1022" s="1"/>
      <c r="PF1022" s="1"/>
      <c r="PG1022" s="1"/>
      <c r="PH1022" s="1"/>
      <c r="PI1022" s="1"/>
      <c r="PJ1022" s="1"/>
      <c r="PK1022" s="1"/>
      <c r="PL1022" s="1"/>
      <c r="PM1022" s="1"/>
      <c r="PN1022" s="1"/>
      <c r="PO1022" s="1"/>
      <c r="PP1022" s="1"/>
      <c r="PQ1022" s="1"/>
      <c r="PR1022" s="1"/>
      <c r="PS1022" s="1"/>
      <c r="PT1022" s="1"/>
      <c r="PU1022" s="1"/>
      <c r="PV1022" s="1"/>
      <c r="PW1022" s="1"/>
      <c r="PX1022" s="1"/>
      <c r="PY1022" s="1"/>
      <c r="PZ1022" s="1"/>
      <c r="QA1022" s="1"/>
      <c r="QB1022" s="1"/>
      <c r="QC1022" s="1"/>
      <c r="QD1022" s="1"/>
      <c r="QE1022" s="1"/>
      <c r="QF1022" s="1"/>
      <c r="QG1022" s="1"/>
      <c r="QH1022" s="1"/>
      <c r="QI1022" s="1"/>
      <c r="QJ1022" s="1"/>
      <c r="QK1022" s="1"/>
      <c r="QL1022" s="1"/>
      <c r="QM1022" s="1"/>
      <c r="QN1022" s="1"/>
      <c r="QO1022" s="1"/>
      <c r="QP1022" s="1"/>
      <c r="QQ1022" s="1"/>
      <c r="QR1022" s="1"/>
      <c r="QS1022" s="1"/>
      <c r="QT1022" s="1"/>
      <c r="QU1022" s="1"/>
      <c r="QV1022" s="1"/>
      <c r="QW1022" s="1"/>
      <c r="QX1022" s="1"/>
      <c r="QY1022" s="1"/>
      <c r="QZ1022" s="1"/>
      <c r="RA1022" s="1"/>
      <c r="RB1022" s="1"/>
      <c r="RC1022" s="1"/>
      <c r="RD1022" s="1"/>
      <c r="RE1022" s="1"/>
      <c r="RF1022" s="1"/>
      <c r="RG1022" s="1"/>
      <c r="RH1022" s="1"/>
      <c r="RI1022" s="1"/>
      <c r="RJ1022" s="1"/>
      <c r="RK1022" s="1"/>
      <c r="RL1022" s="1"/>
      <c r="RM1022" s="1"/>
      <c r="RN1022" s="1"/>
      <c r="RO1022" s="1"/>
      <c r="RP1022" s="1"/>
      <c r="RQ1022" s="1"/>
      <c r="RR1022" s="1"/>
      <c r="RS1022" s="1"/>
      <c r="RT1022" s="1"/>
      <c r="RU1022" s="1"/>
      <c r="RV1022" s="1"/>
      <c r="RW1022" s="1"/>
      <c r="RX1022" s="1"/>
      <c r="RY1022" s="1"/>
      <c r="RZ1022" s="1"/>
      <c r="SA1022" s="1"/>
      <c r="SB1022" s="1"/>
      <c r="SC1022" s="1"/>
      <c r="SD1022" s="1"/>
      <c r="SE1022" s="1"/>
      <c r="SF1022" s="1"/>
      <c r="SG1022" s="1"/>
      <c r="SH1022" s="1"/>
      <c r="SI1022" s="1"/>
      <c r="SJ1022" s="1"/>
      <c r="SK1022" s="1"/>
      <c r="SL1022" s="1"/>
      <c r="SM1022" s="1"/>
      <c r="SN1022" s="1"/>
      <c r="SO1022" s="1"/>
      <c r="SP1022" s="1"/>
      <c r="SQ1022" s="1"/>
      <c r="SR1022" s="1"/>
      <c r="SS1022" s="1"/>
      <c r="ST1022" s="1"/>
      <c r="SU1022" s="1"/>
      <c r="SV1022" s="1"/>
      <c r="SW1022" s="1"/>
      <c r="SX1022" s="1"/>
      <c r="SY1022" s="1"/>
      <c r="SZ1022" s="1"/>
      <c r="TA1022" s="1"/>
      <c r="TB1022" s="1"/>
      <c r="TC1022" s="1"/>
      <c r="TD1022" s="1"/>
      <c r="TE1022" s="1"/>
      <c r="TF1022" s="1"/>
      <c r="TG1022" s="1"/>
      <c r="TH1022" s="1"/>
      <c r="TI1022" s="1"/>
      <c r="TJ1022" s="1"/>
      <c r="TK1022" s="1"/>
      <c r="TL1022" s="1"/>
      <c r="TM1022" s="1"/>
      <c r="TN1022" s="1"/>
      <c r="TO1022" s="1"/>
      <c r="TP1022" s="1"/>
      <c r="TQ1022" s="1"/>
      <c r="TR1022" s="1"/>
      <c r="TS1022" s="1"/>
      <c r="TT1022" s="1"/>
      <c r="TU1022" s="1"/>
      <c r="TV1022" s="1"/>
      <c r="TW1022" s="1"/>
      <c r="TX1022" s="1"/>
      <c r="TY1022" s="1"/>
      <c r="TZ1022" s="1"/>
      <c r="UA1022" s="1"/>
      <c r="UB1022" s="1"/>
      <c r="UC1022" s="1"/>
      <c r="UD1022" s="1"/>
      <c r="UE1022" s="1"/>
      <c r="UF1022" s="1"/>
      <c r="UG1022" s="1"/>
      <c r="UH1022" s="1"/>
      <c r="UI1022" s="1"/>
      <c r="UJ1022" s="1"/>
      <c r="UK1022" s="1"/>
      <c r="UL1022" s="1"/>
      <c r="UM1022" s="1"/>
      <c r="UN1022" s="1"/>
      <c r="UO1022" s="1"/>
      <c r="UP1022" s="1"/>
      <c r="UQ1022" s="1"/>
      <c r="UR1022" s="1"/>
      <c r="US1022" s="1"/>
      <c r="UT1022" s="1"/>
      <c r="UU1022" s="1"/>
      <c r="UV1022" s="1"/>
      <c r="UW1022" s="1"/>
      <c r="UX1022" s="1"/>
      <c r="UY1022" s="1"/>
      <c r="UZ1022" s="1"/>
      <c r="VA1022" s="1"/>
      <c r="VB1022" s="1"/>
      <c r="VC1022" s="1"/>
      <c r="VD1022" s="1"/>
      <c r="VE1022" s="1"/>
      <c r="VF1022" s="1"/>
      <c r="VG1022" s="1"/>
      <c r="VH1022" s="1"/>
      <c r="VI1022" s="1"/>
      <c r="VJ1022" s="1"/>
      <c r="VK1022" s="1"/>
      <c r="VL1022" s="1"/>
      <c r="VM1022" s="1"/>
      <c r="VN1022" s="1"/>
      <c r="VO1022" s="1"/>
      <c r="VP1022" s="1"/>
      <c r="VQ1022" s="1"/>
      <c r="VR1022" s="1"/>
      <c r="VS1022" s="1"/>
      <c r="VT1022" s="1"/>
      <c r="VU1022" s="1"/>
      <c r="VV1022" s="1"/>
      <c r="VW1022" s="1"/>
      <c r="VX1022" s="1"/>
      <c r="VY1022" s="1"/>
      <c r="VZ1022" s="1"/>
      <c r="WA1022" s="1"/>
      <c r="WB1022" s="1"/>
      <c r="WC1022" s="1"/>
      <c r="WD1022" s="1"/>
      <c r="WE1022" s="1"/>
      <c r="WF1022" s="1"/>
      <c r="WG1022" s="1"/>
      <c r="WH1022" s="1"/>
      <c r="WI1022" s="1"/>
      <c r="WJ1022" s="1"/>
      <c r="WK1022" s="1"/>
      <c r="WL1022" s="1"/>
      <c r="WM1022" s="1"/>
      <c r="WN1022" s="1"/>
      <c r="WO1022" s="1"/>
      <c r="WP1022" s="1"/>
      <c r="WQ1022" s="1"/>
      <c r="WR1022" s="1"/>
      <c r="WS1022" s="1"/>
      <c r="WT1022" s="1"/>
      <c r="WU1022" s="1"/>
      <c r="WV1022" s="1"/>
      <c r="WW1022" s="1"/>
      <c r="WX1022" s="1"/>
      <c r="WY1022" s="1"/>
      <c r="WZ1022" s="1"/>
      <c r="XA1022" s="1"/>
      <c r="XB1022" s="1"/>
      <c r="XC1022" s="1"/>
      <c r="XD1022" s="1"/>
      <c r="XE1022" s="1"/>
      <c r="XF1022" s="1"/>
      <c r="XG1022" s="1"/>
      <c r="XH1022" s="1"/>
      <c r="XI1022" s="1"/>
      <c r="XJ1022" s="1"/>
      <c r="XK1022" s="1"/>
      <c r="XL1022" s="1"/>
      <c r="XM1022" s="1"/>
      <c r="XN1022" s="1"/>
      <c r="XO1022" s="1"/>
      <c r="XP1022" s="1"/>
      <c r="XQ1022" s="1"/>
      <c r="XR1022" s="1"/>
      <c r="XS1022" s="1"/>
      <c r="XT1022" s="1"/>
      <c r="XU1022" s="1"/>
      <c r="XV1022" s="1"/>
      <c r="XW1022" s="1"/>
      <c r="XX1022" s="1"/>
      <c r="XY1022" s="1"/>
      <c r="XZ1022" s="1"/>
      <c r="YA1022" s="1"/>
      <c r="YB1022" s="1"/>
      <c r="YC1022" s="1"/>
      <c r="YD1022" s="1"/>
      <c r="YE1022" s="1"/>
      <c r="YF1022" s="1"/>
      <c r="YG1022" s="1"/>
      <c r="YH1022" s="1"/>
      <c r="YI1022" s="1"/>
      <c r="YJ1022" s="1"/>
      <c r="YK1022" s="1"/>
      <c r="YL1022" s="1"/>
      <c r="YM1022" s="1"/>
      <c r="YN1022" s="1"/>
      <c r="YO1022" s="1"/>
      <c r="YP1022" s="1"/>
      <c r="YQ1022" s="1"/>
      <c r="YR1022" s="1"/>
      <c r="YS1022" s="1"/>
      <c r="YT1022" s="1"/>
      <c r="YU1022" s="1"/>
      <c r="YV1022" s="1"/>
      <c r="YW1022" s="1"/>
      <c r="YX1022" s="1"/>
      <c r="YY1022" s="1"/>
      <c r="YZ1022" s="1"/>
      <c r="ZA1022" s="1"/>
      <c r="ZB1022" s="1"/>
      <c r="ZC1022" s="1"/>
      <c r="ZD1022" s="1"/>
      <c r="ZE1022" s="1"/>
      <c r="ZF1022" s="1"/>
      <c r="ZG1022" s="1"/>
      <c r="ZH1022" s="1"/>
      <c r="ZI1022" s="1"/>
      <c r="ZJ1022" s="1"/>
      <c r="ZK1022" s="1"/>
      <c r="ZL1022" s="1"/>
      <c r="ZM1022" s="1"/>
      <c r="ZN1022" s="1"/>
      <c r="ZO1022" s="1"/>
      <c r="ZP1022" s="1"/>
      <c r="ZQ1022" s="1"/>
      <c r="ZR1022" s="1"/>
      <c r="ZS1022" s="1"/>
      <c r="ZT1022" s="1"/>
      <c r="ZU1022" s="1"/>
      <c r="ZV1022" s="1"/>
      <c r="ZW1022" s="1"/>
      <c r="ZX1022" s="1"/>
      <c r="ZY1022" s="1"/>
      <c r="ZZ1022" s="1"/>
      <c r="AAA1022" s="1"/>
      <c r="AAB1022" s="1"/>
      <c r="AAC1022" s="1"/>
      <c r="AAD1022" s="1"/>
      <c r="AAE1022" s="1"/>
      <c r="AAF1022" s="1"/>
      <c r="AAG1022" s="1"/>
      <c r="AAH1022" s="1"/>
      <c r="AAI1022" s="1"/>
      <c r="AAJ1022" s="1"/>
      <c r="AAK1022" s="1"/>
      <c r="AAL1022" s="1"/>
      <c r="AAM1022" s="1"/>
      <c r="AAN1022" s="1"/>
      <c r="AAO1022" s="1"/>
      <c r="AAP1022" s="1"/>
      <c r="AAQ1022" s="1"/>
      <c r="AAR1022" s="1"/>
      <c r="AAS1022" s="1"/>
      <c r="AAT1022" s="1"/>
      <c r="AAU1022" s="1"/>
      <c r="AAV1022" s="1"/>
      <c r="AAW1022" s="1"/>
      <c r="AAX1022" s="1"/>
      <c r="AAY1022" s="1"/>
      <c r="AAZ1022" s="1"/>
      <c r="ABA1022" s="1"/>
      <c r="ABB1022" s="1"/>
      <c r="ABC1022" s="1"/>
      <c r="ABD1022" s="1"/>
      <c r="ABE1022" s="1"/>
      <c r="ABF1022" s="1"/>
      <c r="ABG1022" s="1"/>
      <c r="ABH1022" s="1"/>
      <c r="ABI1022" s="1"/>
      <c r="ABJ1022" s="1"/>
      <c r="ABK1022" s="1"/>
      <c r="ABL1022" s="1"/>
      <c r="ABM1022" s="1"/>
      <c r="ABN1022" s="1"/>
      <c r="ABO1022" s="1"/>
      <c r="ABP1022" s="1"/>
      <c r="ABQ1022" s="1"/>
      <c r="ABR1022" s="1"/>
      <c r="ABS1022" s="1"/>
      <c r="ABT1022" s="1"/>
      <c r="ABU1022" s="1"/>
      <c r="ABV1022" s="1"/>
      <c r="ABW1022" s="1"/>
      <c r="ABX1022" s="1"/>
      <c r="ABY1022" s="1"/>
      <c r="ABZ1022" s="1"/>
      <c r="ACA1022" s="1"/>
      <c r="ACB1022" s="1"/>
      <c r="ACC1022" s="1"/>
      <c r="ACD1022" s="1"/>
      <c r="ACE1022" s="1"/>
      <c r="ACF1022" s="1"/>
      <c r="ACG1022" s="1"/>
      <c r="ACH1022" s="1"/>
      <c r="ACI1022" s="1"/>
      <c r="ACJ1022" s="1"/>
      <c r="ACK1022" s="1"/>
      <c r="ACL1022" s="1"/>
      <c r="ACM1022" s="1"/>
      <c r="ACN1022" s="1"/>
      <c r="ACO1022" s="1"/>
      <c r="ACP1022" s="1"/>
      <c r="ACQ1022" s="1"/>
      <c r="ACR1022" s="1"/>
      <c r="ACS1022" s="1"/>
      <c r="ACT1022" s="1"/>
      <c r="ACU1022" s="1"/>
      <c r="ACV1022" s="1"/>
      <c r="ACW1022" s="1"/>
      <c r="ACX1022" s="1"/>
      <c r="ACY1022" s="1"/>
      <c r="ACZ1022" s="1"/>
      <c r="ADA1022" s="1"/>
      <c r="ADB1022" s="1"/>
      <c r="ADC1022" s="1"/>
      <c r="ADD1022" s="1"/>
      <c r="ADE1022" s="1"/>
      <c r="ADF1022" s="1"/>
      <c r="ADG1022" s="1"/>
      <c r="ADH1022" s="1"/>
      <c r="ADI1022" s="1"/>
      <c r="ADJ1022" s="1"/>
      <c r="ADK1022" s="1"/>
      <c r="ADL1022" s="1"/>
      <c r="ADM1022" s="1"/>
      <c r="ADN1022" s="1"/>
      <c r="ADO1022" s="1"/>
      <c r="ADP1022" s="1"/>
      <c r="ADQ1022" s="1"/>
      <c r="ADR1022" s="1"/>
      <c r="ADS1022" s="1"/>
      <c r="ADT1022" s="1"/>
      <c r="ADU1022" s="1"/>
      <c r="ADV1022" s="1"/>
      <c r="ADW1022" s="1"/>
      <c r="ADX1022" s="1"/>
      <c r="ADY1022" s="1"/>
      <c r="ADZ1022" s="1"/>
      <c r="AEA1022" s="1"/>
      <c r="AEB1022" s="1"/>
      <c r="AEC1022" s="1"/>
      <c r="AED1022" s="1"/>
      <c r="AEE1022" s="1"/>
      <c r="AEF1022" s="1"/>
      <c r="AEG1022" s="1"/>
      <c r="AEH1022" s="1"/>
      <c r="AEI1022" s="1"/>
      <c r="AEJ1022" s="1"/>
      <c r="AEK1022" s="1"/>
      <c r="AEL1022" s="1"/>
      <c r="AEM1022" s="1"/>
      <c r="AEN1022" s="1"/>
      <c r="AEO1022" s="1"/>
      <c r="AEP1022" s="1"/>
      <c r="AEQ1022" s="1"/>
      <c r="AER1022" s="1"/>
      <c r="AES1022" s="1"/>
      <c r="AET1022" s="1"/>
      <c r="AEU1022" s="1"/>
      <c r="AEV1022" s="1"/>
      <c r="AEW1022" s="1"/>
      <c r="AEX1022" s="1"/>
      <c r="AEY1022" s="1"/>
      <c r="AEZ1022" s="1"/>
      <c r="AFA1022" s="1"/>
      <c r="AFB1022" s="1"/>
      <c r="AFC1022" s="1"/>
      <c r="AFD1022" s="1"/>
      <c r="AFE1022" s="1"/>
      <c r="AFF1022" s="1"/>
      <c r="AFG1022" s="1"/>
      <c r="AFH1022" s="1"/>
      <c r="AFI1022" s="1"/>
      <c r="AFJ1022" s="1"/>
      <c r="AFK1022" s="1"/>
      <c r="AFL1022" s="1"/>
      <c r="AFM1022" s="1"/>
      <c r="AFN1022" s="1"/>
      <c r="AFO1022" s="1"/>
      <c r="AFP1022" s="1"/>
      <c r="AFQ1022" s="1"/>
      <c r="AFR1022" s="1"/>
      <c r="AFS1022" s="1"/>
      <c r="AFT1022" s="1"/>
      <c r="AFU1022" s="1"/>
      <c r="AFV1022" s="1"/>
      <c r="AFW1022" s="1"/>
      <c r="AFX1022" s="1"/>
      <c r="AFY1022" s="1"/>
      <c r="AFZ1022" s="1"/>
      <c r="AGA1022" s="1"/>
      <c r="AGB1022" s="1"/>
      <c r="AGC1022" s="1"/>
      <c r="AGD1022" s="1"/>
      <c r="AGE1022" s="1"/>
      <c r="AGF1022" s="1"/>
      <c r="AGG1022" s="1"/>
      <c r="AGH1022" s="1"/>
      <c r="AGI1022" s="1"/>
      <c r="AGJ1022" s="1"/>
      <c r="AGK1022" s="1"/>
      <c r="AGL1022" s="1"/>
      <c r="AGM1022" s="1"/>
      <c r="AGN1022" s="1"/>
      <c r="AGO1022" s="1"/>
      <c r="AGP1022" s="1"/>
      <c r="AGQ1022" s="1"/>
      <c r="AGR1022" s="1"/>
      <c r="AGS1022" s="1"/>
      <c r="AGT1022" s="1"/>
      <c r="AGU1022" s="1"/>
      <c r="AGV1022" s="1"/>
      <c r="AGW1022" s="1"/>
      <c r="AGX1022" s="1"/>
      <c r="AGY1022" s="1"/>
      <c r="AGZ1022" s="1"/>
      <c r="AHA1022" s="1"/>
      <c r="AHB1022" s="1"/>
      <c r="AHC1022" s="1"/>
      <c r="AHD1022" s="1"/>
      <c r="AHE1022" s="1"/>
      <c r="AHF1022" s="1"/>
      <c r="AHG1022" s="1"/>
      <c r="AHH1022" s="1"/>
      <c r="AHI1022" s="1"/>
      <c r="AHJ1022" s="1"/>
      <c r="AHK1022" s="1"/>
      <c r="AHL1022" s="1"/>
      <c r="AHM1022" s="1"/>
      <c r="AHN1022" s="1"/>
      <c r="AHO1022" s="1"/>
      <c r="AHP1022" s="1"/>
      <c r="AHQ1022" s="1"/>
      <c r="AHR1022" s="1"/>
      <c r="AHS1022" s="1"/>
      <c r="AHT1022" s="1"/>
      <c r="AHU1022" s="1"/>
      <c r="AHV1022" s="1"/>
      <c r="AHW1022" s="1"/>
      <c r="AHX1022" s="1"/>
      <c r="AHY1022" s="1"/>
      <c r="AHZ1022" s="1"/>
      <c r="AIA1022" s="1"/>
      <c r="AIB1022" s="1"/>
      <c r="AIC1022" s="1"/>
      <c r="AID1022" s="1"/>
      <c r="AIE1022" s="1"/>
      <c r="AIF1022" s="1"/>
      <c r="AIG1022" s="1"/>
      <c r="AIH1022" s="1"/>
      <c r="AII1022" s="1"/>
      <c r="AIJ1022" s="1"/>
      <c r="AIK1022" s="1"/>
      <c r="AIL1022" s="1"/>
      <c r="AIM1022" s="1"/>
      <c r="AIN1022" s="1"/>
      <c r="AIO1022" s="1"/>
      <c r="AIP1022" s="1"/>
      <c r="AIQ1022" s="1"/>
      <c r="AIR1022" s="1"/>
      <c r="AIS1022" s="1"/>
      <c r="AIT1022" s="1"/>
    </row>
    <row r="1023" spans="1:930" s="5" customFormat="1" ht="37.5" customHeight="1" x14ac:dyDescent="0.3">
      <c r="A1023" s="96"/>
      <c r="B1023" s="43"/>
      <c r="C1023" s="96"/>
      <c r="D1023" s="96"/>
      <c r="E1023" s="97" t="s">
        <v>214</v>
      </c>
      <c r="F1023" s="96" t="s">
        <v>55</v>
      </c>
      <c r="G1023" s="96"/>
      <c r="H1023" s="98">
        <v>3621.8</v>
      </c>
      <c r="I1023" s="98"/>
      <c r="J1023" s="36" t="s">
        <v>33</v>
      </c>
      <c r="K1023" s="100">
        <f t="shared" si="234"/>
        <v>1384650.358</v>
      </c>
      <c r="L1023" s="152"/>
      <c r="M1023" s="100">
        <f t="shared" si="235"/>
        <v>76419.98000000001</v>
      </c>
      <c r="N1023" s="100">
        <f t="shared" si="236"/>
        <v>1461070.338</v>
      </c>
      <c r="O1023" s="152"/>
      <c r="P1023" s="127">
        <v>382.31</v>
      </c>
      <c r="Q1023" s="31">
        <v>21.1</v>
      </c>
      <c r="R1023" s="97" t="s">
        <v>181</v>
      </c>
      <c r="S1023" s="97" t="s">
        <v>426</v>
      </c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IP1023" s="1"/>
      <c r="IQ1023" s="1"/>
      <c r="IR1023" s="1"/>
      <c r="IS1023" s="1"/>
      <c r="IT1023" s="1"/>
      <c r="IU1023" s="1"/>
      <c r="IV1023" s="1"/>
      <c r="IW1023" s="1"/>
      <c r="IX1023" s="1"/>
      <c r="IY1023" s="1"/>
      <c r="IZ1023" s="1"/>
      <c r="JA1023" s="1"/>
      <c r="JB1023" s="1"/>
      <c r="JC1023" s="1"/>
      <c r="JD1023" s="1"/>
      <c r="JE1023" s="1"/>
      <c r="JF1023" s="1"/>
      <c r="JG1023" s="1"/>
      <c r="JH1023" s="1"/>
      <c r="JI1023" s="1"/>
      <c r="JJ1023" s="1"/>
      <c r="JK1023" s="1"/>
      <c r="JL1023" s="1"/>
      <c r="JM1023" s="1"/>
      <c r="JN1023" s="1"/>
      <c r="JO1023" s="1"/>
      <c r="JP1023" s="1"/>
      <c r="JQ1023" s="1"/>
      <c r="JR1023" s="1"/>
      <c r="JS1023" s="1"/>
      <c r="JT1023" s="1"/>
      <c r="JU1023" s="1"/>
      <c r="JV1023" s="1"/>
      <c r="JW1023" s="1"/>
      <c r="JX1023" s="1"/>
      <c r="JY1023" s="1"/>
      <c r="JZ1023" s="1"/>
      <c r="KA1023" s="1"/>
      <c r="KB1023" s="1"/>
      <c r="KC1023" s="1"/>
      <c r="KD1023" s="1"/>
      <c r="KE1023" s="1"/>
      <c r="KF1023" s="1"/>
      <c r="KG1023" s="1"/>
      <c r="KH1023" s="1"/>
      <c r="KI1023" s="1"/>
      <c r="KJ1023" s="1"/>
      <c r="KK1023" s="1"/>
      <c r="KL1023" s="1"/>
      <c r="KM1023" s="1"/>
      <c r="KN1023" s="1"/>
      <c r="KO1023" s="1"/>
      <c r="KP1023" s="1"/>
      <c r="KQ1023" s="1"/>
      <c r="KR1023" s="1"/>
      <c r="KS1023" s="1"/>
      <c r="KT1023" s="1"/>
      <c r="KU1023" s="1"/>
      <c r="KV1023" s="1"/>
      <c r="KW1023" s="1"/>
      <c r="KX1023" s="1"/>
      <c r="KY1023" s="1"/>
      <c r="KZ1023" s="1"/>
      <c r="LA1023" s="1"/>
      <c r="LB1023" s="1"/>
      <c r="LC1023" s="1"/>
      <c r="LD1023" s="1"/>
      <c r="LE1023" s="1"/>
      <c r="LF1023" s="1"/>
      <c r="LG1023" s="1"/>
      <c r="LH1023" s="1"/>
      <c r="LI1023" s="1"/>
      <c r="LJ1023" s="1"/>
      <c r="LK1023" s="1"/>
      <c r="LL1023" s="1"/>
      <c r="LM1023" s="1"/>
      <c r="LN1023" s="1"/>
      <c r="LO1023" s="1"/>
      <c r="LP1023" s="1"/>
      <c r="LQ1023" s="1"/>
      <c r="LR1023" s="1"/>
      <c r="LS1023" s="1"/>
      <c r="LT1023" s="1"/>
      <c r="LU1023" s="1"/>
      <c r="LV1023" s="1"/>
      <c r="LW1023" s="1"/>
      <c r="LX1023" s="1"/>
      <c r="LY1023" s="1"/>
      <c r="LZ1023" s="1"/>
      <c r="MA1023" s="1"/>
      <c r="MB1023" s="1"/>
      <c r="MC1023" s="1"/>
      <c r="MD1023" s="1"/>
      <c r="ME1023" s="1"/>
      <c r="MF1023" s="1"/>
      <c r="MG1023" s="1"/>
      <c r="MH1023" s="1"/>
      <c r="MI1023" s="1"/>
      <c r="MJ1023" s="1"/>
      <c r="MK1023" s="1"/>
      <c r="ML1023" s="1"/>
      <c r="MM1023" s="1"/>
      <c r="MN1023" s="1"/>
      <c r="MO1023" s="1"/>
      <c r="MP1023" s="1"/>
      <c r="MQ1023" s="1"/>
      <c r="MR1023" s="1"/>
      <c r="MS1023" s="1"/>
      <c r="MT1023" s="1"/>
      <c r="MU1023" s="1"/>
      <c r="MV1023" s="1"/>
      <c r="MW1023" s="1"/>
      <c r="MX1023" s="1"/>
      <c r="MY1023" s="1"/>
      <c r="MZ1023" s="1"/>
      <c r="NA1023" s="1"/>
      <c r="NB1023" s="1"/>
      <c r="NC1023" s="1"/>
      <c r="ND1023" s="1"/>
      <c r="NE1023" s="1"/>
      <c r="NF1023" s="1"/>
      <c r="NG1023" s="1"/>
      <c r="NH1023" s="1"/>
      <c r="NI1023" s="1"/>
      <c r="NJ1023" s="1"/>
      <c r="NK1023" s="1"/>
      <c r="NL1023" s="1"/>
      <c r="NM1023" s="1"/>
      <c r="NN1023" s="1"/>
      <c r="NO1023" s="1"/>
      <c r="NP1023" s="1"/>
      <c r="NQ1023" s="1"/>
      <c r="NR1023" s="1"/>
      <c r="NS1023" s="1"/>
      <c r="NT1023" s="1"/>
      <c r="NU1023" s="1"/>
      <c r="NV1023" s="1"/>
      <c r="NW1023" s="1"/>
      <c r="NX1023" s="1"/>
      <c r="NY1023" s="1"/>
      <c r="NZ1023" s="1"/>
      <c r="OA1023" s="1"/>
      <c r="OB1023" s="1"/>
      <c r="OC1023" s="1"/>
      <c r="OD1023" s="1"/>
      <c r="OE1023" s="1"/>
      <c r="OF1023" s="1"/>
      <c r="OG1023" s="1"/>
      <c r="OH1023" s="1"/>
      <c r="OI1023" s="1"/>
      <c r="OJ1023" s="1"/>
      <c r="OK1023" s="1"/>
      <c r="OL1023" s="1"/>
      <c r="OM1023" s="1"/>
      <c r="ON1023" s="1"/>
      <c r="OO1023" s="1"/>
      <c r="OP1023" s="1"/>
      <c r="OQ1023" s="1"/>
      <c r="OR1023" s="1"/>
      <c r="OS1023" s="1"/>
      <c r="OT1023" s="1"/>
      <c r="OU1023" s="1"/>
      <c r="OV1023" s="1"/>
      <c r="OW1023" s="1"/>
      <c r="OX1023" s="1"/>
      <c r="OY1023" s="1"/>
      <c r="OZ1023" s="1"/>
      <c r="PA1023" s="1"/>
      <c r="PB1023" s="1"/>
      <c r="PC1023" s="1"/>
      <c r="PD1023" s="1"/>
      <c r="PE1023" s="1"/>
      <c r="PF1023" s="1"/>
      <c r="PG1023" s="1"/>
      <c r="PH1023" s="1"/>
      <c r="PI1023" s="1"/>
      <c r="PJ1023" s="1"/>
      <c r="PK1023" s="1"/>
      <c r="PL1023" s="1"/>
      <c r="PM1023" s="1"/>
      <c r="PN1023" s="1"/>
      <c r="PO1023" s="1"/>
      <c r="PP1023" s="1"/>
      <c r="PQ1023" s="1"/>
      <c r="PR1023" s="1"/>
      <c r="PS1023" s="1"/>
      <c r="PT1023" s="1"/>
      <c r="PU1023" s="1"/>
      <c r="PV1023" s="1"/>
      <c r="PW1023" s="1"/>
      <c r="PX1023" s="1"/>
      <c r="PY1023" s="1"/>
      <c r="PZ1023" s="1"/>
      <c r="QA1023" s="1"/>
      <c r="QB1023" s="1"/>
      <c r="QC1023" s="1"/>
      <c r="QD1023" s="1"/>
      <c r="QE1023" s="1"/>
      <c r="QF1023" s="1"/>
      <c r="QG1023" s="1"/>
      <c r="QH1023" s="1"/>
      <c r="QI1023" s="1"/>
      <c r="QJ1023" s="1"/>
      <c r="QK1023" s="1"/>
      <c r="QL1023" s="1"/>
      <c r="QM1023" s="1"/>
      <c r="QN1023" s="1"/>
      <c r="QO1023" s="1"/>
      <c r="QP1023" s="1"/>
      <c r="QQ1023" s="1"/>
      <c r="QR1023" s="1"/>
      <c r="QS1023" s="1"/>
      <c r="QT1023" s="1"/>
      <c r="QU1023" s="1"/>
      <c r="QV1023" s="1"/>
      <c r="QW1023" s="1"/>
      <c r="QX1023" s="1"/>
      <c r="QY1023" s="1"/>
      <c r="QZ1023" s="1"/>
      <c r="RA1023" s="1"/>
      <c r="RB1023" s="1"/>
      <c r="RC1023" s="1"/>
      <c r="RD1023" s="1"/>
      <c r="RE1023" s="1"/>
      <c r="RF1023" s="1"/>
      <c r="RG1023" s="1"/>
      <c r="RH1023" s="1"/>
      <c r="RI1023" s="1"/>
      <c r="RJ1023" s="1"/>
      <c r="RK1023" s="1"/>
      <c r="RL1023" s="1"/>
      <c r="RM1023" s="1"/>
      <c r="RN1023" s="1"/>
      <c r="RO1023" s="1"/>
      <c r="RP1023" s="1"/>
      <c r="RQ1023" s="1"/>
      <c r="RR1023" s="1"/>
      <c r="RS1023" s="1"/>
      <c r="RT1023" s="1"/>
      <c r="RU1023" s="1"/>
      <c r="RV1023" s="1"/>
      <c r="RW1023" s="1"/>
      <c r="RX1023" s="1"/>
      <c r="RY1023" s="1"/>
      <c r="RZ1023" s="1"/>
      <c r="SA1023" s="1"/>
      <c r="SB1023" s="1"/>
      <c r="SC1023" s="1"/>
      <c r="SD1023" s="1"/>
      <c r="SE1023" s="1"/>
      <c r="SF1023" s="1"/>
      <c r="SG1023" s="1"/>
      <c r="SH1023" s="1"/>
      <c r="SI1023" s="1"/>
      <c r="SJ1023" s="1"/>
      <c r="SK1023" s="1"/>
      <c r="SL1023" s="1"/>
      <c r="SM1023" s="1"/>
      <c r="SN1023" s="1"/>
      <c r="SO1023" s="1"/>
      <c r="SP1023" s="1"/>
      <c r="SQ1023" s="1"/>
      <c r="SR1023" s="1"/>
      <c r="SS1023" s="1"/>
      <c r="ST1023" s="1"/>
      <c r="SU1023" s="1"/>
      <c r="SV1023" s="1"/>
      <c r="SW1023" s="1"/>
      <c r="SX1023" s="1"/>
      <c r="SY1023" s="1"/>
      <c r="SZ1023" s="1"/>
      <c r="TA1023" s="1"/>
      <c r="TB1023" s="1"/>
      <c r="TC1023" s="1"/>
      <c r="TD1023" s="1"/>
      <c r="TE1023" s="1"/>
      <c r="TF1023" s="1"/>
      <c r="TG1023" s="1"/>
      <c r="TH1023" s="1"/>
      <c r="TI1023" s="1"/>
      <c r="TJ1023" s="1"/>
      <c r="TK1023" s="1"/>
      <c r="TL1023" s="1"/>
      <c r="TM1023" s="1"/>
      <c r="TN1023" s="1"/>
      <c r="TO1023" s="1"/>
      <c r="TP1023" s="1"/>
      <c r="TQ1023" s="1"/>
      <c r="TR1023" s="1"/>
      <c r="TS1023" s="1"/>
      <c r="TT1023" s="1"/>
      <c r="TU1023" s="1"/>
      <c r="TV1023" s="1"/>
      <c r="TW1023" s="1"/>
      <c r="TX1023" s="1"/>
      <c r="TY1023" s="1"/>
      <c r="TZ1023" s="1"/>
      <c r="UA1023" s="1"/>
      <c r="UB1023" s="1"/>
      <c r="UC1023" s="1"/>
      <c r="UD1023" s="1"/>
      <c r="UE1023" s="1"/>
      <c r="UF1023" s="1"/>
      <c r="UG1023" s="1"/>
      <c r="UH1023" s="1"/>
      <c r="UI1023" s="1"/>
      <c r="UJ1023" s="1"/>
      <c r="UK1023" s="1"/>
      <c r="UL1023" s="1"/>
      <c r="UM1023" s="1"/>
      <c r="UN1023" s="1"/>
      <c r="UO1023" s="1"/>
      <c r="UP1023" s="1"/>
      <c r="UQ1023" s="1"/>
      <c r="UR1023" s="1"/>
      <c r="US1023" s="1"/>
      <c r="UT1023" s="1"/>
      <c r="UU1023" s="1"/>
      <c r="UV1023" s="1"/>
      <c r="UW1023" s="1"/>
      <c r="UX1023" s="1"/>
      <c r="UY1023" s="1"/>
      <c r="UZ1023" s="1"/>
      <c r="VA1023" s="1"/>
      <c r="VB1023" s="1"/>
      <c r="VC1023" s="1"/>
      <c r="VD1023" s="1"/>
      <c r="VE1023" s="1"/>
      <c r="VF1023" s="1"/>
      <c r="VG1023" s="1"/>
      <c r="VH1023" s="1"/>
      <c r="VI1023" s="1"/>
      <c r="VJ1023" s="1"/>
      <c r="VK1023" s="1"/>
      <c r="VL1023" s="1"/>
      <c r="VM1023" s="1"/>
      <c r="VN1023" s="1"/>
      <c r="VO1023" s="1"/>
      <c r="VP1023" s="1"/>
      <c r="VQ1023" s="1"/>
      <c r="VR1023" s="1"/>
      <c r="VS1023" s="1"/>
      <c r="VT1023" s="1"/>
      <c r="VU1023" s="1"/>
      <c r="VV1023" s="1"/>
      <c r="VW1023" s="1"/>
      <c r="VX1023" s="1"/>
      <c r="VY1023" s="1"/>
      <c r="VZ1023" s="1"/>
      <c r="WA1023" s="1"/>
      <c r="WB1023" s="1"/>
      <c r="WC1023" s="1"/>
      <c r="WD1023" s="1"/>
      <c r="WE1023" s="1"/>
      <c r="WF1023" s="1"/>
      <c r="WG1023" s="1"/>
      <c r="WH1023" s="1"/>
      <c r="WI1023" s="1"/>
      <c r="WJ1023" s="1"/>
      <c r="WK1023" s="1"/>
      <c r="WL1023" s="1"/>
      <c r="WM1023" s="1"/>
      <c r="WN1023" s="1"/>
      <c r="WO1023" s="1"/>
      <c r="WP1023" s="1"/>
      <c r="WQ1023" s="1"/>
      <c r="WR1023" s="1"/>
      <c r="WS1023" s="1"/>
      <c r="WT1023" s="1"/>
      <c r="WU1023" s="1"/>
      <c r="WV1023" s="1"/>
      <c r="WW1023" s="1"/>
      <c r="WX1023" s="1"/>
      <c r="WY1023" s="1"/>
      <c r="WZ1023" s="1"/>
      <c r="XA1023" s="1"/>
      <c r="XB1023" s="1"/>
      <c r="XC1023" s="1"/>
      <c r="XD1023" s="1"/>
      <c r="XE1023" s="1"/>
      <c r="XF1023" s="1"/>
      <c r="XG1023" s="1"/>
      <c r="XH1023" s="1"/>
      <c r="XI1023" s="1"/>
      <c r="XJ1023" s="1"/>
      <c r="XK1023" s="1"/>
      <c r="XL1023" s="1"/>
      <c r="XM1023" s="1"/>
      <c r="XN1023" s="1"/>
      <c r="XO1023" s="1"/>
      <c r="XP1023" s="1"/>
      <c r="XQ1023" s="1"/>
      <c r="XR1023" s="1"/>
      <c r="XS1023" s="1"/>
      <c r="XT1023" s="1"/>
      <c r="XU1023" s="1"/>
      <c r="XV1023" s="1"/>
      <c r="XW1023" s="1"/>
      <c r="XX1023" s="1"/>
      <c r="XY1023" s="1"/>
      <c r="XZ1023" s="1"/>
      <c r="YA1023" s="1"/>
      <c r="YB1023" s="1"/>
      <c r="YC1023" s="1"/>
      <c r="YD1023" s="1"/>
      <c r="YE1023" s="1"/>
      <c r="YF1023" s="1"/>
      <c r="YG1023" s="1"/>
      <c r="YH1023" s="1"/>
      <c r="YI1023" s="1"/>
      <c r="YJ1023" s="1"/>
      <c r="YK1023" s="1"/>
      <c r="YL1023" s="1"/>
      <c r="YM1023" s="1"/>
      <c r="YN1023" s="1"/>
      <c r="YO1023" s="1"/>
      <c r="YP1023" s="1"/>
      <c r="YQ1023" s="1"/>
      <c r="YR1023" s="1"/>
      <c r="YS1023" s="1"/>
      <c r="YT1023" s="1"/>
      <c r="YU1023" s="1"/>
      <c r="YV1023" s="1"/>
      <c r="YW1023" s="1"/>
      <c r="YX1023" s="1"/>
      <c r="YY1023" s="1"/>
      <c r="YZ1023" s="1"/>
      <c r="ZA1023" s="1"/>
      <c r="ZB1023" s="1"/>
      <c r="ZC1023" s="1"/>
      <c r="ZD1023" s="1"/>
      <c r="ZE1023" s="1"/>
      <c r="ZF1023" s="1"/>
      <c r="ZG1023" s="1"/>
      <c r="ZH1023" s="1"/>
      <c r="ZI1023" s="1"/>
      <c r="ZJ1023" s="1"/>
      <c r="ZK1023" s="1"/>
      <c r="ZL1023" s="1"/>
      <c r="ZM1023" s="1"/>
      <c r="ZN1023" s="1"/>
      <c r="ZO1023" s="1"/>
      <c r="ZP1023" s="1"/>
      <c r="ZQ1023" s="1"/>
      <c r="ZR1023" s="1"/>
      <c r="ZS1023" s="1"/>
      <c r="ZT1023" s="1"/>
      <c r="ZU1023" s="1"/>
      <c r="ZV1023" s="1"/>
      <c r="ZW1023" s="1"/>
      <c r="ZX1023" s="1"/>
      <c r="ZY1023" s="1"/>
      <c r="ZZ1023" s="1"/>
      <c r="AAA1023" s="1"/>
      <c r="AAB1023" s="1"/>
      <c r="AAC1023" s="1"/>
      <c r="AAD1023" s="1"/>
      <c r="AAE1023" s="1"/>
      <c r="AAF1023" s="1"/>
      <c r="AAG1023" s="1"/>
      <c r="AAH1023" s="1"/>
      <c r="AAI1023" s="1"/>
      <c r="AAJ1023" s="1"/>
      <c r="AAK1023" s="1"/>
      <c r="AAL1023" s="1"/>
      <c r="AAM1023" s="1"/>
      <c r="AAN1023" s="1"/>
      <c r="AAO1023" s="1"/>
      <c r="AAP1023" s="1"/>
      <c r="AAQ1023" s="1"/>
      <c r="AAR1023" s="1"/>
      <c r="AAS1023" s="1"/>
      <c r="AAT1023" s="1"/>
      <c r="AAU1023" s="1"/>
      <c r="AAV1023" s="1"/>
      <c r="AAW1023" s="1"/>
      <c r="AAX1023" s="1"/>
      <c r="AAY1023" s="1"/>
      <c r="AAZ1023" s="1"/>
      <c r="ABA1023" s="1"/>
      <c r="ABB1023" s="1"/>
      <c r="ABC1023" s="1"/>
      <c r="ABD1023" s="1"/>
      <c r="ABE1023" s="1"/>
      <c r="ABF1023" s="1"/>
      <c r="ABG1023" s="1"/>
      <c r="ABH1023" s="1"/>
      <c r="ABI1023" s="1"/>
      <c r="ABJ1023" s="1"/>
      <c r="ABK1023" s="1"/>
      <c r="ABL1023" s="1"/>
      <c r="ABM1023" s="1"/>
      <c r="ABN1023" s="1"/>
      <c r="ABO1023" s="1"/>
      <c r="ABP1023" s="1"/>
      <c r="ABQ1023" s="1"/>
      <c r="ABR1023" s="1"/>
      <c r="ABS1023" s="1"/>
      <c r="ABT1023" s="1"/>
      <c r="ABU1023" s="1"/>
      <c r="ABV1023" s="1"/>
      <c r="ABW1023" s="1"/>
      <c r="ABX1023" s="1"/>
      <c r="ABY1023" s="1"/>
      <c r="ABZ1023" s="1"/>
      <c r="ACA1023" s="1"/>
      <c r="ACB1023" s="1"/>
      <c r="ACC1023" s="1"/>
      <c r="ACD1023" s="1"/>
      <c r="ACE1023" s="1"/>
      <c r="ACF1023" s="1"/>
      <c r="ACG1023" s="1"/>
      <c r="ACH1023" s="1"/>
      <c r="ACI1023" s="1"/>
      <c r="ACJ1023" s="1"/>
      <c r="ACK1023" s="1"/>
      <c r="ACL1023" s="1"/>
      <c r="ACM1023" s="1"/>
      <c r="ACN1023" s="1"/>
      <c r="ACO1023" s="1"/>
      <c r="ACP1023" s="1"/>
      <c r="ACQ1023" s="1"/>
      <c r="ACR1023" s="1"/>
      <c r="ACS1023" s="1"/>
      <c r="ACT1023" s="1"/>
      <c r="ACU1023" s="1"/>
      <c r="ACV1023" s="1"/>
      <c r="ACW1023" s="1"/>
      <c r="ACX1023" s="1"/>
      <c r="ACY1023" s="1"/>
      <c r="ACZ1023" s="1"/>
      <c r="ADA1023" s="1"/>
      <c r="ADB1023" s="1"/>
      <c r="ADC1023" s="1"/>
      <c r="ADD1023" s="1"/>
      <c r="ADE1023" s="1"/>
      <c r="ADF1023" s="1"/>
      <c r="ADG1023" s="1"/>
      <c r="ADH1023" s="1"/>
      <c r="ADI1023" s="1"/>
      <c r="ADJ1023" s="1"/>
      <c r="ADK1023" s="1"/>
      <c r="ADL1023" s="1"/>
      <c r="ADM1023" s="1"/>
      <c r="ADN1023" s="1"/>
      <c r="ADO1023" s="1"/>
      <c r="ADP1023" s="1"/>
      <c r="ADQ1023" s="1"/>
      <c r="ADR1023" s="1"/>
      <c r="ADS1023" s="1"/>
      <c r="ADT1023" s="1"/>
      <c r="ADU1023" s="1"/>
      <c r="ADV1023" s="1"/>
      <c r="ADW1023" s="1"/>
      <c r="ADX1023" s="1"/>
      <c r="ADY1023" s="1"/>
      <c r="ADZ1023" s="1"/>
      <c r="AEA1023" s="1"/>
      <c r="AEB1023" s="1"/>
      <c r="AEC1023" s="1"/>
      <c r="AED1023" s="1"/>
      <c r="AEE1023" s="1"/>
      <c r="AEF1023" s="1"/>
      <c r="AEG1023" s="1"/>
      <c r="AEH1023" s="1"/>
      <c r="AEI1023" s="1"/>
      <c r="AEJ1023" s="1"/>
      <c r="AEK1023" s="1"/>
      <c r="AEL1023" s="1"/>
      <c r="AEM1023" s="1"/>
      <c r="AEN1023" s="1"/>
      <c r="AEO1023" s="1"/>
      <c r="AEP1023" s="1"/>
      <c r="AEQ1023" s="1"/>
      <c r="AER1023" s="1"/>
      <c r="AES1023" s="1"/>
      <c r="AET1023" s="1"/>
      <c r="AEU1023" s="1"/>
      <c r="AEV1023" s="1"/>
      <c r="AEW1023" s="1"/>
      <c r="AEX1023" s="1"/>
      <c r="AEY1023" s="1"/>
      <c r="AEZ1023" s="1"/>
      <c r="AFA1023" s="1"/>
      <c r="AFB1023" s="1"/>
      <c r="AFC1023" s="1"/>
      <c r="AFD1023" s="1"/>
      <c r="AFE1023" s="1"/>
      <c r="AFF1023" s="1"/>
      <c r="AFG1023" s="1"/>
      <c r="AFH1023" s="1"/>
      <c r="AFI1023" s="1"/>
      <c r="AFJ1023" s="1"/>
      <c r="AFK1023" s="1"/>
      <c r="AFL1023" s="1"/>
      <c r="AFM1023" s="1"/>
      <c r="AFN1023" s="1"/>
      <c r="AFO1023" s="1"/>
      <c r="AFP1023" s="1"/>
      <c r="AFQ1023" s="1"/>
      <c r="AFR1023" s="1"/>
      <c r="AFS1023" s="1"/>
      <c r="AFT1023" s="1"/>
      <c r="AFU1023" s="1"/>
      <c r="AFV1023" s="1"/>
      <c r="AFW1023" s="1"/>
      <c r="AFX1023" s="1"/>
      <c r="AFY1023" s="1"/>
      <c r="AFZ1023" s="1"/>
      <c r="AGA1023" s="1"/>
      <c r="AGB1023" s="1"/>
      <c r="AGC1023" s="1"/>
      <c r="AGD1023" s="1"/>
      <c r="AGE1023" s="1"/>
      <c r="AGF1023" s="1"/>
      <c r="AGG1023" s="1"/>
      <c r="AGH1023" s="1"/>
      <c r="AGI1023" s="1"/>
      <c r="AGJ1023" s="1"/>
      <c r="AGK1023" s="1"/>
      <c r="AGL1023" s="1"/>
      <c r="AGM1023" s="1"/>
      <c r="AGN1023" s="1"/>
      <c r="AGO1023" s="1"/>
      <c r="AGP1023" s="1"/>
      <c r="AGQ1023" s="1"/>
      <c r="AGR1023" s="1"/>
      <c r="AGS1023" s="1"/>
      <c r="AGT1023" s="1"/>
      <c r="AGU1023" s="1"/>
      <c r="AGV1023" s="1"/>
      <c r="AGW1023" s="1"/>
      <c r="AGX1023" s="1"/>
      <c r="AGY1023" s="1"/>
      <c r="AGZ1023" s="1"/>
      <c r="AHA1023" s="1"/>
      <c r="AHB1023" s="1"/>
      <c r="AHC1023" s="1"/>
      <c r="AHD1023" s="1"/>
      <c r="AHE1023" s="1"/>
      <c r="AHF1023" s="1"/>
      <c r="AHG1023" s="1"/>
      <c r="AHH1023" s="1"/>
      <c r="AHI1023" s="1"/>
      <c r="AHJ1023" s="1"/>
      <c r="AHK1023" s="1"/>
      <c r="AHL1023" s="1"/>
      <c r="AHM1023" s="1"/>
      <c r="AHN1023" s="1"/>
      <c r="AHO1023" s="1"/>
      <c r="AHP1023" s="1"/>
      <c r="AHQ1023" s="1"/>
      <c r="AHR1023" s="1"/>
      <c r="AHS1023" s="1"/>
      <c r="AHT1023" s="1"/>
      <c r="AHU1023" s="1"/>
      <c r="AHV1023" s="1"/>
      <c r="AHW1023" s="1"/>
      <c r="AHX1023" s="1"/>
      <c r="AHY1023" s="1"/>
      <c r="AHZ1023" s="1"/>
      <c r="AIA1023" s="1"/>
      <c r="AIB1023" s="1"/>
      <c r="AIC1023" s="1"/>
      <c r="AID1023" s="1"/>
      <c r="AIE1023" s="1"/>
      <c r="AIF1023" s="1"/>
      <c r="AIG1023" s="1"/>
      <c r="AIH1023" s="1"/>
      <c r="AII1023" s="1"/>
      <c r="AIJ1023" s="1"/>
      <c r="AIK1023" s="1"/>
      <c r="AIL1023" s="1"/>
      <c r="AIM1023" s="1"/>
      <c r="AIN1023" s="1"/>
      <c r="AIO1023" s="1"/>
      <c r="AIP1023" s="1"/>
      <c r="AIQ1023" s="1"/>
      <c r="AIR1023" s="1"/>
      <c r="AIS1023" s="1"/>
      <c r="AIT1023" s="1"/>
    </row>
    <row r="1024" spans="1:930" s="5" customFormat="1" ht="37.5" customHeight="1" x14ac:dyDescent="0.3">
      <c r="A1024" s="96">
        <v>57</v>
      </c>
      <c r="B1024" s="43" t="s">
        <v>504</v>
      </c>
      <c r="C1024" s="96">
        <v>1975</v>
      </c>
      <c r="D1024" s="96" t="s">
        <v>22</v>
      </c>
      <c r="E1024" s="97" t="s">
        <v>214</v>
      </c>
      <c r="F1024" s="96" t="s">
        <v>55</v>
      </c>
      <c r="G1024" s="96">
        <v>3</v>
      </c>
      <c r="H1024" s="98">
        <v>3615.4</v>
      </c>
      <c r="I1024" s="98">
        <v>2161.6</v>
      </c>
      <c r="J1024" s="36" t="s">
        <v>30</v>
      </c>
      <c r="K1024" s="100">
        <f t="shared" si="234"/>
        <v>1098539.29</v>
      </c>
      <c r="L1024" s="100">
        <f>K1024</f>
        <v>1098539.29</v>
      </c>
      <c r="M1024" s="100">
        <f t="shared" si="235"/>
        <v>74766.471999999994</v>
      </c>
      <c r="N1024" s="100">
        <f t="shared" si="236"/>
        <v>1173305.7620000001</v>
      </c>
      <c r="O1024" s="100">
        <f>N1024</f>
        <v>1173305.7620000001</v>
      </c>
      <c r="P1024" s="128">
        <v>303.85000000000002</v>
      </c>
      <c r="Q1024" s="31">
        <v>20.68</v>
      </c>
      <c r="R1024" s="97" t="s">
        <v>181</v>
      </c>
      <c r="S1024" s="97" t="s">
        <v>426</v>
      </c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IP1024" s="1"/>
      <c r="IQ1024" s="1"/>
      <c r="IR1024" s="1"/>
      <c r="IS1024" s="1"/>
      <c r="IT1024" s="1"/>
      <c r="IU1024" s="1"/>
      <c r="IV1024" s="1"/>
      <c r="IW1024" s="1"/>
      <c r="IX1024" s="1"/>
      <c r="IY1024" s="1"/>
      <c r="IZ1024" s="1"/>
      <c r="JA1024" s="1"/>
      <c r="JB1024" s="1"/>
      <c r="JC1024" s="1"/>
      <c r="JD1024" s="1"/>
      <c r="JE1024" s="1"/>
      <c r="JF1024" s="1"/>
      <c r="JG1024" s="1"/>
      <c r="JH1024" s="1"/>
      <c r="JI1024" s="1"/>
      <c r="JJ1024" s="1"/>
      <c r="JK1024" s="1"/>
      <c r="JL1024" s="1"/>
      <c r="JM1024" s="1"/>
      <c r="JN1024" s="1"/>
      <c r="JO1024" s="1"/>
      <c r="JP1024" s="1"/>
      <c r="JQ1024" s="1"/>
      <c r="JR1024" s="1"/>
      <c r="JS1024" s="1"/>
      <c r="JT1024" s="1"/>
      <c r="JU1024" s="1"/>
      <c r="JV1024" s="1"/>
      <c r="JW1024" s="1"/>
      <c r="JX1024" s="1"/>
      <c r="JY1024" s="1"/>
      <c r="JZ1024" s="1"/>
      <c r="KA1024" s="1"/>
      <c r="KB1024" s="1"/>
      <c r="KC1024" s="1"/>
      <c r="KD1024" s="1"/>
      <c r="KE1024" s="1"/>
      <c r="KF1024" s="1"/>
      <c r="KG1024" s="1"/>
      <c r="KH1024" s="1"/>
      <c r="KI1024" s="1"/>
      <c r="KJ1024" s="1"/>
      <c r="KK1024" s="1"/>
      <c r="KL1024" s="1"/>
      <c r="KM1024" s="1"/>
      <c r="KN1024" s="1"/>
      <c r="KO1024" s="1"/>
      <c r="KP1024" s="1"/>
      <c r="KQ1024" s="1"/>
      <c r="KR1024" s="1"/>
      <c r="KS1024" s="1"/>
      <c r="KT1024" s="1"/>
      <c r="KU1024" s="1"/>
      <c r="KV1024" s="1"/>
      <c r="KW1024" s="1"/>
      <c r="KX1024" s="1"/>
      <c r="KY1024" s="1"/>
      <c r="KZ1024" s="1"/>
      <c r="LA1024" s="1"/>
      <c r="LB1024" s="1"/>
      <c r="LC1024" s="1"/>
      <c r="LD1024" s="1"/>
      <c r="LE1024" s="1"/>
      <c r="LF1024" s="1"/>
      <c r="LG1024" s="1"/>
      <c r="LH1024" s="1"/>
      <c r="LI1024" s="1"/>
      <c r="LJ1024" s="1"/>
      <c r="LK1024" s="1"/>
      <c r="LL1024" s="1"/>
      <c r="LM1024" s="1"/>
      <c r="LN1024" s="1"/>
      <c r="LO1024" s="1"/>
      <c r="LP1024" s="1"/>
      <c r="LQ1024" s="1"/>
      <c r="LR1024" s="1"/>
      <c r="LS1024" s="1"/>
      <c r="LT1024" s="1"/>
      <c r="LU1024" s="1"/>
      <c r="LV1024" s="1"/>
      <c r="LW1024" s="1"/>
      <c r="LX1024" s="1"/>
      <c r="LY1024" s="1"/>
      <c r="LZ1024" s="1"/>
      <c r="MA1024" s="1"/>
      <c r="MB1024" s="1"/>
      <c r="MC1024" s="1"/>
      <c r="MD1024" s="1"/>
      <c r="ME1024" s="1"/>
      <c r="MF1024" s="1"/>
      <c r="MG1024" s="1"/>
      <c r="MH1024" s="1"/>
      <c r="MI1024" s="1"/>
      <c r="MJ1024" s="1"/>
      <c r="MK1024" s="1"/>
      <c r="ML1024" s="1"/>
      <c r="MM1024" s="1"/>
      <c r="MN1024" s="1"/>
      <c r="MO1024" s="1"/>
      <c r="MP1024" s="1"/>
      <c r="MQ1024" s="1"/>
      <c r="MR1024" s="1"/>
      <c r="MS1024" s="1"/>
      <c r="MT1024" s="1"/>
      <c r="MU1024" s="1"/>
      <c r="MV1024" s="1"/>
      <c r="MW1024" s="1"/>
      <c r="MX1024" s="1"/>
      <c r="MY1024" s="1"/>
      <c r="MZ1024" s="1"/>
      <c r="NA1024" s="1"/>
      <c r="NB1024" s="1"/>
      <c r="NC1024" s="1"/>
      <c r="ND1024" s="1"/>
      <c r="NE1024" s="1"/>
      <c r="NF1024" s="1"/>
      <c r="NG1024" s="1"/>
      <c r="NH1024" s="1"/>
      <c r="NI1024" s="1"/>
      <c r="NJ1024" s="1"/>
      <c r="NK1024" s="1"/>
      <c r="NL1024" s="1"/>
      <c r="NM1024" s="1"/>
      <c r="NN1024" s="1"/>
      <c r="NO1024" s="1"/>
      <c r="NP1024" s="1"/>
      <c r="NQ1024" s="1"/>
      <c r="NR1024" s="1"/>
      <c r="NS1024" s="1"/>
      <c r="NT1024" s="1"/>
      <c r="NU1024" s="1"/>
      <c r="NV1024" s="1"/>
      <c r="NW1024" s="1"/>
      <c r="NX1024" s="1"/>
      <c r="NY1024" s="1"/>
      <c r="NZ1024" s="1"/>
      <c r="OA1024" s="1"/>
      <c r="OB1024" s="1"/>
      <c r="OC1024" s="1"/>
      <c r="OD1024" s="1"/>
      <c r="OE1024" s="1"/>
      <c r="OF1024" s="1"/>
      <c r="OG1024" s="1"/>
      <c r="OH1024" s="1"/>
      <c r="OI1024" s="1"/>
      <c r="OJ1024" s="1"/>
      <c r="OK1024" s="1"/>
      <c r="OL1024" s="1"/>
      <c r="OM1024" s="1"/>
      <c r="ON1024" s="1"/>
      <c r="OO1024" s="1"/>
      <c r="OP1024" s="1"/>
      <c r="OQ1024" s="1"/>
      <c r="OR1024" s="1"/>
      <c r="OS1024" s="1"/>
      <c r="OT1024" s="1"/>
      <c r="OU1024" s="1"/>
      <c r="OV1024" s="1"/>
      <c r="OW1024" s="1"/>
      <c r="OX1024" s="1"/>
      <c r="OY1024" s="1"/>
      <c r="OZ1024" s="1"/>
      <c r="PA1024" s="1"/>
      <c r="PB1024" s="1"/>
      <c r="PC1024" s="1"/>
      <c r="PD1024" s="1"/>
      <c r="PE1024" s="1"/>
      <c r="PF1024" s="1"/>
      <c r="PG1024" s="1"/>
      <c r="PH1024" s="1"/>
      <c r="PI1024" s="1"/>
      <c r="PJ1024" s="1"/>
      <c r="PK1024" s="1"/>
      <c r="PL1024" s="1"/>
      <c r="PM1024" s="1"/>
      <c r="PN1024" s="1"/>
      <c r="PO1024" s="1"/>
      <c r="PP1024" s="1"/>
      <c r="PQ1024" s="1"/>
      <c r="PR1024" s="1"/>
      <c r="PS1024" s="1"/>
      <c r="PT1024" s="1"/>
      <c r="PU1024" s="1"/>
      <c r="PV1024" s="1"/>
      <c r="PW1024" s="1"/>
      <c r="PX1024" s="1"/>
      <c r="PY1024" s="1"/>
      <c r="PZ1024" s="1"/>
      <c r="QA1024" s="1"/>
      <c r="QB1024" s="1"/>
      <c r="QC1024" s="1"/>
      <c r="QD1024" s="1"/>
      <c r="QE1024" s="1"/>
      <c r="QF1024" s="1"/>
      <c r="QG1024" s="1"/>
      <c r="QH1024" s="1"/>
      <c r="QI1024" s="1"/>
      <c r="QJ1024" s="1"/>
      <c r="QK1024" s="1"/>
      <c r="QL1024" s="1"/>
      <c r="QM1024" s="1"/>
      <c r="QN1024" s="1"/>
      <c r="QO1024" s="1"/>
      <c r="QP1024" s="1"/>
      <c r="QQ1024" s="1"/>
      <c r="QR1024" s="1"/>
      <c r="QS1024" s="1"/>
      <c r="QT1024" s="1"/>
      <c r="QU1024" s="1"/>
      <c r="QV1024" s="1"/>
      <c r="QW1024" s="1"/>
      <c r="QX1024" s="1"/>
      <c r="QY1024" s="1"/>
      <c r="QZ1024" s="1"/>
      <c r="RA1024" s="1"/>
      <c r="RB1024" s="1"/>
      <c r="RC1024" s="1"/>
      <c r="RD1024" s="1"/>
      <c r="RE1024" s="1"/>
      <c r="RF1024" s="1"/>
      <c r="RG1024" s="1"/>
      <c r="RH1024" s="1"/>
      <c r="RI1024" s="1"/>
      <c r="RJ1024" s="1"/>
      <c r="RK1024" s="1"/>
      <c r="RL1024" s="1"/>
      <c r="RM1024" s="1"/>
      <c r="RN1024" s="1"/>
      <c r="RO1024" s="1"/>
      <c r="RP1024" s="1"/>
      <c r="RQ1024" s="1"/>
      <c r="RR1024" s="1"/>
      <c r="RS1024" s="1"/>
      <c r="RT1024" s="1"/>
      <c r="RU1024" s="1"/>
      <c r="RV1024" s="1"/>
      <c r="RW1024" s="1"/>
      <c r="RX1024" s="1"/>
      <c r="RY1024" s="1"/>
      <c r="RZ1024" s="1"/>
      <c r="SA1024" s="1"/>
      <c r="SB1024" s="1"/>
      <c r="SC1024" s="1"/>
      <c r="SD1024" s="1"/>
      <c r="SE1024" s="1"/>
      <c r="SF1024" s="1"/>
      <c r="SG1024" s="1"/>
      <c r="SH1024" s="1"/>
      <c r="SI1024" s="1"/>
      <c r="SJ1024" s="1"/>
      <c r="SK1024" s="1"/>
      <c r="SL1024" s="1"/>
      <c r="SM1024" s="1"/>
      <c r="SN1024" s="1"/>
      <c r="SO1024" s="1"/>
      <c r="SP1024" s="1"/>
      <c r="SQ1024" s="1"/>
      <c r="SR1024" s="1"/>
      <c r="SS1024" s="1"/>
      <c r="ST1024" s="1"/>
      <c r="SU1024" s="1"/>
      <c r="SV1024" s="1"/>
      <c r="SW1024" s="1"/>
      <c r="SX1024" s="1"/>
      <c r="SY1024" s="1"/>
      <c r="SZ1024" s="1"/>
      <c r="TA1024" s="1"/>
      <c r="TB1024" s="1"/>
      <c r="TC1024" s="1"/>
      <c r="TD1024" s="1"/>
      <c r="TE1024" s="1"/>
      <c r="TF1024" s="1"/>
      <c r="TG1024" s="1"/>
      <c r="TH1024" s="1"/>
      <c r="TI1024" s="1"/>
      <c r="TJ1024" s="1"/>
      <c r="TK1024" s="1"/>
      <c r="TL1024" s="1"/>
      <c r="TM1024" s="1"/>
      <c r="TN1024" s="1"/>
      <c r="TO1024" s="1"/>
      <c r="TP1024" s="1"/>
      <c r="TQ1024" s="1"/>
      <c r="TR1024" s="1"/>
      <c r="TS1024" s="1"/>
      <c r="TT1024" s="1"/>
      <c r="TU1024" s="1"/>
      <c r="TV1024" s="1"/>
      <c r="TW1024" s="1"/>
      <c r="TX1024" s="1"/>
      <c r="TY1024" s="1"/>
      <c r="TZ1024" s="1"/>
      <c r="UA1024" s="1"/>
      <c r="UB1024" s="1"/>
      <c r="UC1024" s="1"/>
      <c r="UD1024" s="1"/>
      <c r="UE1024" s="1"/>
      <c r="UF1024" s="1"/>
      <c r="UG1024" s="1"/>
      <c r="UH1024" s="1"/>
      <c r="UI1024" s="1"/>
      <c r="UJ1024" s="1"/>
      <c r="UK1024" s="1"/>
      <c r="UL1024" s="1"/>
      <c r="UM1024" s="1"/>
      <c r="UN1024" s="1"/>
      <c r="UO1024" s="1"/>
      <c r="UP1024" s="1"/>
      <c r="UQ1024" s="1"/>
      <c r="UR1024" s="1"/>
      <c r="US1024" s="1"/>
      <c r="UT1024" s="1"/>
      <c r="UU1024" s="1"/>
      <c r="UV1024" s="1"/>
      <c r="UW1024" s="1"/>
      <c r="UX1024" s="1"/>
      <c r="UY1024" s="1"/>
      <c r="UZ1024" s="1"/>
      <c r="VA1024" s="1"/>
      <c r="VB1024" s="1"/>
      <c r="VC1024" s="1"/>
      <c r="VD1024" s="1"/>
      <c r="VE1024" s="1"/>
      <c r="VF1024" s="1"/>
      <c r="VG1024" s="1"/>
      <c r="VH1024" s="1"/>
      <c r="VI1024" s="1"/>
      <c r="VJ1024" s="1"/>
      <c r="VK1024" s="1"/>
      <c r="VL1024" s="1"/>
      <c r="VM1024" s="1"/>
      <c r="VN1024" s="1"/>
      <c r="VO1024" s="1"/>
      <c r="VP1024" s="1"/>
      <c r="VQ1024" s="1"/>
      <c r="VR1024" s="1"/>
      <c r="VS1024" s="1"/>
      <c r="VT1024" s="1"/>
      <c r="VU1024" s="1"/>
      <c r="VV1024" s="1"/>
      <c r="VW1024" s="1"/>
      <c r="VX1024" s="1"/>
      <c r="VY1024" s="1"/>
      <c r="VZ1024" s="1"/>
      <c r="WA1024" s="1"/>
      <c r="WB1024" s="1"/>
      <c r="WC1024" s="1"/>
      <c r="WD1024" s="1"/>
      <c r="WE1024" s="1"/>
      <c r="WF1024" s="1"/>
      <c r="WG1024" s="1"/>
      <c r="WH1024" s="1"/>
      <c r="WI1024" s="1"/>
      <c r="WJ1024" s="1"/>
      <c r="WK1024" s="1"/>
      <c r="WL1024" s="1"/>
      <c r="WM1024" s="1"/>
      <c r="WN1024" s="1"/>
      <c r="WO1024" s="1"/>
      <c r="WP1024" s="1"/>
      <c r="WQ1024" s="1"/>
      <c r="WR1024" s="1"/>
      <c r="WS1024" s="1"/>
      <c r="WT1024" s="1"/>
      <c r="WU1024" s="1"/>
      <c r="WV1024" s="1"/>
      <c r="WW1024" s="1"/>
      <c r="WX1024" s="1"/>
      <c r="WY1024" s="1"/>
      <c r="WZ1024" s="1"/>
      <c r="XA1024" s="1"/>
      <c r="XB1024" s="1"/>
      <c r="XC1024" s="1"/>
      <c r="XD1024" s="1"/>
      <c r="XE1024" s="1"/>
      <c r="XF1024" s="1"/>
      <c r="XG1024" s="1"/>
      <c r="XH1024" s="1"/>
      <c r="XI1024" s="1"/>
      <c r="XJ1024" s="1"/>
      <c r="XK1024" s="1"/>
      <c r="XL1024" s="1"/>
      <c r="XM1024" s="1"/>
      <c r="XN1024" s="1"/>
      <c r="XO1024" s="1"/>
      <c r="XP1024" s="1"/>
      <c r="XQ1024" s="1"/>
      <c r="XR1024" s="1"/>
      <c r="XS1024" s="1"/>
      <c r="XT1024" s="1"/>
      <c r="XU1024" s="1"/>
      <c r="XV1024" s="1"/>
      <c r="XW1024" s="1"/>
      <c r="XX1024" s="1"/>
      <c r="XY1024" s="1"/>
      <c r="XZ1024" s="1"/>
      <c r="YA1024" s="1"/>
      <c r="YB1024" s="1"/>
      <c r="YC1024" s="1"/>
      <c r="YD1024" s="1"/>
      <c r="YE1024" s="1"/>
      <c r="YF1024" s="1"/>
      <c r="YG1024" s="1"/>
      <c r="YH1024" s="1"/>
      <c r="YI1024" s="1"/>
      <c r="YJ1024" s="1"/>
      <c r="YK1024" s="1"/>
      <c r="YL1024" s="1"/>
      <c r="YM1024" s="1"/>
      <c r="YN1024" s="1"/>
      <c r="YO1024" s="1"/>
      <c r="YP1024" s="1"/>
      <c r="YQ1024" s="1"/>
      <c r="YR1024" s="1"/>
      <c r="YS1024" s="1"/>
      <c r="YT1024" s="1"/>
      <c r="YU1024" s="1"/>
      <c r="YV1024" s="1"/>
      <c r="YW1024" s="1"/>
      <c r="YX1024" s="1"/>
      <c r="YY1024" s="1"/>
      <c r="YZ1024" s="1"/>
      <c r="ZA1024" s="1"/>
      <c r="ZB1024" s="1"/>
      <c r="ZC1024" s="1"/>
      <c r="ZD1024" s="1"/>
      <c r="ZE1024" s="1"/>
      <c r="ZF1024" s="1"/>
      <c r="ZG1024" s="1"/>
      <c r="ZH1024" s="1"/>
      <c r="ZI1024" s="1"/>
      <c r="ZJ1024" s="1"/>
      <c r="ZK1024" s="1"/>
      <c r="ZL1024" s="1"/>
      <c r="ZM1024" s="1"/>
      <c r="ZN1024" s="1"/>
      <c r="ZO1024" s="1"/>
      <c r="ZP1024" s="1"/>
      <c r="ZQ1024" s="1"/>
      <c r="ZR1024" s="1"/>
      <c r="ZS1024" s="1"/>
      <c r="ZT1024" s="1"/>
      <c r="ZU1024" s="1"/>
      <c r="ZV1024" s="1"/>
      <c r="ZW1024" s="1"/>
      <c r="ZX1024" s="1"/>
      <c r="ZY1024" s="1"/>
      <c r="ZZ1024" s="1"/>
      <c r="AAA1024" s="1"/>
      <c r="AAB1024" s="1"/>
      <c r="AAC1024" s="1"/>
      <c r="AAD1024" s="1"/>
      <c r="AAE1024" s="1"/>
      <c r="AAF1024" s="1"/>
      <c r="AAG1024" s="1"/>
      <c r="AAH1024" s="1"/>
      <c r="AAI1024" s="1"/>
      <c r="AAJ1024" s="1"/>
      <c r="AAK1024" s="1"/>
      <c r="AAL1024" s="1"/>
      <c r="AAM1024" s="1"/>
      <c r="AAN1024" s="1"/>
      <c r="AAO1024" s="1"/>
      <c r="AAP1024" s="1"/>
      <c r="AAQ1024" s="1"/>
      <c r="AAR1024" s="1"/>
      <c r="AAS1024" s="1"/>
      <c r="AAT1024" s="1"/>
      <c r="AAU1024" s="1"/>
      <c r="AAV1024" s="1"/>
      <c r="AAW1024" s="1"/>
      <c r="AAX1024" s="1"/>
      <c r="AAY1024" s="1"/>
      <c r="AAZ1024" s="1"/>
      <c r="ABA1024" s="1"/>
      <c r="ABB1024" s="1"/>
      <c r="ABC1024" s="1"/>
      <c r="ABD1024" s="1"/>
      <c r="ABE1024" s="1"/>
      <c r="ABF1024" s="1"/>
      <c r="ABG1024" s="1"/>
      <c r="ABH1024" s="1"/>
      <c r="ABI1024" s="1"/>
      <c r="ABJ1024" s="1"/>
      <c r="ABK1024" s="1"/>
      <c r="ABL1024" s="1"/>
      <c r="ABM1024" s="1"/>
      <c r="ABN1024" s="1"/>
      <c r="ABO1024" s="1"/>
      <c r="ABP1024" s="1"/>
      <c r="ABQ1024" s="1"/>
      <c r="ABR1024" s="1"/>
      <c r="ABS1024" s="1"/>
      <c r="ABT1024" s="1"/>
      <c r="ABU1024" s="1"/>
      <c r="ABV1024" s="1"/>
      <c r="ABW1024" s="1"/>
      <c r="ABX1024" s="1"/>
      <c r="ABY1024" s="1"/>
      <c r="ABZ1024" s="1"/>
      <c r="ACA1024" s="1"/>
      <c r="ACB1024" s="1"/>
      <c r="ACC1024" s="1"/>
      <c r="ACD1024" s="1"/>
      <c r="ACE1024" s="1"/>
      <c r="ACF1024" s="1"/>
      <c r="ACG1024" s="1"/>
      <c r="ACH1024" s="1"/>
      <c r="ACI1024" s="1"/>
      <c r="ACJ1024" s="1"/>
      <c r="ACK1024" s="1"/>
      <c r="ACL1024" s="1"/>
      <c r="ACM1024" s="1"/>
      <c r="ACN1024" s="1"/>
      <c r="ACO1024" s="1"/>
      <c r="ACP1024" s="1"/>
      <c r="ACQ1024" s="1"/>
      <c r="ACR1024" s="1"/>
      <c r="ACS1024" s="1"/>
      <c r="ACT1024" s="1"/>
      <c r="ACU1024" s="1"/>
      <c r="ACV1024" s="1"/>
      <c r="ACW1024" s="1"/>
      <c r="ACX1024" s="1"/>
      <c r="ACY1024" s="1"/>
      <c r="ACZ1024" s="1"/>
      <c r="ADA1024" s="1"/>
      <c r="ADB1024" s="1"/>
      <c r="ADC1024" s="1"/>
      <c r="ADD1024" s="1"/>
      <c r="ADE1024" s="1"/>
      <c r="ADF1024" s="1"/>
      <c r="ADG1024" s="1"/>
      <c r="ADH1024" s="1"/>
      <c r="ADI1024" s="1"/>
      <c r="ADJ1024" s="1"/>
      <c r="ADK1024" s="1"/>
      <c r="ADL1024" s="1"/>
      <c r="ADM1024" s="1"/>
      <c r="ADN1024" s="1"/>
      <c r="ADO1024" s="1"/>
      <c r="ADP1024" s="1"/>
      <c r="ADQ1024" s="1"/>
      <c r="ADR1024" s="1"/>
      <c r="ADS1024" s="1"/>
      <c r="ADT1024" s="1"/>
      <c r="ADU1024" s="1"/>
      <c r="ADV1024" s="1"/>
      <c r="ADW1024" s="1"/>
      <c r="ADX1024" s="1"/>
      <c r="ADY1024" s="1"/>
      <c r="ADZ1024" s="1"/>
      <c r="AEA1024" s="1"/>
      <c r="AEB1024" s="1"/>
      <c r="AEC1024" s="1"/>
      <c r="AED1024" s="1"/>
      <c r="AEE1024" s="1"/>
      <c r="AEF1024" s="1"/>
      <c r="AEG1024" s="1"/>
      <c r="AEH1024" s="1"/>
      <c r="AEI1024" s="1"/>
      <c r="AEJ1024" s="1"/>
      <c r="AEK1024" s="1"/>
      <c r="AEL1024" s="1"/>
      <c r="AEM1024" s="1"/>
      <c r="AEN1024" s="1"/>
      <c r="AEO1024" s="1"/>
      <c r="AEP1024" s="1"/>
      <c r="AEQ1024" s="1"/>
      <c r="AER1024" s="1"/>
      <c r="AES1024" s="1"/>
      <c r="AET1024" s="1"/>
      <c r="AEU1024" s="1"/>
      <c r="AEV1024" s="1"/>
      <c r="AEW1024" s="1"/>
      <c r="AEX1024" s="1"/>
      <c r="AEY1024" s="1"/>
      <c r="AEZ1024" s="1"/>
      <c r="AFA1024" s="1"/>
      <c r="AFB1024" s="1"/>
      <c r="AFC1024" s="1"/>
      <c r="AFD1024" s="1"/>
      <c r="AFE1024" s="1"/>
      <c r="AFF1024" s="1"/>
      <c r="AFG1024" s="1"/>
      <c r="AFH1024" s="1"/>
      <c r="AFI1024" s="1"/>
      <c r="AFJ1024" s="1"/>
      <c r="AFK1024" s="1"/>
      <c r="AFL1024" s="1"/>
      <c r="AFM1024" s="1"/>
      <c r="AFN1024" s="1"/>
      <c r="AFO1024" s="1"/>
      <c r="AFP1024" s="1"/>
      <c r="AFQ1024" s="1"/>
      <c r="AFR1024" s="1"/>
      <c r="AFS1024" s="1"/>
      <c r="AFT1024" s="1"/>
      <c r="AFU1024" s="1"/>
      <c r="AFV1024" s="1"/>
      <c r="AFW1024" s="1"/>
      <c r="AFX1024" s="1"/>
      <c r="AFY1024" s="1"/>
      <c r="AFZ1024" s="1"/>
      <c r="AGA1024" s="1"/>
      <c r="AGB1024" s="1"/>
      <c r="AGC1024" s="1"/>
      <c r="AGD1024" s="1"/>
      <c r="AGE1024" s="1"/>
      <c r="AGF1024" s="1"/>
      <c r="AGG1024" s="1"/>
      <c r="AGH1024" s="1"/>
      <c r="AGI1024" s="1"/>
      <c r="AGJ1024" s="1"/>
      <c r="AGK1024" s="1"/>
      <c r="AGL1024" s="1"/>
      <c r="AGM1024" s="1"/>
      <c r="AGN1024" s="1"/>
      <c r="AGO1024" s="1"/>
      <c r="AGP1024" s="1"/>
      <c r="AGQ1024" s="1"/>
      <c r="AGR1024" s="1"/>
      <c r="AGS1024" s="1"/>
      <c r="AGT1024" s="1"/>
      <c r="AGU1024" s="1"/>
      <c r="AGV1024" s="1"/>
      <c r="AGW1024" s="1"/>
      <c r="AGX1024" s="1"/>
      <c r="AGY1024" s="1"/>
      <c r="AGZ1024" s="1"/>
      <c r="AHA1024" s="1"/>
      <c r="AHB1024" s="1"/>
      <c r="AHC1024" s="1"/>
      <c r="AHD1024" s="1"/>
      <c r="AHE1024" s="1"/>
      <c r="AHF1024" s="1"/>
      <c r="AHG1024" s="1"/>
      <c r="AHH1024" s="1"/>
      <c r="AHI1024" s="1"/>
      <c r="AHJ1024" s="1"/>
      <c r="AHK1024" s="1"/>
      <c r="AHL1024" s="1"/>
      <c r="AHM1024" s="1"/>
      <c r="AHN1024" s="1"/>
      <c r="AHO1024" s="1"/>
      <c r="AHP1024" s="1"/>
      <c r="AHQ1024" s="1"/>
      <c r="AHR1024" s="1"/>
      <c r="AHS1024" s="1"/>
      <c r="AHT1024" s="1"/>
      <c r="AHU1024" s="1"/>
      <c r="AHV1024" s="1"/>
      <c r="AHW1024" s="1"/>
      <c r="AHX1024" s="1"/>
      <c r="AHY1024" s="1"/>
      <c r="AHZ1024" s="1"/>
      <c r="AIA1024" s="1"/>
      <c r="AIB1024" s="1"/>
      <c r="AIC1024" s="1"/>
      <c r="AID1024" s="1"/>
      <c r="AIE1024" s="1"/>
      <c r="AIF1024" s="1"/>
      <c r="AIG1024" s="1"/>
      <c r="AIH1024" s="1"/>
      <c r="AII1024" s="1"/>
      <c r="AIJ1024" s="1"/>
      <c r="AIK1024" s="1"/>
      <c r="AIL1024" s="1"/>
      <c r="AIM1024" s="1"/>
      <c r="AIN1024" s="1"/>
      <c r="AIO1024" s="1"/>
      <c r="AIP1024" s="1"/>
      <c r="AIQ1024" s="1"/>
      <c r="AIR1024" s="1"/>
      <c r="AIS1024" s="1"/>
      <c r="AIT1024" s="1"/>
    </row>
    <row r="1025" spans="1:930" s="5" customFormat="1" ht="37.5" customHeight="1" x14ac:dyDescent="0.3">
      <c r="A1025" s="96">
        <v>58</v>
      </c>
      <c r="B1025" s="43" t="s">
        <v>505</v>
      </c>
      <c r="C1025" s="96">
        <v>1976</v>
      </c>
      <c r="D1025" s="96" t="s">
        <v>22</v>
      </c>
      <c r="E1025" s="97" t="s">
        <v>214</v>
      </c>
      <c r="F1025" s="96" t="s">
        <v>55</v>
      </c>
      <c r="G1025" s="96">
        <v>3</v>
      </c>
      <c r="H1025" s="98">
        <v>3165.5</v>
      </c>
      <c r="I1025" s="98">
        <v>1738.1</v>
      </c>
      <c r="J1025" s="36" t="s">
        <v>30</v>
      </c>
      <c r="K1025" s="100">
        <f t="shared" si="234"/>
        <v>961837.17500000005</v>
      </c>
      <c r="L1025" s="151">
        <f>K1025+K1026</f>
        <v>4744831.26</v>
      </c>
      <c r="M1025" s="100">
        <f t="shared" si="235"/>
        <v>65462.54</v>
      </c>
      <c r="N1025" s="100">
        <f t="shared" si="236"/>
        <v>1027299.7150000001</v>
      </c>
      <c r="O1025" s="151">
        <f>N1025+N1026</f>
        <v>4911589.8</v>
      </c>
      <c r="P1025" s="128">
        <v>303.85000000000002</v>
      </c>
      <c r="Q1025" s="31">
        <v>20.68</v>
      </c>
      <c r="R1025" s="97" t="s">
        <v>181</v>
      </c>
      <c r="S1025" s="97" t="s">
        <v>426</v>
      </c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IP1025" s="1"/>
      <c r="IQ1025" s="1"/>
      <c r="IR1025" s="1"/>
      <c r="IS1025" s="1"/>
      <c r="IT1025" s="1"/>
      <c r="IU1025" s="1"/>
      <c r="IV1025" s="1"/>
      <c r="IW1025" s="1"/>
      <c r="IX1025" s="1"/>
      <c r="IY1025" s="1"/>
      <c r="IZ1025" s="1"/>
      <c r="JA1025" s="1"/>
      <c r="JB1025" s="1"/>
      <c r="JC1025" s="1"/>
      <c r="JD1025" s="1"/>
      <c r="JE1025" s="1"/>
      <c r="JF1025" s="1"/>
      <c r="JG1025" s="1"/>
      <c r="JH1025" s="1"/>
      <c r="JI1025" s="1"/>
      <c r="JJ1025" s="1"/>
      <c r="JK1025" s="1"/>
      <c r="JL1025" s="1"/>
      <c r="JM1025" s="1"/>
      <c r="JN1025" s="1"/>
      <c r="JO1025" s="1"/>
      <c r="JP1025" s="1"/>
      <c r="JQ1025" s="1"/>
      <c r="JR1025" s="1"/>
      <c r="JS1025" s="1"/>
      <c r="JT1025" s="1"/>
      <c r="JU1025" s="1"/>
      <c r="JV1025" s="1"/>
      <c r="JW1025" s="1"/>
      <c r="JX1025" s="1"/>
      <c r="JY1025" s="1"/>
      <c r="JZ1025" s="1"/>
      <c r="KA1025" s="1"/>
      <c r="KB1025" s="1"/>
      <c r="KC1025" s="1"/>
      <c r="KD1025" s="1"/>
      <c r="KE1025" s="1"/>
      <c r="KF1025" s="1"/>
      <c r="KG1025" s="1"/>
      <c r="KH1025" s="1"/>
      <c r="KI1025" s="1"/>
      <c r="KJ1025" s="1"/>
      <c r="KK1025" s="1"/>
      <c r="KL1025" s="1"/>
      <c r="KM1025" s="1"/>
      <c r="KN1025" s="1"/>
      <c r="KO1025" s="1"/>
      <c r="KP1025" s="1"/>
      <c r="KQ1025" s="1"/>
      <c r="KR1025" s="1"/>
      <c r="KS1025" s="1"/>
      <c r="KT1025" s="1"/>
      <c r="KU1025" s="1"/>
      <c r="KV1025" s="1"/>
      <c r="KW1025" s="1"/>
      <c r="KX1025" s="1"/>
      <c r="KY1025" s="1"/>
      <c r="KZ1025" s="1"/>
      <c r="LA1025" s="1"/>
      <c r="LB1025" s="1"/>
      <c r="LC1025" s="1"/>
      <c r="LD1025" s="1"/>
      <c r="LE1025" s="1"/>
      <c r="LF1025" s="1"/>
      <c r="LG1025" s="1"/>
      <c r="LH1025" s="1"/>
      <c r="LI1025" s="1"/>
      <c r="LJ1025" s="1"/>
      <c r="LK1025" s="1"/>
      <c r="LL1025" s="1"/>
      <c r="LM1025" s="1"/>
      <c r="LN1025" s="1"/>
      <c r="LO1025" s="1"/>
      <c r="LP1025" s="1"/>
      <c r="LQ1025" s="1"/>
      <c r="LR1025" s="1"/>
      <c r="LS1025" s="1"/>
      <c r="LT1025" s="1"/>
      <c r="LU1025" s="1"/>
      <c r="LV1025" s="1"/>
      <c r="LW1025" s="1"/>
      <c r="LX1025" s="1"/>
      <c r="LY1025" s="1"/>
      <c r="LZ1025" s="1"/>
      <c r="MA1025" s="1"/>
      <c r="MB1025" s="1"/>
      <c r="MC1025" s="1"/>
      <c r="MD1025" s="1"/>
      <c r="ME1025" s="1"/>
      <c r="MF1025" s="1"/>
      <c r="MG1025" s="1"/>
      <c r="MH1025" s="1"/>
      <c r="MI1025" s="1"/>
      <c r="MJ1025" s="1"/>
      <c r="MK1025" s="1"/>
      <c r="ML1025" s="1"/>
      <c r="MM1025" s="1"/>
      <c r="MN1025" s="1"/>
      <c r="MO1025" s="1"/>
      <c r="MP1025" s="1"/>
      <c r="MQ1025" s="1"/>
      <c r="MR1025" s="1"/>
      <c r="MS1025" s="1"/>
      <c r="MT1025" s="1"/>
      <c r="MU1025" s="1"/>
      <c r="MV1025" s="1"/>
      <c r="MW1025" s="1"/>
      <c r="MX1025" s="1"/>
      <c r="MY1025" s="1"/>
      <c r="MZ1025" s="1"/>
      <c r="NA1025" s="1"/>
      <c r="NB1025" s="1"/>
      <c r="NC1025" s="1"/>
      <c r="ND1025" s="1"/>
      <c r="NE1025" s="1"/>
      <c r="NF1025" s="1"/>
      <c r="NG1025" s="1"/>
      <c r="NH1025" s="1"/>
      <c r="NI1025" s="1"/>
      <c r="NJ1025" s="1"/>
      <c r="NK1025" s="1"/>
      <c r="NL1025" s="1"/>
      <c r="NM1025" s="1"/>
      <c r="NN1025" s="1"/>
      <c r="NO1025" s="1"/>
      <c r="NP1025" s="1"/>
      <c r="NQ1025" s="1"/>
      <c r="NR1025" s="1"/>
      <c r="NS1025" s="1"/>
      <c r="NT1025" s="1"/>
      <c r="NU1025" s="1"/>
      <c r="NV1025" s="1"/>
      <c r="NW1025" s="1"/>
      <c r="NX1025" s="1"/>
      <c r="NY1025" s="1"/>
      <c r="NZ1025" s="1"/>
      <c r="OA1025" s="1"/>
      <c r="OB1025" s="1"/>
      <c r="OC1025" s="1"/>
      <c r="OD1025" s="1"/>
      <c r="OE1025" s="1"/>
      <c r="OF1025" s="1"/>
      <c r="OG1025" s="1"/>
      <c r="OH1025" s="1"/>
      <c r="OI1025" s="1"/>
      <c r="OJ1025" s="1"/>
      <c r="OK1025" s="1"/>
      <c r="OL1025" s="1"/>
      <c r="OM1025" s="1"/>
      <c r="ON1025" s="1"/>
      <c r="OO1025" s="1"/>
      <c r="OP1025" s="1"/>
      <c r="OQ1025" s="1"/>
      <c r="OR1025" s="1"/>
      <c r="OS1025" s="1"/>
      <c r="OT1025" s="1"/>
      <c r="OU1025" s="1"/>
      <c r="OV1025" s="1"/>
      <c r="OW1025" s="1"/>
      <c r="OX1025" s="1"/>
      <c r="OY1025" s="1"/>
      <c r="OZ1025" s="1"/>
      <c r="PA1025" s="1"/>
      <c r="PB1025" s="1"/>
      <c r="PC1025" s="1"/>
      <c r="PD1025" s="1"/>
      <c r="PE1025" s="1"/>
      <c r="PF1025" s="1"/>
      <c r="PG1025" s="1"/>
      <c r="PH1025" s="1"/>
      <c r="PI1025" s="1"/>
      <c r="PJ1025" s="1"/>
      <c r="PK1025" s="1"/>
      <c r="PL1025" s="1"/>
      <c r="PM1025" s="1"/>
      <c r="PN1025" s="1"/>
      <c r="PO1025" s="1"/>
      <c r="PP1025" s="1"/>
      <c r="PQ1025" s="1"/>
      <c r="PR1025" s="1"/>
      <c r="PS1025" s="1"/>
      <c r="PT1025" s="1"/>
      <c r="PU1025" s="1"/>
      <c r="PV1025" s="1"/>
      <c r="PW1025" s="1"/>
      <c r="PX1025" s="1"/>
      <c r="PY1025" s="1"/>
      <c r="PZ1025" s="1"/>
      <c r="QA1025" s="1"/>
      <c r="QB1025" s="1"/>
      <c r="QC1025" s="1"/>
      <c r="QD1025" s="1"/>
      <c r="QE1025" s="1"/>
      <c r="QF1025" s="1"/>
      <c r="QG1025" s="1"/>
      <c r="QH1025" s="1"/>
      <c r="QI1025" s="1"/>
      <c r="QJ1025" s="1"/>
      <c r="QK1025" s="1"/>
      <c r="QL1025" s="1"/>
      <c r="QM1025" s="1"/>
      <c r="QN1025" s="1"/>
      <c r="QO1025" s="1"/>
      <c r="QP1025" s="1"/>
      <c r="QQ1025" s="1"/>
      <c r="QR1025" s="1"/>
      <c r="QS1025" s="1"/>
      <c r="QT1025" s="1"/>
      <c r="QU1025" s="1"/>
      <c r="QV1025" s="1"/>
      <c r="QW1025" s="1"/>
      <c r="QX1025" s="1"/>
      <c r="QY1025" s="1"/>
      <c r="QZ1025" s="1"/>
      <c r="RA1025" s="1"/>
      <c r="RB1025" s="1"/>
      <c r="RC1025" s="1"/>
      <c r="RD1025" s="1"/>
      <c r="RE1025" s="1"/>
      <c r="RF1025" s="1"/>
      <c r="RG1025" s="1"/>
      <c r="RH1025" s="1"/>
      <c r="RI1025" s="1"/>
      <c r="RJ1025" s="1"/>
      <c r="RK1025" s="1"/>
      <c r="RL1025" s="1"/>
      <c r="RM1025" s="1"/>
      <c r="RN1025" s="1"/>
      <c r="RO1025" s="1"/>
      <c r="RP1025" s="1"/>
      <c r="RQ1025" s="1"/>
      <c r="RR1025" s="1"/>
      <c r="RS1025" s="1"/>
      <c r="RT1025" s="1"/>
      <c r="RU1025" s="1"/>
      <c r="RV1025" s="1"/>
      <c r="RW1025" s="1"/>
      <c r="RX1025" s="1"/>
      <c r="RY1025" s="1"/>
      <c r="RZ1025" s="1"/>
      <c r="SA1025" s="1"/>
      <c r="SB1025" s="1"/>
      <c r="SC1025" s="1"/>
      <c r="SD1025" s="1"/>
      <c r="SE1025" s="1"/>
      <c r="SF1025" s="1"/>
      <c r="SG1025" s="1"/>
      <c r="SH1025" s="1"/>
      <c r="SI1025" s="1"/>
      <c r="SJ1025" s="1"/>
      <c r="SK1025" s="1"/>
      <c r="SL1025" s="1"/>
      <c r="SM1025" s="1"/>
      <c r="SN1025" s="1"/>
      <c r="SO1025" s="1"/>
      <c r="SP1025" s="1"/>
      <c r="SQ1025" s="1"/>
      <c r="SR1025" s="1"/>
      <c r="SS1025" s="1"/>
      <c r="ST1025" s="1"/>
      <c r="SU1025" s="1"/>
      <c r="SV1025" s="1"/>
      <c r="SW1025" s="1"/>
      <c r="SX1025" s="1"/>
      <c r="SY1025" s="1"/>
      <c r="SZ1025" s="1"/>
      <c r="TA1025" s="1"/>
      <c r="TB1025" s="1"/>
      <c r="TC1025" s="1"/>
      <c r="TD1025" s="1"/>
      <c r="TE1025" s="1"/>
      <c r="TF1025" s="1"/>
      <c r="TG1025" s="1"/>
      <c r="TH1025" s="1"/>
      <c r="TI1025" s="1"/>
      <c r="TJ1025" s="1"/>
      <c r="TK1025" s="1"/>
      <c r="TL1025" s="1"/>
      <c r="TM1025" s="1"/>
      <c r="TN1025" s="1"/>
      <c r="TO1025" s="1"/>
      <c r="TP1025" s="1"/>
      <c r="TQ1025" s="1"/>
      <c r="TR1025" s="1"/>
      <c r="TS1025" s="1"/>
      <c r="TT1025" s="1"/>
      <c r="TU1025" s="1"/>
      <c r="TV1025" s="1"/>
      <c r="TW1025" s="1"/>
      <c r="TX1025" s="1"/>
      <c r="TY1025" s="1"/>
      <c r="TZ1025" s="1"/>
      <c r="UA1025" s="1"/>
      <c r="UB1025" s="1"/>
      <c r="UC1025" s="1"/>
      <c r="UD1025" s="1"/>
      <c r="UE1025" s="1"/>
      <c r="UF1025" s="1"/>
      <c r="UG1025" s="1"/>
      <c r="UH1025" s="1"/>
      <c r="UI1025" s="1"/>
      <c r="UJ1025" s="1"/>
      <c r="UK1025" s="1"/>
      <c r="UL1025" s="1"/>
      <c r="UM1025" s="1"/>
      <c r="UN1025" s="1"/>
      <c r="UO1025" s="1"/>
      <c r="UP1025" s="1"/>
      <c r="UQ1025" s="1"/>
      <c r="UR1025" s="1"/>
      <c r="US1025" s="1"/>
      <c r="UT1025" s="1"/>
      <c r="UU1025" s="1"/>
      <c r="UV1025" s="1"/>
      <c r="UW1025" s="1"/>
      <c r="UX1025" s="1"/>
      <c r="UY1025" s="1"/>
      <c r="UZ1025" s="1"/>
      <c r="VA1025" s="1"/>
      <c r="VB1025" s="1"/>
      <c r="VC1025" s="1"/>
      <c r="VD1025" s="1"/>
      <c r="VE1025" s="1"/>
      <c r="VF1025" s="1"/>
      <c r="VG1025" s="1"/>
      <c r="VH1025" s="1"/>
      <c r="VI1025" s="1"/>
      <c r="VJ1025" s="1"/>
      <c r="VK1025" s="1"/>
      <c r="VL1025" s="1"/>
      <c r="VM1025" s="1"/>
      <c r="VN1025" s="1"/>
      <c r="VO1025" s="1"/>
      <c r="VP1025" s="1"/>
      <c r="VQ1025" s="1"/>
      <c r="VR1025" s="1"/>
      <c r="VS1025" s="1"/>
      <c r="VT1025" s="1"/>
      <c r="VU1025" s="1"/>
      <c r="VV1025" s="1"/>
      <c r="VW1025" s="1"/>
      <c r="VX1025" s="1"/>
      <c r="VY1025" s="1"/>
      <c r="VZ1025" s="1"/>
      <c r="WA1025" s="1"/>
      <c r="WB1025" s="1"/>
      <c r="WC1025" s="1"/>
      <c r="WD1025" s="1"/>
      <c r="WE1025" s="1"/>
      <c r="WF1025" s="1"/>
      <c r="WG1025" s="1"/>
      <c r="WH1025" s="1"/>
      <c r="WI1025" s="1"/>
      <c r="WJ1025" s="1"/>
      <c r="WK1025" s="1"/>
      <c r="WL1025" s="1"/>
      <c r="WM1025" s="1"/>
      <c r="WN1025" s="1"/>
      <c r="WO1025" s="1"/>
      <c r="WP1025" s="1"/>
      <c r="WQ1025" s="1"/>
      <c r="WR1025" s="1"/>
      <c r="WS1025" s="1"/>
      <c r="WT1025" s="1"/>
      <c r="WU1025" s="1"/>
      <c r="WV1025" s="1"/>
      <c r="WW1025" s="1"/>
      <c r="WX1025" s="1"/>
      <c r="WY1025" s="1"/>
      <c r="WZ1025" s="1"/>
      <c r="XA1025" s="1"/>
      <c r="XB1025" s="1"/>
      <c r="XC1025" s="1"/>
      <c r="XD1025" s="1"/>
      <c r="XE1025" s="1"/>
      <c r="XF1025" s="1"/>
      <c r="XG1025" s="1"/>
      <c r="XH1025" s="1"/>
      <c r="XI1025" s="1"/>
      <c r="XJ1025" s="1"/>
      <c r="XK1025" s="1"/>
      <c r="XL1025" s="1"/>
      <c r="XM1025" s="1"/>
      <c r="XN1025" s="1"/>
      <c r="XO1025" s="1"/>
      <c r="XP1025" s="1"/>
      <c r="XQ1025" s="1"/>
      <c r="XR1025" s="1"/>
      <c r="XS1025" s="1"/>
      <c r="XT1025" s="1"/>
      <c r="XU1025" s="1"/>
      <c r="XV1025" s="1"/>
      <c r="XW1025" s="1"/>
      <c r="XX1025" s="1"/>
      <c r="XY1025" s="1"/>
      <c r="XZ1025" s="1"/>
      <c r="YA1025" s="1"/>
      <c r="YB1025" s="1"/>
      <c r="YC1025" s="1"/>
      <c r="YD1025" s="1"/>
      <c r="YE1025" s="1"/>
      <c r="YF1025" s="1"/>
      <c r="YG1025" s="1"/>
      <c r="YH1025" s="1"/>
      <c r="YI1025" s="1"/>
      <c r="YJ1025" s="1"/>
      <c r="YK1025" s="1"/>
      <c r="YL1025" s="1"/>
      <c r="YM1025" s="1"/>
      <c r="YN1025" s="1"/>
      <c r="YO1025" s="1"/>
      <c r="YP1025" s="1"/>
      <c r="YQ1025" s="1"/>
      <c r="YR1025" s="1"/>
      <c r="YS1025" s="1"/>
      <c r="YT1025" s="1"/>
      <c r="YU1025" s="1"/>
      <c r="YV1025" s="1"/>
      <c r="YW1025" s="1"/>
      <c r="YX1025" s="1"/>
      <c r="YY1025" s="1"/>
      <c r="YZ1025" s="1"/>
      <c r="ZA1025" s="1"/>
      <c r="ZB1025" s="1"/>
      <c r="ZC1025" s="1"/>
      <c r="ZD1025" s="1"/>
      <c r="ZE1025" s="1"/>
      <c r="ZF1025" s="1"/>
      <c r="ZG1025" s="1"/>
      <c r="ZH1025" s="1"/>
      <c r="ZI1025" s="1"/>
      <c r="ZJ1025" s="1"/>
      <c r="ZK1025" s="1"/>
      <c r="ZL1025" s="1"/>
      <c r="ZM1025" s="1"/>
      <c r="ZN1025" s="1"/>
      <c r="ZO1025" s="1"/>
      <c r="ZP1025" s="1"/>
      <c r="ZQ1025" s="1"/>
      <c r="ZR1025" s="1"/>
      <c r="ZS1025" s="1"/>
      <c r="ZT1025" s="1"/>
      <c r="ZU1025" s="1"/>
      <c r="ZV1025" s="1"/>
      <c r="ZW1025" s="1"/>
      <c r="ZX1025" s="1"/>
      <c r="ZY1025" s="1"/>
      <c r="ZZ1025" s="1"/>
      <c r="AAA1025" s="1"/>
      <c r="AAB1025" s="1"/>
      <c r="AAC1025" s="1"/>
      <c r="AAD1025" s="1"/>
      <c r="AAE1025" s="1"/>
      <c r="AAF1025" s="1"/>
      <c r="AAG1025" s="1"/>
      <c r="AAH1025" s="1"/>
      <c r="AAI1025" s="1"/>
      <c r="AAJ1025" s="1"/>
      <c r="AAK1025" s="1"/>
      <c r="AAL1025" s="1"/>
      <c r="AAM1025" s="1"/>
      <c r="AAN1025" s="1"/>
      <c r="AAO1025" s="1"/>
      <c r="AAP1025" s="1"/>
      <c r="AAQ1025" s="1"/>
      <c r="AAR1025" s="1"/>
      <c r="AAS1025" s="1"/>
      <c r="AAT1025" s="1"/>
      <c r="AAU1025" s="1"/>
      <c r="AAV1025" s="1"/>
      <c r="AAW1025" s="1"/>
      <c r="AAX1025" s="1"/>
      <c r="AAY1025" s="1"/>
      <c r="AAZ1025" s="1"/>
      <c r="ABA1025" s="1"/>
      <c r="ABB1025" s="1"/>
      <c r="ABC1025" s="1"/>
      <c r="ABD1025" s="1"/>
      <c r="ABE1025" s="1"/>
      <c r="ABF1025" s="1"/>
      <c r="ABG1025" s="1"/>
      <c r="ABH1025" s="1"/>
      <c r="ABI1025" s="1"/>
      <c r="ABJ1025" s="1"/>
      <c r="ABK1025" s="1"/>
      <c r="ABL1025" s="1"/>
      <c r="ABM1025" s="1"/>
      <c r="ABN1025" s="1"/>
      <c r="ABO1025" s="1"/>
      <c r="ABP1025" s="1"/>
      <c r="ABQ1025" s="1"/>
      <c r="ABR1025" s="1"/>
      <c r="ABS1025" s="1"/>
      <c r="ABT1025" s="1"/>
      <c r="ABU1025" s="1"/>
      <c r="ABV1025" s="1"/>
      <c r="ABW1025" s="1"/>
      <c r="ABX1025" s="1"/>
      <c r="ABY1025" s="1"/>
      <c r="ABZ1025" s="1"/>
      <c r="ACA1025" s="1"/>
      <c r="ACB1025" s="1"/>
      <c r="ACC1025" s="1"/>
      <c r="ACD1025" s="1"/>
      <c r="ACE1025" s="1"/>
      <c r="ACF1025" s="1"/>
      <c r="ACG1025" s="1"/>
      <c r="ACH1025" s="1"/>
      <c r="ACI1025" s="1"/>
      <c r="ACJ1025" s="1"/>
      <c r="ACK1025" s="1"/>
      <c r="ACL1025" s="1"/>
      <c r="ACM1025" s="1"/>
      <c r="ACN1025" s="1"/>
      <c r="ACO1025" s="1"/>
      <c r="ACP1025" s="1"/>
      <c r="ACQ1025" s="1"/>
      <c r="ACR1025" s="1"/>
      <c r="ACS1025" s="1"/>
      <c r="ACT1025" s="1"/>
      <c r="ACU1025" s="1"/>
      <c r="ACV1025" s="1"/>
      <c r="ACW1025" s="1"/>
      <c r="ACX1025" s="1"/>
      <c r="ACY1025" s="1"/>
      <c r="ACZ1025" s="1"/>
      <c r="ADA1025" s="1"/>
      <c r="ADB1025" s="1"/>
      <c r="ADC1025" s="1"/>
      <c r="ADD1025" s="1"/>
      <c r="ADE1025" s="1"/>
      <c r="ADF1025" s="1"/>
      <c r="ADG1025" s="1"/>
      <c r="ADH1025" s="1"/>
      <c r="ADI1025" s="1"/>
      <c r="ADJ1025" s="1"/>
      <c r="ADK1025" s="1"/>
      <c r="ADL1025" s="1"/>
      <c r="ADM1025" s="1"/>
      <c r="ADN1025" s="1"/>
      <c r="ADO1025" s="1"/>
      <c r="ADP1025" s="1"/>
      <c r="ADQ1025" s="1"/>
      <c r="ADR1025" s="1"/>
      <c r="ADS1025" s="1"/>
      <c r="ADT1025" s="1"/>
      <c r="ADU1025" s="1"/>
      <c r="ADV1025" s="1"/>
      <c r="ADW1025" s="1"/>
      <c r="ADX1025" s="1"/>
      <c r="ADY1025" s="1"/>
      <c r="ADZ1025" s="1"/>
      <c r="AEA1025" s="1"/>
      <c r="AEB1025" s="1"/>
      <c r="AEC1025" s="1"/>
      <c r="AED1025" s="1"/>
      <c r="AEE1025" s="1"/>
      <c r="AEF1025" s="1"/>
      <c r="AEG1025" s="1"/>
      <c r="AEH1025" s="1"/>
      <c r="AEI1025" s="1"/>
      <c r="AEJ1025" s="1"/>
      <c r="AEK1025" s="1"/>
      <c r="AEL1025" s="1"/>
      <c r="AEM1025" s="1"/>
      <c r="AEN1025" s="1"/>
      <c r="AEO1025" s="1"/>
      <c r="AEP1025" s="1"/>
      <c r="AEQ1025" s="1"/>
      <c r="AER1025" s="1"/>
      <c r="AES1025" s="1"/>
      <c r="AET1025" s="1"/>
      <c r="AEU1025" s="1"/>
      <c r="AEV1025" s="1"/>
      <c r="AEW1025" s="1"/>
      <c r="AEX1025" s="1"/>
      <c r="AEY1025" s="1"/>
      <c r="AEZ1025" s="1"/>
      <c r="AFA1025" s="1"/>
      <c r="AFB1025" s="1"/>
      <c r="AFC1025" s="1"/>
      <c r="AFD1025" s="1"/>
      <c r="AFE1025" s="1"/>
      <c r="AFF1025" s="1"/>
      <c r="AFG1025" s="1"/>
      <c r="AFH1025" s="1"/>
      <c r="AFI1025" s="1"/>
      <c r="AFJ1025" s="1"/>
      <c r="AFK1025" s="1"/>
      <c r="AFL1025" s="1"/>
      <c r="AFM1025" s="1"/>
      <c r="AFN1025" s="1"/>
      <c r="AFO1025" s="1"/>
      <c r="AFP1025" s="1"/>
      <c r="AFQ1025" s="1"/>
      <c r="AFR1025" s="1"/>
      <c r="AFS1025" s="1"/>
      <c r="AFT1025" s="1"/>
      <c r="AFU1025" s="1"/>
      <c r="AFV1025" s="1"/>
      <c r="AFW1025" s="1"/>
      <c r="AFX1025" s="1"/>
      <c r="AFY1025" s="1"/>
      <c r="AFZ1025" s="1"/>
      <c r="AGA1025" s="1"/>
      <c r="AGB1025" s="1"/>
      <c r="AGC1025" s="1"/>
      <c r="AGD1025" s="1"/>
      <c r="AGE1025" s="1"/>
      <c r="AGF1025" s="1"/>
      <c r="AGG1025" s="1"/>
      <c r="AGH1025" s="1"/>
      <c r="AGI1025" s="1"/>
      <c r="AGJ1025" s="1"/>
      <c r="AGK1025" s="1"/>
      <c r="AGL1025" s="1"/>
      <c r="AGM1025" s="1"/>
      <c r="AGN1025" s="1"/>
      <c r="AGO1025" s="1"/>
      <c r="AGP1025" s="1"/>
      <c r="AGQ1025" s="1"/>
      <c r="AGR1025" s="1"/>
      <c r="AGS1025" s="1"/>
      <c r="AGT1025" s="1"/>
      <c r="AGU1025" s="1"/>
      <c r="AGV1025" s="1"/>
      <c r="AGW1025" s="1"/>
      <c r="AGX1025" s="1"/>
      <c r="AGY1025" s="1"/>
      <c r="AGZ1025" s="1"/>
      <c r="AHA1025" s="1"/>
      <c r="AHB1025" s="1"/>
      <c r="AHC1025" s="1"/>
      <c r="AHD1025" s="1"/>
      <c r="AHE1025" s="1"/>
      <c r="AHF1025" s="1"/>
      <c r="AHG1025" s="1"/>
      <c r="AHH1025" s="1"/>
      <c r="AHI1025" s="1"/>
      <c r="AHJ1025" s="1"/>
      <c r="AHK1025" s="1"/>
      <c r="AHL1025" s="1"/>
      <c r="AHM1025" s="1"/>
      <c r="AHN1025" s="1"/>
      <c r="AHO1025" s="1"/>
      <c r="AHP1025" s="1"/>
      <c r="AHQ1025" s="1"/>
      <c r="AHR1025" s="1"/>
      <c r="AHS1025" s="1"/>
      <c r="AHT1025" s="1"/>
      <c r="AHU1025" s="1"/>
      <c r="AHV1025" s="1"/>
      <c r="AHW1025" s="1"/>
      <c r="AHX1025" s="1"/>
      <c r="AHY1025" s="1"/>
      <c r="AHZ1025" s="1"/>
      <c r="AIA1025" s="1"/>
      <c r="AIB1025" s="1"/>
      <c r="AIC1025" s="1"/>
      <c r="AID1025" s="1"/>
      <c r="AIE1025" s="1"/>
      <c r="AIF1025" s="1"/>
      <c r="AIG1025" s="1"/>
      <c r="AIH1025" s="1"/>
      <c r="AII1025" s="1"/>
      <c r="AIJ1025" s="1"/>
      <c r="AIK1025" s="1"/>
      <c r="AIL1025" s="1"/>
      <c r="AIM1025" s="1"/>
      <c r="AIN1025" s="1"/>
      <c r="AIO1025" s="1"/>
      <c r="AIP1025" s="1"/>
      <c r="AIQ1025" s="1"/>
      <c r="AIR1025" s="1"/>
      <c r="AIS1025" s="1"/>
      <c r="AIT1025" s="1"/>
    </row>
    <row r="1026" spans="1:930" s="5" customFormat="1" ht="18.75" customHeight="1" x14ac:dyDescent="0.3">
      <c r="A1026" s="96"/>
      <c r="B1026" s="43"/>
      <c r="C1026" s="96"/>
      <c r="D1026" s="96"/>
      <c r="E1026" s="97" t="s">
        <v>214</v>
      </c>
      <c r="F1026" s="96" t="s">
        <v>55</v>
      </c>
      <c r="G1026" s="96"/>
      <c r="H1026" s="98">
        <v>3165.5</v>
      </c>
      <c r="I1026" s="98"/>
      <c r="J1026" s="30" t="s">
        <v>152</v>
      </c>
      <c r="K1026" s="100">
        <f t="shared" si="234"/>
        <v>3782994.085</v>
      </c>
      <c r="L1026" s="152"/>
      <c r="M1026" s="100">
        <f t="shared" si="235"/>
        <v>101296</v>
      </c>
      <c r="N1026" s="100">
        <f t="shared" si="236"/>
        <v>3884290.085</v>
      </c>
      <c r="O1026" s="152"/>
      <c r="P1026" s="128">
        <v>1195.07</v>
      </c>
      <c r="Q1026" s="31">
        <v>32</v>
      </c>
      <c r="R1026" s="97" t="s">
        <v>181</v>
      </c>
      <c r="S1026" s="97" t="s">
        <v>426</v>
      </c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IP1026" s="1"/>
      <c r="IQ1026" s="1"/>
      <c r="IR1026" s="1"/>
      <c r="IS1026" s="1"/>
      <c r="IT1026" s="1"/>
      <c r="IU1026" s="1"/>
      <c r="IV1026" s="1"/>
      <c r="IW1026" s="1"/>
      <c r="IX1026" s="1"/>
      <c r="IY1026" s="1"/>
      <c r="IZ1026" s="1"/>
      <c r="JA1026" s="1"/>
      <c r="JB1026" s="1"/>
      <c r="JC1026" s="1"/>
      <c r="JD1026" s="1"/>
      <c r="JE1026" s="1"/>
      <c r="JF1026" s="1"/>
      <c r="JG1026" s="1"/>
      <c r="JH1026" s="1"/>
      <c r="JI1026" s="1"/>
      <c r="JJ1026" s="1"/>
      <c r="JK1026" s="1"/>
      <c r="JL1026" s="1"/>
      <c r="JM1026" s="1"/>
      <c r="JN1026" s="1"/>
      <c r="JO1026" s="1"/>
      <c r="JP1026" s="1"/>
      <c r="JQ1026" s="1"/>
      <c r="JR1026" s="1"/>
      <c r="JS1026" s="1"/>
      <c r="JT1026" s="1"/>
      <c r="JU1026" s="1"/>
      <c r="JV1026" s="1"/>
      <c r="JW1026" s="1"/>
      <c r="JX1026" s="1"/>
      <c r="JY1026" s="1"/>
      <c r="JZ1026" s="1"/>
      <c r="KA1026" s="1"/>
      <c r="KB1026" s="1"/>
      <c r="KC1026" s="1"/>
      <c r="KD1026" s="1"/>
      <c r="KE1026" s="1"/>
      <c r="KF1026" s="1"/>
      <c r="KG1026" s="1"/>
      <c r="KH1026" s="1"/>
      <c r="KI1026" s="1"/>
      <c r="KJ1026" s="1"/>
      <c r="KK1026" s="1"/>
      <c r="KL1026" s="1"/>
      <c r="KM1026" s="1"/>
      <c r="KN1026" s="1"/>
      <c r="KO1026" s="1"/>
      <c r="KP1026" s="1"/>
      <c r="KQ1026" s="1"/>
      <c r="KR1026" s="1"/>
      <c r="KS1026" s="1"/>
      <c r="KT1026" s="1"/>
      <c r="KU1026" s="1"/>
      <c r="KV1026" s="1"/>
      <c r="KW1026" s="1"/>
      <c r="KX1026" s="1"/>
      <c r="KY1026" s="1"/>
      <c r="KZ1026" s="1"/>
      <c r="LA1026" s="1"/>
      <c r="LB1026" s="1"/>
      <c r="LC1026" s="1"/>
      <c r="LD1026" s="1"/>
      <c r="LE1026" s="1"/>
      <c r="LF1026" s="1"/>
      <c r="LG1026" s="1"/>
      <c r="LH1026" s="1"/>
      <c r="LI1026" s="1"/>
      <c r="LJ1026" s="1"/>
      <c r="LK1026" s="1"/>
      <c r="LL1026" s="1"/>
      <c r="LM1026" s="1"/>
      <c r="LN1026" s="1"/>
      <c r="LO1026" s="1"/>
      <c r="LP1026" s="1"/>
      <c r="LQ1026" s="1"/>
      <c r="LR1026" s="1"/>
      <c r="LS1026" s="1"/>
      <c r="LT1026" s="1"/>
      <c r="LU1026" s="1"/>
      <c r="LV1026" s="1"/>
      <c r="LW1026" s="1"/>
      <c r="LX1026" s="1"/>
      <c r="LY1026" s="1"/>
      <c r="LZ1026" s="1"/>
      <c r="MA1026" s="1"/>
      <c r="MB1026" s="1"/>
      <c r="MC1026" s="1"/>
      <c r="MD1026" s="1"/>
      <c r="ME1026" s="1"/>
      <c r="MF1026" s="1"/>
      <c r="MG1026" s="1"/>
      <c r="MH1026" s="1"/>
      <c r="MI1026" s="1"/>
      <c r="MJ1026" s="1"/>
      <c r="MK1026" s="1"/>
      <c r="ML1026" s="1"/>
      <c r="MM1026" s="1"/>
      <c r="MN1026" s="1"/>
      <c r="MO1026" s="1"/>
      <c r="MP1026" s="1"/>
      <c r="MQ1026" s="1"/>
      <c r="MR1026" s="1"/>
      <c r="MS1026" s="1"/>
      <c r="MT1026" s="1"/>
      <c r="MU1026" s="1"/>
      <c r="MV1026" s="1"/>
      <c r="MW1026" s="1"/>
      <c r="MX1026" s="1"/>
      <c r="MY1026" s="1"/>
      <c r="MZ1026" s="1"/>
      <c r="NA1026" s="1"/>
      <c r="NB1026" s="1"/>
      <c r="NC1026" s="1"/>
      <c r="ND1026" s="1"/>
      <c r="NE1026" s="1"/>
      <c r="NF1026" s="1"/>
      <c r="NG1026" s="1"/>
      <c r="NH1026" s="1"/>
      <c r="NI1026" s="1"/>
      <c r="NJ1026" s="1"/>
      <c r="NK1026" s="1"/>
      <c r="NL1026" s="1"/>
      <c r="NM1026" s="1"/>
      <c r="NN1026" s="1"/>
      <c r="NO1026" s="1"/>
      <c r="NP1026" s="1"/>
      <c r="NQ1026" s="1"/>
      <c r="NR1026" s="1"/>
      <c r="NS1026" s="1"/>
      <c r="NT1026" s="1"/>
      <c r="NU1026" s="1"/>
      <c r="NV1026" s="1"/>
      <c r="NW1026" s="1"/>
      <c r="NX1026" s="1"/>
      <c r="NY1026" s="1"/>
      <c r="NZ1026" s="1"/>
      <c r="OA1026" s="1"/>
      <c r="OB1026" s="1"/>
      <c r="OC1026" s="1"/>
      <c r="OD1026" s="1"/>
      <c r="OE1026" s="1"/>
      <c r="OF1026" s="1"/>
      <c r="OG1026" s="1"/>
      <c r="OH1026" s="1"/>
      <c r="OI1026" s="1"/>
      <c r="OJ1026" s="1"/>
      <c r="OK1026" s="1"/>
      <c r="OL1026" s="1"/>
      <c r="OM1026" s="1"/>
      <c r="ON1026" s="1"/>
      <c r="OO1026" s="1"/>
      <c r="OP1026" s="1"/>
      <c r="OQ1026" s="1"/>
      <c r="OR1026" s="1"/>
      <c r="OS1026" s="1"/>
      <c r="OT1026" s="1"/>
      <c r="OU1026" s="1"/>
      <c r="OV1026" s="1"/>
      <c r="OW1026" s="1"/>
      <c r="OX1026" s="1"/>
      <c r="OY1026" s="1"/>
      <c r="OZ1026" s="1"/>
      <c r="PA1026" s="1"/>
      <c r="PB1026" s="1"/>
      <c r="PC1026" s="1"/>
      <c r="PD1026" s="1"/>
      <c r="PE1026" s="1"/>
      <c r="PF1026" s="1"/>
      <c r="PG1026" s="1"/>
      <c r="PH1026" s="1"/>
      <c r="PI1026" s="1"/>
      <c r="PJ1026" s="1"/>
      <c r="PK1026" s="1"/>
      <c r="PL1026" s="1"/>
      <c r="PM1026" s="1"/>
      <c r="PN1026" s="1"/>
      <c r="PO1026" s="1"/>
      <c r="PP1026" s="1"/>
      <c r="PQ1026" s="1"/>
      <c r="PR1026" s="1"/>
      <c r="PS1026" s="1"/>
      <c r="PT1026" s="1"/>
      <c r="PU1026" s="1"/>
      <c r="PV1026" s="1"/>
      <c r="PW1026" s="1"/>
      <c r="PX1026" s="1"/>
      <c r="PY1026" s="1"/>
      <c r="PZ1026" s="1"/>
      <c r="QA1026" s="1"/>
      <c r="QB1026" s="1"/>
      <c r="QC1026" s="1"/>
      <c r="QD1026" s="1"/>
      <c r="QE1026" s="1"/>
      <c r="QF1026" s="1"/>
      <c r="QG1026" s="1"/>
      <c r="QH1026" s="1"/>
      <c r="QI1026" s="1"/>
      <c r="QJ1026" s="1"/>
      <c r="QK1026" s="1"/>
      <c r="QL1026" s="1"/>
      <c r="QM1026" s="1"/>
      <c r="QN1026" s="1"/>
      <c r="QO1026" s="1"/>
      <c r="QP1026" s="1"/>
      <c r="QQ1026" s="1"/>
      <c r="QR1026" s="1"/>
      <c r="QS1026" s="1"/>
      <c r="QT1026" s="1"/>
      <c r="QU1026" s="1"/>
      <c r="QV1026" s="1"/>
      <c r="QW1026" s="1"/>
      <c r="QX1026" s="1"/>
      <c r="QY1026" s="1"/>
      <c r="QZ1026" s="1"/>
      <c r="RA1026" s="1"/>
      <c r="RB1026" s="1"/>
      <c r="RC1026" s="1"/>
      <c r="RD1026" s="1"/>
      <c r="RE1026" s="1"/>
      <c r="RF1026" s="1"/>
      <c r="RG1026" s="1"/>
      <c r="RH1026" s="1"/>
      <c r="RI1026" s="1"/>
      <c r="RJ1026" s="1"/>
      <c r="RK1026" s="1"/>
      <c r="RL1026" s="1"/>
      <c r="RM1026" s="1"/>
      <c r="RN1026" s="1"/>
      <c r="RO1026" s="1"/>
      <c r="RP1026" s="1"/>
      <c r="RQ1026" s="1"/>
      <c r="RR1026" s="1"/>
      <c r="RS1026" s="1"/>
      <c r="RT1026" s="1"/>
      <c r="RU1026" s="1"/>
      <c r="RV1026" s="1"/>
      <c r="RW1026" s="1"/>
      <c r="RX1026" s="1"/>
      <c r="RY1026" s="1"/>
      <c r="RZ1026" s="1"/>
      <c r="SA1026" s="1"/>
      <c r="SB1026" s="1"/>
      <c r="SC1026" s="1"/>
      <c r="SD1026" s="1"/>
      <c r="SE1026" s="1"/>
      <c r="SF1026" s="1"/>
      <c r="SG1026" s="1"/>
      <c r="SH1026" s="1"/>
      <c r="SI1026" s="1"/>
      <c r="SJ1026" s="1"/>
      <c r="SK1026" s="1"/>
      <c r="SL1026" s="1"/>
      <c r="SM1026" s="1"/>
      <c r="SN1026" s="1"/>
      <c r="SO1026" s="1"/>
      <c r="SP1026" s="1"/>
      <c r="SQ1026" s="1"/>
      <c r="SR1026" s="1"/>
      <c r="SS1026" s="1"/>
      <c r="ST1026" s="1"/>
      <c r="SU1026" s="1"/>
      <c r="SV1026" s="1"/>
      <c r="SW1026" s="1"/>
      <c r="SX1026" s="1"/>
      <c r="SY1026" s="1"/>
      <c r="SZ1026" s="1"/>
      <c r="TA1026" s="1"/>
      <c r="TB1026" s="1"/>
      <c r="TC1026" s="1"/>
      <c r="TD1026" s="1"/>
      <c r="TE1026" s="1"/>
      <c r="TF1026" s="1"/>
      <c r="TG1026" s="1"/>
      <c r="TH1026" s="1"/>
      <c r="TI1026" s="1"/>
      <c r="TJ1026" s="1"/>
      <c r="TK1026" s="1"/>
      <c r="TL1026" s="1"/>
      <c r="TM1026" s="1"/>
      <c r="TN1026" s="1"/>
      <c r="TO1026" s="1"/>
      <c r="TP1026" s="1"/>
      <c r="TQ1026" s="1"/>
      <c r="TR1026" s="1"/>
      <c r="TS1026" s="1"/>
      <c r="TT1026" s="1"/>
      <c r="TU1026" s="1"/>
      <c r="TV1026" s="1"/>
      <c r="TW1026" s="1"/>
      <c r="TX1026" s="1"/>
      <c r="TY1026" s="1"/>
      <c r="TZ1026" s="1"/>
      <c r="UA1026" s="1"/>
      <c r="UB1026" s="1"/>
      <c r="UC1026" s="1"/>
      <c r="UD1026" s="1"/>
      <c r="UE1026" s="1"/>
      <c r="UF1026" s="1"/>
      <c r="UG1026" s="1"/>
      <c r="UH1026" s="1"/>
      <c r="UI1026" s="1"/>
      <c r="UJ1026" s="1"/>
      <c r="UK1026" s="1"/>
      <c r="UL1026" s="1"/>
      <c r="UM1026" s="1"/>
      <c r="UN1026" s="1"/>
      <c r="UO1026" s="1"/>
      <c r="UP1026" s="1"/>
      <c r="UQ1026" s="1"/>
      <c r="UR1026" s="1"/>
      <c r="US1026" s="1"/>
      <c r="UT1026" s="1"/>
      <c r="UU1026" s="1"/>
      <c r="UV1026" s="1"/>
      <c r="UW1026" s="1"/>
      <c r="UX1026" s="1"/>
      <c r="UY1026" s="1"/>
      <c r="UZ1026" s="1"/>
      <c r="VA1026" s="1"/>
      <c r="VB1026" s="1"/>
      <c r="VC1026" s="1"/>
      <c r="VD1026" s="1"/>
      <c r="VE1026" s="1"/>
      <c r="VF1026" s="1"/>
      <c r="VG1026" s="1"/>
      <c r="VH1026" s="1"/>
      <c r="VI1026" s="1"/>
      <c r="VJ1026" s="1"/>
      <c r="VK1026" s="1"/>
      <c r="VL1026" s="1"/>
      <c r="VM1026" s="1"/>
      <c r="VN1026" s="1"/>
      <c r="VO1026" s="1"/>
      <c r="VP1026" s="1"/>
      <c r="VQ1026" s="1"/>
      <c r="VR1026" s="1"/>
      <c r="VS1026" s="1"/>
      <c r="VT1026" s="1"/>
      <c r="VU1026" s="1"/>
      <c r="VV1026" s="1"/>
      <c r="VW1026" s="1"/>
      <c r="VX1026" s="1"/>
      <c r="VY1026" s="1"/>
      <c r="VZ1026" s="1"/>
      <c r="WA1026" s="1"/>
      <c r="WB1026" s="1"/>
      <c r="WC1026" s="1"/>
      <c r="WD1026" s="1"/>
      <c r="WE1026" s="1"/>
      <c r="WF1026" s="1"/>
      <c r="WG1026" s="1"/>
      <c r="WH1026" s="1"/>
      <c r="WI1026" s="1"/>
      <c r="WJ1026" s="1"/>
      <c r="WK1026" s="1"/>
      <c r="WL1026" s="1"/>
      <c r="WM1026" s="1"/>
      <c r="WN1026" s="1"/>
      <c r="WO1026" s="1"/>
      <c r="WP1026" s="1"/>
      <c r="WQ1026" s="1"/>
      <c r="WR1026" s="1"/>
      <c r="WS1026" s="1"/>
      <c r="WT1026" s="1"/>
      <c r="WU1026" s="1"/>
      <c r="WV1026" s="1"/>
      <c r="WW1026" s="1"/>
      <c r="WX1026" s="1"/>
      <c r="WY1026" s="1"/>
      <c r="WZ1026" s="1"/>
      <c r="XA1026" s="1"/>
      <c r="XB1026" s="1"/>
      <c r="XC1026" s="1"/>
      <c r="XD1026" s="1"/>
      <c r="XE1026" s="1"/>
      <c r="XF1026" s="1"/>
      <c r="XG1026" s="1"/>
      <c r="XH1026" s="1"/>
      <c r="XI1026" s="1"/>
      <c r="XJ1026" s="1"/>
      <c r="XK1026" s="1"/>
      <c r="XL1026" s="1"/>
      <c r="XM1026" s="1"/>
      <c r="XN1026" s="1"/>
      <c r="XO1026" s="1"/>
      <c r="XP1026" s="1"/>
      <c r="XQ1026" s="1"/>
      <c r="XR1026" s="1"/>
      <c r="XS1026" s="1"/>
      <c r="XT1026" s="1"/>
      <c r="XU1026" s="1"/>
      <c r="XV1026" s="1"/>
      <c r="XW1026" s="1"/>
      <c r="XX1026" s="1"/>
      <c r="XY1026" s="1"/>
      <c r="XZ1026" s="1"/>
      <c r="YA1026" s="1"/>
      <c r="YB1026" s="1"/>
      <c r="YC1026" s="1"/>
      <c r="YD1026" s="1"/>
      <c r="YE1026" s="1"/>
      <c r="YF1026" s="1"/>
      <c r="YG1026" s="1"/>
      <c r="YH1026" s="1"/>
      <c r="YI1026" s="1"/>
      <c r="YJ1026" s="1"/>
      <c r="YK1026" s="1"/>
      <c r="YL1026" s="1"/>
      <c r="YM1026" s="1"/>
      <c r="YN1026" s="1"/>
      <c r="YO1026" s="1"/>
      <c r="YP1026" s="1"/>
      <c r="YQ1026" s="1"/>
      <c r="YR1026" s="1"/>
      <c r="YS1026" s="1"/>
      <c r="YT1026" s="1"/>
      <c r="YU1026" s="1"/>
      <c r="YV1026" s="1"/>
      <c r="YW1026" s="1"/>
      <c r="YX1026" s="1"/>
      <c r="YY1026" s="1"/>
      <c r="YZ1026" s="1"/>
      <c r="ZA1026" s="1"/>
      <c r="ZB1026" s="1"/>
      <c r="ZC1026" s="1"/>
      <c r="ZD1026" s="1"/>
      <c r="ZE1026" s="1"/>
      <c r="ZF1026" s="1"/>
      <c r="ZG1026" s="1"/>
      <c r="ZH1026" s="1"/>
      <c r="ZI1026" s="1"/>
      <c r="ZJ1026" s="1"/>
      <c r="ZK1026" s="1"/>
      <c r="ZL1026" s="1"/>
      <c r="ZM1026" s="1"/>
      <c r="ZN1026" s="1"/>
      <c r="ZO1026" s="1"/>
      <c r="ZP1026" s="1"/>
      <c r="ZQ1026" s="1"/>
      <c r="ZR1026" s="1"/>
      <c r="ZS1026" s="1"/>
      <c r="ZT1026" s="1"/>
      <c r="ZU1026" s="1"/>
      <c r="ZV1026" s="1"/>
      <c r="ZW1026" s="1"/>
      <c r="ZX1026" s="1"/>
      <c r="ZY1026" s="1"/>
      <c r="ZZ1026" s="1"/>
      <c r="AAA1026" s="1"/>
      <c r="AAB1026" s="1"/>
      <c r="AAC1026" s="1"/>
      <c r="AAD1026" s="1"/>
      <c r="AAE1026" s="1"/>
      <c r="AAF1026" s="1"/>
      <c r="AAG1026" s="1"/>
      <c r="AAH1026" s="1"/>
      <c r="AAI1026" s="1"/>
      <c r="AAJ1026" s="1"/>
      <c r="AAK1026" s="1"/>
      <c r="AAL1026" s="1"/>
      <c r="AAM1026" s="1"/>
      <c r="AAN1026" s="1"/>
      <c r="AAO1026" s="1"/>
      <c r="AAP1026" s="1"/>
      <c r="AAQ1026" s="1"/>
      <c r="AAR1026" s="1"/>
      <c r="AAS1026" s="1"/>
      <c r="AAT1026" s="1"/>
      <c r="AAU1026" s="1"/>
      <c r="AAV1026" s="1"/>
      <c r="AAW1026" s="1"/>
      <c r="AAX1026" s="1"/>
      <c r="AAY1026" s="1"/>
      <c r="AAZ1026" s="1"/>
      <c r="ABA1026" s="1"/>
      <c r="ABB1026" s="1"/>
      <c r="ABC1026" s="1"/>
      <c r="ABD1026" s="1"/>
      <c r="ABE1026" s="1"/>
      <c r="ABF1026" s="1"/>
      <c r="ABG1026" s="1"/>
      <c r="ABH1026" s="1"/>
      <c r="ABI1026" s="1"/>
      <c r="ABJ1026" s="1"/>
      <c r="ABK1026" s="1"/>
      <c r="ABL1026" s="1"/>
      <c r="ABM1026" s="1"/>
      <c r="ABN1026" s="1"/>
      <c r="ABO1026" s="1"/>
      <c r="ABP1026" s="1"/>
      <c r="ABQ1026" s="1"/>
      <c r="ABR1026" s="1"/>
      <c r="ABS1026" s="1"/>
      <c r="ABT1026" s="1"/>
      <c r="ABU1026" s="1"/>
      <c r="ABV1026" s="1"/>
      <c r="ABW1026" s="1"/>
      <c r="ABX1026" s="1"/>
      <c r="ABY1026" s="1"/>
      <c r="ABZ1026" s="1"/>
      <c r="ACA1026" s="1"/>
      <c r="ACB1026" s="1"/>
      <c r="ACC1026" s="1"/>
      <c r="ACD1026" s="1"/>
      <c r="ACE1026" s="1"/>
      <c r="ACF1026" s="1"/>
      <c r="ACG1026" s="1"/>
      <c r="ACH1026" s="1"/>
      <c r="ACI1026" s="1"/>
      <c r="ACJ1026" s="1"/>
      <c r="ACK1026" s="1"/>
      <c r="ACL1026" s="1"/>
      <c r="ACM1026" s="1"/>
      <c r="ACN1026" s="1"/>
      <c r="ACO1026" s="1"/>
      <c r="ACP1026" s="1"/>
      <c r="ACQ1026" s="1"/>
      <c r="ACR1026" s="1"/>
      <c r="ACS1026" s="1"/>
      <c r="ACT1026" s="1"/>
      <c r="ACU1026" s="1"/>
      <c r="ACV1026" s="1"/>
      <c r="ACW1026" s="1"/>
      <c r="ACX1026" s="1"/>
      <c r="ACY1026" s="1"/>
      <c r="ACZ1026" s="1"/>
      <c r="ADA1026" s="1"/>
      <c r="ADB1026" s="1"/>
      <c r="ADC1026" s="1"/>
      <c r="ADD1026" s="1"/>
      <c r="ADE1026" s="1"/>
      <c r="ADF1026" s="1"/>
      <c r="ADG1026" s="1"/>
      <c r="ADH1026" s="1"/>
      <c r="ADI1026" s="1"/>
      <c r="ADJ1026" s="1"/>
      <c r="ADK1026" s="1"/>
      <c r="ADL1026" s="1"/>
      <c r="ADM1026" s="1"/>
      <c r="ADN1026" s="1"/>
      <c r="ADO1026" s="1"/>
      <c r="ADP1026" s="1"/>
      <c r="ADQ1026" s="1"/>
      <c r="ADR1026" s="1"/>
      <c r="ADS1026" s="1"/>
      <c r="ADT1026" s="1"/>
      <c r="ADU1026" s="1"/>
      <c r="ADV1026" s="1"/>
      <c r="ADW1026" s="1"/>
      <c r="ADX1026" s="1"/>
      <c r="ADY1026" s="1"/>
      <c r="ADZ1026" s="1"/>
      <c r="AEA1026" s="1"/>
      <c r="AEB1026" s="1"/>
      <c r="AEC1026" s="1"/>
      <c r="AED1026" s="1"/>
      <c r="AEE1026" s="1"/>
      <c r="AEF1026" s="1"/>
      <c r="AEG1026" s="1"/>
      <c r="AEH1026" s="1"/>
      <c r="AEI1026" s="1"/>
      <c r="AEJ1026" s="1"/>
      <c r="AEK1026" s="1"/>
      <c r="AEL1026" s="1"/>
      <c r="AEM1026" s="1"/>
      <c r="AEN1026" s="1"/>
      <c r="AEO1026" s="1"/>
      <c r="AEP1026" s="1"/>
      <c r="AEQ1026" s="1"/>
      <c r="AER1026" s="1"/>
      <c r="AES1026" s="1"/>
      <c r="AET1026" s="1"/>
      <c r="AEU1026" s="1"/>
      <c r="AEV1026" s="1"/>
      <c r="AEW1026" s="1"/>
      <c r="AEX1026" s="1"/>
      <c r="AEY1026" s="1"/>
      <c r="AEZ1026" s="1"/>
      <c r="AFA1026" s="1"/>
      <c r="AFB1026" s="1"/>
      <c r="AFC1026" s="1"/>
      <c r="AFD1026" s="1"/>
      <c r="AFE1026" s="1"/>
      <c r="AFF1026" s="1"/>
      <c r="AFG1026" s="1"/>
      <c r="AFH1026" s="1"/>
      <c r="AFI1026" s="1"/>
      <c r="AFJ1026" s="1"/>
      <c r="AFK1026" s="1"/>
      <c r="AFL1026" s="1"/>
      <c r="AFM1026" s="1"/>
      <c r="AFN1026" s="1"/>
      <c r="AFO1026" s="1"/>
      <c r="AFP1026" s="1"/>
      <c r="AFQ1026" s="1"/>
      <c r="AFR1026" s="1"/>
      <c r="AFS1026" s="1"/>
      <c r="AFT1026" s="1"/>
      <c r="AFU1026" s="1"/>
      <c r="AFV1026" s="1"/>
      <c r="AFW1026" s="1"/>
      <c r="AFX1026" s="1"/>
      <c r="AFY1026" s="1"/>
      <c r="AFZ1026" s="1"/>
      <c r="AGA1026" s="1"/>
      <c r="AGB1026" s="1"/>
      <c r="AGC1026" s="1"/>
      <c r="AGD1026" s="1"/>
      <c r="AGE1026" s="1"/>
      <c r="AGF1026" s="1"/>
      <c r="AGG1026" s="1"/>
      <c r="AGH1026" s="1"/>
      <c r="AGI1026" s="1"/>
      <c r="AGJ1026" s="1"/>
      <c r="AGK1026" s="1"/>
      <c r="AGL1026" s="1"/>
      <c r="AGM1026" s="1"/>
      <c r="AGN1026" s="1"/>
      <c r="AGO1026" s="1"/>
      <c r="AGP1026" s="1"/>
      <c r="AGQ1026" s="1"/>
      <c r="AGR1026" s="1"/>
      <c r="AGS1026" s="1"/>
      <c r="AGT1026" s="1"/>
      <c r="AGU1026" s="1"/>
      <c r="AGV1026" s="1"/>
      <c r="AGW1026" s="1"/>
      <c r="AGX1026" s="1"/>
      <c r="AGY1026" s="1"/>
      <c r="AGZ1026" s="1"/>
      <c r="AHA1026" s="1"/>
      <c r="AHB1026" s="1"/>
      <c r="AHC1026" s="1"/>
      <c r="AHD1026" s="1"/>
      <c r="AHE1026" s="1"/>
      <c r="AHF1026" s="1"/>
      <c r="AHG1026" s="1"/>
      <c r="AHH1026" s="1"/>
      <c r="AHI1026" s="1"/>
      <c r="AHJ1026" s="1"/>
      <c r="AHK1026" s="1"/>
      <c r="AHL1026" s="1"/>
      <c r="AHM1026" s="1"/>
      <c r="AHN1026" s="1"/>
      <c r="AHO1026" s="1"/>
      <c r="AHP1026" s="1"/>
      <c r="AHQ1026" s="1"/>
      <c r="AHR1026" s="1"/>
      <c r="AHS1026" s="1"/>
      <c r="AHT1026" s="1"/>
      <c r="AHU1026" s="1"/>
      <c r="AHV1026" s="1"/>
      <c r="AHW1026" s="1"/>
      <c r="AHX1026" s="1"/>
      <c r="AHY1026" s="1"/>
      <c r="AHZ1026" s="1"/>
      <c r="AIA1026" s="1"/>
      <c r="AIB1026" s="1"/>
      <c r="AIC1026" s="1"/>
      <c r="AID1026" s="1"/>
      <c r="AIE1026" s="1"/>
      <c r="AIF1026" s="1"/>
      <c r="AIG1026" s="1"/>
      <c r="AIH1026" s="1"/>
      <c r="AII1026" s="1"/>
      <c r="AIJ1026" s="1"/>
      <c r="AIK1026" s="1"/>
      <c r="AIL1026" s="1"/>
      <c r="AIM1026" s="1"/>
      <c r="AIN1026" s="1"/>
      <c r="AIO1026" s="1"/>
      <c r="AIP1026" s="1"/>
      <c r="AIQ1026" s="1"/>
      <c r="AIR1026" s="1"/>
      <c r="AIS1026" s="1"/>
      <c r="AIT1026" s="1"/>
    </row>
    <row r="1027" spans="1:930" s="5" customFormat="1" ht="37.5" customHeight="1" x14ac:dyDescent="0.3">
      <c r="A1027" s="96">
        <v>59</v>
      </c>
      <c r="B1027" s="43" t="s">
        <v>506</v>
      </c>
      <c r="C1027" s="96">
        <v>1979</v>
      </c>
      <c r="D1027" s="96" t="s">
        <v>22</v>
      </c>
      <c r="E1027" s="97" t="s">
        <v>214</v>
      </c>
      <c r="F1027" s="96" t="s">
        <v>23</v>
      </c>
      <c r="G1027" s="96">
        <v>3</v>
      </c>
      <c r="H1027" s="98">
        <v>5805</v>
      </c>
      <c r="I1027" s="98">
        <v>3242.6</v>
      </c>
      <c r="J1027" s="36" t="s">
        <v>30</v>
      </c>
      <c r="K1027" s="100">
        <f t="shared" si="234"/>
        <v>1763849.2500000002</v>
      </c>
      <c r="L1027" s="100">
        <f>K1027</f>
        <v>1763849.2500000002</v>
      </c>
      <c r="M1027" s="100">
        <f t="shared" si="235"/>
        <v>120047.4</v>
      </c>
      <c r="N1027" s="100">
        <f t="shared" si="236"/>
        <v>1883896.6500000001</v>
      </c>
      <c r="O1027" s="100">
        <f>N1027</f>
        <v>1883896.6500000001</v>
      </c>
      <c r="P1027" s="128">
        <v>303.85000000000002</v>
      </c>
      <c r="Q1027" s="31">
        <v>20.68</v>
      </c>
      <c r="R1027" s="97" t="s">
        <v>181</v>
      </c>
      <c r="S1027" s="97" t="s">
        <v>426</v>
      </c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IP1027" s="1"/>
      <c r="IQ1027" s="1"/>
      <c r="IR1027" s="1"/>
      <c r="IS1027" s="1"/>
      <c r="IT1027" s="1"/>
      <c r="IU1027" s="1"/>
      <c r="IV1027" s="1"/>
      <c r="IW1027" s="1"/>
      <c r="IX1027" s="1"/>
      <c r="IY1027" s="1"/>
      <c r="IZ1027" s="1"/>
      <c r="JA1027" s="1"/>
      <c r="JB1027" s="1"/>
      <c r="JC1027" s="1"/>
      <c r="JD1027" s="1"/>
      <c r="JE1027" s="1"/>
      <c r="JF1027" s="1"/>
      <c r="JG1027" s="1"/>
      <c r="JH1027" s="1"/>
      <c r="JI1027" s="1"/>
      <c r="JJ1027" s="1"/>
      <c r="JK1027" s="1"/>
      <c r="JL1027" s="1"/>
      <c r="JM1027" s="1"/>
      <c r="JN1027" s="1"/>
      <c r="JO1027" s="1"/>
      <c r="JP1027" s="1"/>
      <c r="JQ1027" s="1"/>
      <c r="JR1027" s="1"/>
      <c r="JS1027" s="1"/>
      <c r="JT1027" s="1"/>
      <c r="JU1027" s="1"/>
      <c r="JV1027" s="1"/>
      <c r="JW1027" s="1"/>
      <c r="JX1027" s="1"/>
      <c r="JY1027" s="1"/>
      <c r="JZ1027" s="1"/>
      <c r="KA1027" s="1"/>
      <c r="KB1027" s="1"/>
      <c r="KC1027" s="1"/>
      <c r="KD1027" s="1"/>
      <c r="KE1027" s="1"/>
      <c r="KF1027" s="1"/>
      <c r="KG1027" s="1"/>
      <c r="KH1027" s="1"/>
      <c r="KI1027" s="1"/>
      <c r="KJ1027" s="1"/>
      <c r="KK1027" s="1"/>
      <c r="KL1027" s="1"/>
      <c r="KM1027" s="1"/>
      <c r="KN1027" s="1"/>
      <c r="KO1027" s="1"/>
      <c r="KP1027" s="1"/>
      <c r="KQ1027" s="1"/>
      <c r="KR1027" s="1"/>
      <c r="KS1027" s="1"/>
      <c r="KT1027" s="1"/>
      <c r="KU1027" s="1"/>
      <c r="KV1027" s="1"/>
      <c r="KW1027" s="1"/>
      <c r="KX1027" s="1"/>
      <c r="KY1027" s="1"/>
      <c r="KZ1027" s="1"/>
      <c r="LA1027" s="1"/>
      <c r="LB1027" s="1"/>
      <c r="LC1027" s="1"/>
      <c r="LD1027" s="1"/>
      <c r="LE1027" s="1"/>
      <c r="LF1027" s="1"/>
      <c r="LG1027" s="1"/>
      <c r="LH1027" s="1"/>
      <c r="LI1027" s="1"/>
      <c r="LJ1027" s="1"/>
      <c r="LK1027" s="1"/>
      <c r="LL1027" s="1"/>
      <c r="LM1027" s="1"/>
      <c r="LN1027" s="1"/>
      <c r="LO1027" s="1"/>
      <c r="LP1027" s="1"/>
      <c r="LQ1027" s="1"/>
      <c r="LR1027" s="1"/>
      <c r="LS1027" s="1"/>
      <c r="LT1027" s="1"/>
      <c r="LU1027" s="1"/>
      <c r="LV1027" s="1"/>
      <c r="LW1027" s="1"/>
      <c r="LX1027" s="1"/>
      <c r="LY1027" s="1"/>
      <c r="LZ1027" s="1"/>
      <c r="MA1027" s="1"/>
      <c r="MB1027" s="1"/>
      <c r="MC1027" s="1"/>
      <c r="MD1027" s="1"/>
      <c r="ME1027" s="1"/>
      <c r="MF1027" s="1"/>
      <c r="MG1027" s="1"/>
      <c r="MH1027" s="1"/>
      <c r="MI1027" s="1"/>
      <c r="MJ1027" s="1"/>
      <c r="MK1027" s="1"/>
      <c r="ML1027" s="1"/>
      <c r="MM1027" s="1"/>
      <c r="MN1027" s="1"/>
      <c r="MO1027" s="1"/>
      <c r="MP1027" s="1"/>
      <c r="MQ1027" s="1"/>
      <c r="MR1027" s="1"/>
      <c r="MS1027" s="1"/>
      <c r="MT1027" s="1"/>
      <c r="MU1027" s="1"/>
      <c r="MV1027" s="1"/>
      <c r="MW1027" s="1"/>
      <c r="MX1027" s="1"/>
      <c r="MY1027" s="1"/>
      <c r="MZ1027" s="1"/>
      <c r="NA1027" s="1"/>
      <c r="NB1027" s="1"/>
      <c r="NC1027" s="1"/>
      <c r="ND1027" s="1"/>
      <c r="NE1027" s="1"/>
      <c r="NF1027" s="1"/>
      <c r="NG1027" s="1"/>
      <c r="NH1027" s="1"/>
      <c r="NI1027" s="1"/>
      <c r="NJ1027" s="1"/>
      <c r="NK1027" s="1"/>
      <c r="NL1027" s="1"/>
      <c r="NM1027" s="1"/>
      <c r="NN1027" s="1"/>
      <c r="NO1027" s="1"/>
      <c r="NP1027" s="1"/>
      <c r="NQ1027" s="1"/>
      <c r="NR1027" s="1"/>
      <c r="NS1027" s="1"/>
      <c r="NT1027" s="1"/>
      <c r="NU1027" s="1"/>
      <c r="NV1027" s="1"/>
      <c r="NW1027" s="1"/>
      <c r="NX1027" s="1"/>
      <c r="NY1027" s="1"/>
      <c r="NZ1027" s="1"/>
      <c r="OA1027" s="1"/>
      <c r="OB1027" s="1"/>
      <c r="OC1027" s="1"/>
      <c r="OD1027" s="1"/>
      <c r="OE1027" s="1"/>
      <c r="OF1027" s="1"/>
      <c r="OG1027" s="1"/>
      <c r="OH1027" s="1"/>
      <c r="OI1027" s="1"/>
      <c r="OJ1027" s="1"/>
      <c r="OK1027" s="1"/>
      <c r="OL1027" s="1"/>
      <c r="OM1027" s="1"/>
      <c r="ON1027" s="1"/>
      <c r="OO1027" s="1"/>
      <c r="OP1027" s="1"/>
      <c r="OQ1027" s="1"/>
      <c r="OR1027" s="1"/>
      <c r="OS1027" s="1"/>
      <c r="OT1027" s="1"/>
      <c r="OU1027" s="1"/>
      <c r="OV1027" s="1"/>
      <c r="OW1027" s="1"/>
      <c r="OX1027" s="1"/>
      <c r="OY1027" s="1"/>
      <c r="OZ1027" s="1"/>
      <c r="PA1027" s="1"/>
      <c r="PB1027" s="1"/>
      <c r="PC1027" s="1"/>
      <c r="PD1027" s="1"/>
      <c r="PE1027" s="1"/>
      <c r="PF1027" s="1"/>
      <c r="PG1027" s="1"/>
      <c r="PH1027" s="1"/>
      <c r="PI1027" s="1"/>
      <c r="PJ1027" s="1"/>
      <c r="PK1027" s="1"/>
      <c r="PL1027" s="1"/>
      <c r="PM1027" s="1"/>
      <c r="PN1027" s="1"/>
      <c r="PO1027" s="1"/>
      <c r="PP1027" s="1"/>
      <c r="PQ1027" s="1"/>
      <c r="PR1027" s="1"/>
      <c r="PS1027" s="1"/>
      <c r="PT1027" s="1"/>
      <c r="PU1027" s="1"/>
      <c r="PV1027" s="1"/>
      <c r="PW1027" s="1"/>
      <c r="PX1027" s="1"/>
      <c r="PY1027" s="1"/>
      <c r="PZ1027" s="1"/>
      <c r="QA1027" s="1"/>
      <c r="QB1027" s="1"/>
      <c r="QC1027" s="1"/>
      <c r="QD1027" s="1"/>
      <c r="QE1027" s="1"/>
      <c r="QF1027" s="1"/>
      <c r="QG1027" s="1"/>
      <c r="QH1027" s="1"/>
      <c r="QI1027" s="1"/>
      <c r="QJ1027" s="1"/>
      <c r="QK1027" s="1"/>
      <c r="QL1027" s="1"/>
      <c r="QM1027" s="1"/>
      <c r="QN1027" s="1"/>
      <c r="QO1027" s="1"/>
      <c r="QP1027" s="1"/>
      <c r="QQ1027" s="1"/>
      <c r="QR1027" s="1"/>
      <c r="QS1027" s="1"/>
      <c r="QT1027" s="1"/>
      <c r="QU1027" s="1"/>
      <c r="QV1027" s="1"/>
      <c r="QW1027" s="1"/>
      <c r="QX1027" s="1"/>
      <c r="QY1027" s="1"/>
      <c r="QZ1027" s="1"/>
      <c r="RA1027" s="1"/>
      <c r="RB1027" s="1"/>
      <c r="RC1027" s="1"/>
      <c r="RD1027" s="1"/>
      <c r="RE1027" s="1"/>
      <c r="RF1027" s="1"/>
      <c r="RG1027" s="1"/>
      <c r="RH1027" s="1"/>
      <c r="RI1027" s="1"/>
      <c r="RJ1027" s="1"/>
      <c r="RK1027" s="1"/>
      <c r="RL1027" s="1"/>
      <c r="RM1027" s="1"/>
      <c r="RN1027" s="1"/>
      <c r="RO1027" s="1"/>
      <c r="RP1027" s="1"/>
      <c r="RQ1027" s="1"/>
      <c r="RR1027" s="1"/>
      <c r="RS1027" s="1"/>
      <c r="RT1027" s="1"/>
      <c r="RU1027" s="1"/>
      <c r="RV1027" s="1"/>
      <c r="RW1027" s="1"/>
      <c r="RX1027" s="1"/>
      <c r="RY1027" s="1"/>
      <c r="RZ1027" s="1"/>
      <c r="SA1027" s="1"/>
      <c r="SB1027" s="1"/>
      <c r="SC1027" s="1"/>
      <c r="SD1027" s="1"/>
      <c r="SE1027" s="1"/>
      <c r="SF1027" s="1"/>
      <c r="SG1027" s="1"/>
      <c r="SH1027" s="1"/>
      <c r="SI1027" s="1"/>
      <c r="SJ1027" s="1"/>
      <c r="SK1027" s="1"/>
      <c r="SL1027" s="1"/>
      <c r="SM1027" s="1"/>
      <c r="SN1027" s="1"/>
      <c r="SO1027" s="1"/>
      <c r="SP1027" s="1"/>
      <c r="SQ1027" s="1"/>
      <c r="SR1027" s="1"/>
      <c r="SS1027" s="1"/>
      <c r="ST1027" s="1"/>
      <c r="SU1027" s="1"/>
      <c r="SV1027" s="1"/>
      <c r="SW1027" s="1"/>
      <c r="SX1027" s="1"/>
      <c r="SY1027" s="1"/>
      <c r="SZ1027" s="1"/>
      <c r="TA1027" s="1"/>
      <c r="TB1027" s="1"/>
      <c r="TC1027" s="1"/>
      <c r="TD1027" s="1"/>
      <c r="TE1027" s="1"/>
      <c r="TF1027" s="1"/>
      <c r="TG1027" s="1"/>
      <c r="TH1027" s="1"/>
      <c r="TI1027" s="1"/>
      <c r="TJ1027" s="1"/>
      <c r="TK1027" s="1"/>
      <c r="TL1027" s="1"/>
      <c r="TM1027" s="1"/>
      <c r="TN1027" s="1"/>
      <c r="TO1027" s="1"/>
      <c r="TP1027" s="1"/>
      <c r="TQ1027" s="1"/>
      <c r="TR1027" s="1"/>
      <c r="TS1027" s="1"/>
      <c r="TT1027" s="1"/>
      <c r="TU1027" s="1"/>
      <c r="TV1027" s="1"/>
      <c r="TW1027" s="1"/>
      <c r="TX1027" s="1"/>
      <c r="TY1027" s="1"/>
      <c r="TZ1027" s="1"/>
      <c r="UA1027" s="1"/>
      <c r="UB1027" s="1"/>
      <c r="UC1027" s="1"/>
      <c r="UD1027" s="1"/>
      <c r="UE1027" s="1"/>
      <c r="UF1027" s="1"/>
      <c r="UG1027" s="1"/>
      <c r="UH1027" s="1"/>
      <c r="UI1027" s="1"/>
      <c r="UJ1027" s="1"/>
      <c r="UK1027" s="1"/>
      <c r="UL1027" s="1"/>
      <c r="UM1027" s="1"/>
      <c r="UN1027" s="1"/>
      <c r="UO1027" s="1"/>
      <c r="UP1027" s="1"/>
      <c r="UQ1027" s="1"/>
      <c r="UR1027" s="1"/>
      <c r="US1027" s="1"/>
      <c r="UT1027" s="1"/>
      <c r="UU1027" s="1"/>
      <c r="UV1027" s="1"/>
      <c r="UW1027" s="1"/>
      <c r="UX1027" s="1"/>
      <c r="UY1027" s="1"/>
      <c r="UZ1027" s="1"/>
      <c r="VA1027" s="1"/>
      <c r="VB1027" s="1"/>
      <c r="VC1027" s="1"/>
      <c r="VD1027" s="1"/>
      <c r="VE1027" s="1"/>
      <c r="VF1027" s="1"/>
      <c r="VG1027" s="1"/>
      <c r="VH1027" s="1"/>
      <c r="VI1027" s="1"/>
      <c r="VJ1027" s="1"/>
      <c r="VK1027" s="1"/>
      <c r="VL1027" s="1"/>
      <c r="VM1027" s="1"/>
      <c r="VN1027" s="1"/>
      <c r="VO1027" s="1"/>
      <c r="VP1027" s="1"/>
      <c r="VQ1027" s="1"/>
      <c r="VR1027" s="1"/>
      <c r="VS1027" s="1"/>
      <c r="VT1027" s="1"/>
      <c r="VU1027" s="1"/>
      <c r="VV1027" s="1"/>
      <c r="VW1027" s="1"/>
      <c r="VX1027" s="1"/>
      <c r="VY1027" s="1"/>
      <c r="VZ1027" s="1"/>
      <c r="WA1027" s="1"/>
      <c r="WB1027" s="1"/>
      <c r="WC1027" s="1"/>
      <c r="WD1027" s="1"/>
      <c r="WE1027" s="1"/>
      <c r="WF1027" s="1"/>
      <c r="WG1027" s="1"/>
      <c r="WH1027" s="1"/>
      <c r="WI1027" s="1"/>
      <c r="WJ1027" s="1"/>
      <c r="WK1027" s="1"/>
      <c r="WL1027" s="1"/>
      <c r="WM1027" s="1"/>
      <c r="WN1027" s="1"/>
      <c r="WO1027" s="1"/>
      <c r="WP1027" s="1"/>
      <c r="WQ1027" s="1"/>
      <c r="WR1027" s="1"/>
      <c r="WS1027" s="1"/>
      <c r="WT1027" s="1"/>
      <c r="WU1027" s="1"/>
      <c r="WV1027" s="1"/>
      <c r="WW1027" s="1"/>
      <c r="WX1027" s="1"/>
      <c r="WY1027" s="1"/>
      <c r="WZ1027" s="1"/>
      <c r="XA1027" s="1"/>
      <c r="XB1027" s="1"/>
      <c r="XC1027" s="1"/>
      <c r="XD1027" s="1"/>
      <c r="XE1027" s="1"/>
      <c r="XF1027" s="1"/>
      <c r="XG1027" s="1"/>
      <c r="XH1027" s="1"/>
      <c r="XI1027" s="1"/>
      <c r="XJ1027" s="1"/>
      <c r="XK1027" s="1"/>
      <c r="XL1027" s="1"/>
      <c r="XM1027" s="1"/>
      <c r="XN1027" s="1"/>
      <c r="XO1027" s="1"/>
      <c r="XP1027" s="1"/>
      <c r="XQ1027" s="1"/>
      <c r="XR1027" s="1"/>
      <c r="XS1027" s="1"/>
      <c r="XT1027" s="1"/>
      <c r="XU1027" s="1"/>
      <c r="XV1027" s="1"/>
      <c r="XW1027" s="1"/>
      <c r="XX1027" s="1"/>
      <c r="XY1027" s="1"/>
      <c r="XZ1027" s="1"/>
      <c r="YA1027" s="1"/>
      <c r="YB1027" s="1"/>
      <c r="YC1027" s="1"/>
      <c r="YD1027" s="1"/>
      <c r="YE1027" s="1"/>
      <c r="YF1027" s="1"/>
      <c r="YG1027" s="1"/>
      <c r="YH1027" s="1"/>
      <c r="YI1027" s="1"/>
      <c r="YJ1027" s="1"/>
      <c r="YK1027" s="1"/>
      <c r="YL1027" s="1"/>
      <c r="YM1027" s="1"/>
      <c r="YN1027" s="1"/>
      <c r="YO1027" s="1"/>
      <c r="YP1027" s="1"/>
      <c r="YQ1027" s="1"/>
      <c r="YR1027" s="1"/>
      <c r="YS1027" s="1"/>
      <c r="YT1027" s="1"/>
      <c r="YU1027" s="1"/>
      <c r="YV1027" s="1"/>
      <c r="YW1027" s="1"/>
      <c r="YX1027" s="1"/>
      <c r="YY1027" s="1"/>
      <c r="YZ1027" s="1"/>
      <c r="ZA1027" s="1"/>
      <c r="ZB1027" s="1"/>
      <c r="ZC1027" s="1"/>
      <c r="ZD1027" s="1"/>
      <c r="ZE1027" s="1"/>
      <c r="ZF1027" s="1"/>
      <c r="ZG1027" s="1"/>
      <c r="ZH1027" s="1"/>
      <c r="ZI1027" s="1"/>
      <c r="ZJ1027" s="1"/>
      <c r="ZK1027" s="1"/>
      <c r="ZL1027" s="1"/>
      <c r="ZM1027" s="1"/>
      <c r="ZN1027" s="1"/>
      <c r="ZO1027" s="1"/>
      <c r="ZP1027" s="1"/>
      <c r="ZQ1027" s="1"/>
      <c r="ZR1027" s="1"/>
      <c r="ZS1027" s="1"/>
      <c r="ZT1027" s="1"/>
      <c r="ZU1027" s="1"/>
      <c r="ZV1027" s="1"/>
      <c r="ZW1027" s="1"/>
      <c r="ZX1027" s="1"/>
      <c r="ZY1027" s="1"/>
      <c r="ZZ1027" s="1"/>
      <c r="AAA1027" s="1"/>
      <c r="AAB1027" s="1"/>
      <c r="AAC1027" s="1"/>
      <c r="AAD1027" s="1"/>
      <c r="AAE1027" s="1"/>
      <c r="AAF1027" s="1"/>
      <c r="AAG1027" s="1"/>
      <c r="AAH1027" s="1"/>
      <c r="AAI1027" s="1"/>
      <c r="AAJ1027" s="1"/>
      <c r="AAK1027" s="1"/>
      <c r="AAL1027" s="1"/>
      <c r="AAM1027" s="1"/>
      <c r="AAN1027" s="1"/>
      <c r="AAO1027" s="1"/>
      <c r="AAP1027" s="1"/>
      <c r="AAQ1027" s="1"/>
      <c r="AAR1027" s="1"/>
      <c r="AAS1027" s="1"/>
      <c r="AAT1027" s="1"/>
      <c r="AAU1027" s="1"/>
      <c r="AAV1027" s="1"/>
      <c r="AAW1027" s="1"/>
      <c r="AAX1027" s="1"/>
      <c r="AAY1027" s="1"/>
      <c r="AAZ1027" s="1"/>
      <c r="ABA1027" s="1"/>
      <c r="ABB1027" s="1"/>
      <c r="ABC1027" s="1"/>
      <c r="ABD1027" s="1"/>
      <c r="ABE1027" s="1"/>
      <c r="ABF1027" s="1"/>
      <c r="ABG1027" s="1"/>
      <c r="ABH1027" s="1"/>
      <c r="ABI1027" s="1"/>
      <c r="ABJ1027" s="1"/>
      <c r="ABK1027" s="1"/>
      <c r="ABL1027" s="1"/>
      <c r="ABM1027" s="1"/>
      <c r="ABN1027" s="1"/>
      <c r="ABO1027" s="1"/>
      <c r="ABP1027" s="1"/>
      <c r="ABQ1027" s="1"/>
      <c r="ABR1027" s="1"/>
      <c r="ABS1027" s="1"/>
      <c r="ABT1027" s="1"/>
      <c r="ABU1027" s="1"/>
      <c r="ABV1027" s="1"/>
      <c r="ABW1027" s="1"/>
      <c r="ABX1027" s="1"/>
      <c r="ABY1027" s="1"/>
      <c r="ABZ1027" s="1"/>
      <c r="ACA1027" s="1"/>
      <c r="ACB1027" s="1"/>
      <c r="ACC1027" s="1"/>
      <c r="ACD1027" s="1"/>
      <c r="ACE1027" s="1"/>
      <c r="ACF1027" s="1"/>
      <c r="ACG1027" s="1"/>
      <c r="ACH1027" s="1"/>
      <c r="ACI1027" s="1"/>
      <c r="ACJ1027" s="1"/>
      <c r="ACK1027" s="1"/>
      <c r="ACL1027" s="1"/>
      <c r="ACM1027" s="1"/>
      <c r="ACN1027" s="1"/>
      <c r="ACO1027" s="1"/>
      <c r="ACP1027" s="1"/>
      <c r="ACQ1027" s="1"/>
      <c r="ACR1027" s="1"/>
      <c r="ACS1027" s="1"/>
      <c r="ACT1027" s="1"/>
      <c r="ACU1027" s="1"/>
      <c r="ACV1027" s="1"/>
      <c r="ACW1027" s="1"/>
      <c r="ACX1027" s="1"/>
      <c r="ACY1027" s="1"/>
      <c r="ACZ1027" s="1"/>
      <c r="ADA1027" s="1"/>
      <c r="ADB1027" s="1"/>
      <c r="ADC1027" s="1"/>
      <c r="ADD1027" s="1"/>
      <c r="ADE1027" s="1"/>
      <c r="ADF1027" s="1"/>
      <c r="ADG1027" s="1"/>
      <c r="ADH1027" s="1"/>
      <c r="ADI1027" s="1"/>
      <c r="ADJ1027" s="1"/>
      <c r="ADK1027" s="1"/>
      <c r="ADL1027" s="1"/>
      <c r="ADM1027" s="1"/>
      <c r="ADN1027" s="1"/>
      <c r="ADO1027" s="1"/>
      <c r="ADP1027" s="1"/>
      <c r="ADQ1027" s="1"/>
      <c r="ADR1027" s="1"/>
      <c r="ADS1027" s="1"/>
      <c r="ADT1027" s="1"/>
      <c r="ADU1027" s="1"/>
      <c r="ADV1027" s="1"/>
      <c r="ADW1027" s="1"/>
      <c r="ADX1027" s="1"/>
      <c r="ADY1027" s="1"/>
      <c r="ADZ1027" s="1"/>
      <c r="AEA1027" s="1"/>
      <c r="AEB1027" s="1"/>
      <c r="AEC1027" s="1"/>
      <c r="AED1027" s="1"/>
      <c r="AEE1027" s="1"/>
      <c r="AEF1027" s="1"/>
      <c r="AEG1027" s="1"/>
      <c r="AEH1027" s="1"/>
      <c r="AEI1027" s="1"/>
      <c r="AEJ1027" s="1"/>
      <c r="AEK1027" s="1"/>
      <c r="AEL1027" s="1"/>
      <c r="AEM1027" s="1"/>
      <c r="AEN1027" s="1"/>
      <c r="AEO1027" s="1"/>
      <c r="AEP1027" s="1"/>
      <c r="AEQ1027" s="1"/>
      <c r="AER1027" s="1"/>
      <c r="AES1027" s="1"/>
      <c r="AET1027" s="1"/>
      <c r="AEU1027" s="1"/>
      <c r="AEV1027" s="1"/>
      <c r="AEW1027" s="1"/>
      <c r="AEX1027" s="1"/>
      <c r="AEY1027" s="1"/>
      <c r="AEZ1027" s="1"/>
      <c r="AFA1027" s="1"/>
      <c r="AFB1027" s="1"/>
      <c r="AFC1027" s="1"/>
      <c r="AFD1027" s="1"/>
      <c r="AFE1027" s="1"/>
      <c r="AFF1027" s="1"/>
      <c r="AFG1027" s="1"/>
      <c r="AFH1027" s="1"/>
      <c r="AFI1027" s="1"/>
      <c r="AFJ1027" s="1"/>
      <c r="AFK1027" s="1"/>
      <c r="AFL1027" s="1"/>
      <c r="AFM1027" s="1"/>
      <c r="AFN1027" s="1"/>
      <c r="AFO1027" s="1"/>
      <c r="AFP1027" s="1"/>
      <c r="AFQ1027" s="1"/>
      <c r="AFR1027" s="1"/>
      <c r="AFS1027" s="1"/>
      <c r="AFT1027" s="1"/>
      <c r="AFU1027" s="1"/>
      <c r="AFV1027" s="1"/>
      <c r="AFW1027" s="1"/>
      <c r="AFX1027" s="1"/>
      <c r="AFY1027" s="1"/>
      <c r="AFZ1027" s="1"/>
      <c r="AGA1027" s="1"/>
      <c r="AGB1027" s="1"/>
      <c r="AGC1027" s="1"/>
      <c r="AGD1027" s="1"/>
      <c r="AGE1027" s="1"/>
      <c r="AGF1027" s="1"/>
      <c r="AGG1027" s="1"/>
      <c r="AGH1027" s="1"/>
      <c r="AGI1027" s="1"/>
      <c r="AGJ1027" s="1"/>
      <c r="AGK1027" s="1"/>
      <c r="AGL1027" s="1"/>
      <c r="AGM1027" s="1"/>
      <c r="AGN1027" s="1"/>
      <c r="AGO1027" s="1"/>
      <c r="AGP1027" s="1"/>
      <c r="AGQ1027" s="1"/>
      <c r="AGR1027" s="1"/>
      <c r="AGS1027" s="1"/>
      <c r="AGT1027" s="1"/>
      <c r="AGU1027" s="1"/>
      <c r="AGV1027" s="1"/>
      <c r="AGW1027" s="1"/>
      <c r="AGX1027" s="1"/>
      <c r="AGY1027" s="1"/>
      <c r="AGZ1027" s="1"/>
      <c r="AHA1027" s="1"/>
      <c r="AHB1027" s="1"/>
      <c r="AHC1027" s="1"/>
      <c r="AHD1027" s="1"/>
      <c r="AHE1027" s="1"/>
      <c r="AHF1027" s="1"/>
      <c r="AHG1027" s="1"/>
      <c r="AHH1027" s="1"/>
      <c r="AHI1027" s="1"/>
      <c r="AHJ1027" s="1"/>
      <c r="AHK1027" s="1"/>
      <c r="AHL1027" s="1"/>
      <c r="AHM1027" s="1"/>
      <c r="AHN1027" s="1"/>
      <c r="AHO1027" s="1"/>
      <c r="AHP1027" s="1"/>
      <c r="AHQ1027" s="1"/>
      <c r="AHR1027" s="1"/>
      <c r="AHS1027" s="1"/>
      <c r="AHT1027" s="1"/>
      <c r="AHU1027" s="1"/>
      <c r="AHV1027" s="1"/>
      <c r="AHW1027" s="1"/>
      <c r="AHX1027" s="1"/>
      <c r="AHY1027" s="1"/>
      <c r="AHZ1027" s="1"/>
      <c r="AIA1027" s="1"/>
      <c r="AIB1027" s="1"/>
      <c r="AIC1027" s="1"/>
      <c r="AID1027" s="1"/>
      <c r="AIE1027" s="1"/>
      <c r="AIF1027" s="1"/>
      <c r="AIG1027" s="1"/>
      <c r="AIH1027" s="1"/>
      <c r="AII1027" s="1"/>
      <c r="AIJ1027" s="1"/>
      <c r="AIK1027" s="1"/>
      <c r="AIL1027" s="1"/>
      <c r="AIM1027" s="1"/>
      <c r="AIN1027" s="1"/>
      <c r="AIO1027" s="1"/>
      <c r="AIP1027" s="1"/>
      <c r="AIQ1027" s="1"/>
      <c r="AIR1027" s="1"/>
      <c r="AIS1027" s="1"/>
      <c r="AIT1027" s="1"/>
    </row>
    <row r="1028" spans="1:930" s="5" customFormat="1" ht="37.5" customHeight="1" x14ac:dyDescent="0.3">
      <c r="A1028" s="96">
        <v>60</v>
      </c>
      <c r="B1028" s="43" t="s">
        <v>507</v>
      </c>
      <c r="C1028" s="96">
        <v>1982</v>
      </c>
      <c r="D1028" s="96" t="s">
        <v>22</v>
      </c>
      <c r="E1028" s="97" t="s">
        <v>214</v>
      </c>
      <c r="F1028" s="96" t="s">
        <v>23</v>
      </c>
      <c r="G1028" s="96">
        <v>3</v>
      </c>
      <c r="H1028" s="98">
        <v>2930.4</v>
      </c>
      <c r="I1028" s="98">
        <v>1530</v>
      </c>
      <c r="J1028" s="36" t="s">
        <v>30</v>
      </c>
      <c r="K1028" s="100">
        <f t="shared" si="234"/>
        <v>890402.04</v>
      </c>
      <c r="L1028" s="151">
        <f>K1028+K1029</f>
        <v>4392435.1679999996</v>
      </c>
      <c r="M1028" s="100">
        <f t="shared" si="235"/>
        <v>60600.671999999999</v>
      </c>
      <c r="N1028" s="100">
        <f t="shared" si="236"/>
        <v>951002.71200000006</v>
      </c>
      <c r="O1028" s="151">
        <f>N1028+N1029</f>
        <v>4546808.6399999997</v>
      </c>
      <c r="P1028" s="128">
        <v>303.85000000000002</v>
      </c>
      <c r="Q1028" s="31">
        <v>20.68</v>
      </c>
      <c r="R1028" s="97" t="s">
        <v>181</v>
      </c>
      <c r="S1028" s="97" t="s">
        <v>426</v>
      </c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IP1028" s="1"/>
      <c r="IQ1028" s="1"/>
      <c r="IR1028" s="1"/>
      <c r="IS1028" s="1"/>
      <c r="IT1028" s="1"/>
      <c r="IU1028" s="1"/>
      <c r="IV1028" s="1"/>
      <c r="IW1028" s="1"/>
      <c r="IX1028" s="1"/>
      <c r="IY1028" s="1"/>
      <c r="IZ1028" s="1"/>
      <c r="JA1028" s="1"/>
      <c r="JB1028" s="1"/>
      <c r="JC1028" s="1"/>
      <c r="JD1028" s="1"/>
      <c r="JE1028" s="1"/>
      <c r="JF1028" s="1"/>
      <c r="JG1028" s="1"/>
      <c r="JH1028" s="1"/>
      <c r="JI1028" s="1"/>
      <c r="JJ1028" s="1"/>
      <c r="JK1028" s="1"/>
      <c r="JL1028" s="1"/>
      <c r="JM1028" s="1"/>
      <c r="JN1028" s="1"/>
      <c r="JO1028" s="1"/>
      <c r="JP1028" s="1"/>
      <c r="JQ1028" s="1"/>
      <c r="JR1028" s="1"/>
      <c r="JS1028" s="1"/>
      <c r="JT1028" s="1"/>
      <c r="JU1028" s="1"/>
      <c r="JV1028" s="1"/>
      <c r="JW1028" s="1"/>
      <c r="JX1028" s="1"/>
      <c r="JY1028" s="1"/>
      <c r="JZ1028" s="1"/>
      <c r="KA1028" s="1"/>
      <c r="KB1028" s="1"/>
      <c r="KC1028" s="1"/>
      <c r="KD1028" s="1"/>
      <c r="KE1028" s="1"/>
      <c r="KF1028" s="1"/>
      <c r="KG1028" s="1"/>
      <c r="KH1028" s="1"/>
      <c r="KI1028" s="1"/>
      <c r="KJ1028" s="1"/>
      <c r="KK1028" s="1"/>
      <c r="KL1028" s="1"/>
      <c r="KM1028" s="1"/>
      <c r="KN1028" s="1"/>
      <c r="KO1028" s="1"/>
      <c r="KP1028" s="1"/>
      <c r="KQ1028" s="1"/>
      <c r="KR1028" s="1"/>
      <c r="KS1028" s="1"/>
      <c r="KT1028" s="1"/>
      <c r="KU1028" s="1"/>
      <c r="KV1028" s="1"/>
      <c r="KW1028" s="1"/>
      <c r="KX1028" s="1"/>
      <c r="KY1028" s="1"/>
      <c r="KZ1028" s="1"/>
      <c r="LA1028" s="1"/>
      <c r="LB1028" s="1"/>
      <c r="LC1028" s="1"/>
      <c r="LD1028" s="1"/>
      <c r="LE1028" s="1"/>
      <c r="LF1028" s="1"/>
      <c r="LG1028" s="1"/>
      <c r="LH1028" s="1"/>
      <c r="LI1028" s="1"/>
      <c r="LJ1028" s="1"/>
      <c r="LK1028" s="1"/>
      <c r="LL1028" s="1"/>
      <c r="LM1028" s="1"/>
      <c r="LN1028" s="1"/>
      <c r="LO1028" s="1"/>
      <c r="LP1028" s="1"/>
      <c r="LQ1028" s="1"/>
      <c r="LR1028" s="1"/>
      <c r="LS1028" s="1"/>
      <c r="LT1028" s="1"/>
      <c r="LU1028" s="1"/>
      <c r="LV1028" s="1"/>
      <c r="LW1028" s="1"/>
      <c r="LX1028" s="1"/>
      <c r="LY1028" s="1"/>
      <c r="LZ1028" s="1"/>
      <c r="MA1028" s="1"/>
      <c r="MB1028" s="1"/>
      <c r="MC1028" s="1"/>
      <c r="MD1028" s="1"/>
      <c r="ME1028" s="1"/>
      <c r="MF1028" s="1"/>
      <c r="MG1028" s="1"/>
      <c r="MH1028" s="1"/>
      <c r="MI1028" s="1"/>
      <c r="MJ1028" s="1"/>
      <c r="MK1028" s="1"/>
      <c r="ML1028" s="1"/>
      <c r="MM1028" s="1"/>
      <c r="MN1028" s="1"/>
      <c r="MO1028" s="1"/>
      <c r="MP1028" s="1"/>
      <c r="MQ1028" s="1"/>
      <c r="MR1028" s="1"/>
      <c r="MS1028" s="1"/>
      <c r="MT1028" s="1"/>
      <c r="MU1028" s="1"/>
      <c r="MV1028" s="1"/>
      <c r="MW1028" s="1"/>
      <c r="MX1028" s="1"/>
      <c r="MY1028" s="1"/>
      <c r="MZ1028" s="1"/>
      <c r="NA1028" s="1"/>
      <c r="NB1028" s="1"/>
      <c r="NC1028" s="1"/>
      <c r="ND1028" s="1"/>
      <c r="NE1028" s="1"/>
      <c r="NF1028" s="1"/>
      <c r="NG1028" s="1"/>
      <c r="NH1028" s="1"/>
      <c r="NI1028" s="1"/>
      <c r="NJ1028" s="1"/>
      <c r="NK1028" s="1"/>
      <c r="NL1028" s="1"/>
      <c r="NM1028" s="1"/>
      <c r="NN1028" s="1"/>
      <c r="NO1028" s="1"/>
      <c r="NP1028" s="1"/>
      <c r="NQ1028" s="1"/>
      <c r="NR1028" s="1"/>
      <c r="NS1028" s="1"/>
      <c r="NT1028" s="1"/>
      <c r="NU1028" s="1"/>
      <c r="NV1028" s="1"/>
      <c r="NW1028" s="1"/>
      <c r="NX1028" s="1"/>
      <c r="NY1028" s="1"/>
      <c r="NZ1028" s="1"/>
      <c r="OA1028" s="1"/>
      <c r="OB1028" s="1"/>
      <c r="OC1028" s="1"/>
      <c r="OD1028" s="1"/>
      <c r="OE1028" s="1"/>
      <c r="OF1028" s="1"/>
      <c r="OG1028" s="1"/>
      <c r="OH1028" s="1"/>
      <c r="OI1028" s="1"/>
      <c r="OJ1028" s="1"/>
      <c r="OK1028" s="1"/>
      <c r="OL1028" s="1"/>
      <c r="OM1028" s="1"/>
      <c r="ON1028" s="1"/>
      <c r="OO1028" s="1"/>
      <c r="OP1028" s="1"/>
      <c r="OQ1028" s="1"/>
      <c r="OR1028" s="1"/>
      <c r="OS1028" s="1"/>
      <c r="OT1028" s="1"/>
      <c r="OU1028" s="1"/>
      <c r="OV1028" s="1"/>
      <c r="OW1028" s="1"/>
      <c r="OX1028" s="1"/>
      <c r="OY1028" s="1"/>
      <c r="OZ1028" s="1"/>
      <c r="PA1028" s="1"/>
      <c r="PB1028" s="1"/>
      <c r="PC1028" s="1"/>
      <c r="PD1028" s="1"/>
      <c r="PE1028" s="1"/>
      <c r="PF1028" s="1"/>
      <c r="PG1028" s="1"/>
      <c r="PH1028" s="1"/>
      <c r="PI1028" s="1"/>
      <c r="PJ1028" s="1"/>
      <c r="PK1028" s="1"/>
      <c r="PL1028" s="1"/>
      <c r="PM1028" s="1"/>
      <c r="PN1028" s="1"/>
      <c r="PO1028" s="1"/>
      <c r="PP1028" s="1"/>
      <c r="PQ1028" s="1"/>
      <c r="PR1028" s="1"/>
      <c r="PS1028" s="1"/>
      <c r="PT1028" s="1"/>
      <c r="PU1028" s="1"/>
      <c r="PV1028" s="1"/>
      <c r="PW1028" s="1"/>
      <c r="PX1028" s="1"/>
      <c r="PY1028" s="1"/>
      <c r="PZ1028" s="1"/>
      <c r="QA1028" s="1"/>
      <c r="QB1028" s="1"/>
      <c r="QC1028" s="1"/>
      <c r="QD1028" s="1"/>
      <c r="QE1028" s="1"/>
      <c r="QF1028" s="1"/>
      <c r="QG1028" s="1"/>
      <c r="QH1028" s="1"/>
      <c r="QI1028" s="1"/>
      <c r="QJ1028" s="1"/>
      <c r="QK1028" s="1"/>
      <c r="QL1028" s="1"/>
      <c r="QM1028" s="1"/>
      <c r="QN1028" s="1"/>
      <c r="QO1028" s="1"/>
      <c r="QP1028" s="1"/>
      <c r="QQ1028" s="1"/>
      <c r="QR1028" s="1"/>
      <c r="QS1028" s="1"/>
      <c r="QT1028" s="1"/>
      <c r="QU1028" s="1"/>
      <c r="QV1028" s="1"/>
      <c r="QW1028" s="1"/>
      <c r="QX1028" s="1"/>
      <c r="QY1028" s="1"/>
      <c r="QZ1028" s="1"/>
      <c r="RA1028" s="1"/>
      <c r="RB1028" s="1"/>
      <c r="RC1028" s="1"/>
      <c r="RD1028" s="1"/>
      <c r="RE1028" s="1"/>
      <c r="RF1028" s="1"/>
      <c r="RG1028" s="1"/>
      <c r="RH1028" s="1"/>
      <c r="RI1028" s="1"/>
      <c r="RJ1028" s="1"/>
      <c r="RK1028" s="1"/>
      <c r="RL1028" s="1"/>
      <c r="RM1028" s="1"/>
      <c r="RN1028" s="1"/>
      <c r="RO1028" s="1"/>
      <c r="RP1028" s="1"/>
      <c r="RQ1028" s="1"/>
      <c r="RR1028" s="1"/>
      <c r="RS1028" s="1"/>
      <c r="RT1028" s="1"/>
      <c r="RU1028" s="1"/>
      <c r="RV1028" s="1"/>
      <c r="RW1028" s="1"/>
      <c r="RX1028" s="1"/>
      <c r="RY1028" s="1"/>
      <c r="RZ1028" s="1"/>
      <c r="SA1028" s="1"/>
      <c r="SB1028" s="1"/>
      <c r="SC1028" s="1"/>
      <c r="SD1028" s="1"/>
      <c r="SE1028" s="1"/>
      <c r="SF1028" s="1"/>
      <c r="SG1028" s="1"/>
      <c r="SH1028" s="1"/>
      <c r="SI1028" s="1"/>
      <c r="SJ1028" s="1"/>
      <c r="SK1028" s="1"/>
      <c r="SL1028" s="1"/>
      <c r="SM1028" s="1"/>
      <c r="SN1028" s="1"/>
      <c r="SO1028" s="1"/>
      <c r="SP1028" s="1"/>
      <c r="SQ1028" s="1"/>
      <c r="SR1028" s="1"/>
      <c r="SS1028" s="1"/>
      <c r="ST1028" s="1"/>
      <c r="SU1028" s="1"/>
      <c r="SV1028" s="1"/>
      <c r="SW1028" s="1"/>
      <c r="SX1028" s="1"/>
      <c r="SY1028" s="1"/>
      <c r="SZ1028" s="1"/>
      <c r="TA1028" s="1"/>
      <c r="TB1028" s="1"/>
      <c r="TC1028" s="1"/>
      <c r="TD1028" s="1"/>
      <c r="TE1028" s="1"/>
      <c r="TF1028" s="1"/>
      <c r="TG1028" s="1"/>
      <c r="TH1028" s="1"/>
      <c r="TI1028" s="1"/>
      <c r="TJ1028" s="1"/>
      <c r="TK1028" s="1"/>
      <c r="TL1028" s="1"/>
      <c r="TM1028" s="1"/>
      <c r="TN1028" s="1"/>
      <c r="TO1028" s="1"/>
      <c r="TP1028" s="1"/>
      <c r="TQ1028" s="1"/>
      <c r="TR1028" s="1"/>
      <c r="TS1028" s="1"/>
      <c r="TT1028" s="1"/>
      <c r="TU1028" s="1"/>
      <c r="TV1028" s="1"/>
      <c r="TW1028" s="1"/>
      <c r="TX1028" s="1"/>
      <c r="TY1028" s="1"/>
      <c r="TZ1028" s="1"/>
      <c r="UA1028" s="1"/>
      <c r="UB1028" s="1"/>
      <c r="UC1028" s="1"/>
      <c r="UD1028" s="1"/>
      <c r="UE1028" s="1"/>
      <c r="UF1028" s="1"/>
      <c r="UG1028" s="1"/>
      <c r="UH1028" s="1"/>
      <c r="UI1028" s="1"/>
      <c r="UJ1028" s="1"/>
      <c r="UK1028" s="1"/>
      <c r="UL1028" s="1"/>
      <c r="UM1028" s="1"/>
      <c r="UN1028" s="1"/>
      <c r="UO1028" s="1"/>
      <c r="UP1028" s="1"/>
      <c r="UQ1028" s="1"/>
      <c r="UR1028" s="1"/>
      <c r="US1028" s="1"/>
      <c r="UT1028" s="1"/>
      <c r="UU1028" s="1"/>
      <c r="UV1028" s="1"/>
      <c r="UW1028" s="1"/>
      <c r="UX1028" s="1"/>
      <c r="UY1028" s="1"/>
      <c r="UZ1028" s="1"/>
      <c r="VA1028" s="1"/>
      <c r="VB1028" s="1"/>
      <c r="VC1028" s="1"/>
      <c r="VD1028" s="1"/>
      <c r="VE1028" s="1"/>
      <c r="VF1028" s="1"/>
      <c r="VG1028" s="1"/>
      <c r="VH1028" s="1"/>
      <c r="VI1028" s="1"/>
      <c r="VJ1028" s="1"/>
      <c r="VK1028" s="1"/>
      <c r="VL1028" s="1"/>
      <c r="VM1028" s="1"/>
      <c r="VN1028" s="1"/>
      <c r="VO1028" s="1"/>
      <c r="VP1028" s="1"/>
      <c r="VQ1028" s="1"/>
      <c r="VR1028" s="1"/>
      <c r="VS1028" s="1"/>
      <c r="VT1028" s="1"/>
      <c r="VU1028" s="1"/>
      <c r="VV1028" s="1"/>
      <c r="VW1028" s="1"/>
      <c r="VX1028" s="1"/>
      <c r="VY1028" s="1"/>
      <c r="VZ1028" s="1"/>
      <c r="WA1028" s="1"/>
      <c r="WB1028" s="1"/>
      <c r="WC1028" s="1"/>
      <c r="WD1028" s="1"/>
      <c r="WE1028" s="1"/>
      <c r="WF1028" s="1"/>
      <c r="WG1028" s="1"/>
      <c r="WH1028" s="1"/>
      <c r="WI1028" s="1"/>
      <c r="WJ1028" s="1"/>
      <c r="WK1028" s="1"/>
      <c r="WL1028" s="1"/>
      <c r="WM1028" s="1"/>
      <c r="WN1028" s="1"/>
      <c r="WO1028" s="1"/>
      <c r="WP1028" s="1"/>
      <c r="WQ1028" s="1"/>
      <c r="WR1028" s="1"/>
      <c r="WS1028" s="1"/>
      <c r="WT1028" s="1"/>
      <c r="WU1028" s="1"/>
      <c r="WV1028" s="1"/>
      <c r="WW1028" s="1"/>
      <c r="WX1028" s="1"/>
      <c r="WY1028" s="1"/>
      <c r="WZ1028" s="1"/>
      <c r="XA1028" s="1"/>
      <c r="XB1028" s="1"/>
      <c r="XC1028" s="1"/>
      <c r="XD1028" s="1"/>
      <c r="XE1028" s="1"/>
      <c r="XF1028" s="1"/>
      <c r="XG1028" s="1"/>
      <c r="XH1028" s="1"/>
      <c r="XI1028" s="1"/>
      <c r="XJ1028" s="1"/>
      <c r="XK1028" s="1"/>
      <c r="XL1028" s="1"/>
      <c r="XM1028" s="1"/>
      <c r="XN1028" s="1"/>
      <c r="XO1028" s="1"/>
      <c r="XP1028" s="1"/>
      <c r="XQ1028" s="1"/>
      <c r="XR1028" s="1"/>
      <c r="XS1028" s="1"/>
      <c r="XT1028" s="1"/>
      <c r="XU1028" s="1"/>
      <c r="XV1028" s="1"/>
      <c r="XW1028" s="1"/>
      <c r="XX1028" s="1"/>
      <c r="XY1028" s="1"/>
      <c r="XZ1028" s="1"/>
      <c r="YA1028" s="1"/>
      <c r="YB1028" s="1"/>
      <c r="YC1028" s="1"/>
      <c r="YD1028" s="1"/>
      <c r="YE1028" s="1"/>
      <c r="YF1028" s="1"/>
      <c r="YG1028" s="1"/>
      <c r="YH1028" s="1"/>
      <c r="YI1028" s="1"/>
      <c r="YJ1028" s="1"/>
      <c r="YK1028" s="1"/>
      <c r="YL1028" s="1"/>
      <c r="YM1028" s="1"/>
      <c r="YN1028" s="1"/>
      <c r="YO1028" s="1"/>
      <c r="YP1028" s="1"/>
      <c r="YQ1028" s="1"/>
      <c r="YR1028" s="1"/>
      <c r="YS1028" s="1"/>
      <c r="YT1028" s="1"/>
      <c r="YU1028" s="1"/>
      <c r="YV1028" s="1"/>
      <c r="YW1028" s="1"/>
      <c r="YX1028" s="1"/>
      <c r="YY1028" s="1"/>
      <c r="YZ1028" s="1"/>
      <c r="ZA1028" s="1"/>
      <c r="ZB1028" s="1"/>
      <c r="ZC1028" s="1"/>
      <c r="ZD1028" s="1"/>
      <c r="ZE1028" s="1"/>
      <c r="ZF1028" s="1"/>
      <c r="ZG1028" s="1"/>
      <c r="ZH1028" s="1"/>
      <c r="ZI1028" s="1"/>
      <c r="ZJ1028" s="1"/>
      <c r="ZK1028" s="1"/>
      <c r="ZL1028" s="1"/>
      <c r="ZM1028" s="1"/>
      <c r="ZN1028" s="1"/>
      <c r="ZO1028" s="1"/>
      <c r="ZP1028" s="1"/>
      <c r="ZQ1028" s="1"/>
      <c r="ZR1028" s="1"/>
      <c r="ZS1028" s="1"/>
      <c r="ZT1028" s="1"/>
      <c r="ZU1028" s="1"/>
      <c r="ZV1028" s="1"/>
      <c r="ZW1028" s="1"/>
      <c r="ZX1028" s="1"/>
      <c r="ZY1028" s="1"/>
      <c r="ZZ1028" s="1"/>
      <c r="AAA1028" s="1"/>
      <c r="AAB1028" s="1"/>
      <c r="AAC1028" s="1"/>
      <c r="AAD1028" s="1"/>
      <c r="AAE1028" s="1"/>
      <c r="AAF1028" s="1"/>
      <c r="AAG1028" s="1"/>
      <c r="AAH1028" s="1"/>
      <c r="AAI1028" s="1"/>
      <c r="AAJ1028" s="1"/>
      <c r="AAK1028" s="1"/>
      <c r="AAL1028" s="1"/>
      <c r="AAM1028" s="1"/>
      <c r="AAN1028" s="1"/>
      <c r="AAO1028" s="1"/>
      <c r="AAP1028" s="1"/>
      <c r="AAQ1028" s="1"/>
      <c r="AAR1028" s="1"/>
      <c r="AAS1028" s="1"/>
      <c r="AAT1028" s="1"/>
      <c r="AAU1028" s="1"/>
      <c r="AAV1028" s="1"/>
      <c r="AAW1028" s="1"/>
      <c r="AAX1028" s="1"/>
      <c r="AAY1028" s="1"/>
      <c r="AAZ1028" s="1"/>
      <c r="ABA1028" s="1"/>
      <c r="ABB1028" s="1"/>
      <c r="ABC1028" s="1"/>
      <c r="ABD1028" s="1"/>
      <c r="ABE1028" s="1"/>
      <c r="ABF1028" s="1"/>
      <c r="ABG1028" s="1"/>
      <c r="ABH1028" s="1"/>
      <c r="ABI1028" s="1"/>
      <c r="ABJ1028" s="1"/>
      <c r="ABK1028" s="1"/>
      <c r="ABL1028" s="1"/>
      <c r="ABM1028" s="1"/>
      <c r="ABN1028" s="1"/>
      <c r="ABO1028" s="1"/>
      <c r="ABP1028" s="1"/>
      <c r="ABQ1028" s="1"/>
      <c r="ABR1028" s="1"/>
      <c r="ABS1028" s="1"/>
      <c r="ABT1028" s="1"/>
      <c r="ABU1028" s="1"/>
      <c r="ABV1028" s="1"/>
      <c r="ABW1028" s="1"/>
      <c r="ABX1028" s="1"/>
      <c r="ABY1028" s="1"/>
      <c r="ABZ1028" s="1"/>
      <c r="ACA1028" s="1"/>
      <c r="ACB1028" s="1"/>
      <c r="ACC1028" s="1"/>
      <c r="ACD1028" s="1"/>
      <c r="ACE1028" s="1"/>
      <c r="ACF1028" s="1"/>
      <c r="ACG1028" s="1"/>
      <c r="ACH1028" s="1"/>
      <c r="ACI1028" s="1"/>
      <c r="ACJ1028" s="1"/>
      <c r="ACK1028" s="1"/>
      <c r="ACL1028" s="1"/>
      <c r="ACM1028" s="1"/>
      <c r="ACN1028" s="1"/>
      <c r="ACO1028" s="1"/>
      <c r="ACP1028" s="1"/>
      <c r="ACQ1028" s="1"/>
      <c r="ACR1028" s="1"/>
      <c r="ACS1028" s="1"/>
      <c r="ACT1028" s="1"/>
      <c r="ACU1028" s="1"/>
      <c r="ACV1028" s="1"/>
      <c r="ACW1028" s="1"/>
      <c r="ACX1028" s="1"/>
      <c r="ACY1028" s="1"/>
      <c r="ACZ1028" s="1"/>
      <c r="ADA1028" s="1"/>
      <c r="ADB1028" s="1"/>
      <c r="ADC1028" s="1"/>
      <c r="ADD1028" s="1"/>
      <c r="ADE1028" s="1"/>
      <c r="ADF1028" s="1"/>
      <c r="ADG1028" s="1"/>
      <c r="ADH1028" s="1"/>
      <c r="ADI1028" s="1"/>
      <c r="ADJ1028" s="1"/>
      <c r="ADK1028" s="1"/>
      <c r="ADL1028" s="1"/>
      <c r="ADM1028" s="1"/>
      <c r="ADN1028" s="1"/>
      <c r="ADO1028" s="1"/>
      <c r="ADP1028" s="1"/>
      <c r="ADQ1028" s="1"/>
      <c r="ADR1028" s="1"/>
      <c r="ADS1028" s="1"/>
      <c r="ADT1028" s="1"/>
      <c r="ADU1028" s="1"/>
      <c r="ADV1028" s="1"/>
      <c r="ADW1028" s="1"/>
      <c r="ADX1028" s="1"/>
      <c r="ADY1028" s="1"/>
      <c r="ADZ1028" s="1"/>
      <c r="AEA1028" s="1"/>
      <c r="AEB1028" s="1"/>
      <c r="AEC1028" s="1"/>
      <c r="AED1028" s="1"/>
      <c r="AEE1028" s="1"/>
      <c r="AEF1028" s="1"/>
      <c r="AEG1028" s="1"/>
      <c r="AEH1028" s="1"/>
      <c r="AEI1028" s="1"/>
      <c r="AEJ1028" s="1"/>
      <c r="AEK1028" s="1"/>
      <c r="AEL1028" s="1"/>
      <c r="AEM1028" s="1"/>
      <c r="AEN1028" s="1"/>
      <c r="AEO1028" s="1"/>
      <c r="AEP1028" s="1"/>
      <c r="AEQ1028" s="1"/>
      <c r="AER1028" s="1"/>
      <c r="AES1028" s="1"/>
      <c r="AET1028" s="1"/>
      <c r="AEU1028" s="1"/>
      <c r="AEV1028" s="1"/>
      <c r="AEW1028" s="1"/>
      <c r="AEX1028" s="1"/>
      <c r="AEY1028" s="1"/>
      <c r="AEZ1028" s="1"/>
      <c r="AFA1028" s="1"/>
      <c r="AFB1028" s="1"/>
      <c r="AFC1028" s="1"/>
      <c r="AFD1028" s="1"/>
      <c r="AFE1028" s="1"/>
      <c r="AFF1028" s="1"/>
      <c r="AFG1028" s="1"/>
      <c r="AFH1028" s="1"/>
      <c r="AFI1028" s="1"/>
      <c r="AFJ1028" s="1"/>
      <c r="AFK1028" s="1"/>
      <c r="AFL1028" s="1"/>
      <c r="AFM1028" s="1"/>
      <c r="AFN1028" s="1"/>
      <c r="AFO1028" s="1"/>
      <c r="AFP1028" s="1"/>
      <c r="AFQ1028" s="1"/>
      <c r="AFR1028" s="1"/>
      <c r="AFS1028" s="1"/>
      <c r="AFT1028" s="1"/>
      <c r="AFU1028" s="1"/>
      <c r="AFV1028" s="1"/>
      <c r="AFW1028" s="1"/>
      <c r="AFX1028" s="1"/>
      <c r="AFY1028" s="1"/>
      <c r="AFZ1028" s="1"/>
      <c r="AGA1028" s="1"/>
      <c r="AGB1028" s="1"/>
      <c r="AGC1028" s="1"/>
      <c r="AGD1028" s="1"/>
      <c r="AGE1028" s="1"/>
      <c r="AGF1028" s="1"/>
      <c r="AGG1028" s="1"/>
      <c r="AGH1028" s="1"/>
      <c r="AGI1028" s="1"/>
      <c r="AGJ1028" s="1"/>
      <c r="AGK1028" s="1"/>
      <c r="AGL1028" s="1"/>
      <c r="AGM1028" s="1"/>
      <c r="AGN1028" s="1"/>
      <c r="AGO1028" s="1"/>
      <c r="AGP1028" s="1"/>
      <c r="AGQ1028" s="1"/>
      <c r="AGR1028" s="1"/>
      <c r="AGS1028" s="1"/>
      <c r="AGT1028" s="1"/>
      <c r="AGU1028" s="1"/>
      <c r="AGV1028" s="1"/>
      <c r="AGW1028" s="1"/>
      <c r="AGX1028" s="1"/>
      <c r="AGY1028" s="1"/>
      <c r="AGZ1028" s="1"/>
      <c r="AHA1028" s="1"/>
      <c r="AHB1028" s="1"/>
      <c r="AHC1028" s="1"/>
      <c r="AHD1028" s="1"/>
      <c r="AHE1028" s="1"/>
      <c r="AHF1028" s="1"/>
      <c r="AHG1028" s="1"/>
      <c r="AHH1028" s="1"/>
      <c r="AHI1028" s="1"/>
      <c r="AHJ1028" s="1"/>
      <c r="AHK1028" s="1"/>
      <c r="AHL1028" s="1"/>
      <c r="AHM1028" s="1"/>
      <c r="AHN1028" s="1"/>
      <c r="AHO1028" s="1"/>
      <c r="AHP1028" s="1"/>
      <c r="AHQ1028" s="1"/>
      <c r="AHR1028" s="1"/>
      <c r="AHS1028" s="1"/>
      <c r="AHT1028" s="1"/>
      <c r="AHU1028" s="1"/>
      <c r="AHV1028" s="1"/>
      <c r="AHW1028" s="1"/>
      <c r="AHX1028" s="1"/>
      <c r="AHY1028" s="1"/>
      <c r="AHZ1028" s="1"/>
      <c r="AIA1028" s="1"/>
      <c r="AIB1028" s="1"/>
      <c r="AIC1028" s="1"/>
      <c r="AID1028" s="1"/>
      <c r="AIE1028" s="1"/>
      <c r="AIF1028" s="1"/>
      <c r="AIG1028" s="1"/>
      <c r="AIH1028" s="1"/>
      <c r="AII1028" s="1"/>
      <c r="AIJ1028" s="1"/>
      <c r="AIK1028" s="1"/>
      <c r="AIL1028" s="1"/>
      <c r="AIM1028" s="1"/>
      <c r="AIN1028" s="1"/>
      <c r="AIO1028" s="1"/>
      <c r="AIP1028" s="1"/>
      <c r="AIQ1028" s="1"/>
      <c r="AIR1028" s="1"/>
      <c r="AIS1028" s="1"/>
      <c r="AIT1028" s="1"/>
    </row>
    <row r="1029" spans="1:930" s="5" customFormat="1" ht="18.75" customHeight="1" x14ac:dyDescent="0.3">
      <c r="A1029" s="96"/>
      <c r="B1029" s="43"/>
      <c r="C1029" s="96"/>
      <c r="D1029" s="96"/>
      <c r="E1029" s="97" t="s">
        <v>214</v>
      </c>
      <c r="F1029" s="96" t="s">
        <v>23</v>
      </c>
      <c r="G1029" s="96"/>
      <c r="H1029" s="98">
        <v>2930.4</v>
      </c>
      <c r="I1029" s="98"/>
      <c r="J1029" s="30" t="s">
        <v>152</v>
      </c>
      <c r="K1029" s="100">
        <f t="shared" ref="K1029:K1046" si="237">H1029*P1029</f>
        <v>3502033.128</v>
      </c>
      <c r="L1029" s="152"/>
      <c r="M1029" s="100">
        <f t="shared" ref="M1029:M1046" si="238">H1029*Q1029</f>
        <v>93772.800000000003</v>
      </c>
      <c r="N1029" s="100">
        <f t="shared" si="236"/>
        <v>3595805.9279999998</v>
      </c>
      <c r="O1029" s="152"/>
      <c r="P1029" s="128">
        <v>1195.07</v>
      </c>
      <c r="Q1029" s="31">
        <v>32</v>
      </c>
      <c r="R1029" s="97" t="s">
        <v>181</v>
      </c>
      <c r="S1029" s="97" t="s">
        <v>426</v>
      </c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IP1029" s="1"/>
      <c r="IQ1029" s="1"/>
      <c r="IR1029" s="1"/>
      <c r="IS1029" s="1"/>
      <c r="IT1029" s="1"/>
      <c r="IU1029" s="1"/>
      <c r="IV1029" s="1"/>
      <c r="IW1029" s="1"/>
      <c r="IX1029" s="1"/>
      <c r="IY1029" s="1"/>
      <c r="IZ1029" s="1"/>
      <c r="JA1029" s="1"/>
      <c r="JB1029" s="1"/>
      <c r="JC1029" s="1"/>
      <c r="JD1029" s="1"/>
      <c r="JE1029" s="1"/>
      <c r="JF1029" s="1"/>
      <c r="JG1029" s="1"/>
      <c r="JH1029" s="1"/>
      <c r="JI1029" s="1"/>
      <c r="JJ1029" s="1"/>
      <c r="JK1029" s="1"/>
      <c r="JL1029" s="1"/>
      <c r="JM1029" s="1"/>
      <c r="JN1029" s="1"/>
      <c r="JO1029" s="1"/>
      <c r="JP1029" s="1"/>
      <c r="JQ1029" s="1"/>
      <c r="JR1029" s="1"/>
      <c r="JS1029" s="1"/>
      <c r="JT1029" s="1"/>
      <c r="JU1029" s="1"/>
      <c r="JV1029" s="1"/>
      <c r="JW1029" s="1"/>
      <c r="JX1029" s="1"/>
      <c r="JY1029" s="1"/>
      <c r="JZ1029" s="1"/>
      <c r="KA1029" s="1"/>
      <c r="KB1029" s="1"/>
      <c r="KC1029" s="1"/>
      <c r="KD1029" s="1"/>
      <c r="KE1029" s="1"/>
      <c r="KF1029" s="1"/>
      <c r="KG1029" s="1"/>
      <c r="KH1029" s="1"/>
      <c r="KI1029" s="1"/>
      <c r="KJ1029" s="1"/>
      <c r="KK1029" s="1"/>
      <c r="KL1029" s="1"/>
      <c r="KM1029" s="1"/>
      <c r="KN1029" s="1"/>
      <c r="KO1029" s="1"/>
      <c r="KP1029" s="1"/>
      <c r="KQ1029" s="1"/>
      <c r="KR1029" s="1"/>
      <c r="KS1029" s="1"/>
      <c r="KT1029" s="1"/>
      <c r="KU1029" s="1"/>
      <c r="KV1029" s="1"/>
      <c r="KW1029" s="1"/>
      <c r="KX1029" s="1"/>
      <c r="KY1029" s="1"/>
      <c r="KZ1029" s="1"/>
      <c r="LA1029" s="1"/>
      <c r="LB1029" s="1"/>
      <c r="LC1029" s="1"/>
      <c r="LD1029" s="1"/>
      <c r="LE1029" s="1"/>
      <c r="LF1029" s="1"/>
      <c r="LG1029" s="1"/>
      <c r="LH1029" s="1"/>
      <c r="LI1029" s="1"/>
      <c r="LJ1029" s="1"/>
      <c r="LK1029" s="1"/>
      <c r="LL1029" s="1"/>
      <c r="LM1029" s="1"/>
      <c r="LN1029" s="1"/>
      <c r="LO1029" s="1"/>
      <c r="LP1029" s="1"/>
      <c r="LQ1029" s="1"/>
      <c r="LR1029" s="1"/>
      <c r="LS1029" s="1"/>
      <c r="LT1029" s="1"/>
      <c r="LU1029" s="1"/>
      <c r="LV1029" s="1"/>
      <c r="LW1029" s="1"/>
      <c r="LX1029" s="1"/>
      <c r="LY1029" s="1"/>
      <c r="LZ1029" s="1"/>
      <c r="MA1029" s="1"/>
      <c r="MB1029" s="1"/>
      <c r="MC1029" s="1"/>
      <c r="MD1029" s="1"/>
      <c r="ME1029" s="1"/>
      <c r="MF1029" s="1"/>
      <c r="MG1029" s="1"/>
      <c r="MH1029" s="1"/>
      <c r="MI1029" s="1"/>
      <c r="MJ1029" s="1"/>
      <c r="MK1029" s="1"/>
      <c r="ML1029" s="1"/>
      <c r="MM1029" s="1"/>
      <c r="MN1029" s="1"/>
      <c r="MO1029" s="1"/>
      <c r="MP1029" s="1"/>
      <c r="MQ1029" s="1"/>
      <c r="MR1029" s="1"/>
      <c r="MS1029" s="1"/>
      <c r="MT1029" s="1"/>
      <c r="MU1029" s="1"/>
      <c r="MV1029" s="1"/>
      <c r="MW1029" s="1"/>
      <c r="MX1029" s="1"/>
      <c r="MY1029" s="1"/>
      <c r="MZ1029" s="1"/>
      <c r="NA1029" s="1"/>
      <c r="NB1029" s="1"/>
      <c r="NC1029" s="1"/>
      <c r="ND1029" s="1"/>
      <c r="NE1029" s="1"/>
      <c r="NF1029" s="1"/>
      <c r="NG1029" s="1"/>
      <c r="NH1029" s="1"/>
      <c r="NI1029" s="1"/>
      <c r="NJ1029" s="1"/>
      <c r="NK1029" s="1"/>
      <c r="NL1029" s="1"/>
      <c r="NM1029" s="1"/>
      <c r="NN1029" s="1"/>
      <c r="NO1029" s="1"/>
      <c r="NP1029" s="1"/>
      <c r="NQ1029" s="1"/>
      <c r="NR1029" s="1"/>
      <c r="NS1029" s="1"/>
      <c r="NT1029" s="1"/>
      <c r="NU1029" s="1"/>
      <c r="NV1029" s="1"/>
      <c r="NW1029" s="1"/>
      <c r="NX1029" s="1"/>
      <c r="NY1029" s="1"/>
      <c r="NZ1029" s="1"/>
      <c r="OA1029" s="1"/>
      <c r="OB1029" s="1"/>
      <c r="OC1029" s="1"/>
      <c r="OD1029" s="1"/>
      <c r="OE1029" s="1"/>
      <c r="OF1029" s="1"/>
      <c r="OG1029" s="1"/>
      <c r="OH1029" s="1"/>
      <c r="OI1029" s="1"/>
      <c r="OJ1029" s="1"/>
      <c r="OK1029" s="1"/>
      <c r="OL1029" s="1"/>
      <c r="OM1029" s="1"/>
      <c r="ON1029" s="1"/>
      <c r="OO1029" s="1"/>
      <c r="OP1029" s="1"/>
      <c r="OQ1029" s="1"/>
      <c r="OR1029" s="1"/>
      <c r="OS1029" s="1"/>
      <c r="OT1029" s="1"/>
      <c r="OU1029" s="1"/>
      <c r="OV1029" s="1"/>
      <c r="OW1029" s="1"/>
      <c r="OX1029" s="1"/>
      <c r="OY1029" s="1"/>
      <c r="OZ1029" s="1"/>
      <c r="PA1029" s="1"/>
      <c r="PB1029" s="1"/>
      <c r="PC1029" s="1"/>
      <c r="PD1029" s="1"/>
      <c r="PE1029" s="1"/>
      <c r="PF1029" s="1"/>
      <c r="PG1029" s="1"/>
      <c r="PH1029" s="1"/>
      <c r="PI1029" s="1"/>
      <c r="PJ1029" s="1"/>
      <c r="PK1029" s="1"/>
      <c r="PL1029" s="1"/>
      <c r="PM1029" s="1"/>
      <c r="PN1029" s="1"/>
      <c r="PO1029" s="1"/>
      <c r="PP1029" s="1"/>
      <c r="PQ1029" s="1"/>
      <c r="PR1029" s="1"/>
      <c r="PS1029" s="1"/>
      <c r="PT1029" s="1"/>
      <c r="PU1029" s="1"/>
      <c r="PV1029" s="1"/>
      <c r="PW1029" s="1"/>
      <c r="PX1029" s="1"/>
      <c r="PY1029" s="1"/>
      <c r="PZ1029" s="1"/>
      <c r="QA1029" s="1"/>
      <c r="QB1029" s="1"/>
      <c r="QC1029" s="1"/>
      <c r="QD1029" s="1"/>
      <c r="QE1029" s="1"/>
      <c r="QF1029" s="1"/>
      <c r="QG1029" s="1"/>
      <c r="QH1029" s="1"/>
      <c r="QI1029" s="1"/>
      <c r="QJ1029" s="1"/>
      <c r="QK1029" s="1"/>
      <c r="QL1029" s="1"/>
      <c r="QM1029" s="1"/>
      <c r="QN1029" s="1"/>
      <c r="QO1029" s="1"/>
      <c r="QP1029" s="1"/>
      <c r="QQ1029" s="1"/>
      <c r="QR1029" s="1"/>
      <c r="QS1029" s="1"/>
      <c r="QT1029" s="1"/>
      <c r="QU1029" s="1"/>
      <c r="QV1029" s="1"/>
      <c r="QW1029" s="1"/>
      <c r="QX1029" s="1"/>
      <c r="QY1029" s="1"/>
      <c r="QZ1029" s="1"/>
      <c r="RA1029" s="1"/>
      <c r="RB1029" s="1"/>
      <c r="RC1029" s="1"/>
      <c r="RD1029" s="1"/>
      <c r="RE1029" s="1"/>
      <c r="RF1029" s="1"/>
      <c r="RG1029" s="1"/>
      <c r="RH1029" s="1"/>
      <c r="RI1029" s="1"/>
      <c r="RJ1029" s="1"/>
      <c r="RK1029" s="1"/>
      <c r="RL1029" s="1"/>
      <c r="RM1029" s="1"/>
      <c r="RN1029" s="1"/>
      <c r="RO1029" s="1"/>
      <c r="RP1029" s="1"/>
      <c r="RQ1029" s="1"/>
      <c r="RR1029" s="1"/>
      <c r="RS1029" s="1"/>
      <c r="RT1029" s="1"/>
      <c r="RU1029" s="1"/>
      <c r="RV1029" s="1"/>
      <c r="RW1029" s="1"/>
      <c r="RX1029" s="1"/>
      <c r="RY1029" s="1"/>
      <c r="RZ1029" s="1"/>
      <c r="SA1029" s="1"/>
      <c r="SB1029" s="1"/>
      <c r="SC1029" s="1"/>
      <c r="SD1029" s="1"/>
      <c r="SE1029" s="1"/>
      <c r="SF1029" s="1"/>
      <c r="SG1029" s="1"/>
      <c r="SH1029" s="1"/>
      <c r="SI1029" s="1"/>
      <c r="SJ1029" s="1"/>
      <c r="SK1029" s="1"/>
      <c r="SL1029" s="1"/>
      <c r="SM1029" s="1"/>
      <c r="SN1029" s="1"/>
      <c r="SO1029" s="1"/>
      <c r="SP1029" s="1"/>
      <c r="SQ1029" s="1"/>
      <c r="SR1029" s="1"/>
      <c r="SS1029" s="1"/>
      <c r="ST1029" s="1"/>
      <c r="SU1029" s="1"/>
      <c r="SV1029" s="1"/>
      <c r="SW1029" s="1"/>
      <c r="SX1029" s="1"/>
      <c r="SY1029" s="1"/>
      <c r="SZ1029" s="1"/>
      <c r="TA1029" s="1"/>
      <c r="TB1029" s="1"/>
      <c r="TC1029" s="1"/>
      <c r="TD1029" s="1"/>
      <c r="TE1029" s="1"/>
      <c r="TF1029" s="1"/>
      <c r="TG1029" s="1"/>
      <c r="TH1029" s="1"/>
      <c r="TI1029" s="1"/>
      <c r="TJ1029" s="1"/>
      <c r="TK1029" s="1"/>
      <c r="TL1029" s="1"/>
      <c r="TM1029" s="1"/>
      <c r="TN1029" s="1"/>
      <c r="TO1029" s="1"/>
      <c r="TP1029" s="1"/>
      <c r="TQ1029" s="1"/>
      <c r="TR1029" s="1"/>
      <c r="TS1029" s="1"/>
      <c r="TT1029" s="1"/>
      <c r="TU1029" s="1"/>
      <c r="TV1029" s="1"/>
      <c r="TW1029" s="1"/>
      <c r="TX1029" s="1"/>
      <c r="TY1029" s="1"/>
      <c r="TZ1029" s="1"/>
      <c r="UA1029" s="1"/>
      <c r="UB1029" s="1"/>
      <c r="UC1029" s="1"/>
      <c r="UD1029" s="1"/>
      <c r="UE1029" s="1"/>
      <c r="UF1029" s="1"/>
      <c r="UG1029" s="1"/>
      <c r="UH1029" s="1"/>
      <c r="UI1029" s="1"/>
      <c r="UJ1029" s="1"/>
      <c r="UK1029" s="1"/>
      <c r="UL1029" s="1"/>
      <c r="UM1029" s="1"/>
      <c r="UN1029" s="1"/>
      <c r="UO1029" s="1"/>
      <c r="UP1029" s="1"/>
      <c r="UQ1029" s="1"/>
      <c r="UR1029" s="1"/>
      <c r="US1029" s="1"/>
      <c r="UT1029" s="1"/>
      <c r="UU1029" s="1"/>
      <c r="UV1029" s="1"/>
      <c r="UW1029" s="1"/>
      <c r="UX1029" s="1"/>
      <c r="UY1029" s="1"/>
      <c r="UZ1029" s="1"/>
      <c r="VA1029" s="1"/>
      <c r="VB1029" s="1"/>
      <c r="VC1029" s="1"/>
      <c r="VD1029" s="1"/>
      <c r="VE1029" s="1"/>
      <c r="VF1029" s="1"/>
      <c r="VG1029" s="1"/>
      <c r="VH1029" s="1"/>
      <c r="VI1029" s="1"/>
      <c r="VJ1029" s="1"/>
      <c r="VK1029" s="1"/>
      <c r="VL1029" s="1"/>
      <c r="VM1029" s="1"/>
      <c r="VN1029" s="1"/>
      <c r="VO1029" s="1"/>
      <c r="VP1029" s="1"/>
      <c r="VQ1029" s="1"/>
      <c r="VR1029" s="1"/>
      <c r="VS1029" s="1"/>
      <c r="VT1029" s="1"/>
      <c r="VU1029" s="1"/>
      <c r="VV1029" s="1"/>
      <c r="VW1029" s="1"/>
      <c r="VX1029" s="1"/>
      <c r="VY1029" s="1"/>
      <c r="VZ1029" s="1"/>
      <c r="WA1029" s="1"/>
      <c r="WB1029" s="1"/>
      <c r="WC1029" s="1"/>
      <c r="WD1029" s="1"/>
      <c r="WE1029" s="1"/>
      <c r="WF1029" s="1"/>
      <c r="WG1029" s="1"/>
      <c r="WH1029" s="1"/>
      <c r="WI1029" s="1"/>
      <c r="WJ1029" s="1"/>
      <c r="WK1029" s="1"/>
      <c r="WL1029" s="1"/>
      <c r="WM1029" s="1"/>
      <c r="WN1029" s="1"/>
      <c r="WO1029" s="1"/>
      <c r="WP1029" s="1"/>
      <c r="WQ1029" s="1"/>
      <c r="WR1029" s="1"/>
      <c r="WS1029" s="1"/>
      <c r="WT1029" s="1"/>
      <c r="WU1029" s="1"/>
      <c r="WV1029" s="1"/>
      <c r="WW1029" s="1"/>
      <c r="WX1029" s="1"/>
      <c r="WY1029" s="1"/>
      <c r="WZ1029" s="1"/>
      <c r="XA1029" s="1"/>
      <c r="XB1029" s="1"/>
      <c r="XC1029" s="1"/>
      <c r="XD1029" s="1"/>
      <c r="XE1029" s="1"/>
      <c r="XF1029" s="1"/>
      <c r="XG1029" s="1"/>
      <c r="XH1029" s="1"/>
      <c r="XI1029" s="1"/>
      <c r="XJ1029" s="1"/>
      <c r="XK1029" s="1"/>
      <c r="XL1029" s="1"/>
      <c r="XM1029" s="1"/>
      <c r="XN1029" s="1"/>
      <c r="XO1029" s="1"/>
      <c r="XP1029" s="1"/>
      <c r="XQ1029" s="1"/>
      <c r="XR1029" s="1"/>
      <c r="XS1029" s="1"/>
      <c r="XT1029" s="1"/>
      <c r="XU1029" s="1"/>
      <c r="XV1029" s="1"/>
      <c r="XW1029" s="1"/>
      <c r="XX1029" s="1"/>
      <c r="XY1029" s="1"/>
      <c r="XZ1029" s="1"/>
      <c r="YA1029" s="1"/>
      <c r="YB1029" s="1"/>
      <c r="YC1029" s="1"/>
      <c r="YD1029" s="1"/>
      <c r="YE1029" s="1"/>
      <c r="YF1029" s="1"/>
      <c r="YG1029" s="1"/>
      <c r="YH1029" s="1"/>
      <c r="YI1029" s="1"/>
      <c r="YJ1029" s="1"/>
      <c r="YK1029" s="1"/>
      <c r="YL1029" s="1"/>
      <c r="YM1029" s="1"/>
      <c r="YN1029" s="1"/>
      <c r="YO1029" s="1"/>
      <c r="YP1029" s="1"/>
      <c r="YQ1029" s="1"/>
      <c r="YR1029" s="1"/>
      <c r="YS1029" s="1"/>
      <c r="YT1029" s="1"/>
      <c r="YU1029" s="1"/>
      <c r="YV1029" s="1"/>
      <c r="YW1029" s="1"/>
      <c r="YX1029" s="1"/>
      <c r="YY1029" s="1"/>
      <c r="YZ1029" s="1"/>
      <c r="ZA1029" s="1"/>
      <c r="ZB1029" s="1"/>
      <c r="ZC1029" s="1"/>
      <c r="ZD1029" s="1"/>
      <c r="ZE1029" s="1"/>
      <c r="ZF1029" s="1"/>
      <c r="ZG1029" s="1"/>
      <c r="ZH1029" s="1"/>
      <c r="ZI1029" s="1"/>
      <c r="ZJ1029" s="1"/>
      <c r="ZK1029" s="1"/>
      <c r="ZL1029" s="1"/>
      <c r="ZM1029" s="1"/>
      <c r="ZN1029" s="1"/>
      <c r="ZO1029" s="1"/>
      <c r="ZP1029" s="1"/>
      <c r="ZQ1029" s="1"/>
      <c r="ZR1029" s="1"/>
      <c r="ZS1029" s="1"/>
      <c r="ZT1029" s="1"/>
      <c r="ZU1029" s="1"/>
      <c r="ZV1029" s="1"/>
      <c r="ZW1029" s="1"/>
      <c r="ZX1029" s="1"/>
      <c r="ZY1029" s="1"/>
      <c r="ZZ1029" s="1"/>
      <c r="AAA1029" s="1"/>
      <c r="AAB1029" s="1"/>
      <c r="AAC1029" s="1"/>
      <c r="AAD1029" s="1"/>
      <c r="AAE1029" s="1"/>
      <c r="AAF1029" s="1"/>
      <c r="AAG1029" s="1"/>
      <c r="AAH1029" s="1"/>
      <c r="AAI1029" s="1"/>
      <c r="AAJ1029" s="1"/>
      <c r="AAK1029" s="1"/>
      <c r="AAL1029" s="1"/>
      <c r="AAM1029" s="1"/>
      <c r="AAN1029" s="1"/>
      <c r="AAO1029" s="1"/>
      <c r="AAP1029" s="1"/>
      <c r="AAQ1029" s="1"/>
      <c r="AAR1029" s="1"/>
      <c r="AAS1029" s="1"/>
      <c r="AAT1029" s="1"/>
      <c r="AAU1029" s="1"/>
      <c r="AAV1029" s="1"/>
      <c r="AAW1029" s="1"/>
      <c r="AAX1029" s="1"/>
      <c r="AAY1029" s="1"/>
      <c r="AAZ1029" s="1"/>
      <c r="ABA1029" s="1"/>
      <c r="ABB1029" s="1"/>
      <c r="ABC1029" s="1"/>
      <c r="ABD1029" s="1"/>
      <c r="ABE1029" s="1"/>
      <c r="ABF1029" s="1"/>
      <c r="ABG1029" s="1"/>
      <c r="ABH1029" s="1"/>
      <c r="ABI1029" s="1"/>
      <c r="ABJ1029" s="1"/>
      <c r="ABK1029" s="1"/>
      <c r="ABL1029" s="1"/>
      <c r="ABM1029" s="1"/>
      <c r="ABN1029" s="1"/>
      <c r="ABO1029" s="1"/>
      <c r="ABP1029" s="1"/>
      <c r="ABQ1029" s="1"/>
      <c r="ABR1029" s="1"/>
      <c r="ABS1029" s="1"/>
      <c r="ABT1029" s="1"/>
      <c r="ABU1029" s="1"/>
      <c r="ABV1029" s="1"/>
      <c r="ABW1029" s="1"/>
      <c r="ABX1029" s="1"/>
      <c r="ABY1029" s="1"/>
      <c r="ABZ1029" s="1"/>
      <c r="ACA1029" s="1"/>
      <c r="ACB1029" s="1"/>
      <c r="ACC1029" s="1"/>
      <c r="ACD1029" s="1"/>
      <c r="ACE1029" s="1"/>
      <c r="ACF1029" s="1"/>
      <c r="ACG1029" s="1"/>
      <c r="ACH1029" s="1"/>
      <c r="ACI1029" s="1"/>
      <c r="ACJ1029" s="1"/>
      <c r="ACK1029" s="1"/>
      <c r="ACL1029" s="1"/>
      <c r="ACM1029" s="1"/>
      <c r="ACN1029" s="1"/>
      <c r="ACO1029" s="1"/>
      <c r="ACP1029" s="1"/>
      <c r="ACQ1029" s="1"/>
      <c r="ACR1029" s="1"/>
      <c r="ACS1029" s="1"/>
      <c r="ACT1029" s="1"/>
      <c r="ACU1029" s="1"/>
      <c r="ACV1029" s="1"/>
      <c r="ACW1029" s="1"/>
      <c r="ACX1029" s="1"/>
      <c r="ACY1029" s="1"/>
      <c r="ACZ1029" s="1"/>
      <c r="ADA1029" s="1"/>
      <c r="ADB1029" s="1"/>
      <c r="ADC1029" s="1"/>
      <c r="ADD1029" s="1"/>
      <c r="ADE1029" s="1"/>
      <c r="ADF1029" s="1"/>
      <c r="ADG1029" s="1"/>
      <c r="ADH1029" s="1"/>
      <c r="ADI1029" s="1"/>
      <c r="ADJ1029" s="1"/>
      <c r="ADK1029" s="1"/>
      <c r="ADL1029" s="1"/>
      <c r="ADM1029" s="1"/>
      <c r="ADN1029" s="1"/>
      <c r="ADO1029" s="1"/>
      <c r="ADP1029" s="1"/>
      <c r="ADQ1029" s="1"/>
      <c r="ADR1029" s="1"/>
      <c r="ADS1029" s="1"/>
      <c r="ADT1029" s="1"/>
      <c r="ADU1029" s="1"/>
      <c r="ADV1029" s="1"/>
      <c r="ADW1029" s="1"/>
      <c r="ADX1029" s="1"/>
      <c r="ADY1029" s="1"/>
      <c r="ADZ1029" s="1"/>
      <c r="AEA1029" s="1"/>
      <c r="AEB1029" s="1"/>
      <c r="AEC1029" s="1"/>
      <c r="AED1029" s="1"/>
      <c r="AEE1029" s="1"/>
      <c r="AEF1029" s="1"/>
      <c r="AEG1029" s="1"/>
      <c r="AEH1029" s="1"/>
      <c r="AEI1029" s="1"/>
      <c r="AEJ1029" s="1"/>
      <c r="AEK1029" s="1"/>
      <c r="AEL1029" s="1"/>
      <c r="AEM1029" s="1"/>
      <c r="AEN1029" s="1"/>
      <c r="AEO1029" s="1"/>
      <c r="AEP1029" s="1"/>
      <c r="AEQ1029" s="1"/>
      <c r="AER1029" s="1"/>
      <c r="AES1029" s="1"/>
      <c r="AET1029" s="1"/>
      <c r="AEU1029" s="1"/>
      <c r="AEV1029" s="1"/>
      <c r="AEW1029" s="1"/>
      <c r="AEX1029" s="1"/>
      <c r="AEY1029" s="1"/>
      <c r="AEZ1029" s="1"/>
      <c r="AFA1029" s="1"/>
      <c r="AFB1029" s="1"/>
      <c r="AFC1029" s="1"/>
      <c r="AFD1029" s="1"/>
      <c r="AFE1029" s="1"/>
      <c r="AFF1029" s="1"/>
      <c r="AFG1029" s="1"/>
      <c r="AFH1029" s="1"/>
      <c r="AFI1029" s="1"/>
      <c r="AFJ1029" s="1"/>
      <c r="AFK1029" s="1"/>
      <c r="AFL1029" s="1"/>
      <c r="AFM1029" s="1"/>
      <c r="AFN1029" s="1"/>
      <c r="AFO1029" s="1"/>
      <c r="AFP1029" s="1"/>
      <c r="AFQ1029" s="1"/>
      <c r="AFR1029" s="1"/>
      <c r="AFS1029" s="1"/>
      <c r="AFT1029" s="1"/>
      <c r="AFU1029" s="1"/>
      <c r="AFV1029" s="1"/>
      <c r="AFW1029" s="1"/>
      <c r="AFX1029" s="1"/>
      <c r="AFY1029" s="1"/>
      <c r="AFZ1029" s="1"/>
      <c r="AGA1029" s="1"/>
      <c r="AGB1029" s="1"/>
      <c r="AGC1029" s="1"/>
      <c r="AGD1029" s="1"/>
      <c r="AGE1029" s="1"/>
      <c r="AGF1029" s="1"/>
      <c r="AGG1029" s="1"/>
      <c r="AGH1029" s="1"/>
      <c r="AGI1029" s="1"/>
      <c r="AGJ1029" s="1"/>
      <c r="AGK1029" s="1"/>
      <c r="AGL1029" s="1"/>
      <c r="AGM1029" s="1"/>
      <c r="AGN1029" s="1"/>
      <c r="AGO1029" s="1"/>
      <c r="AGP1029" s="1"/>
      <c r="AGQ1029" s="1"/>
      <c r="AGR1029" s="1"/>
      <c r="AGS1029" s="1"/>
      <c r="AGT1029" s="1"/>
      <c r="AGU1029" s="1"/>
      <c r="AGV1029" s="1"/>
      <c r="AGW1029" s="1"/>
      <c r="AGX1029" s="1"/>
      <c r="AGY1029" s="1"/>
      <c r="AGZ1029" s="1"/>
      <c r="AHA1029" s="1"/>
      <c r="AHB1029" s="1"/>
      <c r="AHC1029" s="1"/>
      <c r="AHD1029" s="1"/>
      <c r="AHE1029" s="1"/>
      <c r="AHF1029" s="1"/>
      <c r="AHG1029" s="1"/>
      <c r="AHH1029" s="1"/>
      <c r="AHI1029" s="1"/>
      <c r="AHJ1029" s="1"/>
      <c r="AHK1029" s="1"/>
      <c r="AHL1029" s="1"/>
      <c r="AHM1029" s="1"/>
      <c r="AHN1029" s="1"/>
      <c r="AHO1029" s="1"/>
      <c r="AHP1029" s="1"/>
      <c r="AHQ1029" s="1"/>
      <c r="AHR1029" s="1"/>
      <c r="AHS1029" s="1"/>
      <c r="AHT1029" s="1"/>
      <c r="AHU1029" s="1"/>
      <c r="AHV1029" s="1"/>
      <c r="AHW1029" s="1"/>
      <c r="AHX1029" s="1"/>
      <c r="AHY1029" s="1"/>
      <c r="AHZ1029" s="1"/>
      <c r="AIA1029" s="1"/>
      <c r="AIB1029" s="1"/>
      <c r="AIC1029" s="1"/>
      <c r="AID1029" s="1"/>
      <c r="AIE1029" s="1"/>
      <c r="AIF1029" s="1"/>
      <c r="AIG1029" s="1"/>
      <c r="AIH1029" s="1"/>
      <c r="AII1029" s="1"/>
      <c r="AIJ1029" s="1"/>
      <c r="AIK1029" s="1"/>
      <c r="AIL1029" s="1"/>
      <c r="AIM1029" s="1"/>
      <c r="AIN1029" s="1"/>
      <c r="AIO1029" s="1"/>
      <c r="AIP1029" s="1"/>
      <c r="AIQ1029" s="1"/>
      <c r="AIR1029" s="1"/>
      <c r="AIS1029" s="1"/>
      <c r="AIT1029" s="1"/>
    </row>
    <row r="1030" spans="1:930" s="5" customFormat="1" ht="37.5" customHeight="1" x14ac:dyDescent="0.3">
      <c r="A1030" s="96">
        <v>61</v>
      </c>
      <c r="B1030" s="43" t="s">
        <v>508</v>
      </c>
      <c r="C1030" s="96">
        <v>1976</v>
      </c>
      <c r="D1030" s="96" t="s">
        <v>22</v>
      </c>
      <c r="E1030" s="97" t="s">
        <v>214</v>
      </c>
      <c r="F1030" s="96" t="s">
        <v>55</v>
      </c>
      <c r="G1030" s="96">
        <v>3</v>
      </c>
      <c r="H1030" s="98">
        <v>2988.9</v>
      </c>
      <c r="I1030" s="98">
        <v>1718.1</v>
      </c>
      <c r="J1030" s="36" t="s">
        <v>30</v>
      </c>
      <c r="K1030" s="100">
        <f t="shared" si="237"/>
        <v>908177.26500000013</v>
      </c>
      <c r="L1030" s="100">
        <f>K1030</f>
        <v>908177.26500000013</v>
      </c>
      <c r="M1030" s="100">
        <f t="shared" si="238"/>
        <v>61810.451999999997</v>
      </c>
      <c r="N1030" s="100">
        <f t="shared" si="236"/>
        <v>969987.71700000018</v>
      </c>
      <c r="O1030" s="100">
        <f>N1030</f>
        <v>969987.71700000018</v>
      </c>
      <c r="P1030" s="128">
        <v>303.85000000000002</v>
      </c>
      <c r="Q1030" s="31">
        <v>20.68</v>
      </c>
      <c r="R1030" s="97" t="s">
        <v>181</v>
      </c>
      <c r="S1030" s="97" t="s">
        <v>426</v>
      </c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IP1030" s="1"/>
      <c r="IQ1030" s="1"/>
      <c r="IR1030" s="1"/>
      <c r="IS1030" s="1"/>
      <c r="IT1030" s="1"/>
      <c r="IU1030" s="1"/>
      <c r="IV1030" s="1"/>
      <c r="IW1030" s="1"/>
      <c r="IX1030" s="1"/>
      <c r="IY1030" s="1"/>
      <c r="IZ1030" s="1"/>
      <c r="JA1030" s="1"/>
      <c r="JB1030" s="1"/>
      <c r="JC1030" s="1"/>
      <c r="JD1030" s="1"/>
      <c r="JE1030" s="1"/>
      <c r="JF1030" s="1"/>
      <c r="JG1030" s="1"/>
      <c r="JH1030" s="1"/>
      <c r="JI1030" s="1"/>
      <c r="JJ1030" s="1"/>
      <c r="JK1030" s="1"/>
      <c r="JL1030" s="1"/>
      <c r="JM1030" s="1"/>
      <c r="JN1030" s="1"/>
      <c r="JO1030" s="1"/>
      <c r="JP1030" s="1"/>
      <c r="JQ1030" s="1"/>
      <c r="JR1030" s="1"/>
      <c r="JS1030" s="1"/>
      <c r="JT1030" s="1"/>
      <c r="JU1030" s="1"/>
      <c r="JV1030" s="1"/>
      <c r="JW1030" s="1"/>
      <c r="JX1030" s="1"/>
      <c r="JY1030" s="1"/>
      <c r="JZ1030" s="1"/>
      <c r="KA1030" s="1"/>
      <c r="KB1030" s="1"/>
      <c r="KC1030" s="1"/>
      <c r="KD1030" s="1"/>
      <c r="KE1030" s="1"/>
      <c r="KF1030" s="1"/>
      <c r="KG1030" s="1"/>
      <c r="KH1030" s="1"/>
      <c r="KI1030" s="1"/>
      <c r="KJ1030" s="1"/>
      <c r="KK1030" s="1"/>
      <c r="KL1030" s="1"/>
      <c r="KM1030" s="1"/>
      <c r="KN1030" s="1"/>
      <c r="KO1030" s="1"/>
      <c r="KP1030" s="1"/>
      <c r="KQ1030" s="1"/>
      <c r="KR1030" s="1"/>
      <c r="KS1030" s="1"/>
      <c r="KT1030" s="1"/>
      <c r="KU1030" s="1"/>
      <c r="KV1030" s="1"/>
      <c r="KW1030" s="1"/>
      <c r="KX1030" s="1"/>
      <c r="KY1030" s="1"/>
      <c r="KZ1030" s="1"/>
      <c r="LA1030" s="1"/>
      <c r="LB1030" s="1"/>
      <c r="LC1030" s="1"/>
      <c r="LD1030" s="1"/>
      <c r="LE1030" s="1"/>
      <c r="LF1030" s="1"/>
      <c r="LG1030" s="1"/>
      <c r="LH1030" s="1"/>
      <c r="LI1030" s="1"/>
      <c r="LJ1030" s="1"/>
      <c r="LK1030" s="1"/>
      <c r="LL1030" s="1"/>
      <c r="LM1030" s="1"/>
      <c r="LN1030" s="1"/>
      <c r="LO1030" s="1"/>
      <c r="LP1030" s="1"/>
      <c r="LQ1030" s="1"/>
      <c r="LR1030" s="1"/>
      <c r="LS1030" s="1"/>
      <c r="LT1030" s="1"/>
      <c r="LU1030" s="1"/>
      <c r="LV1030" s="1"/>
      <c r="LW1030" s="1"/>
      <c r="LX1030" s="1"/>
      <c r="LY1030" s="1"/>
      <c r="LZ1030" s="1"/>
      <c r="MA1030" s="1"/>
      <c r="MB1030" s="1"/>
      <c r="MC1030" s="1"/>
      <c r="MD1030" s="1"/>
      <c r="ME1030" s="1"/>
      <c r="MF1030" s="1"/>
      <c r="MG1030" s="1"/>
      <c r="MH1030" s="1"/>
      <c r="MI1030" s="1"/>
      <c r="MJ1030" s="1"/>
      <c r="MK1030" s="1"/>
      <c r="ML1030" s="1"/>
      <c r="MM1030" s="1"/>
      <c r="MN1030" s="1"/>
      <c r="MO1030" s="1"/>
      <c r="MP1030" s="1"/>
      <c r="MQ1030" s="1"/>
      <c r="MR1030" s="1"/>
      <c r="MS1030" s="1"/>
      <c r="MT1030" s="1"/>
      <c r="MU1030" s="1"/>
      <c r="MV1030" s="1"/>
      <c r="MW1030" s="1"/>
      <c r="MX1030" s="1"/>
      <c r="MY1030" s="1"/>
      <c r="MZ1030" s="1"/>
      <c r="NA1030" s="1"/>
      <c r="NB1030" s="1"/>
      <c r="NC1030" s="1"/>
      <c r="ND1030" s="1"/>
      <c r="NE1030" s="1"/>
      <c r="NF1030" s="1"/>
      <c r="NG1030" s="1"/>
      <c r="NH1030" s="1"/>
      <c r="NI1030" s="1"/>
      <c r="NJ1030" s="1"/>
      <c r="NK1030" s="1"/>
      <c r="NL1030" s="1"/>
      <c r="NM1030" s="1"/>
      <c r="NN1030" s="1"/>
      <c r="NO1030" s="1"/>
      <c r="NP1030" s="1"/>
      <c r="NQ1030" s="1"/>
      <c r="NR1030" s="1"/>
      <c r="NS1030" s="1"/>
      <c r="NT1030" s="1"/>
      <c r="NU1030" s="1"/>
      <c r="NV1030" s="1"/>
      <c r="NW1030" s="1"/>
      <c r="NX1030" s="1"/>
      <c r="NY1030" s="1"/>
      <c r="NZ1030" s="1"/>
      <c r="OA1030" s="1"/>
      <c r="OB1030" s="1"/>
      <c r="OC1030" s="1"/>
      <c r="OD1030" s="1"/>
      <c r="OE1030" s="1"/>
      <c r="OF1030" s="1"/>
      <c r="OG1030" s="1"/>
      <c r="OH1030" s="1"/>
      <c r="OI1030" s="1"/>
      <c r="OJ1030" s="1"/>
      <c r="OK1030" s="1"/>
      <c r="OL1030" s="1"/>
      <c r="OM1030" s="1"/>
      <c r="ON1030" s="1"/>
      <c r="OO1030" s="1"/>
      <c r="OP1030" s="1"/>
      <c r="OQ1030" s="1"/>
      <c r="OR1030" s="1"/>
      <c r="OS1030" s="1"/>
      <c r="OT1030" s="1"/>
      <c r="OU1030" s="1"/>
      <c r="OV1030" s="1"/>
      <c r="OW1030" s="1"/>
      <c r="OX1030" s="1"/>
      <c r="OY1030" s="1"/>
      <c r="OZ1030" s="1"/>
      <c r="PA1030" s="1"/>
      <c r="PB1030" s="1"/>
      <c r="PC1030" s="1"/>
      <c r="PD1030" s="1"/>
      <c r="PE1030" s="1"/>
      <c r="PF1030" s="1"/>
      <c r="PG1030" s="1"/>
      <c r="PH1030" s="1"/>
      <c r="PI1030" s="1"/>
      <c r="PJ1030" s="1"/>
      <c r="PK1030" s="1"/>
      <c r="PL1030" s="1"/>
      <c r="PM1030" s="1"/>
      <c r="PN1030" s="1"/>
      <c r="PO1030" s="1"/>
      <c r="PP1030" s="1"/>
      <c r="PQ1030" s="1"/>
      <c r="PR1030" s="1"/>
      <c r="PS1030" s="1"/>
      <c r="PT1030" s="1"/>
      <c r="PU1030" s="1"/>
      <c r="PV1030" s="1"/>
      <c r="PW1030" s="1"/>
      <c r="PX1030" s="1"/>
      <c r="PY1030" s="1"/>
      <c r="PZ1030" s="1"/>
      <c r="QA1030" s="1"/>
      <c r="QB1030" s="1"/>
      <c r="QC1030" s="1"/>
      <c r="QD1030" s="1"/>
      <c r="QE1030" s="1"/>
      <c r="QF1030" s="1"/>
      <c r="QG1030" s="1"/>
      <c r="QH1030" s="1"/>
      <c r="QI1030" s="1"/>
      <c r="QJ1030" s="1"/>
      <c r="QK1030" s="1"/>
      <c r="QL1030" s="1"/>
      <c r="QM1030" s="1"/>
      <c r="QN1030" s="1"/>
      <c r="QO1030" s="1"/>
      <c r="QP1030" s="1"/>
      <c r="QQ1030" s="1"/>
      <c r="QR1030" s="1"/>
      <c r="QS1030" s="1"/>
      <c r="QT1030" s="1"/>
      <c r="QU1030" s="1"/>
      <c r="QV1030" s="1"/>
      <c r="QW1030" s="1"/>
      <c r="QX1030" s="1"/>
      <c r="QY1030" s="1"/>
      <c r="QZ1030" s="1"/>
      <c r="RA1030" s="1"/>
      <c r="RB1030" s="1"/>
      <c r="RC1030" s="1"/>
      <c r="RD1030" s="1"/>
      <c r="RE1030" s="1"/>
      <c r="RF1030" s="1"/>
      <c r="RG1030" s="1"/>
      <c r="RH1030" s="1"/>
      <c r="RI1030" s="1"/>
      <c r="RJ1030" s="1"/>
      <c r="RK1030" s="1"/>
      <c r="RL1030" s="1"/>
      <c r="RM1030" s="1"/>
      <c r="RN1030" s="1"/>
      <c r="RO1030" s="1"/>
      <c r="RP1030" s="1"/>
      <c r="RQ1030" s="1"/>
      <c r="RR1030" s="1"/>
      <c r="RS1030" s="1"/>
      <c r="RT1030" s="1"/>
      <c r="RU1030" s="1"/>
      <c r="RV1030" s="1"/>
      <c r="RW1030" s="1"/>
      <c r="RX1030" s="1"/>
      <c r="RY1030" s="1"/>
      <c r="RZ1030" s="1"/>
      <c r="SA1030" s="1"/>
      <c r="SB1030" s="1"/>
      <c r="SC1030" s="1"/>
      <c r="SD1030" s="1"/>
      <c r="SE1030" s="1"/>
      <c r="SF1030" s="1"/>
      <c r="SG1030" s="1"/>
      <c r="SH1030" s="1"/>
      <c r="SI1030" s="1"/>
      <c r="SJ1030" s="1"/>
      <c r="SK1030" s="1"/>
      <c r="SL1030" s="1"/>
      <c r="SM1030" s="1"/>
      <c r="SN1030" s="1"/>
      <c r="SO1030" s="1"/>
      <c r="SP1030" s="1"/>
      <c r="SQ1030" s="1"/>
      <c r="SR1030" s="1"/>
      <c r="SS1030" s="1"/>
      <c r="ST1030" s="1"/>
      <c r="SU1030" s="1"/>
      <c r="SV1030" s="1"/>
      <c r="SW1030" s="1"/>
      <c r="SX1030" s="1"/>
      <c r="SY1030" s="1"/>
      <c r="SZ1030" s="1"/>
      <c r="TA1030" s="1"/>
      <c r="TB1030" s="1"/>
      <c r="TC1030" s="1"/>
      <c r="TD1030" s="1"/>
      <c r="TE1030" s="1"/>
      <c r="TF1030" s="1"/>
      <c r="TG1030" s="1"/>
      <c r="TH1030" s="1"/>
      <c r="TI1030" s="1"/>
      <c r="TJ1030" s="1"/>
      <c r="TK1030" s="1"/>
      <c r="TL1030" s="1"/>
      <c r="TM1030" s="1"/>
      <c r="TN1030" s="1"/>
      <c r="TO1030" s="1"/>
      <c r="TP1030" s="1"/>
      <c r="TQ1030" s="1"/>
      <c r="TR1030" s="1"/>
      <c r="TS1030" s="1"/>
      <c r="TT1030" s="1"/>
      <c r="TU1030" s="1"/>
      <c r="TV1030" s="1"/>
      <c r="TW1030" s="1"/>
      <c r="TX1030" s="1"/>
      <c r="TY1030" s="1"/>
      <c r="TZ1030" s="1"/>
      <c r="UA1030" s="1"/>
      <c r="UB1030" s="1"/>
      <c r="UC1030" s="1"/>
      <c r="UD1030" s="1"/>
      <c r="UE1030" s="1"/>
      <c r="UF1030" s="1"/>
      <c r="UG1030" s="1"/>
      <c r="UH1030" s="1"/>
      <c r="UI1030" s="1"/>
      <c r="UJ1030" s="1"/>
      <c r="UK1030" s="1"/>
      <c r="UL1030" s="1"/>
      <c r="UM1030" s="1"/>
      <c r="UN1030" s="1"/>
      <c r="UO1030" s="1"/>
      <c r="UP1030" s="1"/>
      <c r="UQ1030" s="1"/>
      <c r="UR1030" s="1"/>
      <c r="US1030" s="1"/>
      <c r="UT1030" s="1"/>
      <c r="UU1030" s="1"/>
      <c r="UV1030" s="1"/>
      <c r="UW1030" s="1"/>
      <c r="UX1030" s="1"/>
      <c r="UY1030" s="1"/>
      <c r="UZ1030" s="1"/>
      <c r="VA1030" s="1"/>
      <c r="VB1030" s="1"/>
      <c r="VC1030" s="1"/>
      <c r="VD1030" s="1"/>
      <c r="VE1030" s="1"/>
      <c r="VF1030" s="1"/>
      <c r="VG1030" s="1"/>
      <c r="VH1030" s="1"/>
      <c r="VI1030" s="1"/>
      <c r="VJ1030" s="1"/>
      <c r="VK1030" s="1"/>
      <c r="VL1030" s="1"/>
      <c r="VM1030" s="1"/>
      <c r="VN1030" s="1"/>
      <c r="VO1030" s="1"/>
      <c r="VP1030" s="1"/>
      <c r="VQ1030" s="1"/>
      <c r="VR1030" s="1"/>
      <c r="VS1030" s="1"/>
      <c r="VT1030" s="1"/>
      <c r="VU1030" s="1"/>
      <c r="VV1030" s="1"/>
      <c r="VW1030" s="1"/>
      <c r="VX1030" s="1"/>
      <c r="VY1030" s="1"/>
      <c r="VZ1030" s="1"/>
      <c r="WA1030" s="1"/>
      <c r="WB1030" s="1"/>
      <c r="WC1030" s="1"/>
      <c r="WD1030" s="1"/>
      <c r="WE1030" s="1"/>
      <c r="WF1030" s="1"/>
      <c r="WG1030" s="1"/>
      <c r="WH1030" s="1"/>
      <c r="WI1030" s="1"/>
      <c r="WJ1030" s="1"/>
      <c r="WK1030" s="1"/>
      <c r="WL1030" s="1"/>
      <c r="WM1030" s="1"/>
      <c r="WN1030" s="1"/>
      <c r="WO1030" s="1"/>
      <c r="WP1030" s="1"/>
      <c r="WQ1030" s="1"/>
      <c r="WR1030" s="1"/>
      <c r="WS1030" s="1"/>
      <c r="WT1030" s="1"/>
      <c r="WU1030" s="1"/>
      <c r="WV1030" s="1"/>
      <c r="WW1030" s="1"/>
      <c r="WX1030" s="1"/>
      <c r="WY1030" s="1"/>
      <c r="WZ1030" s="1"/>
      <c r="XA1030" s="1"/>
      <c r="XB1030" s="1"/>
      <c r="XC1030" s="1"/>
      <c r="XD1030" s="1"/>
      <c r="XE1030" s="1"/>
      <c r="XF1030" s="1"/>
      <c r="XG1030" s="1"/>
      <c r="XH1030" s="1"/>
      <c r="XI1030" s="1"/>
      <c r="XJ1030" s="1"/>
      <c r="XK1030" s="1"/>
      <c r="XL1030" s="1"/>
      <c r="XM1030" s="1"/>
      <c r="XN1030" s="1"/>
      <c r="XO1030" s="1"/>
      <c r="XP1030" s="1"/>
      <c r="XQ1030" s="1"/>
      <c r="XR1030" s="1"/>
      <c r="XS1030" s="1"/>
      <c r="XT1030" s="1"/>
      <c r="XU1030" s="1"/>
      <c r="XV1030" s="1"/>
      <c r="XW1030" s="1"/>
      <c r="XX1030" s="1"/>
      <c r="XY1030" s="1"/>
      <c r="XZ1030" s="1"/>
      <c r="YA1030" s="1"/>
      <c r="YB1030" s="1"/>
      <c r="YC1030" s="1"/>
      <c r="YD1030" s="1"/>
      <c r="YE1030" s="1"/>
      <c r="YF1030" s="1"/>
      <c r="YG1030" s="1"/>
      <c r="YH1030" s="1"/>
      <c r="YI1030" s="1"/>
      <c r="YJ1030" s="1"/>
      <c r="YK1030" s="1"/>
      <c r="YL1030" s="1"/>
      <c r="YM1030" s="1"/>
      <c r="YN1030" s="1"/>
      <c r="YO1030" s="1"/>
      <c r="YP1030" s="1"/>
      <c r="YQ1030" s="1"/>
      <c r="YR1030" s="1"/>
      <c r="YS1030" s="1"/>
      <c r="YT1030" s="1"/>
      <c r="YU1030" s="1"/>
      <c r="YV1030" s="1"/>
      <c r="YW1030" s="1"/>
      <c r="YX1030" s="1"/>
      <c r="YY1030" s="1"/>
      <c r="YZ1030" s="1"/>
      <c r="ZA1030" s="1"/>
      <c r="ZB1030" s="1"/>
      <c r="ZC1030" s="1"/>
      <c r="ZD1030" s="1"/>
      <c r="ZE1030" s="1"/>
      <c r="ZF1030" s="1"/>
      <c r="ZG1030" s="1"/>
      <c r="ZH1030" s="1"/>
      <c r="ZI1030" s="1"/>
      <c r="ZJ1030" s="1"/>
      <c r="ZK1030" s="1"/>
      <c r="ZL1030" s="1"/>
      <c r="ZM1030" s="1"/>
      <c r="ZN1030" s="1"/>
      <c r="ZO1030" s="1"/>
      <c r="ZP1030" s="1"/>
      <c r="ZQ1030" s="1"/>
      <c r="ZR1030" s="1"/>
      <c r="ZS1030" s="1"/>
      <c r="ZT1030" s="1"/>
      <c r="ZU1030" s="1"/>
      <c r="ZV1030" s="1"/>
      <c r="ZW1030" s="1"/>
      <c r="ZX1030" s="1"/>
      <c r="ZY1030" s="1"/>
      <c r="ZZ1030" s="1"/>
      <c r="AAA1030" s="1"/>
      <c r="AAB1030" s="1"/>
      <c r="AAC1030" s="1"/>
      <c r="AAD1030" s="1"/>
      <c r="AAE1030" s="1"/>
      <c r="AAF1030" s="1"/>
      <c r="AAG1030" s="1"/>
      <c r="AAH1030" s="1"/>
      <c r="AAI1030" s="1"/>
      <c r="AAJ1030" s="1"/>
      <c r="AAK1030" s="1"/>
      <c r="AAL1030" s="1"/>
      <c r="AAM1030" s="1"/>
      <c r="AAN1030" s="1"/>
      <c r="AAO1030" s="1"/>
      <c r="AAP1030" s="1"/>
      <c r="AAQ1030" s="1"/>
      <c r="AAR1030" s="1"/>
      <c r="AAS1030" s="1"/>
      <c r="AAT1030" s="1"/>
      <c r="AAU1030" s="1"/>
      <c r="AAV1030" s="1"/>
      <c r="AAW1030" s="1"/>
      <c r="AAX1030" s="1"/>
      <c r="AAY1030" s="1"/>
      <c r="AAZ1030" s="1"/>
      <c r="ABA1030" s="1"/>
      <c r="ABB1030" s="1"/>
      <c r="ABC1030" s="1"/>
      <c r="ABD1030" s="1"/>
      <c r="ABE1030" s="1"/>
      <c r="ABF1030" s="1"/>
      <c r="ABG1030" s="1"/>
      <c r="ABH1030" s="1"/>
      <c r="ABI1030" s="1"/>
      <c r="ABJ1030" s="1"/>
      <c r="ABK1030" s="1"/>
      <c r="ABL1030" s="1"/>
      <c r="ABM1030" s="1"/>
      <c r="ABN1030" s="1"/>
      <c r="ABO1030" s="1"/>
      <c r="ABP1030" s="1"/>
      <c r="ABQ1030" s="1"/>
      <c r="ABR1030" s="1"/>
      <c r="ABS1030" s="1"/>
      <c r="ABT1030" s="1"/>
      <c r="ABU1030" s="1"/>
      <c r="ABV1030" s="1"/>
      <c r="ABW1030" s="1"/>
      <c r="ABX1030" s="1"/>
      <c r="ABY1030" s="1"/>
      <c r="ABZ1030" s="1"/>
      <c r="ACA1030" s="1"/>
      <c r="ACB1030" s="1"/>
      <c r="ACC1030" s="1"/>
      <c r="ACD1030" s="1"/>
      <c r="ACE1030" s="1"/>
      <c r="ACF1030" s="1"/>
      <c r="ACG1030" s="1"/>
      <c r="ACH1030" s="1"/>
      <c r="ACI1030" s="1"/>
      <c r="ACJ1030" s="1"/>
      <c r="ACK1030" s="1"/>
      <c r="ACL1030" s="1"/>
      <c r="ACM1030" s="1"/>
      <c r="ACN1030" s="1"/>
      <c r="ACO1030" s="1"/>
      <c r="ACP1030" s="1"/>
      <c r="ACQ1030" s="1"/>
      <c r="ACR1030" s="1"/>
      <c r="ACS1030" s="1"/>
      <c r="ACT1030" s="1"/>
      <c r="ACU1030" s="1"/>
      <c r="ACV1030" s="1"/>
      <c r="ACW1030" s="1"/>
      <c r="ACX1030" s="1"/>
      <c r="ACY1030" s="1"/>
      <c r="ACZ1030" s="1"/>
      <c r="ADA1030" s="1"/>
      <c r="ADB1030" s="1"/>
      <c r="ADC1030" s="1"/>
      <c r="ADD1030" s="1"/>
      <c r="ADE1030" s="1"/>
      <c r="ADF1030" s="1"/>
      <c r="ADG1030" s="1"/>
      <c r="ADH1030" s="1"/>
      <c r="ADI1030" s="1"/>
      <c r="ADJ1030" s="1"/>
      <c r="ADK1030" s="1"/>
      <c r="ADL1030" s="1"/>
      <c r="ADM1030" s="1"/>
      <c r="ADN1030" s="1"/>
      <c r="ADO1030" s="1"/>
      <c r="ADP1030" s="1"/>
      <c r="ADQ1030" s="1"/>
      <c r="ADR1030" s="1"/>
      <c r="ADS1030" s="1"/>
      <c r="ADT1030" s="1"/>
      <c r="ADU1030" s="1"/>
      <c r="ADV1030" s="1"/>
      <c r="ADW1030" s="1"/>
      <c r="ADX1030" s="1"/>
      <c r="ADY1030" s="1"/>
      <c r="ADZ1030" s="1"/>
      <c r="AEA1030" s="1"/>
      <c r="AEB1030" s="1"/>
      <c r="AEC1030" s="1"/>
      <c r="AED1030" s="1"/>
      <c r="AEE1030" s="1"/>
      <c r="AEF1030" s="1"/>
      <c r="AEG1030" s="1"/>
      <c r="AEH1030" s="1"/>
      <c r="AEI1030" s="1"/>
      <c r="AEJ1030" s="1"/>
      <c r="AEK1030" s="1"/>
      <c r="AEL1030" s="1"/>
      <c r="AEM1030" s="1"/>
      <c r="AEN1030" s="1"/>
      <c r="AEO1030" s="1"/>
      <c r="AEP1030" s="1"/>
      <c r="AEQ1030" s="1"/>
      <c r="AER1030" s="1"/>
      <c r="AES1030" s="1"/>
      <c r="AET1030" s="1"/>
      <c r="AEU1030" s="1"/>
      <c r="AEV1030" s="1"/>
      <c r="AEW1030" s="1"/>
      <c r="AEX1030" s="1"/>
      <c r="AEY1030" s="1"/>
      <c r="AEZ1030" s="1"/>
      <c r="AFA1030" s="1"/>
      <c r="AFB1030" s="1"/>
      <c r="AFC1030" s="1"/>
      <c r="AFD1030" s="1"/>
      <c r="AFE1030" s="1"/>
      <c r="AFF1030" s="1"/>
      <c r="AFG1030" s="1"/>
      <c r="AFH1030" s="1"/>
      <c r="AFI1030" s="1"/>
      <c r="AFJ1030" s="1"/>
      <c r="AFK1030" s="1"/>
      <c r="AFL1030" s="1"/>
      <c r="AFM1030" s="1"/>
      <c r="AFN1030" s="1"/>
      <c r="AFO1030" s="1"/>
      <c r="AFP1030" s="1"/>
      <c r="AFQ1030" s="1"/>
      <c r="AFR1030" s="1"/>
      <c r="AFS1030" s="1"/>
      <c r="AFT1030" s="1"/>
      <c r="AFU1030" s="1"/>
      <c r="AFV1030" s="1"/>
      <c r="AFW1030" s="1"/>
      <c r="AFX1030" s="1"/>
      <c r="AFY1030" s="1"/>
      <c r="AFZ1030" s="1"/>
      <c r="AGA1030" s="1"/>
      <c r="AGB1030" s="1"/>
      <c r="AGC1030" s="1"/>
      <c r="AGD1030" s="1"/>
      <c r="AGE1030" s="1"/>
      <c r="AGF1030" s="1"/>
      <c r="AGG1030" s="1"/>
      <c r="AGH1030" s="1"/>
      <c r="AGI1030" s="1"/>
      <c r="AGJ1030" s="1"/>
      <c r="AGK1030" s="1"/>
      <c r="AGL1030" s="1"/>
      <c r="AGM1030" s="1"/>
      <c r="AGN1030" s="1"/>
      <c r="AGO1030" s="1"/>
      <c r="AGP1030" s="1"/>
      <c r="AGQ1030" s="1"/>
      <c r="AGR1030" s="1"/>
      <c r="AGS1030" s="1"/>
      <c r="AGT1030" s="1"/>
      <c r="AGU1030" s="1"/>
      <c r="AGV1030" s="1"/>
      <c r="AGW1030" s="1"/>
      <c r="AGX1030" s="1"/>
      <c r="AGY1030" s="1"/>
      <c r="AGZ1030" s="1"/>
      <c r="AHA1030" s="1"/>
      <c r="AHB1030" s="1"/>
      <c r="AHC1030" s="1"/>
      <c r="AHD1030" s="1"/>
      <c r="AHE1030" s="1"/>
      <c r="AHF1030" s="1"/>
      <c r="AHG1030" s="1"/>
      <c r="AHH1030" s="1"/>
      <c r="AHI1030" s="1"/>
      <c r="AHJ1030" s="1"/>
      <c r="AHK1030" s="1"/>
      <c r="AHL1030" s="1"/>
      <c r="AHM1030" s="1"/>
      <c r="AHN1030" s="1"/>
      <c r="AHO1030" s="1"/>
      <c r="AHP1030" s="1"/>
      <c r="AHQ1030" s="1"/>
      <c r="AHR1030" s="1"/>
      <c r="AHS1030" s="1"/>
      <c r="AHT1030" s="1"/>
      <c r="AHU1030" s="1"/>
      <c r="AHV1030" s="1"/>
      <c r="AHW1030" s="1"/>
      <c r="AHX1030" s="1"/>
      <c r="AHY1030" s="1"/>
      <c r="AHZ1030" s="1"/>
      <c r="AIA1030" s="1"/>
      <c r="AIB1030" s="1"/>
      <c r="AIC1030" s="1"/>
      <c r="AID1030" s="1"/>
      <c r="AIE1030" s="1"/>
      <c r="AIF1030" s="1"/>
      <c r="AIG1030" s="1"/>
      <c r="AIH1030" s="1"/>
      <c r="AII1030" s="1"/>
      <c r="AIJ1030" s="1"/>
      <c r="AIK1030" s="1"/>
      <c r="AIL1030" s="1"/>
      <c r="AIM1030" s="1"/>
      <c r="AIN1030" s="1"/>
      <c r="AIO1030" s="1"/>
      <c r="AIP1030" s="1"/>
      <c r="AIQ1030" s="1"/>
      <c r="AIR1030" s="1"/>
      <c r="AIS1030" s="1"/>
      <c r="AIT1030" s="1"/>
    </row>
    <row r="1031" spans="1:930" ht="37.5" customHeight="1" x14ac:dyDescent="0.3">
      <c r="A1031" s="96">
        <v>62</v>
      </c>
      <c r="B1031" s="43" t="s">
        <v>509</v>
      </c>
      <c r="C1031" s="96">
        <v>1978</v>
      </c>
      <c r="D1031" s="96" t="s">
        <v>22</v>
      </c>
      <c r="E1031" s="97" t="s">
        <v>214</v>
      </c>
      <c r="F1031" s="96" t="s">
        <v>55</v>
      </c>
      <c r="G1031" s="96">
        <v>3</v>
      </c>
      <c r="H1031" s="98">
        <v>3146.8</v>
      </c>
      <c r="I1031" s="98">
        <v>1700</v>
      </c>
      <c r="J1031" s="36" t="s">
        <v>30</v>
      </c>
      <c r="K1031" s="100">
        <f t="shared" si="237"/>
        <v>956155.18000000017</v>
      </c>
      <c r="L1031" s="100">
        <f>K1031</f>
        <v>956155.18000000017</v>
      </c>
      <c r="M1031" s="100">
        <f t="shared" si="238"/>
        <v>65075.824000000001</v>
      </c>
      <c r="N1031" s="100">
        <f t="shared" si="236"/>
        <v>1021231.0040000002</v>
      </c>
      <c r="O1031" s="100">
        <f>N1031</f>
        <v>1021231.0040000002</v>
      </c>
      <c r="P1031" s="128">
        <v>303.85000000000002</v>
      </c>
      <c r="Q1031" s="31">
        <v>20.68</v>
      </c>
      <c r="R1031" s="97" t="s">
        <v>181</v>
      </c>
      <c r="S1031" s="97" t="s">
        <v>426</v>
      </c>
    </row>
    <row r="1032" spans="1:930" ht="37.5" customHeight="1" x14ac:dyDescent="0.3">
      <c r="A1032" s="96">
        <v>63</v>
      </c>
      <c r="B1032" s="43" t="s">
        <v>510</v>
      </c>
      <c r="C1032" s="96">
        <v>1978</v>
      </c>
      <c r="D1032" s="96" t="s">
        <v>22</v>
      </c>
      <c r="E1032" s="97" t="s">
        <v>214</v>
      </c>
      <c r="F1032" s="96" t="s">
        <v>55</v>
      </c>
      <c r="G1032" s="96">
        <v>3</v>
      </c>
      <c r="H1032" s="98">
        <v>3181.4</v>
      </c>
      <c r="I1032" s="98">
        <v>1741</v>
      </c>
      <c r="J1032" s="36" t="s">
        <v>30</v>
      </c>
      <c r="K1032" s="100">
        <f t="shared" si="237"/>
        <v>966668.39000000013</v>
      </c>
      <c r="L1032" s="151">
        <f>K1032+K1033+K1034+K1035+K1036+K1037</f>
        <v>6906851.2139999997</v>
      </c>
      <c r="M1032" s="100">
        <f t="shared" si="238"/>
        <v>65791.351999999999</v>
      </c>
      <c r="N1032" s="100">
        <f t="shared" si="236"/>
        <v>1032459.7420000001</v>
      </c>
      <c r="O1032" s="151">
        <f>N1032+N1033+N1034+N1035+N1036+N1037</f>
        <v>7287473.9100000001</v>
      </c>
      <c r="P1032" s="128">
        <v>303.85000000000002</v>
      </c>
      <c r="Q1032" s="31">
        <v>20.68</v>
      </c>
      <c r="R1032" s="97" t="s">
        <v>181</v>
      </c>
      <c r="S1032" s="97" t="s">
        <v>426</v>
      </c>
    </row>
    <row r="1033" spans="1:930" ht="18.75" customHeight="1" x14ac:dyDescent="0.3">
      <c r="A1033" s="96"/>
      <c r="B1033" s="43"/>
      <c r="C1033" s="96"/>
      <c r="D1033" s="96"/>
      <c r="E1033" s="97" t="s">
        <v>214</v>
      </c>
      <c r="F1033" s="96" t="s">
        <v>55</v>
      </c>
      <c r="G1033" s="96"/>
      <c r="H1033" s="98">
        <v>3181.4</v>
      </c>
      <c r="I1033" s="98"/>
      <c r="J1033" s="30" t="s">
        <v>152</v>
      </c>
      <c r="K1033" s="100">
        <f t="shared" si="237"/>
        <v>3801995.6979999999</v>
      </c>
      <c r="L1033" s="160"/>
      <c r="M1033" s="100">
        <f t="shared" si="238"/>
        <v>101804.8</v>
      </c>
      <c r="N1033" s="100">
        <f t="shared" si="236"/>
        <v>3903800.4979999997</v>
      </c>
      <c r="O1033" s="160"/>
      <c r="P1033" s="128">
        <v>1195.07</v>
      </c>
      <c r="Q1033" s="31">
        <v>32</v>
      </c>
      <c r="R1033" s="97" t="s">
        <v>181</v>
      </c>
      <c r="S1033" s="97" t="s">
        <v>426</v>
      </c>
    </row>
    <row r="1034" spans="1:930" ht="37.5" customHeight="1" x14ac:dyDescent="0.3">
      <c r="A1034" s="96"/>
      <c r="B1034" s="43"/>
      <c r="C1034" s="96"/>
      <c r="D1034" s="96"/>
      <c r="E1034" s="97" t="s">
        <v>214</v>
      </c>
      <c r="F1034" s="96" t="s">
        <v>55</v>
      </c>
      <c r="G1034" s="96"/>
      <c r="H1034" s="98">
        <v>3181.4</v>
      </c>
      <c r="I1034" s="98"/>
      <c r="J1034" s="36" t="s">
        <v>33</v>
      </c>
      <c r="K1034" s="100">
        <f t="shared" si="237"/>
        <v>1216281.034</v>
      </c>
      <c r="L1034" s="160"/>
      <c r="M1034" s="100">
        <f t="shared" si="238"/>
        <v>67127.540000000008</v>
      </c>
      <c r="N1034" s="100">
        <f t="shared" si="236"/>
        <v>1283408.574</v>
      </c>
      <c r="O1034" s="160"/>
      <c r="P1034" s="127">
        <v>382.31</v>
      </c>
      <c r="Q1034" s="31">
        <v>21.1</v>
      </c>
      <c r="R1034" s="97" t="s">
        <v>181</v>
      </c>
      <c r="S1034" s="97" t="s">
        <v>426</v>
      </c>
    </row>
    <row r="1035" spans="1:930" ht="56.25" customHeight="1" x14ac:dyDescent="0.3">
      <c r="A1035" s="96"/>
      <c r="B1035" s="43"/>
      <c r="C1035" s="96"/>
      <c r="D1035" s="96"/>
      <c r="E1035" s="97" t="s">
        <v>214</v>
      </c>
      <c r="F1035" s="96" t="s">
        <v>55</v>
      </c>
      <c r="G1035" s="96"/>
      <c r="H1035" s="98">
        <v>3181.4</v>
      </c>
      <c r="I1035" s="98"/>
      <c r="J1035" s="36" t="s">
        <v>56</v>
      </c>
      <c r="K1035" s="100">
        <f t="shared" si="237"/>
        <v>426816.62400000001</v>
      </c>
      <c r="L1035" s="160"/>
      <c r="M1035" s="100">
        <f t="shared" si="238"/>
        <v>65186.885999999999</v>
      </c>
      <c r="N1035" s="100">
        <f t="shared" si="236"/>
        <v>492003.51</v>
      </c>
      <c r="O1035" s="160"/>
      <c r="P1035" s="128">
        <v>134.16</v>
      </c>
      <c r="Q1035" s="31">
        <v>20.49</v>
      </c>
      <c r="R1035" s="97" t="s">
        <v>181</v>
      </c>
      <c r="S1035" s="97" t="s">
        <v>426</v>
      </c>
    </row>
    <row r="1036" spans="1:930" ht="56.25" customHeight="1" x14ac:dyDescent="0.3">
      <c r="A1036" s="96"/>
      <c r="B1036" s="43"/>
      <c r="C1036" s="96"/>
      <c r="D1036" s="96"/>
      <c r="E1036" s="97" t="s">
        <v>214</v>
      </c>
      <c r="F1036" s="96" t="s">
        <v>55</v>
      </c>
      <c r="G1036" s="96"/>
      <c r="H1036" s="98">
        <v>3181.4</v>
      </c>
      <c r="I1036" s="98"/>
      <c r="J1036" s="36" t="s">
        <v>24</v>
      </c>
      <c r="K1036" s="100">
        <f t="shared" si="237"/>
        <v>283335.484</v>
      </c>
      <c r="L1036" s="160"/>
      <c r="M1036" s="100">
        <f t="shared" si="238"/>
        <v>44444.158000000003</v>
      </c>
      <c r="N1036" s="100">
        <f t="shared" si="236"/>
        <v>327779.64199999999</v>
      </c>
      <c r="O1036" s="160"/>
      <c r="P1036" s="128">
        <v>89.06</v>
      </c>
      <c r="Q1036" s="31">
        <v>13.97</v>
      </c>
      <c r="R1036" s="97" t="s">
        <v>181</v>
      </c>
      <c r="S1036" s="97" t="s">
        <v>426</v>
      </c>
    </row>
    <row r="1037" spans="1:930" ht="56.25" customHeight="1" x14ac:dyDescent="0.3">
      <c r="A1037" s="96"/>
      <c r="B1037" s="43"/>
      <c r="C1037" s="96"/>
      <c r="D1037" s="96"/>
      <c r="E1037" s="97" t="s">
        <v>214</v>
      </c>
      <c r="F1037" s="96" t="s">
        <v>55</v>
      </c>
      <c r="G1037" s="96"/>
      <c r="H1037" s="98">
        <v>3181.4</v>
      </c>
      <c r="I1037" s="98"/>
      <c r="J1037" s="36" t="s">
        <v>27</v>
      </c>
      <c r="K1037" s="100">
        <f t="shared" si="237"/>
        <v>211753.98400000003</v>
      </c>
      <c r="L1037" s="152"/>
      <c r="M1037" s="100">
        <f t="shared" si="238"/>
        <v>36267.96</v>
      </c>
      <c r="N1037" s="100">
        <f t="shared" si="236"/>
        <v>248021.94400000002</v>
      </c>
      <c r="O1037" s="152"/>
      <c r="P1037" s="128">
        <v>66.56</v>
      </c>
      <c r="Q1037" s="31">
        <v>11.4</v>
      </c>
      <c r="R1037" s="97" t="s">
        <v>181</v>
      </c>
      <c r="S1037" s="97" t="s">
        <v>426</v>
      </c>
    </row>
    <row r="1038" spans="1:930" ht="37.5" customHeight="1" x14ac:dyDescent="0.3">
      <c r="A1038" s="96">
        <v>64</v>
      </c>
      <c r="B1038" s="43" t="s">
        <v>511</v>
      </c>
      <c r="C1038" s="96">
        <v>1979</v>
      </c>
      <c r="D1038" s="96" t="s">
        <v>22</v>
      </c>
      <c r="E1038" s="97" t="s">
        <v>214</v>
      </c>
      <c r="F1038" s="96" t="s">
        <v>55</v>
      </c>
      <c r="G1038" s="96">
        <v>3</v>
      </c>
      <c r="H1038" s="98">
        <v>3127.7</v>
      </c>
      <c r="I1038" s="98">
        <v>1751.7</v>
      </c>
      <c r="J1038" s="36" t="s">
        <v>30</v>
      </c>
      <c r="K1038" s="100">
        <f t="shared" si="237"/>
        <v>950351.64500000002</v>
      </c>
      <c r="L1038" s="151">
        <f>K1038+K1039+K1040+K1041+K1042+K1043</f>
        <v>6790267.977</v>
      </c>
      <c r="M1038" s="100">
        <f t="shared" si="238"/>
        <v>64680.835999999996</v>
      </c>
      <c r="N1038" s="100">
        <f t="shared" si="236"/>
        <v>1015032.481</v>
      </c>
      <c r="O1038" s="151">
        <f>N1038+N1039+N1040+N1041+N1042+N1043</f>
        <v>7164466.004999998</v>
      </c>
      <c r="P1038" s="128">
        <v>303.85000000000002</v>
      </c>
      <c r="Q1038" s="31">
        <v>20.68</v>
      </c>
      <c r="R1038" s="97" t="s">
        <v>181</v>
      </c>
      <c r="S1038" s="97" t="s">
        <v>426</v>
      </c>
    </row>
    <row r="1039" spans="1:930" ht="18.75" customHeight="1" x14ac:dyDescent="0.3">
      <c r="A1039" s="96"/>
      <c r="B1039" s="43"/>
      <c r="C1039" s="96"/>
      <c r="D1039" s="96"/>
      <c r="E1039" s="97" t="s">
        <v>214</v>
      </c>
      <c r="F1039" s="96" t="s">
        <v>55</v>
      </c>
      <c r="G1039" s="96"/>
      <c r="H1039" s="98">
        <v>3127.7</v>
      </c>
      <c r="I1039" s="98"/>
      <c r="J1039" s="30" t="s">
        <v>152</v>
      </c>
      <c r="K1039" s="100">
        <f t="shared" si="237"/>
        <v>3737820.4389999998</v>
      </c>
      <c r="L1039" s="160"/>
      <c r="M1039" s="100">
        <f t="shared" si="238"/>
        <v>100086.39999999999</v>
      </c>
      <c r="N1039" s="100">
        <f t="shared" si="236"/>
        <v>3837906.8389999997</v>
      </c>
      <c r="O1039" s="160"/>
      <c r="P1039" s="128">
        <v>1195.07</v>
      </c>
      <c r="Q1039" s="31">
        <v>32</v>
      </c>
      <c r="R1039" s="97" t="s">
        <v>181</v>
      </c>
      <c r="S1039" s="97" t="s">
        <v>426</v>
      </c>
    </row>
    <row r="1040" spans="1:930" ht="37.5" customHeight="1" x14ac:dyDescent="0.3">
      <c r="A1040" s="96"/>
      <c r="B1040" s="43"/>
      <c r="C1040" s="96"/>
      <c r="D1040" s="96"/>
      <c r="E1040" s="97" t="s">
        <v>214</v>
      </c>
      <c r="F1040" s="96" t="s">
        <v>55</v>
      </c>
      <c r="G1040" s="96"/>
      <c r="H1040" s="98">
        <v>3127.7</v>
      </c>
      <c r="I1040" s="98"/>
      <c r="J1040" s="36" t="s">
        <v>33</v>
      </c>
      <c r="K1040" s="100">
        <f t="shared" si="237"/>
        <v>1195750.987</v>
      </c>
      <c r="L1040" s="160"/>
      <c r="M1040" s="100">
        <f t="shared" si="238"/>
        <v>65994.47</v>
      </c>
      <c r="N1040" s="100">
        <f t="shared" si="236"/>
        <v>1261745.4569999999</v>
      </c>
      <c r="O1040" s="160"/>
      <c r="P1040" s="127">
        <v>382.31</v>
      </c>
      <c r="Q1040" s="31">
        <v>21.1</v>
      </c>
      <c r="R1040" s="97" t="s">
        <v>181</v>
      </c>
      <c r="S1040" s="97" t="s">
        <v>426</v>
      </c>
    </row>
    <row r="1041" spans="1:33" ht="56.25" customHeight="1" x14ac:dyDescent="0.3">
      <c r="A1041" s="96"/>
      <c r="B1041" s="43"/>
      <c r="C1041" s="96"/>
      <c r="D1041" s="96"/>
      <c r="E1041" s="97" t="s">
        <v>214</v>
      </c>
      <c r="F1041" s="96" t="s">
        <v>55</v>
      </c>
      <c r="G1041" s="96"/>
      <c r="H1041" s="98">
        <v>3127.7</v>
      </c>
      <c r="I1041" s="98"/>
      <c r="J1041" s="36" t="s">
        <v>56</v>
      </c>
      <c r="K1041" s="100">
        <f t="shared" si="237"/>
        <v>419612.23199999996</v>
      </c>
      <c r="L1041" s="160"/>
      <c r="M1041" s="100">
        <f t="shared" si="238"/>
        <v>64086.572999999989</v>
      </c>
      <c r="N1041" s="100">
        <f t="shared" si="236"/>
        <v>483698.80499999993</v>
      </c>
      <c r="O1041" s="160"/>
      <c r="P1041" s="128">
        <v>134.16</v>
      </c>
      <c r="Q1041" s="31">
        <v>20.49</v>
      </c>
      <c r="R1041" s="97" t="s">
        <v>181</v>
      </c>
      <c r="S1041" s="97" t="s">
        <v>426</v>
      </c>
    </row>
    <row r="1042" spans="1:33" ht="56.25" customHeight="1" x14ac:dyDescent="0.3">
      <c r="A1042" s="96"/>
      <c r="B1042" s="43"/>
      <c r="C1042" s="96"/>
      <c r="D1042" s="96"/>
      <c r="E1042" s="97" t="s">
        <v>214</v>
      </c>
      <c r="F1042" s="96" t="s">
        <v>55</v>
      </c>
      <c r="G1042" s="96"/>
      <c r="H1042" s="98">
        <v>3127.7</v>
      </c>
      <c r="I1042" s="98"/>
      <c r="J1042" s="36" t="s">
        <v>24</v>
      </c>
      <c r="K1042" s="100">
        <f t="shared" si="237"/>
        <v>278552.962</v>
      </c>
      <c r="L1042" s="160"/>
      <c r="M1042" s="100">
        <f t="shared" si="238"/>
        <v>43693.968999999997</v>
      </c>
      <c r="N1042" s="100">
        <f t="shared" si="236"/>
        <v>322246.93099999998</v>
      </c>
      <c r="O1042" s="160"/>
      <c r="P1042" s="128">
        <v>89.06</v>
      </c>
      <c r="Q1042" s="31">
        <v>13.97</v>
      </c>
      <c r="R1042" s="97" t="s">
        <v>181</v>
      </c>
      <c r="S1042" s="97" t="s">
        <v>426</v>
      </c>
    </row>
    <row r="1043" spans="1:33" ht="56.25" customHeight="1" x14ac:dyDescent="0.3">
      <c r="A1043" s="96"/>
      <c r="B1043" s="43"/>
      <c r="C1043" s="96"/>
      <c r="D1043" s="96"/>
      <c r="E1043" s="97" t="s">
        <v>214</v>
      </c>
      <c r="F1043" s="96" t="s">
        <v>55</v>
      </c>
      <c r="G1043" s="96"/>
      <c r="H1043" s="98">
        <v>3127.7</v>
      </c>
      <c r="I1043" s="98"/>
      <c r="J1043" s="36" t="s">
        <v>27</v>
      </c>
      <c r="K1043" s="100">
        <f t="shared" si="237"/>
        <v>208179.712</v>
      </c>
      <c r="L1043" s="152"/>
      <c r="M1043" s="100">
        <f t="shared" si="238"/>
        <v>35655.78</v>
      </c>
      <c r="N1043" s="100">
        <f t="shared" si="236"/>
        <v>243835.492</v>
      </c>
      <c r="O1043" s="152"/>
      <c r="P1043" s="128">
        <v>66.56</v>
      </c>
      <c r="Q1043" s="31">
        <v>11.4</v>
      </c>
      <c r="R1043" s="97" t="s">
        <v>181</v>
      </c>
      <c r="S1043" s="97" t="s">
        <v>426</v>
      </c>
    </row>
    <row r="1044" spans="1:33" s="7" customFormat="1" ht="37.5" customHeight="1" x14ac:dyDescent="0.3">
      <c r="A1044" s="96">
        <v>65</v>
      </c>
      <c r="B1044" s="43" t="s">
        <v>512</v>
      </c>
      <c r="C1044" s="96">
        <v>1978</v>
      </c>
      <c r="D1044" s="96" t="s">
        <v>22</v>
      </c>
      <c r="E1044" s="97" t="s">
        <v>214</v>
      </c>
      <c r="F1044" s="96" t="s">
        <v>55</v>
      </c>
      <c r="G1044" s="96">
        <v>3</v>
      </c>
      <c r="H1044" s="98">
        <v>3182.9</v>
      </c>
      <c r="I1044" s="98">
        <v>1640.1</v>
      </c>
      <c r="J1044" s="36" t="s">
        <v>30</v>
      </c>
      <c r="K1044" s="100">
        <f t="shared" si="237"/>
        <v>967124.16500000015</v>
      </c>
      <c r="L1044" s="151">
        <f>K1044+K1045</f>
        <v>2183978.6640000003</v>
      </c>
      <c r="M1044" s="100">
        <f t="shared" si="238"/>
        <v>65822.372000000003</v>
      </c>
      <c r="N1044" s="100">
        <f t="shared" si="236"/>
        <v>1032946.5370000001</v>
      </c>
      <c r="O1044" s="151">
        <f>N1044+N1045</f>
        <v>2316960.2260000003</v>
      </c>
      <c r="P1044" s="128">
        <v>303.85000000000002</v>
      </c>
      <c r="Q1044" s="31">
        <v>20.68</v>
      </c>
      <c r="R1044" s="97" t="s">
        <v>181</v>
      </c>
      <c r="S1044" s="97" t="s">
        <v>426</v>
      </c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</row>
    <row r="1045" spans="1:33" s="7" customFormat="1" ht="37.5" customHeight="1" x14ac:dyDescent="0.3">
      <c r="A1045" s="96"/>
      <c r="B1045" s="43"/>
      <c r="C1045" s="96"/>
      <c r="D1045" s="96"/>
      <c r="E1045" s="97" t="s">
        <v>214</v>
      </c>
      <c r="F1045" s="96" t="s">
        <v>55</v>
      </c>
      <c r="G1045" s="96"/>
      <c r="H1045" s="98">
        <v>3182.9</v>
      </c>
      <c r="I1045" s="98"/>
      <c r="J1045" s="36" t="s">
        <v>33</v>
      </c>
      <c r="K1045" s="100">
        <f t="shared" si="237"/>
        <v>1216854.4990000001</v>
      </c>
      <c r="L1045" s="152"/>
      <c r="M1045" s="100">
        <f t="shared" si="238"/>
        <v>67159.19</v>
      </c>
      <c r="N1045" s="100">
        <f t="shared" si="236"/>
        <v>1284013.689</v>
      </c>
      <c r="O1045" s="152"/>
      <c r="P1045" s="127">
        <v>382.31</v>
      </c>
      <c r="Q1045" s="31">
        <v>21.1</v>
      </c>
      <c r="R1045" s="97" t="s">
        <v>181</v>
      </c>
      <c r="S1045" s="97" t="s">
        <v>426</v>
      </c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</row>
    <row r="1046" spans="1:33" s="7" customFormat="1" ht="56.25" customHeight="1" x14ac:dyDescent="0.3">
      <c r="A1046" s="96">
        <v>66</v>
      </c>
      <c r="B1046" s="43" t="s">
        <v>57</v>
      </c>
      <c r="C1046" s="96">
        <v>1968</v>
      </c>
      <c r="D1046" s="96" t="s">
        <v>22</v>
      </c>
      <c r="E1046" s="97" t="s">
        <v>214</v>
      </c>
      <c r="F1046" s="96" t="s">
        <v>23</v>
      </c>
      <c r="G1046" s="96">
        <v>3</v>
      </c>
      <c r="H1046" s="98">
        <v>3202.8</v>
      </c>
      <c r="I1046" s="98">
        <v>1446.6</v>
      </c>
      <c r="J1046" s="36" t="s">
        <v>27</v>
      </c>
      <c r="K1046" s="100">
        <f t="shared" si="237"/>
        <v>213178.36800000002</v>
      </c>
      <c r="L1046" s="100">
        <f>K1046</f>
        <v>213178.36800000002</v>
      </c>
      <c r="M1046" s="100">
        <f t="shared" si="238"/>
        <v>36511.920000000006</v>
      </c>
      <c r="N1046" s="100">
        <f t="shared" si="236"/>
        <v>249690.28800000003</v>
      </c>
      <c r="O1046" s="100">
        <f>N1046</f>
        <v>249690.28800000003</v>
      </c>
      <c r="P1046" s="128">
        <v>66.56</v>
      </c>
      <c r="Q1046" s="31">
        <v>11.4</v>
      </c>
      <c r="R1046" s="97" t="s">
        <v>181</v>
      </c>
      <c r="S1046" s="97" t="s">
        <v>426</v>
      </c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</row>
    <row r="1047" spans="1:33" s="7" customFormat="1" ht="18.75" customHeight="1" x14ac:dyDescent="0.3">
      <c r="A1047" s="28">
        <v>8</v>
      </c>
      <c r="B1047" s="48" t="s">
        <v>63</v>
      </c>
      <c r="C1047" s="28"/>
      <c r="D1047" s="28"/>
      <c r="E1047" s="97"/>
      <c r="F1047" s="96"/>
      <c r="G1047" s="96"/>
      <c r="H1047" s="27">
        <f>H1048+H1049+H1050+H1052+H1054+H1055+H1057+H1059+H1056 +H1058</f>
        <v>11414.499999999998</v>
      </c>
      <c r="I1047" s="24"/>
      <c r="J1047" s="25"/>
      <c r="K1047" s="27">
        <f>SUM(K1048:K1059)</f>
        <v>13534734.225000001</v>
      </c>
      <c r="L1047" s="27">
        <f>SUM(L1048:L1059)</f>
        <v>13534734.225000001</v>
      </c>
      <c r="M1047" s="27">
        <f>SUM(M1048:M1059)</f>
        <v>693447.52</v>
      </c>
      <c r="N1047" s="27">
        <f>SUM(N1048:N1059)</f>
        <v>14228181.745000001</v>
      </c>
      <c r="O1047" s="27">
        <f>SUM(O1048:O1059)</f>
        <v>14228181.745000001</v>
      </c>
      <c r="P1047" s="27"/>
      <c r="Q1047" s="67"/>
      <c r="R1047" s="97"/>
      <c r="S1047" s="97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</row>
    <row r="1048" spans="1:33" ht="37.5" customHeight="1" x14ac:dyDescent="0.3">
      <c r="A1048" s="96">
        <v>1</v>
      </c>
      <c r="B1048" s="43" t="s">
        <v>513</v>
      </c>
      <c r="C1048" s="96">
        <v>1980</v>
      </c>
      <c r="D1048" s="96" t="s">
        <v>22</v>
      </c>
      <c r="E1048" s="97" t="s">
        <v>188</v>
      </c>
      <c r="F1048" s="96" t="s">
        <v>23</v>
      </c>
      <c r="G1048" s="96">
        <v>3</v>
      </c>
      <c r="H1048" s="98">
        <v>2704.4</v>
      </c>
      <c r="I1048" s="98">
        <v>1307.4000000000001</v>
      </c>
      <c r="J1048" s="36" t="s">
        <v>30</v>
      </c>
      <c r="K1048" s="100">
        <f>H1048*P1048</f>
        <v>821731.94000000006</v>
      </c>
      <c r="L1048" s="100">
        <f>K1048</f>
        <v>821731.94000000006</v>
      </c>
      <c r="M1048" s="100">
        <f>H1048*Q1048</f>
        <v>55926.991999999998</v>
      </c>
      <c r="N1048" s="100">
        <f t="shared" ref="N1048:N1059" si="239">K1048+M1048</f>
        <v>877658.93200000003</v>
      </c>
      <c r="O1048" s="100">
        <f>N1048</f>
        <v>877658.93200000003</v>
      </c>
      <c r="P1048" s="128">
        <v>303.85000000000002</v>
      </c>
      <c r="Q1048" s="31">
        <v>20.68</v>
      </c>
      <c r="R1048" s="97" t="s">
        <v>181</v>
      </c>
      <c r="S1048" s="97" t="s">
        <v>426</v>
      </c>
    </row>
    <row r="1049" spans="1:33" ht="37.5" customHeight="1" x14ac:dyDescent="0.3">
      <c r="A1049" s="96">
        <v>2</v>
      </c>
      <c r="B1049" s="43" t="s">
        <v>514</v>
      </c>
      <c r="C1049" s="96">
        <v>1975</v>
      </c>
      <c r="D1049" s="96" t="s">
        <v>22</v>
      </c>
      <c r="E1049" s="97" t="s">
        <v>188</v>
      </c>
      <c r="F1049" s="96" t="s">
        <v>55</v>
      </c>
      <c r="G1049" s="96">
        <v>3</v>
      </c>
      <c r="H1049" s="98">
        <v>1207.0999999999999</v>
      </c>
      <c r="I1049" s="98">
        <v>635.29999999999995</v>
      </c>
      <c r="J1049" s="36" t="s">
        <v>30</v>
      </c>
      <c r="K1049" s="100">
        <f>H1049*P1049</f>
        <v>366777.33500000002</v>
      </c>
      <c r="L1049" s="100">
        <f>K1049</f>
        <v>366777.33500000002</v>
      </c>
      <c r="M1049" s="100">
        <f>H1049*Q1049</f>
        <v>24962.827999999998</v>
      </c>
      <c r="N1049" s="100">
        <f t="shared" si="239"/>
        <v>391740.163</v>
      </c>
      <c r="O1049" s="100">
        <f>N1049</f>
        <v>391740.163</v>
      </c>
      <c r="P1049" s="128">
        <v>303.85000000000002</v>
      </c>
      <c r="Q1049" s="31">
        <v>20.68</v>
      </c>
      <c r="R1049" s="97" t="s">
        <v>181</v>
      </c>
      <c r="S1049" s="97" t="s">
        <v>426</v>
      </c>
    </row>
    <row r="1050" spans="1:33" ht="37.5" customHeight="1" x14ac:dyDescent="0.3">
      <c r="A1050" s="96">
        <v>3</v>
      </c>
      <c r="B1050" s="43" t="s">
        <v>515</v>
      </c>
      <c r="C1050" s="96">
        <v>1970</v>
      </c>
      <c r="D1050" s="96" t="s">
        <v>22</v>
      </c>
      <c r="E1050" s="97" t="s">
        <v>233</v>
      </c>
      <c r="F1050" s="96" t="s">
        <v>40</v>
      </c>
      <c r="G1050" s="96">
        <v>2</v>
      </c>
      <c r="H1050" s="98">
        <v>580.9</v>
      </c>
      <c r="I1050" s="98">
        <v>342.4</v>
      </c>
      <c r="J1050" s="36" t="s">
        <v>30</v>
      </c>
      <c r="K1050" s="100">
        <f>H1050*P1050</f>
        <v>248160.47999999998</v>
      </c>
      <c r="L1050" s="151">
        <f>K1050+K1051</f>
        <v>1348443.17</v>
      </c>
      <c r="M1050" s="100">
        <f>H1050*Q1050</f>
        <v>16915.808000000001</v>
      </c>
      <c r="N1050" s="100">
        <f t="shared" si="239"/>
        <v>265076.288</v>
      </c>
      <c r="O1050" s="151">
        <f>N1050+N1051</f>
        <v>1417349.5279999999</v>
      </c>
      <c r="P1050" s="34">
        <v>427.2</v>
      </c>
      <c r="Q1050" s="35">
        <v>29.12</v>
      </c>
      <c r="R1050" s="97" t="s">
        <v>181</v>
      </c>
      <c r="S1050" s="97" t="s">
        <v>426</v>
      </c>
    </row>
    <row r="1051" spans="1:33" ht="25.5" customHeight="1" x14ac:dyDescent="0.3">
      <c r="A1051" s="96"/>
      <c r="B1051" s="43"/>
      <c r="C1051" s="96"/>
      <c r="D1051" s="96"/>
      <c r="E1051" s="97" t="s">
        <v>233</v>
      </c>
      <c r="F1051" s="96" t="s">
        <v>40</v>
      </c>
      <c r="G1051" s="96"/>
      <c r="H1051" s="98"/>
      <c r="I1051" s="98"/>
      <c r="J1051" s="36" t="s">
        <v>152</v>
      </c>
      <c r="K1051" s="98">
        <f>H1050*P1051</f>
        <v>1100282.69</v>
      </c>
      <c r="L1051" s="152"/>
      <c r="M1051" s="100">
        <f>H1050*Q1051</f>
        <v>51990.549999999996</v>
      </c>
      <c r="N1051" s="100">
        <f t="shared" si="239"/>
        <v>1152273.24</v>
      </c>
      <c r="O1051" s="152"/>
      <c r="P1051" s="128">
        <v>1894.1</v>
      </c>
      <c r="Q1051" s="31">
        <v>89.5</v>
      </c>
      <c r="R1051" s="118" t="s">
        <v>181</v>
      </c>
      <c r="S1051" s="118" t="s">
        <v>426</v>
      </c>
    </row>
    <row r="1052" spans="1:33" ht="37.5" customHeight="1" x14ac:dyDescent="0.3">
      <c r="A1052" s="96">
        <v>4</v>
      </c>
      <c r="B1052" s="43" t="s">
        <v>516</v>
      </c>
      <c r="C1052" s="96">
        <v>1967</v>
      </c>
      <c r="D1052" s="96" t="s">
        <v>22</v>
      </c>
      <c r="E1052" s="97" t="s">
        <v>180</v>
      </c>
      <c r="F1052" s="96" t="s">
        <v>23</v>
      </c>
      <c r="G1052" s="96">
        <v>2</v>
      </c>
      <c r="H1052" s="98">
        <v>1530.5</v>
      </c>
      <c r="I1052" s="98">
        <v>596.9</v>
      </c>
      <c r="J1052" s="36" t="s">
        <v>30</v>
      </c>
      <c r="K1052" s="100">
        <f>H1052*P1052</f>
        <v>696071.4</v>
      </c>
      <c r="L1052" s="151">
        <f>K1052+K1053</f>
        <v>1400101.4</v>
      </c>
      <c r="M1052" s="100">
        <f>H1052*Q1052</f>
        <v>38446.160000000003</v>
      </c>
      <c r="N1052" s="100">
        <f t="shared" si="239"/>
        <v>734517.56</v>
      </c>
      <c r="O1052" s="151">
        <f>N1052+N1053</f>
        <v>1477391.65</v>
      </c>
      <c r="P1052" s="128">
        <v>454.8</v>
      </c>
      <c r="Q1052" s="31">
        <v>25.12</v>
      </c>
      <c r="R1052" s="97" t="s">
        <v>181</v>
      </c>
      <c r="S1052" s="97" t="s">
        <v>426</v>
      </c>
    </row>
    <row r="1053" spans="1:33" ht="37.5" customHeight="1" x14ac:dyDescent="0.3">
      <c r="A1053" s="96"/>
      <c r="B1053" s="43"/>
      <c r="C1053" s="96"/>
      <c r="D1053" s="96"/>
      <c r="E1053" s="97" t="s">
        <v>180</v>
      </c>
      <c r="F1053" s="96" t="s">
        <v>23</v>
      </c>
      <c r="G1053" s="96"/>
      <c r="H1053" s="98"/>
      <c r="I1053" s="98"/>
      <c r="J1053" s="36" t="s">
        <v>33</v>
      </c>
      <c r="K1053" s="100">
        <f>H1052*P1053</f>
        <v>704030</v>
      </c>
      <c r="L1053" s="152"/>
      <c r="M1053" s="100">
        <f>H1052*Q1053</f>
        <v>38844.089999999997</v>
      </c>
      <c r="N1053" s="100">
        <f t="shared" si="239"/>
        <v>742874.09</v>
      </c>
      <c r="O1053" s="152"/>
      <c r="P1053" s="129">
        <v>460</v>
      </c>
      <c r="Q1053" s="35">
        <v>25.38</v>
      </c>
      <c r="R1053" s="97" t="s">
        <v>181</v>
      </c>
      <c r="S1053" s="97" t="s">
        <v>426</v>
      </c>
    </row>
    <row r="1054" spans="1:33" ht="37.5" customHeight="1" x14ac:dyDescent="0.3">
      <c r="A1054" s="96">
        <v>5</v>
      </c>
      <c r="B1054" s="43" t="s">
        <v>517</v>
      </c>
      <c r="C1054" s="96">
        <v>1987</v>
      </c>
      <c r="D1054" s="96" t="s">
        <v>22</v>
      </c>
      <c r="E1054" s="97" t="s">
        <v>227</v>
      </c>
      <c r="F1054" s="96" t="s">
        <v>40</v>
      </c>
      <c r="G1054" s="96">
        <v>2</v>
      </c>
      <c r="H1054" s="98">
        <v>1015.9</v>
      </c>
      <c r="I1054" s="98">
        <v>576.6</v>
      </c>
      <c r="J1054" s="36" t="s">
        <v>30</v>
      </c>
      <c r="K1054" s="100">
        <f>H1054*P1054</f>
        <v>433992.48</v>
      </c>
      <c r="L1054" s="100">
        <f>K1054</f>
        <v>433992.48</v>
      </c>
      <c r="M1054" s="100">
        <f>H1054*Q1054</f>
        <v>29583.008000000002</v>
      </c>
      <c r="N1054" s="100">
        <f t="shared" si="239"/>
        <v>463575.48800000001</v>
      </c>
      <c r="O1054" s="100">
        <f>N1054</f>
        <v>463575.48800000001</v>
      </c>
      <c r="P1054" s="128">
        <v>427.2</v>
      </c>
      <c r="Q1054" s="31">
        <v>29.12</v>
      </c>
      <c r="R1054" s="119" t="s">
        <v>181</v>
      </c>
      <c r="S1054" s="119" t="s">
        <v>426</v>
      </c>
    </row>
    <row r="1055" spans="1:33" ht="37.5" customHeight="1" x14ac:dyDescent="0.3">
      <c r="A1055" s="96">
        <v>6</v>
      </c>
      <c r="B1055" s="43" t="s">
        <v>518</v>
      </c>
      <c r="C1055" s="96">
        <v>1985</v>
      </c>
      <c r="D1055" s="96" t="s">
        <v>22</v>
      </c>
      <c r="E1055" s="97" t="s">
        <v>227</v>
      </c>
      <c r="F1055" s="96" t="s">
        <v>40</v>
      </c>
      <c r="G1055" s="96">
        <v>1</v>
      </c>
      <c r="H1055" s="98">
        <v>579.9</v>
      </c>
      <c r="I1055" s="98">
        <v>386.6</v>
      </c>
      <c r="J1055" s="36" t="s">
        <v>30</v>
      </c>
      <c r="K1055" s="100">
        <f>H1055*P1055</f>
        <v>247733.27999999997</v>
      </c>
      <c r="L1055" s="100">
        <f>K1055</f>
        <v>247733.27999999997</v>
      </c>
      <c r="M1055" s="100">
        <f>H1055*Q1055</f>
        <v>16886.687999999998</v>
      </c>
      <c r="N1055" s="100">
        <f t="shared" si="239"/>
        <v>264619.96799999999</v>
      </c>
      <c r="O1055" s="100">
        <f>N1055</f>
        <v>264619.96799999999</v>
      </c>
      <c r="P1055" s="128">
        <v>427.2</v>
      </c>
      <c r="Q1055" s="31">
        <v>29.12</v>
      </c>
      <c r="R1055" s="97" t="s">
        <v>181</v>
      </c>
      <c r="S1055" s="97" t="s">
        <v>426</v>
      </c>
    </row>
    <row r="1056" spans="1:33" ht="37.5" customHeight="1" x14ac:dyDescent="0.3">
      <c r="A1056" s="96">
        <v>7</v>
      </c>
      <c r="B1056" s="43" t="s">
        <v>519</v>
      </c>
      <c r="C1056" s="96">
        <v>1974</v>
      </c>
      <c r="D1056" s="96" t="s">
        <v>22</v>
      </c>
      <c r="E1056" s="97" t="s">
        <v>180</v>
      </c>
      <c r="F1056" s="96" t="s">
        <v>23</v>
      </c>
      <c r="G1056" s="96">
        <v>2</v>
      </c>
      <c r="H1056" s="17">
        <v>1901.4</v>
      </c>
      <c r="I1056" s="98">
        <v>865.7</v>
      </c>
      <c r="J1056" s="36" t="s">
        <v>30</v>
      </c>
      <c r="K1056" s="100">
        <f>H1056*P1056</f>
        <v>864756.72000000009</v>
      </c>
      <c r="L1056" s="151">
        <f>K1056+K1057</f>
        <v>4466198.46</v>
      </c>
      <c r="M1056" s="100">
        <f>H1056*Q1056</f>
        <v>47763.168000000005</v>
      </c>
      <c r="N1056" s="100">
        <f t="shared" si="239"/>
        <v>912519.88800000004</v>
      </c>
      <c r="O1056" s="151">
        <f>N1056+N1057</f>
        <v>4676531.3280000007</v>
      </c>
      <c r="P1056" s="128">
        <v>454.8</v>
      </c>
      <c r="Q1056" s="31">
        <v>25.12</v>
      </c>
      <c r="R1056" s="97" t="s">
        <v>181</v>
      </c>
      <c r="S1056" s="97" t="s">
        <v>426</v>
      </c>
    </row>
    <row r="1057" spans="1:33" ht="24.75" customHeight="1" x14ac:dyDescent="0.3">
      <c r="A1057" s="96"/>
      <c r="B1057" s="43"/>
      <c r="C1057" s="96"/>
      <c r="D1057" s="96"/>
      <c r="E1057" s="97" t="s">
        <v>180</v>
      </c>
      <c r="F1057" s="96" t="s">
        <v>23</v>
      </c>
      <c r="G1057" s="96"/>
      <c r="H1057" s="98"/>
      <c r="I1057" s="98"/>
      <c r="J1057" s="36" t="s">
        <v>152</v>
      </c>
      <c r="K1057" s="100">
        <f>H1056*P1057</f>
        <v>3601441.74</v>
      </c>
      <c r="L1057" s="152"/>
      <c r="M1057" s="100">
        <f>H1056*Q1057</f>
        <v>162569.70000000001</v>
      </c>
      <c r="N1057" s="100">
        <f t="shared" si="239"/>
        <v>3764011.4400000004</v>
      </c>
      <c r="O1057" s="152"/>
      <c r="P1057" s="128">
        <v>1894.1</v>
      </c>
      <c r="Q1057" s="31">
        <v>85.5</v>
      </c>
      <c r="R1057" s="97" t="s">
        <v>181</v>
      </c>
      <c r="S1057" s="97" t="s">
        <v>426</v>
      </c>
    </row>
    <row r="1058" spans="1:33" ht="37.5" customHeight="1" x14ac:dyDescent="0.3">
      <c r="A1058" s="96">
        <v>8</v>
      </c>
      <c r="B1058" s="43" t="s">
        <v>520</v>
      </c>
      <c r="C1058" s="96">
        <v>1973</v>
      </c>
      <c r="D1058" s="96" t="s">
        <v>22</v>
      </c>
      <c r="E1058" s="97" t="s">
        <v>180</v>
      </c>
      <c r="F1058" s="96" t="s">
        <v>23</v>
      </c>
      <c r="G1058" s="96">
        <v>2</v>
      </c>
      <c r="H1058" s="17">
        <v>1894.4</v>
      </c>
      <c r="I1058" s="98">
        <v>862</v>
      </c>
      <c r="J1058" s="36" t="s">
        <v>30</v>
      </c>
      <c r="K1058" s="100">
        <f>H1058*P1058</f>
        <v>861573.12000000011</v>
      </c>
      <c r="L1058" s="151">
        <f>K1058+K1059</f>
        <v>4449756.16</v>
      </c>
      <c r="M1058" s="100">
        <f>H1058*Q1058</f>
        <v>47587.328000000001</v>
      </c>
      <c r="N1058" s="100">
        <f t="shared" si="239"/>
        <v>909160.44800000009</v>
      </c>
      <c r="O1058" s="151">
        <f>N1058+N1059</f>
        <v>4659314.6880000001</v>
      </c>
      <c r="P1058" s="128">
        <v>454.8</v>
      </c>
      <c r="Q1058" s="31">
        <v>25.12</v>
      </c>
      <c r="R1058" s="97" t="s">
        <v>181</v>
      </c>
      <c r="S1058" s="97" t="s">
        <v>426</v>
      </c>
    </row>
    <row r="1059" spans="1:33" ht="27" customHeight="1" x14ac:dyDescent="0.3">
      <c r="A1059" s="96"/>
      <c r="B1059" s="43"/>
      <c r="C1059" s="96"/>
      <c r="D1059" s="96"/>
      <c r="E1059" s="97" t="s">
        <v>180</v>
      </c>
      <c r="F1059" s="96" t="s">
        <v>23</v>
      </c>
      <c r="G1059" s="96"/>
      <c r="H1059" s="98"/>
      <c r="I1059" s="98"/>
      <c r="J1059" s="36" t="s">
        <v>152</v>
      </c>
      <c r="K1059" s="100">
        <f>H1058*P1059</f>
        <v>3588183.04</v>
      </c>
      <c r="L1059" s="152"/>
      <c r="M1059" s="100">
        <f>H1058*Q1059</f>
        <v>161971.20000000001</v>
      </c>
      <c r="N1059" s="100">
        <f t="shared" si="239"/>
        <v>3750154.2400000002</v>
      </c>
      <c r="O1059" s="152"/>
      <c r="P1059" s="128">
        <v>1894.1</v>
      </c>
      <c r="Q1059" s="31">
        <v>85.5</v>
      </c>
      <c r="R1059" s="97" t="s">
        <v>181</v>
      </c>
      <c r="S1059" s="97" t="s">
        <v>426</v>
      </c>
    </row>
    <row r="1060" spans="1:33" s="7" customFormat="1" ht="18.75" customHeight="1" x14ac:dyDescent="0.3">
      <c r="A1060" s="28">
        <f>A1065</f>
        <v>4</v>
      </c>
      <c r="B1060" s="48" t="s">
        <v>64</v>
      </c>
      <c r="C1060" s="28"/>
      <c r="D1060" s="28"/>
      <c r="E1060" s="97"/>
      <c r="F1060" s="96"/>
      <c r="G1060" s="28"/>
      <c r="H1060" s="27">
        <f>H1061+H1062+H1063+H1065</f>
        <v>7827.0999999999995</v>
      </c>
      <c r="I1060" s="24"/>
      <c r="J1060" s="25"/>
      <c r="K1060" s="27">
        <f>SUM(K1061:K1065)</f>
        <v>9601513.5099999979</v>
      </c>
      <c r="L1060" s="27">
        <f t="shared" ref="L1060:O1060" si="240">SUM(L1061:L1065)</f>
        <v>9601513.5099999998</v>
      </c>
      <c r="M1060" s="27">
        <f t="shared" si="240"/>
        <v>460997.24199999997</v>
      </c>
      <c r="N1060" s="27">
        <f t="shared" si="240"/>
        <v>10062510.752</v>
      </c>
      <c r="O1060" s="27">
        <f t="shared" si="240"/>
        <v>10062510.752</v>
      </c>
      <c r="P1060" s="27"/>
      <c r="Q1060" s="67"/>
      <c r="R1060" s="97"/>
      <c r="S1060" s="97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</row>
    <row r="1061" spans="1:33" ht="37.5" customHeight="1" x14ac:dyDescent="0.3">
      <c r="A1061" s="96">
        <v>1</v>
      </c>
      <c r="B1061" s="43" t="s">
        <v>521</v>
      </c>
      <c r="C1061" s="96">
        <v>1983</v>
      </c>
      <c r="D1061" s="96" t="s">
        <v>22</v>
      </c>
      <c r="E1061" s="97" t="s">
        <v>180</v>
      </c>
      <c r="F1061" s="96" t="s">
        <v>23</v>
      </c>
      <c r="G1061" s="96">
        <v>2</v>
      </c>
      <c r="H1061" s="98">
        <v>2145.1</v>
      </c>
      <c r="I1061" s="98">
        <v>834.9</v>
      </c>
      <c r="J1061" s="36" t="s">
        <v>30</v>
      </c>
      <c r="K1061" s="100">
        <f>H1061*P1061</f>
        <v>975591.48</v>
      </c>
      <c r="L1061" s="100">
        <f>K1061</f>
        <v>975591.48</v>
      </c>
      <c r="M1061" s="100">
        <f>H1061*Q1061</f>
        <v>53884.911999999997</v>
      </c>
      <c r="N1061" s="100">
        <f>K1061+M1061</f>
        <v>1029476.392</v>
      </c>
      <c r="O1061" s="100">
        <f>N1061</f>
        <v>1029476.392</v>
      </c>
      <c r="P1061" s="128">
        <v>454.8</v>
      </c>
      <c r="Q1061" s="31">
        <v>25.12</v>
      </c>
      <c r="R1061" s="97" t="s">
        <v>181</v>
      </c>
      <c r="S1061" s="97" t="s">
        <v>426</v>
      </c>
    </row>
    <row r="1062" spans="1:33" ht="37.5" customHeight="1" x14ac:dyDescent="0.3">
      <c r="A1062" s="96">
        <v>2</v>
      </c>
      <c r="B1062" s="43" t="s">
        <v>522</v>
      </c>
      <c r="C1062" s="96">
        <v>1984</v>
      </c>
      <c r="D1062" s="96" t="s">
        <v>22</v>
      </c>
      <c r="E1062" s="97" t="s">
        <v>180</v>
      </c>
      <c r="F1062" s="96" t="s">
        <v>23</v>
      </c>
      <c r="G1062" s="96">
        <v>2</v>
      </c>
      <c r="H1062" s="98">
        <v>2055.6999999999998</v>
      </c>
      <c r="I1062" s="98">
        <v>834.5</v>
      </c>
      <c r="J1062" s="36" t="s">
        <v>30</v>
      </c>
      <c r="K1062" s="100">
        <f>H1062*P1062</f>
        <v>934932.36</v>
      </c>
      <c r="L1062" s="100">
        <f>K1062</f>
        <v>934932.36</v>
      </c>
      <c r="M1062" s="100">
        <f>H1062*Q1062</f>
        <v>51639.184000000001</v>
      </c>
      <c r="N1062" s="100">
        <f>K1062+M1062</f>
        <v>986571.54399999999</v>
      </c>
      <c r="O1062" s="100">
        <f>N1062</f>
        <v>986571.54399999999</v>
      </c>
      <c r="P1062" s="128">
        <v>454.8</v>
      </c>
      <c r="Q1062" s="31">
        <v>25.12</v>
      </c>
      <c r="R1062" s="97" t="s">
        <v>181</v>
      </c>
      <c r="S1062" s="97" t="s">
        <v>426</v>
      </c>
    </row>
    <row r="1063" spans="1:33" ht="37.5" customHeight="1" x14ac:dyDescent="0.3">
      <c r="A1063" s="96">
        <v>3</v>
      </c>
      <c r="B1063" s="43" t="s">
        <v>523</v>
      </c>
      <c r="C1063" s="96">
        <v>1974</v>
      </c>
      <c r="D1063" s="96" t="s">
        <v>22</v>
      </c>
      <c r="E1063" s="97" t="s">
        <v>180</v>
      </c>
      <c r="F1063" s="96" t="s">
        <v>23</v>
      </c>
      <c r="G1063" s="96">
        <v>2</v>
      </c>
      <c r="H1063" s="98">
        <v>1808.3</v>
      </c>
      <c r="I1063" s="98">
        <v>712.6</v>
      </c>
      <c r="J1063" s="36" t="s">
        <v>30</v>
      </c>
      <c r="K1063" s="100">
        <f>H1063*P1063</f>
        <v>822414.84</v>
      </c>
      <c r="L1063" s="151">
        <f>K1063+K1064</f>
        <v>4247515.87</v>
      </c>
      <c r="M1063" s="100">
        <f>H1063*Q1063</f>
        <v>45424.495999999999</v>
      </c>
      <c r="N1063" s="100">
        <f>K1063+M1063</f>
        <v>867839.33600000001</v>
      </c>
      <c r="O1063" s="151">
        <f>N1063+N1064</f>
        <v>4447550.0159999998</v>
      </c>
      <c r="P1063" s="128">
        <v>454.8</v>
      </c>
      <c r="Q1063" s="31">
        <v>25.12</v>
      </c>
      <c r="R1063" s="97" t="s">
        <v>181</v>
      </c>
      <c r="S1063" s="97" t="s">
        <v>426</v>
      </c>
    </row>
    <row r="1064" spans="1:33" ht="18.75" customHeight="1" x14ac:dyDescent="0.3">
      <c r="A1064" s="96"/>
      <c r="B1064" s="43"/>
      <c r="C1064" s="96"/>
      <c r="D1064" s="96"/>
      <c r="E1064" s="97" t="s">
        <v>180</v>
      </c>
      <c r="F1064" s="96" t="s">
        <v>23</v>
      </c>
      <c r="G1064" s="96"/>
      <c r="H1064" s="98"/>
      <c r="I1064" s="98"/>
      <c r="J1064" s="36" t="s">
        <v>152</v>
      </c>
      <c r="K1064" s="100">
        <f>H1063*P1064</f>
        <v>3425101.03</v>
      </c>
      <c r="L1064" s="152"/>
      <c r="M1064" s="100">
        <f>H1063*Q1064</f>
        <v>154609.65</v>
      </c>
      <c r="N1064" s="100">
        <f>K1064+M1064</f>
        <v>3579710.6799999997</v>
      </c>
      <c r="O1064" s="152"/>
      <c r="P1064" s="128">
        <v>1894.1</v>
      </c>
      <c r="Q1064" s="31">
        <v>85.5</v>
      </c>
      <c r="R1064" s="97" t="s">
        <v>181</v>
      </c>
      <c r="S1064" s="97" t="s">
        <v>426</v>
      </c>
    </row>
    <row r="1065" spans="1:33" s="7" customFormat="1" ht="37.5" customHeight="1" x14ac:dyDescent="0.3">
      <c r="A1065" s="96">
        <v>4</v>
      </c>
      <c r="B1065" s="43" t="s">
        <v>524</v>
      </c>
      <c r="C1065" s="96">
        <v>1972</v>
      </c>
      <c r="D1065" s="96" t="s">
        <v>22</v>
      </c>
      <c r="E1065" s="97" t="s">
        <v>180</v>
      </c>
      <c r="F1065" s="96" t="s">
        <v>23</v>
      </c>
      <c r="G1065" s="96">
        <v>2</v>
      </c>
      <c r="H1065" s="98">
        <v>1818</v>
      </c>
      <c r="I1065" s="98">
        <v>727</v>
      </c>
      <c r="J1065" s="36" t="s">
        <v>152</v>
      </c>
      <c r="K1065" s="100">
        <f>H1065*P1065</f>
        <v>3443473.8</v>
      </c>
      <c r="L1065" s="100">
        <f>K1065</f>
        <v>3443473.8</v>
      </c>
      <c r="M1065" s="100">
        <f>H1065*Q1065</f>
        <v>155439</v>
      </c>
      <c r="N1065" s="100">
        <f>K1065+M1065</f>
        <v>3598912.8</v>
      </c>
      <c r="O1065" s="100">
        <f>N1065</f>
        <v>3598912.8</v>
      </c>
      <c r="P1065" s="128">
        <v>1894.1</v>
      </c>
      <c r="Q1065" s="31">
        <v>85.5</v>
      </c>
      <c r="R1065" s="97" t="s">
        <v>181</v>
      </c>
      <c r="S1065" s="97" t="s">
        <v>426</v>
      </c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</row>
    <row r="1066" spans="1:33" s="7" customFormat="1" ht="18.75" customHeight="1" x14ac:dyDescent="0.3">
      <c r="A1066" s="28">
        <f>A1111</f>
        <v>15</v>
      </c>
      <c r="B1066" s="48" t="s">
        <v>66</v>
      </c>
      <c r="C1066" s="28"/>
      <c r="D1066" s="96"/>
      <c r="E1066" s="97"/>
      <c r="F1066" s="96"/>
      <c r="G1066" s="96"/>
      <c r="H1066" s="27">
        <f>SUM(H1067:H1111)</f>
        <v>23635.699999999997</v>
      </c>
      <c r="I1066" s="24"/>
      <c r="J1066" s="25"/>
      <c r="K1066" s="27">
        <f t="shared" ref="K1066:O1066" si="241">SUM(K1067:K1111)</f>
        <v>34678776.819399998</v>
      </c>
      <c r="L1066" s="27">
        <f t="shared" si="241"/>
        <v>34678776.819400005</v>
      </c>
      <c r="M1066" s="27">
        <f t="shared" si="241"/>
        <v>1754685.7752</v>
      </c>
      <c r="N1066" s="27">
        <f t="shared" si="241"/>
        <v>36433462.594599992</v>
      </c>
      <c r="O1066" s="27">
        <f t="shared" si="241"/>
        <v>36433462.594599999</v>
      </c>
      <c r="P1066" s="27"/>
      <c r="Q1066" s="67"/>
      <c r="R1066" s="97"/>
      <c r="S1066" s="97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</row>
    <row r="1067" spans="1:33" ht="37.5" customHeight="1" x14ac:dyDescent="0.3">
      <c r="A1067" s="96">
        <v>1</v>
      </c>
      <c r="B1067" s="43" t="s">
        <v>525</v>
      </c>
      <c r="C1067" s="96">
        <v>1961</v>
      </c>
      <c r="D1067" s="96" t="s">
        <v>22</v>
      </c>
      <c r="E1067" s="97" t="s">
        <v>193</v>
      </c>
      <c r="F1067" s="96" t="s">
        <v>39</v>
      </c>
      <c r="G1067" s="96">
        <v>2</v>
      </c>
      <c r="H1067" s="98">
        <v>774.02</v>
      </c>
      <c r="I1067" s="98">
        <v>427.65</v>
      </c>
      <c r="J1067" s="36" t="s">
        <v>30</v>
      </c>
      <c r="K1067" s="100">
        <f>H1067*P1067</f>
        <v>330661.34399999998</v>
      </c>
      <c r="L1067" s="151">
        <f>K1067+K1068+K1069+K1070+K1071</f>
        <v>2953884.7858000002</v>
      </c>
      <c r="M1067" s="100">
        <f>H1067*Q1067</f>
        <v>22539.4624</v>
      </c>
      <c r="N1067" s="100">
        <f t="shared" ref="N1067:N1093" si="242">K1067+M1067</f>
        <v>353200.8064</v>
      </c>
      <c r="O1067" s="151">
        <f>N1067+N1068+N1069+N1070+N1071</f>
        <v>3110112.9825999998</v>
      </c>
      <c r="P1067" s="128">
        <v>427.2</v>
      </c>
      <c r="Q1067" s="31">
        <v>29.12</v>
      </c>
      <c r="R1067" s="97" t="s">
        <v>181</v>
      </c>
      <c r="S1067" s="97" t="s">
        <v>426</v>
      </c>
    </row>
    <row r="1068" spans="1:33" ht="37.5" customHeight="1" x14ac:dyDescent="0.3">
      <c r="A1068" s="96"/>
      <c r="B1068" s="43"/>
      <c r="C1068" s="96"/>
      <c r="D1068" s="96"/>
      <c r="E1068" s="97" t="s">
        <v>193</v>
      </c>
      <c r="F1068" s="96" t="s">
        <v>39</v>
      </c>
      <c r="G1068" s="96"/>
      <c r="H1068" s="98"/>
      <c r="I1068" s="98"/>
      <c r="J1068" s="36" t="s">
        <v>33</v>
      </c>
      <c r="K1068" s="100">
        <f>H1067*P1068</f>
        <v>401894.40460000001</v>
      </c>
      <c r="L1068" s="160"/>
      <c r="M1068" s="100">
        <f>H1067*Q1068</f>
        <v>22198.893599999999</v>
      </c>
      <c r="N1068" s="100">
        <f t="shared" si="242"/>
        <v>424093.29820000002</v>
      </c>
      <c r="O1068" s="160"/>
      <c r="P1068" s="34">
        <v>519.23</v>
      </c>
      <c r="Q1068" s="35">
        <v>28.68</v>
      </c>
      <c r="R1068" s="97" t="s">
        <v>181</v>
      </c>
      <c r="S1068" s="97" t="s">
        <v>426</v>
      </c>
    </row>
    <row r="1069" spans="1:33" ht="56.25" customHeight="1" x14ac:dyDescent="0.3">
      <c r="A1069" s="96"/>
      <c r="B1069" s="43"/>
      <c r="C1069" s="96"/>
      <c r="D1069" s="96"/>
      <c r="E1069" s="97" t="s">
        <v>193</v>
      </c>
      <c r="F1069" s="96" t="s">
        <v>39</v>
      </c>
      <c r="G1069" s="96"/>
      <c r="H1069" s="98"/>
      <c r="I1069" s="98"/>
      <c r="J1069" s="36" t="s">
        <v>24</v>
      </c>
      <c r="K1069" s="100">
        <f>H1067*P1069</f>
        <v>74120.155200000008</v>
      </c>
      <c r="L1069" s="160"/>
      <c r="M1069" s="100">
        <f>H1067*Q1069</f>
        <v>20016.157199999998</v>
      </c>
      <c r="N1069" s="100">
        <f t="shared" si="242"/>
        <v>94136.31240000001</v>
      </c>
      <c r="O1069" s="160"/>
      <c r="P1069" s="128">
        <v>95.76</v>
      </c>
      <c r="Q1069" s="31">
        <v>25.86</v>
      </c>
      <c r="R1069" s="97" t="s">
        <v>181</v>
      </c>
      <c r="S1069" s="97" t="s">
        <v>426</v>
      </c>
    </row>
    <row r="1070" spans="1:33" ht="37.5" customHeight="1" x14ac:dyDescent="0.3">
      <c r="A1070" s="96"/>
      <c r="B1070" s="43"/>
      <c r="C1070" s="96"/>
      <c r="D1070" s="96"/>
      <c r="E1070" s="97" t="s">
        <v>193</v>
      </c>
      <c r="F1070" s="96" t="s">
        <v>39</v>
      </c>
      <c r="G1070" s="96"/>
      <c r="H1070" s="98"/>
      <c r="I1070" s="98"/>
      <c r="J1070" s="36" t="s">
        <v>152</v>
      </c>
      <c r="K1070" s="100">
        <f>H1067*P1070</f>
        <v>1466071.2819999999</v>
      </c>
      <c r="L1070" s="160"/>
      <c r="M1070" s="100">
        <f>H1067*Q1070</f>
        <v>69274.789999999994</v>
      </c>
      <c r="N1070" s="100">
        <f t="shared" si="242"/>
        <v>1535346.0719999999</v>
      </c>
      <c r="O1070" s="160"/>
      <c r="P1070" s="128">
        <v>1894.1</v>
      </c>
      <c r="Q1070" s="31">
        <v>89.5</v>
      </c>
      <c r="R1070" s="97" t="s">
        <v>181</v>
      </c>
      <c r="S1070" s="97" t="s">
        <v>426</v>
      </c>
    </row>
    <row r="1071" spans="1:33" ht="37.5" customHeight="1" x14ac:dyDescent="0.3">
      <c r="A1071" s="96"/>
      <c r="B1071" s="43"/>
      <c r="C1071" s="96"/>
      <c r="D1071" s="96"/>
      <c r="E1071" s="97" t="s">
        <v>193</v>
      </c>
      <c r="F1071" s="96" t="s">
        <v>39</v>
      </c>
      <c r="G1071" s="96"/>
      <c r="H1071" s="98"/>
      <c r="I1071" s="98"/>
      <c r="J1071" s="36" t="s">
        <v>61</v>
      </c>
      <c r="K1071" s="100">
        <f>H1067*P1071</f>
        <v>681137.6</v>
      </c>
      <c r="L1071" s="152"/>
      <c r="M1071" s="100">
        <f>H1067*Q1071</f>
        <v>22198.893599999999</v>
      </c>
      <c r="N1071" s="100">
        <f t="shared" si="242"/>
        <v>703336.49359999993</v>
      </c>
      <c r="O1071" s="152"/>
      <c r="P1071" s="100">
        <v>880</v>
      </c>
      <c r="Q1071" s="60">
        <v>28.68</v>
      </c>
      <c r="R1071" s="97" t="s">
        <v>181</v>
      </c>
      <c r="S1071" s="97" t="s">
        <v>426</v>
      </c>
    </row>
    <row r="1072" spans="1:33" ht="37.5" customHeight="1" x14ac:dyDescent="0.3">
      <c r="A1072" s="96">
        <v>2</v>
      </c>
      <c r="B1072" s="43" t="s">
        <v>526</v>
      </c>
      <c r="C1072" s="96">
        <v>1968</v>
      </c>
      <c r="D1072" s="96" t="s">
        <v>22</v>
      </c>
      <c r="E1072" s="97" t="s">
        <v>188</v>
      </c>
      <c r="F1072" s="96" t="s">
        <v>23</v>
      </c>
      <c r="G1072" s="96">
        <v>3</v>
      </c>
      <c r="H1072" s="98">
        <v>1680.75</v>
      </c>
      <c r="I1072" s="98">
        <v>967.19</v>
      </c>
      <c r="J1072" s="36" t="s">
        <v>30</v>
      </c>
      <c r="K1072" s="100">
        <f>H1072*P1072</f>
        <v>510695.88750000001</v>
      </c>
      <c r="L1072" s="151">
        <f>K1072+K1073+K1074</f>
        <v>3161877.3224999998</v>
      </c>
      <c r="M1072" s="100">
        <f>H1072*Q1072</f>
        <v>34757.909999999996</v>
      </c>
      <c r="N1072" s="100">
        <f t="shared" si="242"/>
        <v>545453.79749999999</v>
      </c>
      <c r="O1072" s="151">
        <f>N1072+N1073+N1074</f>
        <v>3285883.0574999996</v>
      </c>
      <c r="P1072" s="128">
        <v>303.85000000000002</v>
      </c>
      <c r="Q1072" s="31">
        <v>20.68</v>
      </c>
      <c r="R1072" s="97" t="s">
        <v>181</v>
      </c>
      <c r="S1072" s="97" t="s">
        <v>426</v>
      </c>
    </row>
    <row r="1073" spans="1:930" ht="37.5" customHeight="1" x14ac:dyDescent="0.3">
      <c r="A1073" s="96"/>
      <c r="B1073" s="43"/>
      <c r="C1073" s="96"/>
      <c r="D1073" s="96"/>
      <c r="E1073" s="97" t="s">
        <v>188</v>
      </c>
      <c r="F1073" s="96" t="s">
        <v>23</v>
      </c>
      <c r="G1073" s="96">
        <v>3</v>
      </c>
      <c r="H1073" s="98"/>
      <c r="I1073" s="98"/>
      <c r="J1073" s="36" t="s">
        <v>33</v>
      </c>
      <c r="K1073" s="100">
        <f>H1072*P1073</f>
        <v>642567.53249999997</v>
      </c>
      <c r="L1073" s="160"/>
      <c r="M1073" s="100">
        <f>H1072*Q1073</f>
        <v>35463.825000000004</v>
      </c>
      <c r="N1073" s="100">
        <f t="shared" si="242"/>
        <v>678031.35749999993</v>
      </c>
      <c r="O1073" s="160"/>
      <c r="P1073" s="128">
        <v>382.31</v>
      </c>
      <c r="Q1073" s="31">
        <v>21.1</v>
      </c>
      <c r="R1073" s="97" t="s">
        <v>181</v>
      </c>
      <c r="S1073" s="97" t="s">
        <v>426</v>
      </c>
    </row>
    <row r="1074" spans="1:930" ht="18.75" customHeight="1" x14ac:dyDescent="0.3">
      <c r="A1074" s="96"/>
      <c r="B1074" s="43"/>
      <c r="C1074" s="96"/>
      <c r="D1074" s="96"/>
      <c r="E1074" s="97" t="s">
        <v>188</v>
      </c>
      <c r="F1074" s="96" t="s">
        <v>23</v>
      </c>
      <c r="G1074" s="96"/>
      <c r="H1074" s="98"/>
      <c r="I1074" s="98"/>
      <c r="J1074" s="36" t="s">
        <v>152</v>
      </c>
      <c r="K1074" s="100">
        <f>H1072*P1074</f>
        <v>2008613.9024999999</v>
      </c>
      <c r="L1074" s="152"/>
      <c r="M1074" s="100">
        <f>H1072*Q1074</f>
        <v>53784</v>
      </c>
      <c r="N1074" s="100">
        <f t="shared" si="242"/>
        <v>2062397.9024999999</v>
      </c>
      <c r="O1074" s="152"/>
      <c r="P1074" s="128">
        <v>1195.07</v>
      </c>
      <c r="Q1074" s="31">
        <v>32</v>
      </c>
      <c r="R1074" s="97" t="s">
        <v>181</v>
      </c>
      <c r="S1074" s="97" t="s">
        <v>426</v>
      </c>
    </row>
    <row r="1075" spans="1:930" ht="37.5" customHeight="1" x14ac:dyDescent="0.3">
      <c r="A1075" s="96">
        <v>3</v>
      </c>
      <c r="B1075" s="43" t="s">
        <v>527</v>
      </c>
      <c r="C1075" s="96">
        <v>1962</v>
      </c>
      <c r="D1075" s="96" t="s">
        <v>22</v>
      </c>
      <c r="E1075" s="97" t="s">
        <v>193</v>
      </c>
      <c r="F1075" s="96" t="s">
        <v>39</v>
      </c>
      <c r="G1075" s="96">
        <v>2</v>
      </c>
      <c r="H1075" s="98">
        <v>514.21</v>
      </c>
      <c r="I1075" s="98">
        <v>275.69</v>
      </c>
      <c r="J1075" s="36" t="s">
        <v>30</v>
      </c>
      <c r="K1075" s="100">
        <f>H1075*P1075</f>
        <v>219670.51200000002</v>
      </c>
      <c r="L1075" s="151">
        <f>K1075+K1076+K1077+K1078+K1079</f>
        <v>1553752.3623000002</v>
      </c>
      <c r="M1075" s="100">
        <f>H1075*Q1075</f>
        <v>14973.795200000002</v>
      </c>
      <c r="N1075" s="100">
        <f t="shared" si="242"/>
        <v>234644.30720000001</v>
      </c>
      <c r="O1075" s="151">
        <f>N1075+N1076+N1077+N1078+N1079</f>
        <v>1651040.8943000003</v>
      </c>
      <c r="P1075" s="128">
        <v>427.2</v>
      </c>
      <c r="Q1075" s="31">
        <v>29.12</v>
      </c>
      <c r="R1075" s="97" t="s">
        <v>181</v>
      </c>
      <c r="S1075" s="97" t="s">
        <v>426</v>
      </c>
    </row>
    <row r="1076" spans="1:930" ht="37.5" customHeight="1" x14ac:dyDescent="0.3">
      <c r="A1076" s="96"/>
      <c r="B1076" s="43"/>
      <c r="C1076" s="96"/>
      <c r="D1076" s="96"/>
      <c r="E1076" s="97" t="s">
        <v>193</v>
      </c>
      <c r="F1076" s="96" t="s">
        <v>39</v>
      </c>
      <c r="G1076" s="96"/>
      <c r="H1076" s="98"/>
      <c r="I1076" s="98"/>
      <c r="J1076" s="36" t="s">
        <v>33</v>
      </c>
      <c r="K1076" s="100">
        <f>H1075*P1076</f>
        <v>266993.25830000004</v>
      </c>
      <c r="L1076" s="160"/>
      <c r="M1076" s="100">
        <f>H1075*Q1076</f>
        <v>14747.542800000001</v>
      </c>
      <c r="N1076" s="100">
        <f t="shared" si="242"/>
        <v>281740.80110000004</v>
      </c>
      <c r="O1076" s="160"/>
      <c r="P1076" s="34">
        <v>519.23</v>
      </c>
      <c r="Q1076" s="35">
        <v>28.68</v>
      </c>
      <c r="R1076" s="97" t="s">
        <v>181</v>
      </c>
      <c r="S1076" s="97" t="s">
        <v>426</v>
      </c>
    </row>
    <row r="1077" spans="1:930" ht="56.25" customHeight="1" x14ac:dyDescent="0.3">
      <c r="A1077" s="96"/>
      <c r="B1077" s="43"/>
      <c r="C1077" s="96"/>
      <c r="D1077" s="96"/>
      <c r="E1077" s="97" t="s">
        <v>193</v>
      </c>
      <c r="F1077" s="96" t="s">
        <v>39</v>
      </c>
      <c r="G1077" s="96"/>
      <c r="H1077" s="98"/>
      <c r="I1077" s="98"/>
      <c r="J1077" s="36" t="s">
        <v>24</v>
      </c>
      <c r="K1077" s="100">
        <f>H1075*P1077</f>
        <v>49240.749600000003</v>
      </c>
      <c r="L1077" s="160"/>
      <c r="M1077" s="100">
        <f>H1075*Q1077</f>
        <v>13297.470600000001</v>
      </c>
      <c r="N1077" s="100">
        <f t="shared" si="242"/>
        <v>62538.220200000003</v>
      </c>
      <c r="O1077" s="160"/>
      <c r="P1077" s="128">
        <v>95.76</v>
      </c>
      <c r="Q1077" s="31">
        <v>25.86</v>
      </c>
      <c r="R1077" s="97" t="s">
        <v>181</v>
      </c>
      <c r="S1077" s="97" t="s">
        <v>426</v>
      </c>
    </row>
    <row r="1078" spans="1:930" s="5" customFormat="1" ht="56.25" customHeight="1" x14ac:dyDescent="0.3">
      <c r="A1078" s="96"/>
      <c r="B1078" s="43"/>
      <c r="C1078" s="96"/>
      <c r="D1078" s="96"/>
      <c r="E1078" s="97" t="s">
        <v>193</v>
      </c>
      <c r="F1078" s="96" t="s">
        <v>39</v>
      </c>
      <c r="G1078" s="96"/>
      <c r="H1078" s="98"/>
      <c r="I1078" s="98"/>
      <c r="J1078" s="36" t="s">
        <v>27</v>
      </c>
      <c r="K1078" s="100">
        <f>H1075*P1078</f>
        <v>43882.681400000001</v>
      </c>
      <c r="L1078" s="160"/>
      <c r="M1078" s="100">
        <f>H1075*Q1078</f>
        <v>8247.9284000000007</v>
      </c>
      <c r="N1078" s="100">
        <f t="shared" si="242"/>
        <v>52130.609800000006</v>
      </c>
      <c r="O1078" s="160"/>
      <c r="P1078" s="34">
        <v>85.34</v>
      </c>
      <c r="Q1078" s="35">
        <v>16.04</v>
      </c>
      <c r="R1078" s="97" t="s">
        <v>181</v>
      </c>
      <c r="S1078" s="97" t="s">
        <v>426</v>
      </c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  <c r="HK1078" s="1"/>
      <c r="HL1078" s="1"/>
      <c r="HM1078" s="1"/>
      <c r="HN1078" s="1"/>
      <c r="HO1078" s="1"/>
      <c r="HP1078" s="1"/>
      <c r="HQ1078" s="1"/>
      <c r="HR1078" s="1"/>
      <c r="HS1078" s="1"/>
      <c r="HT1078" s="1"/>
      <c r="HU1078" s="1"/>
      <c r="HV1078" s="1"/>
      <c r="HW1078" s="1"/>
      <c r="HX1078" s="1"/>
      <c r="HY1078" s="1"/>
      <c r="HZ1078" s="1"/>
      <c r="IA1078" s="1"/>
      <c r="IB1078" s="1"/>
      <c r="IC1078" s="1"/>
      <c r="ID1078" s="1"/>
      <c r="IE1078" s="1"/>
      <c r="IF1078" s="1"/>
      <c r="IG1078" s="1"/>
      <c r="IH1078" s="1"/>
      <c r="II1078" s="1"/>
      <c r="IJ1078" s="1"/>
      <c r="IK1078" s="1"/>
      <c r="IL1078" s="1"/>
      <c r="IM1078" s="1"/>
      <c r="IN1078" s="1"/>
      <c r="IO1078" s="1"/>
      <c r="IP1078" s="1"/>
      <c r="IQ1078" s="1"/>
      <c r="IR1078" s="1"/>
      <c r="IS1078" s="1"/>
      <c r="IT1078" s="1"/>
      <c r="IU1078" s="1"/>
      <c r="IV1078" s="1"/>
      <c r="IW1078" s="1"/>
      <c r="IX1078" s="1"/>
      <c r="IY1078" s="1"/>
      <c r="IZ1078" s="1"/>
      <c r="JA1078" s="1"/>
      <c r="JB1078" s="1"/>
      <c r="JC1078" s="1"/>
      <c r="JD1078" s="1"/>
      <c r="JE1078" s="1"/>
      <c r="JF1078" s="1"/>
      <c r="JG1078" s="1"/>
      <c r="JH1078" s="1"/>
      <c r="JI1078" s="1"/>
      <c r="JJ1078" s="1"/>
      <c r="JK1078" s="1"/>
      <c r="JL1078" s="1"/>
      <c r="JM1078" s="1"/>
      <c r="JN1078" s="1"/>
      <c r="JO1078" s="1"/>
      <c r="JP1078" s="1"/>
      <c r="JQ1078" s="1"/>
      <c r="JR1078" s="1"/>
      <c r="JS1078" s="1"/>
      <c r="JT1078" s="1"/>
      <c r="JU1078" s="1"/>
      <c r="JV1078" s="1"/>
      <c r="JW1078" s="1"/>
      <c r="JX1078" s="1"/>
      <c r="JY1078" s="1"/>
      <c r="JZ1078" s="1"/>
      <c r="KA1078" s="1"/>
      <c r="KB1078" s="1"/>
      <c r="KC1078" s="1"/>
      <c r="KD1078" s="1"/>
      <c r="KE1078" s="1"/>
      <c r="KF1078" s="1"/>
      <c r="KG1078" s="1"/>
      <c r="KH1078" s="1"/>
      <c r="KI1078" s="1"/>
      <c r="KJ1078" s="1"/>
      <c r="KK1078" s="1"/>
      <c r="KL1078" s="1"/>
      <c r="KM1078" s="1"/>
      <c r="KN1078" s="1"/>
      <c r="KO1078" s="1"/>
      <c r="KP1078" s="1"/>
      <c r="KQ1078" s="1"/>
      <c r="KR1078" s="1"/>
      <c r="KS1078" s="1"/>
      <c r="KT1078" s="1"/>
      <c r="KU1078" s="1"/>
      <c r="KV1078" s="1"/>
      <c r="KW1078" s="1"/>
      <c r="KX1078" s="1"/>
      <c r="KY1078" s="1"/>
      <c r="KZ1078" s="1"/>
      <c r="LA1078" s="1"/>
      <c r="LB1078" s="1"/>
      <c r="LC1078" s="1"/>
      <c r="LD1078" s="1"/>
      <c r="LE1078" s="1"/>
      <c r="LF1078" s="1"/>
      <c r="LG1078" s="1"/>
      <c r="LH1078" s="1"/>
      <c r="LI1078" s="1"/>
      <c r="LJ1078" s="1"/>
      <c r="LK1078" s="1"/>
      <c r="LL1078" s="1"/>
      <c r="LM1078" s="1"/>
      <c r="LN1078" s="1"/>
      <c r="LO1078" s="1"/>
      <c r="LP1078" s="1"/>
      <c r="LQ1078" s="1"/>
      <c r="LR1078" s="1"/>
      <c r="LS1078" s="1"/>
      <c r="LT1078" s="1"/>
      <c r="LU1078" s="1"/>
      <c r="LV1078" s="1"/>
      <c r="LW1078" s="1"/>
      <c r="LX1078" s="1"/>
      <c r="LY1078" s="1"/>
      <c r="LZ1078" s="1"/>
      <c r="MA1078" s="1"/>
      <c r="MB1078" s="1"/>
      <c r="MC1078" s="1"/>
      <c r="MD1078" s="1"/>
      <c r="ME1078" s="1"/>
      <c r="MF1078" s="1"/>
      <c r="MG1078" s="1"/>
      <c r="MH1078" s="1"/>
      <c r="MI1078" s="1"/>
      <c r="MJ1078" s="1"/>
      <c r="MK1078" s="1"/>
      <c r="ML1078" s="1"/>
      <c r="MM1078" s="1"/>
      <c r="MN1078" s="1"/>
      <c r="MO1078" s="1"/>
      <c r="MP1078" s="1"/>
      <c r="MQ1078" s="1"/>
      <c r="MR1078" s="1"/>
      <c r="MS1078" s="1"/>
      <c r="MT1078" s="1"/>
      <c r="MU1078" s="1"/>
      <c r="MV1078" s="1"/>
      <c r="MW1078" s="1"/>
      <c r="MX1078" s="1"/>
      <c r="MY1078" s="1"/>
      <c r="MZ1078" s="1"/>
      <c r="NA1078" s="1"/>
      <c r="NB1078" s="1"/>
      <c r="NC1078" s="1"/>
      <c r="ND1078" s="1"/>
      <c r="NE1078" s="1"/>
      <c r="NF1078" s="1"/>
      <c r="NG1078" s="1"/>
      <c r="NH1078" s="1"/>
      <c r="NI1078" s="1"/>
      <c r="NJ1078" s="1"/>
      <c r="NK1078" s="1"/>
      <c r="NL1078" s="1"/>
      <c r="NM1078" s="1"/>
      <c r="NN1078" s="1"/>
      <c r="NO1078" s="1"/>
      <c r="NP1078" s="1"/>
      <c r="NQ1078" s="1"/>
      <c r="NR1078" s="1"/>
      <c r="NS1078" s="1"/>
      <c r="NT1078" s="1"/>
      <c r="NU1078" s="1"/>
      <c r="NV1078" s="1"/>
      <c r="NW1078" s="1"/>
      <c r="NX1078" s="1"/>
      <c r="NY1078" s="1"/>
      <c r="NZ1078" s="1"/>
      <c r="OA1078" s="1"/>
      <c r="OB1078" s="1"/>
      <c r="OC1078" s="1"/>
      <c r="OD1078" s="1"/>
      <c r="OE1078" s="1"/>
      <c r="OF1078" s="1"/>
      <c r="OG1078" s="1"/>
      <c r="OH1078" s="1"/>
      <c r="OI1078" s="1"/>
      <c r="OJ1078" s="1"/>
      <c r="OK1078" s="1"/>
      <c r="OL1078" s="1"/>
      <c r="OM1078" s="1"/>
      <c r="ON1078" s="1"/>
      <c r="OO1078" s="1"/>
      <c r="OP1078" s="1"/>
      <c r="OQ1078" s="1"/>
      <c r="OR1078" s="1"/>
      <c r="OS1078" s="1"/>
      <c r="OT1078" s="1"/>
      <c r="OU1078" s="1"/>
      <c r="OV1078" s="1"/>
      <c r="OW1078" s="1"/>
      <c r="OX1078" s="1"/>
      <c r="OY1078" s="1"/>
      <c r="OZ1078" s="1"/>
      <c r="PA1078" s="1"/>
      <c r="PB1078" s="1"/>
      <c r="PC1078" s="1"/>
      <c r="PD1078" s="1"/>
      <c r="PE1078" s="1"/>
      <c r="PF1078" s="1"/>
      <c r="PG1078" s="1"/>
      <c r="PH1078" s="1"/>
      <c r="PI1078" s="1"/>
      <c r="PJ1078" s="1"/>
      <c r="PK1078" s="1"/>
      <c r="PL1078" s="1"/>
      <c r="PM1078" s="1"/>
      <c r="PN1078" s="1"/>
      <c r="PO1078" s="1"/>
      <c r="PP1078" s="1"/>
      <c r="PQ1078" s="1"/>
      <c r="PR1078" s="1"/>
      <c r="PS1078" s="1"/>
      <c r="PT1078" s="1"/>
      <c r="PU1078" s="1"/>
      <c r="PV1078" s="1"/>
      <c r="PW1078" s="1"/>
      <c r="PX1078" s="1"/>
      <c r="PY1078" s="1"/>
      <c r="PZ1078" s="1"/>
      <c r="QA1078" s="1"/>
      <c r="QB1078" s="1"/>
      <c r="QC1078" s="1"/>
      <c r="QD1078" s="1"/>
      <c r="QE1078" s="1"/>
      <c r="QF1078" s="1"/>
      <c r="QG1078" s="1"/>
      <c r="QH1078" s="1"/>
      <c r="QI1078" s="1"/>
      <c r="QJ1078" s="1"/>
      <c r="QK1078" s="1"/>
      <c r="QL1078" s="1"/>
      <c r="QM1078" s="1"/>
      <c r="QN1078" s="1"/>
      <c r="QO1078" s="1"/>
      <c r="QP1078" s="1"/>
      <c r="QQ1078" s="1"/>
      <c r="QR1078" s="1"/>
      <c r="QS1078" s="1"/>
      <c r="QT1078" s="1"/>
      <c r="QU1078" s="1"/>
      <c r="QV1078" s="1"/>
      <c r="QW1078" s="1"/>
      <c r="QX1078" s="1"/>
      <c r="QY1078" s="1"/>
      <c r="QZ1078" s="1"/>
      <c r="RA1078" s="1"/>
      <c r="RB1078" s="1"/>
      <c r="RC1078" s="1"/>
      <c r="RD1078" s="1"/>
      <c r="RE1078" s="1"/>
      <c r="RF1078" s="1"/>
      <c r="RG1078" s="1"/>
      <c r="RH1078" s="1"/>
      <c r="RI1078" s="1"/>
      <c r="RJ1078" s="1"/>
      <c r="RK1078" s="1"/>
      <c r="RL1078" s="1"/>
      <c r="RM1078" s="1"/>
      <c r="RN1078" s="1"/>
      <c r="RO1078" s="1"/>
      <c r="RP1078" s="1"/>
      <c r="RQ1078" s="1"/>
      <c r="RR1078" s="1"/>
      <c r="RS1078" s="1"/>
      <c r="RT1078" s="1"/>
      <c r="RU1078" s="1"/>
      <c r="RV1078" s="1"/>
      <c r="RW1078" s="1"/>
      <c r="RX1078" s="1"/>
      <c r="RY1078" s="1"/>
      <c r="RZ1078" s="1"/>
      <c r="SA1078" s="1"/>
      <c r="SB1078" s="1"/>
      <c r="SC1078" s="1"/>
      <c r="SD1078" s="1"/>
      <c r="SE1078" s="1"/>
      <c r="SF1078" s="1"/>
      <c r="SG1078" s="1"/>
      <c r="SH1078" s="1"/>
      <c r="SI1078" s="1"/>
      <c r="SJ1078" s="1"/>
      <c r="SK1078" s="1"/>
      <c r="SL1078" s="1"/>
      <c r="SM1078" s="1"/>
      <c r="SN1078" s="1"/>
      <c r="SO1078" s="1"/>
      <c r="SP1078" s="1"/>
      <c r="SQ1078" s="1"/>
      <c r="SR1078" s="1"/>
      <c r="SS1078" s="1"/>
      <c r="ST1078" s="1"/>
      <c r="SU1078" s="1"/>
      <c r="SV1078" s="1"/>
      <c r="SW1078" s="1"/>
      <c r="SX1078" s="1"/>
      <c r="SY1078" s="1"/>
      <c r="SZ1078" s="1"/>
      <c r="TA1078" s="1"/>
      <c r="TB1078" s="1"/>
      <c r="TC1078" s="1"/>
      <c r="TD1078" s="1"/>
      <c r="TE1078" s="1"/>
      <c r="TF1078" s="1"/>
      <c r="TG1078" s="1"/>
      <c r="TH1078" s="1"/>
      <c r="TI1078" s="1"/>
      <c r="TJ1078" s="1"/>
      <c r="TK1078" s="1"/>
      <c r="TL1078" s="1"/>
      <c r="TM1078" s="1"/>
      <c r="TN1078" s="1"/>
      <c r="TO1078" s="1"/>
      <c r="TP1078" s="1"/>
      <c r="TQ1078" s="1"/>
      <c r="TR1078" s="1"/>
      <c r="TS1078" s="1"/>
      <c r="TT1078" s="1"/>
      <c r="TU1078" s="1"/>
      <c r="TV1078" s="1"/>
      <c r="TW1078" s="1"/>
      <c r="TX1078" s="1"/>
      <c r="TY1078" s="1"/>
      <c r="TZ1078" s="1"/>
      <c r="UA1078" s="1"/>
      <c r="UB1078" s="1"/>
      <c r="UC1078" s="1"/>
      <c r="UD1078" s="1"/>
      <c r="UE1078" s="1"/>
      <c r="UF1078" s="1"/>
      <c r="UG1078" s="1"/>
      <c r="UH1078" s="1"/>
      <c r="UI1078" s="1"/>
      <c r="UJ1078" s="1"/>
      <c r="UK1078" s="1"/>
      <c r="UL1078" s="1"/>
      <c r="UM1078" s="1"/>
      <c r="UN1078" s="1"/>
      <c r="UO1078" s="1"/>
      <c r="UP1078" s="1"/>
      <c r="UQ1078" s="1"/>
      <c r="UR1078" s="1"/>
      <c r="US1078" s="1"/>
      <c r="UT1078" s="1"/>
      <c r="UU1078" s="1"/>
      <c r="UV1078" s="1"/>
      <c r="UW1078" s="1"/>
      <c r="UX1078" s="1"/>
      <c r="UY1078" s="1"/>
      <c r="UZ1078" s="1"/>
      <c r="VA1078" s="1"/>
      <c r="VB1078" s="1"/>
      <c r="VC1078" s="1"/>
      <c r="VD1078" s="1"/>
      <c r="VE1078" s="1"/>
      <c r="VF1078" s="1"/>
      <c r="VG1078" s="1"/>
      <c r="VH1078" s="1"/>
      <c r="VI1078" s="1"/>
      <c r="VJ1078" s="1"/>
      <c r="VK1078" s="1"/>
      <c r="VL1078" s="1"/>
      <c r="VM1078" s="1"/>
      <c r="VN1078" s="1"/>
      <c r="VO1078" s="1"/>
      <c r="VP1078" s="1"/>
      <c r="VQ1078" s="1"/>
      <c r="VR1078" s="1"/>
      <c r="VS1078" s="1"/>
      <c r="VT1078" s="1"/>
      <c r="VU1078" s="1"/>
      <c r="VV1078" s="1"/>
      <c r="VW1078" s="1"/>
      <c r="VX1078" s="1"/>
      <c r="VY1078" s="1"/>
      <c r="VZ1078" s="1"/>
      <c r="WA1078" s="1"/>
      <c r="WB1078" s="1"/>
      <c r="WC1078" s="1"/>
      <c r="WD1078" s="1"/>
      <c r="WE1078" s="1"/>
      <c r="WF1078" s="1"/>
      <c r="WG1078" s="1"/>
      <c r="WH1078" s="1"/>
      <c r="WI1078" s="1"/>
      <c r="WJ1078" s="1"/>
      <c r="WK1078" s="1"/>
      <c r="WL1078" s="1"/>
      <c r="WM1078" s="1"/>
      <c r="WN1078" s="1"/>
      <c r="WO1078" s="1"/>
      <c r="WP1078" s="1"/>
      <c r="WQ1078" s="1"/>
      <c r="WR1078" s="1"/>
      <c r="WS1078" s="1"/>
      <c r="WT1078" s="1"/>
      <c r="WU1078" s="1"/>
      <c r="WV1078" s="1"/>
      <c r="WW1078" s="1"/>
      <c r="WX1078" s="1"/>
      <c r="WY1078" s="1"/>
      <c r="WZ1078" s="1"/>
      <c r="XA1078" s="1"/>
      <c r="XB1078" s="1"/>
      <c r="XC1078" s="1"/>
      <c r="XD1078" s="1"/>
      <c r="XE1078" s="1"/>
      <c r="XF1078" s="1"/>
      <c r="XG1078" s="1"/>
      <c r="XH1078" s="1"/>
      <c r="XI1078" s="1"/>
      <c r="XJ1078" s="1"/>
      <c r="XK1078" s="1"/>
      <c r="XL1078" s="1"/>
      <c r="XM1078" s="1"/>
      <c r="XN1078" s="1"/>
      <c r="XO1078" s="1"/>
      <c r="XP1078" s="1"/>
      <c r="XQ1078" s="1"/>
      <c r="XR1078" s="1"/>
      <c r="XS1078" s="1"/>
      <c r="XT1078" s="1"/>
      <c r="XU1078" s="1"/>
      <c r="XV1078" s="1"/>
      <c r="XW1078" s="1"/>
      <c r="XX1078" s="1"/>
      <c r="XY1078" s="1"/>
      <c r="XZ1078" s="1"/>
      <c r="YA1078" s="1"/>
      <c r="YB1078" s="1"/>
      <c r="YC1078" s="1"/>
      <c r="YD1078" s="1"/>
      <c r="YE1078" s="1"/>
      <c r="YF1078" s="1"/>
      <c r="YG1078" s="1"/>
      <c r="YH1078" s="1"/>
      <c r="YI1078" s="1"/>
      <c r="YJ1078" s="1"/>
      <c r="YK1078" s="1"/>
      <c r="YL1078" s="1"/>
      <c r="YM1078" s="1"/>
      <c r="YN1078" s="1"/>
      <c r="YO1078" s="1"/>
      <c r="YP1078" s="1"/>
      <c r="YQ1078" s="1"/>
      <c r="YR1078" s="1"/>
      <c r="YS1078" s="1"/>
      <c r="YT1078" s="1"/>
      <c r="YU1078" s="1"/>
      <c r="YV1078" s="1"/>
      <c r="YW1078" s="1"/>
      <c r="YX1078" s="1"/>
      <c r="YY1078" s="1"/>
      <c r="YZ1078" s="1"/>
      <c r="ZA1078" s="1"/>
      <c r="ZB1078" s="1"/>
      <c r="ZC1078" s="1"/>
      <c r="ZD1078" s="1"/>
      <c r="ZE1078" s="1"/>
      <c r="ZF1078" s="1"/>
      <c r="ZG1078" s="1"/>
      <c r="ZH1078" s="1"/>
      <c r="ZI1078" s="1"/>
      <c r="ZJ1078" s="1"/>
      <c r="ZK1078" s="1"/>
      <c r="ZL1078" s="1"/>
      <c r="ZM1078" s="1"/>
      <c r="ZN1078" s="1"/>
      <c r="ZO1078" s="1"/>
      <c r="ZP1078" s="1"/>
      <c r="ZQ1078" s="1"/>
      <c r="ZR1078" s="1"/>
      <c r="ZS1078" s="1"/>
      <c r="ZT1078" s="1"/>
      <c r="ZU1078" s="1"/>
      <c r="ZV1078" s="1"/>
      <c r="ZW1078" s="1"/>
      <c r="ZX1078" s="1"/>
      <c r="ZY1078" s="1"/>
      <c r="ZZ1078" s="1"/>
      <c r="AAA1078" s="1"/>
      <c r="AAB1078" s="1"/>
      <c r="AAC1078" s="1"/>
      <c r="AAD1078" s="1"/>
      <c r="AAE1078" s="1"/>
      <c r="AAF1078" s="1"/>
      <c r="AAG1078" s="1"/>
      <c r="AAH1078" s="1"/>
      <c r="AAI1078" s="1"/>
      <c r="AAJ1078" s="1"/>
      <c r="AAK1078" s="1"/>
      <c r="AAL1078" s="1"/>
      <c r="AAM1078" s="1"/>
      <c r="AAN1078" s="1"/>
      <c r="AAO1078" s="1"/>
      <c r="AAP1078" s="1"/>
      <c r="AAQ1078" s="1"/>
      <c r="AAR1078" s="1"/>
      <c r="AAS1078" s="1"/>
      <c r="AAT1078" s="1"/>
      <c r="AAU1078" s="1"/>
      <c r="AAV1078" s="1"/>
      <c r="AAW1078" s="1"/>
      <c r="AAX1078" s="1"/>
      <c r="AAY1078" s="1"/>
      <c r="AAZ1078" s="1"/>
      <c r="ABA1078" s="1"/>
      <c r="ABB1078" s="1"/>
      <c r="ABC1078" s="1"/>
      <c r="ABD1078" s="1"/>
      <c r="ABE1078" s="1"/>
      <c r="ABF1078" s="1"/>
      <c r="ABG1078" s="1"/>
      <c r="ABH1078" s="1"/>
      <c r="ABI1078" s="1"/>
      <c r="ABJ1078" s="1"/>
      <c r="ABK1078" s="1"/>
      <c r="ABL1078" s="1"/>
      <c r="ABM1078" s="1"/>
      <c r="ABN1078" s="1"/>
      <c r="ABO1078" s="1"/>
      <c r="ABP1078" s="1"/>
      <c r="ABQ1078" s="1"/>
      <c r="ABR1078" s="1"/>
      <c r="ABS1078" s="1"/>
      <c r="ABT1078" s="1"/>
      <c r="ABU1078" s="1"/>
      <c r="ABV1078" s="1"/>
      <c r="ABW1078" s="1"/>
      <c r="ABX1078" s="1"/>
      <c r="ABY1078" s="1"/>
      <c r="ABZ1078" s="1"/>
      <c r="ACA1078" s="1"/>
      <c r="ACB1078" s="1"/>
      <c r="ACC1078" s="1"/>
      <c r="ACD1078" s="1"/>
      <c r="ACE1078" s="1"/>
      <c r="ACF1078" s="1"/>
      <c r="ACG1078" s="1"/>
      <c r="ACH1078" s="1"/>
      <c r="ACI1078" s="1"/>
      <c r="ACJ1078" s="1"/>
      <c r="ACK1078" s="1"/>
      <c r="ACL1078" s="1"/>
      <c r="ACM1078" s="1"/>
      <c r="ACN1078" s="1"/>
      <c r="ACO1078" s="1"/>
      <c r="ACP1078" s="1"/>
      <c r="ACQ1078" s="1"/>
      <c r="ACR1078" s="1"/>
      <c r="ACS1078" s="1"/>
      <c r="ACT1078" s="1"/>
      <c r="ACU1078" s="1"/>
      <c r="ACV1078" s="1"/>
      <c r="ACW1078" s="1"/>
      <c r="ACX1078" s="1"/>
      <c r="ACY1078" s="1"/>
      <c r="ACZ1078" s="1"/>
      <c r="ADA1078" s="1"/>
      <c r="ADB1078" s="1"/>
      <c r="ADC1078" s="1"/>
      <c r="ADD1078" s="1"/>
      <c r="ADE1078" s="1"/>
      <c r="ADF1078" s="1"/>
      <c r="ADG1078" s="1"/>
      <c r="ADH1078" s="1"/>
      <c r="ADI1078" s="1"/>
      <c r="ADJ1078" s="1"/>
      <c r="ADK1078" s="1"/>
      <c r="ADL1078" s="1"/>
      <c r="ADM1078" s="1"/>
      <c r="ADN1078" s="1"/>
      <c r="ADO1078" s="1"/>
      <c r="ADP1078" s="1"/>
      <c r="ADQ1078" s="1"/>
      <c r="ADR1078" s="1"/>
      <c r="ADS1078" s="1"/>
      <c r="ADT1078" s="1"/>
      <c r="ADU1078" s="1"/>
      <c r="ADV1078" s="1"/>
      <c r="ADW1078" s="1"/>
      <c r="ADX1078" s="1"/>
      <c r="ADY1078" s="1"/>
      <c r="ADZ1078" s="1"/>
      <c r="AEA1078" s="1"/>
      <c r="AEB1078" s="1"/>
      <c r="AEC1078" s="1"/>
      <c r="AED1078" s="1"/>
      <c r="AEE1078" s="1"/>
      <c r="AEF1078" s="1"/>
      <c r="AEG1078" s="1"/>
      <c r="AEH1078" s="1"/>
      <c r="AEI1078" s="1"/>
      <c r="AEJ1078" s="1"/>
      <c r="AEK1078" s="1"/>
      <c r="AEL1078" s="1"/>
      <c r="AEM1078" s="1"/>
      <c r="AEN1078" s="1"/>
      <c r="AEO1078" s="1"/>
      <c r="AEP1078" s="1"/>
      <c r="AEQ1078" s="1"/>
      <c r="AER1078" s="1"/>
      <c r="AES1078" s="1"/>
      <c r="AET1078" s="1"/>
      <c r="AEU1078" s="1"/>
      <c r="AEV1078" s="1"/>
      <c r="AEW1078" s="1"/>
      <c r="AEX1078" s="1"/>
      <c r="AEY1078" s="1"/>
      <c r="AEZ1078" s="1"/>
      <c r="AFA1078" s="1"/>
      <c r="AFB1078" s="1"/>
      <c r="AFC1078" s="1"/>
      <c r="AFD1078" s="1"/>
      <c r="AFE1078" s="1"/>
      <c r="AFF1078" s="1"/>
      <c r="AFG1078" s="1"/>
      <c r="AFH1078" s="1"/>
      <c r="AFI1078" s="1"/>
      <c r="AFJ1078" s="1"/>
      <c r="AFK1078" s="1"/>
      <c r="AFL1078" s="1"/>
      <c r="AFM1078" s="1"/>
      <c r="AFN1078" s="1"/>
      <c r="AFO1078" s="1"/>
      <c r="AFP1078" s="1"/>
      <c r="AFQ1078" s="1"/>
      <c r="AFR1078" s="1"/>
      <c r="AFS1078" s="1"/>
      <c r="AFT1078" s="1"/>
      <c r="AFU1078" s="1"/>
      <c r="AFV1078" s="1"/>
      <c r="AFW1078" s="1"/>
      <c r="AFX1078" s="1"/>
      <c r="AFY1078" s="1"/>
      <c r="AFZ1078" s="1"/>
      <c r="AGA1078" s="1"/>
      <c r="AGB1078" s="1"/>
      <c r="AGC1078" s="1"/>
      <c r="AGD1078" s="1"/>
      <c r="AGE1078" s="1"/>
      <c r="AGF1078" s="1"/>
      <c r="AGG1078" s="1"/>
      <c r="AGH1078" s="1"/>
      <c r="AGI1078" s="1"/>
      <c r="AGJ1078" s="1"/>
      <c r="AGK1078" s="1"/>
      <c r="AGL1078" s="1"/>
      <c r="AGM1078" s="1"/>
      <c r="AGN1078" s="1"/>
      <c r="AGO1078" s="1"/>
      <c r="AGP1078" s="1"/>
      <c r="AGQ1078" s="1"/>
      <c r="AGR1078" s="1"/>
      <c r="AGS1078" s="1"/>
      <c r="AGT1078" s="1"/>
      <c r="AGU1078" s="1"/>
      <c r="AGV1078" s="1"/>
      <c r="AGW1078" s="1"/>
      <c r="AGX1078" s="1"/>
      <c r="AGY1078" s="1"/>
      <c r="AGZ1078" s="1"/>
      <c r="AHA1078" s="1"/>
      <c r="AHB1078" s="1"/>
      <c r="AHC1078" s="1"/>
      <c r="AHD1078" s="1"/>
      <c r="AHE1078" s="1"/>
      <c r="AHF1078" s="1"/>
      <c r="AHG1078" s="1"/>
      <c r="AHH1078" s="1"/>
      <c r="AHI1078" s="1"/>
      <c r="AHJ1078" s="1"/>
      <c r="AHK1078" s="1"/>
      <c r="AHL1078" s="1"/>
      <c r="AHM1078" s="1"/>
      <c r="AHN1078" s="1"/>
      <c r="AHO1078" s="1"/>
      <c r="AHP1078" s="1"/>
      <c r="AHQ1078" s="1"/>
      <c r="AHR1078" s="1"/>
      <c r="AHS1078" s="1"/>
      <c r="AHT1078" s="1"/>
      <c r="AHU1078" s="1"/>
      <c r="AHV1078" s="1"/>
      <c r="AHW1078" s="1"/>
      <c r="AHX1078" s="1"/>
      <c r="AHY1078" s="1"/>
      <c r="AHZ1078" s="1"/>
      <c r="AIA1078" s="1"/>
      <c r="AIB1078" s="1"/>
      <c r="AIC1078" s="1"/>
      <c r="AID1078" s="1"/>
      <c r="AIE1078" s="1"/>
      <c r="AIF1078" s="1"/>
      <c r="AIG1078" s="1"/>
      <c r="AIH1078" s="1"/>
      <c r="AII1078" s="1"/>
      <c r="AIJ1078" s="1"/>
      <c r="AIK1078" s="1"/>
      <c r="AIL1078" s="1"/>
      <c r="AIM1078" s="1"/>
      <c r="AIN1078" s="1"/>
      <c r="AIO1078" s="1"/>
      <c r="AIP1078" s="1"/>
      <c r="AIQ1078" s="1"/>
      <c r="AIR1078" s="1"/>
      <c r="AIS1078" s="1"/>
      <c r="AIT1078" s="1"/>
    </row>
    <row r="1079" spans="1:930" s="5" customFormat="1" ht="37.5" customHeight="1" x14ac:dyDescent="0.3">
      <c r="A1079" s="96"/>
      <c r="B1079" s="43"/>
      <c r="C1079" s="96"/>
      <c r="D1079" s="96"/>
      <c r="E1079" s="97" t="s">
        <v>193</v>
      </c>
      <c r="F1079" s="96" t="s">
        <v>39</v>
      </c>
      <c r="G1079" s="96"/>
      <c r="H1079" s="98"/>
      <c r="I1079" s="98"/>
      <c r="J1079" s="36" t="s">
        <v>152</v>
      </c>
      <c r="K1079" s="100">
        <f>H1075*P1079</f>
        <v>973965.16100000008</v>
      </c>
      <c r="L1079" s="152"/>
      <c r="M1079" s="100">
        <f>H1075*Q1079</f>
        <v>46021.795000000006</v>
      </c>
      <c r="N1079" s="100">
        <f t="shared" si="242"/>
        <v>1019986.9560000001</v>
      </c>
      <c r="O1079" s="152"/>
      <c r="P1079" s="128">
        <v>1894.1</v>
      </c>
      <c r="Q1079" s="31">
        <v>89.5</v>
      </c>
      <c r="R1079" s="97" t="s">
        <v>181</v>
      </c>
      <c r="S1079" s="97" t="s">
        <v>426</v>
      </c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  <c r="HK1079" s="1"/>
      <c r="HL1079" s="1"/>
      <c r="HM1079" s="1"/>
      <c r="HN1079" s="1"/>
      <c r="HO1079" s="1"/>
      <c r="HP1079" s="1"/>
      <c r="HQ1079" s="1"/>
      <c r="HR1079" s="1"/>
      <c r="HS1079" s="1"/>
      <c r="HT1079" s="1"/>
      <c r="HU1079" s="1"/>
      <c r="HV1079" s="1"/>
      <c r="HW1079" s="1"/>
      <c r="HX1079" s="1"/>
      <c r="HY1079" s="1"/>
      <c r="HZ1079" s="1"/>
      <c r="IA1079" s="1"/>
      <c r="IB1079" s="1"/>
      <c r="IC1079" s="1"/>
      <c r="ID1079" s="1"/>
      <c r="IE1079" s="1"/>
      <c r="IF1079" s="1"/>
      <c r="IG1079" s="1"/>
      <c r="IH1079" s="1"/>
      <c r="II1079" s="1"/>
      <c r="IJ1079" s="1"/>
      <c r="IK1079" s="1"/>
      <c r="IL1079" s="1"/>
      <c r="IM1079" s="1"/>
      <c r="IN1079" s="1"/>
      <c r="IO1079" s="1"/>
      <c r="IP1079" s="1"/>
      <c r="IQ1079" s="1"/>
      <c r="IR1079" s="1"/>
      <c r="IS1079" s="1"/>
      <c r="IT1079" s="1"/>
      <c r="IU1079" s="1"/>
      <c r="IV1079" s="1"/>
      <c r="IW1079" s="1"/>
      <c r="IX1079" s="1"/>
      <c r="IY1079" s="1"/>
      <c r="IZ1079" s="1"/>
      <c r="JA1079" s="1"/>
      <c r="JB1079" s="1"/>
      <c r="JC1079" s="1"/>
      <c r="JD1079" s="1"/>
      <c r="JE1079" s="1"/>
      <c r="JF1079" s="1"/>
      <c r="JG1079" s="1"/>
      <c r="JH1079" s="1"/>
      <c r="JI1079" s="1"/>
      <c r="JJ1079" s="1"/>
      <c r="JK1079" s="1"/>
      <c r="JL1079" s="1"/>
      <c r="JM1079" s="1"/>
      <c r="JN1079" s="1"/>
      <c r="JO1079" s="1"/>
      <c r="JP1079" s="1"/>
      <c r="JQ1079" s="1"/>
      <c r="JR1079" s="1"/>
      <c r="JS1079" s="1"/>
      <c r="JT1079" s="1"/>
      <c r="JU1079" s="1"/>
      <c r="JV1079" s="1"/>
      <c r="JW1079" s="1"/>
      <c r="JX1079" s="1"/>
      <c r="JY1079" s="1"/>
      <c r="JZ1079" s="1"/>
      <c r="KA1079" s="1"/>
      <c r="KB1079" s="1"/>
      <c r="KC1079" s="1"/>
      <c r="KD1079" s="1"/>
      <c r="KE1079" s="1"/>
      <c r="KF1079" s="1"/>
      <c r="KG1079" s="1"/>
      <c r="KH1079" s="1"/>
      <c r="KI1079" s="1"/>
      <c r="KJ1079" s="1"/>
      <c r="KK1079" s="1"/>
      <c r="KL1079" s="1"/>
      <c r="KM1079" s="1"/>
      <c r="KN1079" s="1"/>
      <c r="KO1079" s="1"/>
      <c r="KP1079" s="1"/>
      <c r="KQ1079" s="1"/>
      <c r="KR1079" s="1"/>
      <c r="KS1079" s="1"/>
      <c r="KT1079" s="1"/>
      <c r="KU1079" s="1"/>
      <c r="KV1079" s="1"/>
      <c r="KW1079" s="1"/>
      <c r="KX1079" s="1"/>
      <c r="KY1079" s="1"/>
      <c r="KZ1079" s="1"/>
      <c r="LA1079" s="1"/>
      <c r="LB1079" s="1"/>
      <c r="LC1079" s="1"/>
      <c r="LD1079" s="1"/>
      <c r="LE1079" s="1"/>
      <c r="LF1079" s="1"/>
      <c r="LG1079" s="1"/>
      <c r="LH1079" s="1"/>
      <c r="LI1079" s="1"/>
      <c r="LJ1079" s="1"/>
      <c r="LK1079" s="1"/>
      <c r="LL1079" s="1"/>
      <c r="LM1079" s="1"/>
      <c r="LN1079" s="1"/>
      <c r="LO1079" s="1"/>
      <c r="LP1079" s="1"/>
      <c r="LQ1079" s="1"/>
      <c r="LR1079" s="1"/>
      <c r="LS1079" s="1"/>
      <c r="LT1079" s="1"/>
      <c r="LU1079" s="1"/>
      <c r="LV1079" s="1"/>
      <c r="LW1079" s="1"/>
      <c r="LX1079" s="1"/>
      <c r="LY1079" s="1"/>
      <c r="LZ1079" s="1"/>
      <c r="MA1079" s="1"/>
      <c r="MB1079" s="1"/>
      <c r="MC1079" s="1"/>
      <c r="MD1079" s="1"/>
      <c r="ME1079" s="1"/>
      <c r="MF1079" s="1"/>
      <c r="MG1079" s="1"/>
      <c r="MH1079" s="1"/>
      <c r="MI1079" s="1"/>
      <c r="MJ1079" s="1"/>
      <c r="MK1079" s="1"/>
      <c r="ML1079" s="1"/>
      <c r="MM1079" s="1"/>
      <c r="MN1079" s="1"/>
      <c r="MO1079" s="1"/>
      <c r="MP1079" s="1"/>
      <c r="MQ1079" s="1"/>
      <c r="MR1079" s="1"/>
      <c r="MS1079" s="1"/>
      <c r="MT1079" s="1"/>
      <c r="MU1079" s="1"/>
      <c r="MV1079" s="1"/>
      <c r="MW1079" s="1"/>
      <c r="MX1079" s="1"/>
      <c r="MY1079" s="1"/>
      <c r="MZ1079" s="1"/>
      <c r="NA1079" s="1"/>
      <c r="NB1079" s="1"/>
      <c r="NC1079" s="1"/>
      <c r="ND1079" s="1"/>
      <c r="NE1079" s="1"/>
      <c r="NF1079" s="1"/>
      <c r="NG1079" s="1"/>
      <c r="NH1079" s="1"/>
      <c r="NI1079" s="1"/>
      <c r="NJ1079" s="1"/>
      <c r="NK1079" s="1"/>
      <c r="NL1079" s="1"/>
      <c r="NM1079" s="1"/>
      <c r="NN1079" s="1"/>
      <c r="NO1079" s="1"/>
      <c r="NP1079" s="1"/>
      <c r="NQ1079" s="1"/>
      <c r="NR1079" s="1"/>
      <c r="NS1079" s="1"/>
      <c r="NT1079" s="1"/>
      <c r="NU1079" s="1"/>
      <c r="NV1079" s="1"/>
      <c r="NW1079" s="1"/>
      <c r="NX1079" s="1"/>
      <c r="NY1079" s="1"/>
      <c r="NZ1079" s="1"/>
      <c r="OA1079" s="1"/>
      <c r="OB1079" s="1"/>
      <c r="OC1079" s="1"/>
      <c r="OD1079" s="1"/>
      <c r="OE1079" s="1"/>
      <c r="OF1079" s="1"/>
      <c r="OG1079" s="1"/>
      <c r="OH1079" s="1"/>
      <c r="OI1079" s="1"/>
      <c r="OJ1079" s="1"/>
      <c r="OK1079" s="1"/>
      <c r="OL1079" s="1"/>
      <c r="OM1079" s="1"/>
      <c r="ON1079" s="1"/>
      <c r="OO1079" s="1"/>
      <c r="OP1079" s="1"/>
      <c r="OQ1079" s="1"/>
      <c r="OR1079" s="1"/>
      <c r="OS1079" s="1"/>
      <c r="OT1079" s="1"/>
      <c r="OU1079" s="1"/>
      <c r="OV1079" s="1"/>
      <c r="OW1079" s="1"/>
      <c r="OX1079" s="1"/>
      <c r="OY1079" s="1"/>
      <c r="OZ1079" s="1"/>
      <c r="PA1079" s="1"/>
      <c r="PB1079" s="1"/>
      <c r="PC1079" s="1"/>
      <c r="PD1079" s="1"/>
      <c r="PE1079" s="1"/>
      <c r="PF1079" s="1"/>
      <c r="PG1079" s="1"/>
      <c r="PH1079" s="1"/>
      <c r="PI1079" s="1"/>
      <c r="PJ1079" s="1"/>
      <c r="PK1079" s="1"/>
      <c r="PL1079" s="1"/>
      <c r="PM1079" s="1"/>
      <c r="PN1079" s="1"/>
      <c r="PO1079" s="1"/>
      <c r="PP1079" s="1"/>
      <c r="PQ1079" s="1"/>
      <c r="PR1079" s="1"/>
      <c r="PS1079" s="1"/>
      <c r="PT1079" s="1"/>
      <c r="PU1079" s="1"/>
      <c r="PV1079" s="1"/>
      <c r="PW1079" s="1"/>
      <c r="PX1079" s="1"/>
      <c r="PY1079" s="1"/>
      <c r="PZ1079" s="1"/>
      <c r="QA1079" s="1"/>
      <c r="QB1079" s="1"/>
      <c r="QC1079" s="1"/>
      <c r="QD1079" s="1"/>
      <c r="QE1079" s="1"/>
      <c r="QF1079" s="1"/>
      <c r="QG1079" s="1"/>
      <c r="QH1079" s="1"/>
      <c r="QI1079" s="1"/>
      <c r="QJ1079" s="1"/>
      <c r="QK1079" s="1"/>
      <c r="QL1079" s="1"/>
      <c r="QM1079" s="1"/>
      <c r="QN1079" s="1"/>
      <c r="QO1079" s="1"/>
      <c r="QP1079" s="1"/>
      <c r="QQ1079" s="1"/>
      <c r="QR1079" s="1"/>
      <c r="QS1079" s="1"/>
      <c r="QT1079" s="1"/>
      <c r="QU1079" s="1"/>
      <c r="QV1079" s="1"/>
      <c r="QW1079" s="1"/>
      <c r="QX1079" s="1"/>
      <c r="QY1079" s="1"/>
      <c r="QZ1079" s="1"/>
      <c r="RA1079" s="1"/>
      <c r="RB1079" s="1"/>
      <c r="RC1079" s="1"/>
      <c r="RD1079" s="1"/>
      <c r="RE1079" s="1"/>
      <c r="RF1079" s="1"/>
      <c r="RG1079" s="1"/>
      <c r="RH1079" s="1"/>
      <c r="RI1079" s="1"/>
      <c r="RJ1079" s="1"/>
      <c r="RK1079" s="1"/>
      <c r="RL1079" s="1"/>
      <c r="RM1079" s="1"/>
      <c r="RN1079" s="1"/>
      <c r="RO1079" s="1"/>
      <c r="RP1079" s="1"/>
      <c r="RQ1079" s="1"/>
      <c r="RR1079" s="1"/>
      <c r="RS1079" s="1"/>
      <c r="RT1079" s="1"/>
      <c r="RU1079" s="1"/>
      <c r="RV1079" s="1"/>
      <c r="RW1079" s="1"/>
      <c r="RX1079" s="1"/>
      <c r="RY1079" s="1"/>
      <c r="RZ1079" s="1"/>
      <c r="SA1079" s="1"/>
      <c r="SB1079" s="1"/>
      <c r="SC1079" s="1"/>
      <c r="SD1079" s="1"/>
      <c r="SE1079" s="1"/>
      <c r="SF1079" s="1"/>
      <c r="SG1079" s="1"/>
      <c r="SH1079" s="1"/>
      <c r="SI1079" s="1"/>
      <c r="SJ1079" s="1"/>
      <c r="SK1079" s="1"/>
      <c r="SL1079" s="1"/>
      <c r="SM1079" s="1"/>
      <c r="SN1079" s="1"/>
      <c r="SO1079" s="1"/>
      <c r="SP1079" s="1"/>
      <c r="SQ1079" s="1"/>
      <c r="SR1079" s="1"/>
      <c r="SS1079" s="1"/>
      <c r="ST1079" s="1"/>
      <c r="SU1079" s="1"/>
      <c r="SV1079" s="1"/>
      <c r="SW1079" s="1"/>
      <c r="SX1079" s="1"/>
      <c r="SY1079" s="1"/>
      <c r="SZ1079" s="1"/>
      <c r="TA1079" s="1"/>
      <c r="TB1079" s="1"/>
      <c r="TC1079" s="1"/>
      <c r="TD1079" s="1"/>
      <c r="TE1079" s="1"/>
      <c r="TF1079" s="1"/>
      <c r="TG1079" s="1"/>
      <c r="TH1079" s="1"/>
      <c r="TI1079" s="1"/>
      <c r="TJ1079" s="1"/>
      <c r="TK1079" s="1"/>
      <c r="TL1079" s="1"/>
      <c r="TM1079" s="1"/>
      <c r="TN1079" s="1"/>
      <c r="TO1079" s="1"/>
      <c r="TP1079" s="1"/>
      <c r="TQ1079" s="1"/>
      <c r="TR1079" s="1"/>
      <c r="TS1079" s="1"/>
      <c r="TT1079" s="1"/>
      <c r="TU1079" s="1"/>
      <c r="TV1079" s="1"/>
      <c r="TW1079" s="1"/>
      <c r="TX1079" s="1"/>
      <c r="TY1079" s="1"/>
      <c r="TZ1079" s="1"/>
      <c r="UA1079" s="1"/>
      <c r="UB1079" s="1"/>
      <c r="UC1079" s="1"/>
      <c r="UD1079" s="1"/>
      <c r="UE1079" s="1"/>
      <c r="UF1079" s="1"/>
      <c r="UG1079" s="1"/>
      <c r="UH1079" s="1"/>
      <c r="UI1079" s="1"/>
      <c r="UJ1079" s="1"/>
      <c r="UK1079" s="1"/>
      <c r="UL1079" s="1"/>
      <c r="UM1079" s="1"/>
      <c r="UN1079" s="1"/>
      <c r="UO1079" s="1"/>
      <c r="UP1079" s="1"/>
      <c r="UQ1079" s="1"/>
      <c r="UR1079" s="1"/>
      <c r="US1079" s="1"/>
      <c r="UT1079" s="1"/>
      <c r="UU1079" s="1"/>
      <c r="UV1079" s="1"/>
      <c r="UW1079" s="1"/>
      <c r="UX1079" s="1"/>
      <c r="UY1079" s="1"/>
      <c r="UZ1079" s="1"/>
      <c r="VA1079" s="1"/>
      <c r="VB1079" s="1"/>
      <c r="VC1079" s="1"/>
      <c r="VD1079" s="1"/>
      <c r="VE1079" s="1"/>
      <c r="VF1079" s="1"/>
      <c r="VG1079" s="1"/>
      <c r="VH1079" s="1"/>
      <c r="VI1079" s="1"/>
      <c r="VJ1079" s="1"/>
      <c r="VK1079" s="1"/>
      <c r="VL1079" s="1"/>
      <c r="VM1079" s="1"/>
      <c r="VN1079" s="1"/>
      <c r="VO1079" s="1"/>
      <c r="VP1079" s="1"/>
      <c r="VQ1079" s="1"/>
      <c r="VR1079" s="1"/>
      <c r="VS1079" s="1"/>
      <c r="VT1079" s="1"/>
      <c r="VU1079" s="1"/>
      <c r="VV1079" s="1"/>
      <c r="VW1079" s="1"/>
      <c r="VX1079" s="1"/>
      <c r="VY1079" s="1"/>
      <c r="VZ1079" s="1"/>
      <c r="WA1079" s="1"/>
      <c r="WB1079" s="1"/>
      <c r="WC1079" s="1"/>
      <c r="WD1079" s="1"/>
      <c r="WE1079" s="1"/>
      <c r="WF1079" s="1"/>
      <c r="WG1079" s="1"/>
      <c r="WH1079" s="1"/>
      <c r="WI1079" s="1"/>
      <c r="WJ1079" s="1"/>
      <c r="WK1079" s="1"/>
      <c r="WL1079" s="1"/>
      <c r="WM1079" s="1"/>
      <c r="WN1079" s="1"/>
      <c r="WO1079" s="1"/>
      <c r="WP1079" s="1"/>
      <c r="WQ1079" s="1"/>
      <c r="WR1079" s="1"/>
      <c r="WS1079" s="1"/>
      <c r="WT1079" s="1"/>
      <c r="WU1079" s="1"/>
      <c r="WV1079" s="1"/>
      <c r="WW1079" s="1"/>
      <c r="WX1079" s="1"/>
      <c r="WY1079" s="1"/>
      <c r="WZ1079" s="1"/>
      <c r="XA1079" s="1"/>
      <c r="XB1079" s="1"/>
      <c r="XC1079" s="1"/>
      <c r="XD1079" s="1"/>
      <c r="XE1079" s="1"/>
      <c r="XF1079" s="1"/>
      <c r="XG1079" s="1"/>
      <c r="XH1079" s="1"/>
      <c r="XI1079" s="1"/>
      <c r="XJ1079" s="1"/>
      <c r="XK1079" s="1"/>
      <c r="XL1079" s="1"/>
      <c r="XM1079" s="1"/>
      <c r="XN1079" s="1"/>
      <c r="XO1079" s="1"/>
      <c r="XP1079" s="1"/>
      <c r="XQ1079" s="1"/>
      <c r="XR1079" s="1"/>
      <c r="XS1079" s="1"/>
      <c r="XT1079" s="1"/>
      <c r="XU1079" s="1"/>
      <c r="XV1079" s="1"/>
      <c r="XW1079" s="1"/>
      <c r="XX1079" s="1"/>
      <c r="XY1079" s="1"/>
      <c r="XZ1079" s="1"/>
      <c r="YA1079" s="1"/>
      <c r="YB1079" s="1"/>
      <c r="YC1079" s="1"/>
      <c r="YD1079" s="1"/>
      <c r="YE1079" s="1"/>
      <c r="YF1079" s="1"/>
      <c r="YG1079" s="1"/>
      <c r="YH1079" s="1"/>
      <c r="YI1079" s="1"/>
      <c r="YJ1079" s="1"/>
      <c r="YK1079" s="1"/>
      <c r="YL1079" s="1"/>
      <c r="YM1079" s="1"/>
      <c r="YN1079" s="1"/>
      <c r="YO1079" s="1"/>
      <c r="YP1079" s="1"/>
      <c r="YQ1079" s="1"/>
      <c r="YR1079" s="1"/>
      <c r="YS1079" s="1"/>
      <c r="YT1079" s="1"/>
      <c r="YU1079" s="1"/>
      <c r="YV1079" s="1"/>
      <c r="YW1079" s="1"/>
      <c r="YX1079" s="1"/>
      <c r="YY1079" s="1"/>
      <c r="YZ1079" s="1"/>
      <c r="ZA1079" s="1"/>
      <c r="ZB1079" s="1"/>
      <c r="ZC1079" s="1"/>
      <c r="ZD1079" s="1"/>
      <c r="ZE1079" s="1"/>
      <c r="ZF1079" s="1"/>
      <c r="ZG1079" s="1"/>
      <c r="ZH1079" s="1"/>
      <c r="ZI1079" s="1"/>
      <c r="ZJ1079" s="1"/>
      <c r="ZK1079" s="1"/>
      <c r="ZL1079" s="1"/>
      <c r="ZM1079" s="1"/>
      <c r="ZN1079" s="1"/>
      <c r="ZO1079" s="1"/>
      <c r="ZP1079" s="1"/>
      <c r="ZQ1079" s="1"/>
      <c r="ZR1079" s="1"/>
      <c r="ZS1079" s="1"/>
      <c r="ZT1079" s="1"/>
      <c r="ZU1079" s="1"/>
      <c r="ZV1079" s="1"/>
      <c r="ZW1079" s="1"/>
      <c r="ZX1079" s="1"/>
      <c r="ZY1079" s="1"/>
      <c r="ZZ1079" s="1"/>
      <c r="AAA1079" s="1"/>
      <c r="AAB1079" s="1"/>
      <c r="AAC1079" s="1"/>
      <c r="AAD1079" s="1"/>
      <c r="AAE1079" s="1"/>
      <c r="AAF1079" s="1"/>
      <c r="AAG1079" s="1"/>
      <c r="AAH1079" s="1"/>
      <c r="AAI1079" s="1"/>
      <c r="AAJ1079" s="1"/>
      <c r="AAK1079" s="1"/>
      <c r="AAL1079" s="1"/>
      <c r="AAM1079" s="1"/>
      <c r="AAN1079" s="1"/>
      <c r="AAO1079" s="1"/>
      <c r="AAP1079" s="1"/>
      <c r="AAQ1079" s="1"/>
      <c r="AAR1079" s="1"/>
      <c r="AAS1079" s="1"/>
      <c r="AAT1079" s="1"/>
      <c r="AAU1079" s="1"/>
      <c r="AAV1079" s="1"/>
      <c r="AAW1079" s="1"/>
      <c r="AAX1079" s="1"/>
      <c r="AAY1079" s="1"/>
      <c r="AAZ1079" s="1"/>
      <c r="ABA1079" s="1"/>
      <c r="ABB1079" s="1"/>
      <c r="ABC1079" s="1"/>
      <c r="ABD1079" s="1"/>
      <c r="ABE1079" s="1"/>
      <c r="ABF1079" s="1"/>
      <c r="ABG1079" s="1"/>
      <c r="ABH1079" s="1"/>
      <c r="ABI1079" s="1"/>
      <c r="ABJ1079" s="1"/>
      <c r="ABK1079" s="1"/>
      <c r="ABL1079" s="1"/>
      <c r="ABM1079" s="1"/>
      <c r="ABN1079" s="1"/>
      <c r="ABO1079" s="1"/>
      <c r="ABP1079" s="1"/>
      <c r="ABQ1079" s="1"/>
      <c r="ABR1079" s="1"/>
      <c r="ABS1079" s="1"/>
      <c r="ABT1079" s="1"/>
      <c r="ABU1079" s="1"/>
      <c r="ABV1079" s="1"/>
      <c r="ABW1079" s="1"/>
      <c r="ABX1079" s="1"/>
      <c r="ABY1079" s="1"/>
      <c r="ABZ1079" s="1"/>
      <c r="ACA1079" s="1"/>
      <c r="ACB1079" s="1"/>
      <c r="ACC1079" s="1"/>
      <c r="ACD1079" s="1"/>
      <c r="ACE1079" s="1"/>
      <c r="ACF1079" s="1"/>
      <c r="ACG1079" s="1"/>
      <c r="ACH1079" s="1"/>
      <c r="ACI1079" s="1"/>
      <c r="ACJ1079" s="1"/>
      <c r="ACK1079" s="1"/>
      <c r="ACL1079" s="1"/>
      <c r="ACM1079" s="1"/>
      <c r="ACN1079" s="1"/>
      <c r="ACO1079" s="1"/>
      <c r="ACP1079" s="1"/>
      <c r="ACQ1079" s="1"/>
      <c r="ACR1079" s="1"/>
      <c r="ACS1079" s="1"/>
      <c r="ACT1079" s="1"/>
      <c r="ACU1079" s="1"/>
      <c r="ACV1079" s="1"/>
      <c r="ACW1079" s="1"/>
      <c r="ACX1079" s="1"/>
      <c r="ACY1079" s="1"/>
      <c r="ACZ1079" s="1"/>
      <c r="ADA1079" s="1"/>
      <c r="ADB1079" s="1"/>
      <c r="ADC1079" s="1"/>
      <c r="ADD1079" s="1"/>
      <c r="ADE1079" s="1"/>
      <c r="ADF1079" s="1"/>
      <c r="ADG1079" s="1"/>
      <c r="ADH1079" s="1"/>
      <c r="ADI1079" s="1"/>
      <c r="ADJ1079" s="1"/>
      <c r="ADK1079" s="1"/>
      <c r="ADL1079" s="1"/>
      <c r="ADM1079" s="1"/>
      <c r="ADN1079" s="1"/>
      <c r="ADO1079" s="1"/>
      <c r="ADP1079" s="1"/>
      <c r="ADQ1079" s="1"/>
      <c r="ADR1079" s="1"/>
      <c r="ADS1079" s="1"/>
      <c r="ADT1079" s="1"/>
      <c r="ADU1079" s="1"/>
      <c r="ADV1079" s="1"/>
      <c r="ADW1079" s="1"/>
      <c r="ADX1079" s="1"/>
      <c r="ADY1079" s="1"/>
      <c r="ADZ1079" s="1"/>
      <c r="AEA1079" s="1"/>
      <c r="AEB1079" s="1"/>
      <c r="AEC1079" s="1"/>
      <c r="AED1079" s="1"/>
      <c r="AEE1079" s="1"/>
      <c r="AEF1079" s="1"/>
      <c r="AEG1079" s="1"/>
      <c r="AEH1079" s="1"/>
      <c r="AEI1079" s="1"/>
      <c r="AEJ1079" s="1"/>
      <c r="AEK1079" s="1"/>
      <c r="AEL1079" s="1"/>
      <c r="AEM1079" s="1"/>
      <c r="AEN1079" s="1"/>
      <c r="AEO1079" s="1"/>
      <c r="AEP1079" s="1"/>
      <c r="AEQ1079" s="1"/>
      <c r="AER1079" s="1"/>
      <c r="AES1079" s="1"/>
      <c r="AET1079" s="1"/>
      <c r="AEU1079" s="1"/>
      <c r="AEV1079" s="1"/>
      <c r="AEW1079" s="1"/>
      <c r="AEX1079" s="1"/>
      <c r="AEY1079" s="1"/>
      <c r="AEZ1079" s="1"/>
      <c r="AFA1079" s="1"/>
      <c r="AFB1079" s="1"/>
      <c r="AFC1079" s="1"/>
      <c r="AFD1079" s="1"/>
      <c r="AFE1079" s="1"/>
      <c r="AFF1079" s="1"/>
      <c r="AFG1079" s="1"/>
      <c r="AFH1079" s="1"/>
      <c r="AFI1079" s="1"/>
      <c r="AFJ1079" s="1"/>
      <c r="AFK1079" s="1"/>
      <c r="AFL1079" s="1"/>
      <c r="AFM1079" s="1"/>
      <c r="AFN1079" s="1"/>
      <c r="AFO1079" s="1"/>
      <c r="AFP1079" s="1"/>
      <c r="AFQ1079" s="1"/>
      <c r="AFR1079" s="1"/>
      <c r="AFS1079" s="1"/>
      <c r="AFT1079" s="1"/>
      <c r="AFU1079" s="1"/>
      <c r="AFV1079" s="1"/>
      <c r="AFW1079" s="1"/>
      <c r="AFX1079" s="1"/>
      <c r="AFY1079" s="1"/>
      <c r="AFZ1079" s="1"/>
      <c r="AGA1079" s="1"/>
      <c r="AGB1079" s="1"/>
      <c r="AGC1079" s="1"/>
      <c r="AGD1079" s="1"/>
      <c r="AGE1079" s="1"/>
      <c r="AGF1079" s="1"/>
      <c r="AGG1079" s="1"/>
      <c r="AGH1079" s="1"/>
      <c r="AGI1079" s="1"/>
      <c r="AGJ1079" s="1"/>
      <c r="AGK1079" s="1"/>
      <c r="AGL1079" s="1"/>
      <c r="AGM1079" s="1"/>
      <c r="AGN1079" s="1"/>
      <c r="AGO1079" s="1"/>
      <c r="AGP1079" s="1"/>
      <c r="AGQ1079" s="1"/>
      <c r="AGR1079" s="1"/>
      <c r="AGS1079" s="1"/>
      <c r="AGT1079" s="1"/>
      <c r="AGU1079" s="1"/>
      <c r="AGV1079" s="1"/>
      <c r="AGW1079" s="1"/>
      <c r="AGX1079" s="1"/>
      <c r="AGY1079" s="1"/>
      <c r="AGZ1079" s="1"/>
      <c r="AHA1079" s="1"/>
      <c r="AHB1079" s="1"/>
      <c r="AHC1079" s="1"/>
      <c r="AHD1079" s="1"/>
      <c r="AHE1079" s="1"/>
      <c r="AHF1079" s="1"/>
      <c r="AHG1079" s="1"/>
      <c r="AHH1079" s="1"/>
      <c r="AHI1079" s="1"/>
      <c r="AHJ1079" s="1"/>
      <c r="AHK1079" s="1"/>
      <c r="AHL1079" s="1"/>
      <c r="AHM1079" s="1"/>
      <c r="AHN1079" s="1"/>
      <c r="AHO1079" s="1"/>
      <c r="AHP1079" s="1"/>
      <c r="AHQ1079" s="1"/>
      <c r="AHR1079" s="1"/>
      <c r="AHS1079" s="1"/>
      <c r="AHT1079" s="1"/>
      <c r="AHU1079" s="1"/>
      <c r="AHV1079" s="1"/>
      <c r="AHW1079" s="1"/>
      <c r="AHX1079" s="1"/>
      <c r="AHY1079" s="1"/>
      <c r="AHZ1079" s="1"/>
      <c r="AIA1079" s="1"/>
      <c r="AIB1079" s="1"/>
      <c r="AIC1079" s="1"/>
      <c r="AID1079" s="1"/>
      <c r="AIE1079" s="1"/>
      <c r="AIF1079" s="1"/>
      <c r="AIG1079" s="1"/>
      <c r="AIH1079" s="1"/>
      <c r="AII1079" s="1"/>
      <c r="AIJ1079" s="1"/>
      <c r="AIK1079" s="1"/>
      <c r="AIL1079" s="1"/>
      <c r="AIM1079" s="1"/>
      <c r="AIN1079" s="1"/>
      <c r="AIO1079" s="1"/>
      <c r="AIP1079" s="1"/>
      <c r="AIQ1079" s="1"/>
      <c r="AIR1079" s="1"/>
      <c r="AIS1079" s="1"/>
      <c r="AIT1079" s="1"/>
    </row>
    <row r="1080" spans="1:930" s="5" customFormat="1" ht="37.5" customHeight="1" x14ac:dyDescent="0.3">
      <c r="A1080" s="96">
        <v>4</v>
      </c>
      <c r="B1080" s="43" t="s">
        <v>528</v>
      </c>
      <c r="C1080" s="96">
        <v>1966</v>
      </c>
      <c r="D1080" s="96" t="s">
        <v>22</v>
      </c>
      <c r="E1080" s="97" t="s">
        <v>193</v>
      </c>
      <c r="F1080" s="96" t="s">
        <v>39</v>
      </c>
      <c r="G1080" s="96">
        <v>2</v>
      </c>
      <c r="H1080" s="98">
        <v>665.03</v>
      </c>
      <c r="I1080" s="98">
        <v>381.51</v>
      </c>
      <c r="J1080" s="36" t="s">
        <v>33</v>
      </c>
      <c r="K1080" s="100">
        <f>H1080*P1080</f>
        <v>345303.5269</v>
      </c>
      <c r="L1080" s="151">
        <f>K1080+K1081</f>
        <v>1604936.8498999998</v>
      </c>
      <c r="M1080" s="100">
        <f>H1080*Q1080</f>
        <v>19073.060399999998</v>
      </c>
      <c r="N1080" s="100">
        <f t="shared" si="242"/>
        <v>364376.58730000001</v>
      </c>
      <c r="O1080" s="151">
        <f>N1080+N1081</f>
        <v>1683530.0952999999</v>
      </c>
      <c r="P1080" s="34">
        <v>519.23</v>
      </c>
      <c r="Q1080" s="35">
        <v>28.68</v>
      </c>
      <c r="R1080" s="97" t="s">
        <v>181</v>
      </c>
      <c r="S1080" s="97" t="s">
        <v>426</v>
      </c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  <c r="HK1080" s="1"/>
      <c r="HL1080" s="1"/>
      <c r="HM1080" s="1"/>
      <c r="HN1080" s="1"/>
      <c r="HO1080" s="1"/>
      <c r="HP1080" s="1"/>
      <c r="HQ1080" s="1"/>
      <c r="HR1080" s="1"/>
      <c r="HS1080" s="1"/>
      <c r="HT1080" s="1"/>
      <c r="HU1080" s="1"/>
      <c r="HV1080" s="1"/>
      <c r="HW1080" s="1"/>
      <c r="HX1080" s="1"/>
      <c r="HY1080" s="1"/>
      <c r="HZ1080" s="1"/>
      <c r="IA1080" s="1"/>
      <c r="IB1080" s="1"/>
      <c r="IC1080" s="1"/>
      <c r="ID1080" s="1"/>
      <c r="IE1080" s="1"/>
      <c r="IF1080" s="1"/>
      <c r="IG1080" s="1"/>
      <c r="IH1080" s="1"/>
      <c r="II1080" s="1"/>
      <c r="IJ1080" s="1"/>
      <c r="IK1080" s="1"/>
      <c r="IL1080" s="1"/>
      <c r="IM1080" s="1"/>
      <c r="IN1080" s="1"/>
      <c r="IO1080" s="1"/>
      <c r="IP1080" s="1"/>
      <c r="IQ1080" s="1"/>
      <c r="IR1080" s="1"/>
      <c r="IS1080" s="1"/>
      <c r="IT1080" s="1"/>
      <c r="IU1080" s="1"/>
      <c r="IV1080" s="1"/>
      <c r="IW1080" s="1"/>
      <c r="IX1080" s="1"/>
      <c r="IY1080" s="1"/>
      <c r="IZ1080" s="1"/>
      <c r="JA1080" s="1"/>
      <c r="JB1080" s="1"/>
      <c r="JC1080" s="1"/>
      <c r="JD1080" s="1"/>
      <c r="JE1080" s="1"/>
      <c r="JF1080" s="1"/>
      <c r="JG1080" s="1"/>
      <c r="JH1080" s="1"/>
      <c r="JI1080" s="1"/>
      <c r="JJ1080" s="1"/>
      <c r="JK1080" s="1"/>
      <c r="JL1080" s="1"/>
      <c r="JM1080" s="1"/>
      <c r="JN1080" s="1"/>
      <c r="JO1080" s="1"/>
      <c r="JP1080" s="1"/>
      <c r="JQ1080" s="1"/>
      <c r="JR1080" s="1"/>
      <c r="JS1080" s="1"/>
      <c r="JT1080" s="1"/>
      <c r="JU1080" s="1"/>
      <c r="JV1080" s="1"/>
      <c r="JW1080" s="1"/>
      <c r="JX1080" s="1"/>
      <c r="JY1080" s="1"/>
      <c r="JZ1080" s="1"/>
      <c r="KA1080" s="1"/>
      <c r="KB1080" s="1"/>
      <c r="KC1080" s="1"/>
      <c r="KD1080" s="1"/>
      <c r="KE1080" s="1"/>
      <c r="KF1080" s="1"/>
      <c r="KG1080" s="1"/>
      <c r="KH1080" s="1"/>
      <c r="KI1080" s="1"/>
      <c r="KJ1080" s="1"/>
      <c r="KK1080" s="1"/>
      <c r="KL1080" s="1"/>
      <c r="KM1080" s="1"/>
      <c r="KN1080" s="1"/>
      <c r="KO1080" s="1"/>
      <c r="KP1080" s="1"/>
      <c r="KQ1080" s="1"/>
      <c r="KR1080" s="1"/>
      <c r="KS1080" s="1"/>
      <c r="KT1080" s="1"/>
      <c r="KU1080" s="1"/>
      <c r="KV1080" s="1"/>
      <c r="KW1080" s="1"/>
      <c r="KX1080" s="1"/>
      <c r="KY1080" s="1"/>
      <c r="KZ1080" s="1"/>
      <c r="LA1080" s="1"/>
      <c r="LB1080" s="1"/>
      <c r="LC1080" s="1"/>
      <c r="LD1080" s="1"/>
      <c r="LE1080" s="1"/>
      <c r="LF1080" s="1"/>
      <c r="LG1080" s="1"/>
      <c r="LH1080" s="1"/>
      <c r="LI1080" s="1"/>
      <c r="LJ1080" s="1"/>
      <c r="LK1080" s="1"/>
      <c r="LL1080" s="1"/>
      <c r="LM1080" s="1"/>
      <c r="LN1080" s="1"/>
      <c r="LO1080" s="1"/>
      <c r="LP1080" s="1"/>
      <c r="LQ1080" s="1"/>
      <c r="LR1080" s="1"/>
      <c r="LS1080" s="1"/>
      <c r="LT1080" s="1"/>
      <c r="LU1080" s="1"/>
      <c r="LV1080" s="1"/>
      <c r="LW1080" s="1"/>
      <c r="LX1080" s="1"/>
      <c r="LY1080" s="1"/>
      <c r="LZ1080" s="1"/>
      <c r="MA1080" s="1"/>
      <c r="MB1080" s="1"/>
      <c r="MC1080" s="1"/>
      <c r="MD1080" s="1"/>
      <c r="ME1080" s="1"/>
      <c r="MF1080" s="1"/>
      <c r="MG1080" s="1"/>
      <c r="MH1080" s="1"/>
      <c r="MI1080" s="1"/>
      <c r="MJ1080" s="1"/>
      <c r="MK1080" s="1"/>
      <c r="ML1080" s="1"/>
      <c r="MM1080" s="1"/>
      <c r="MN1080" s="1"/>
      <c r="MO1080" s="1"/>
      <c r="MP1080" s="1"/>
      <c r="MQ1080" s="1"/>
      <c r="MR1080" s="1"/>
      <c r="MS1080" s="1"/>
      <c r="MT1080" s="1"/>
      <c r="MU1080" s="1"/>
      <c r="MV1080" s="1"/>
      <c r="MW1080" s="1"/>
      <c r="MX1080" s="1"/>
      <c r="MY1080" s="1"/>
      <c r="MZ1080" s="1"/>
      <c r="NA1080" s="1"/>
      <c r="NB1080" s="1"/>
      <c r="NC1080" s="1"/>
      <c r="ND1080" s="1"/>
      <c r="NE1080" s="1"/>
      <c r="NF1080" s="1"/>
      <c r="NG1080" s="1"/>
      <c r="NH1080" s="1"/>
      <c r="NI1080" s="1"/>
      <c r="NJ1080" s="1"/>
      <c r="NK1080" s="1"/>
      <c r="NL1080" s="1"/>
      <c r="NM1080" s="1"/>
      <c r="NN1080" s="1"/>
      <c r="NO1080" s="1"/>
      <c r="NP1080" s="1"/>
      <c r="NQ1080" s="1"/>
      <c r="NR1080" s="1"/>
      <c r="NS1080" s="1"/>
      <c r="NT1080" s="1"/>
      <c r="NU1080" s="1"/>
      <c r="NV1080" s="1"/>
      <c r="NW1080" s="1"/>
      <c r="NX1080" s="1"/>
      <c r="NY1080" s="1"/>
      <c r="NZ1080" s="1"/>
      <c r="OA1080" s="1"/>
      <c r="OB1080" s="1"/>
      <c r="OC1080" s="1"/>
      <c r="OD1080" s="1"/>
      <c r="OE1080" s="1"/>
      <c r="OF1080" s="1"/>
      <c r="OG1080" s="1"/>
      <c r="OH1080" s="1"/>
      <c r="OI1080" s="1"/>
      <c r="OJ1080" s="1"/>
      <c r="OK1080" s="1"/>
      <c r="OL1080" s="1"/>
      <c r="OM1080" s="1"/>
      <c r="ON1080" s="1"/>
      <c r="OO1080" s="1"/>
      <c r="OP1080" s="1"/>
      <c r="OQ1080" s="1"/>
      <c r="OR1080" s="1"/>
      <c r="OS1080" s="1"/>
      <c r="OT1080" s="1"/>
      <c r="OU1080" s="1"/>
      <c r="OV1080" s="1"/>
      <c r="OW1080" s="1"/>
      <c r="OX1080" s="1"/>
      <c r="OY1080" s="1"/>
      <c r="OZ1080" s="1"/>
      <c r="PA1080" s="1"/>
      <c r="PB1080" s="1"/>
      <c r="PC1080" s="1"/>
      <c r="PD1080" s="1"/>
      <c r="PE1080" s="1"/>
      <c r="PF1080" s="1"/>
      <c r="PG1080" s="1"/>
      <c r="PH1080" s="1"/>
      <c r="PI1080" s="1"/>
      <c r="PJ1080" s="1"/>
      <c r="PK1080" s="1"/>
      <c r="PL1080" s="1"/>
      <c r="PM1080" s="1"/>
      <c r="PN1080" s="1"/>
      <c r="PO1080" s="1"/>
      <c r="PP1080" s="1"/>
      <c r="PQ1080" s="1"/>
      <c r="PR1080" s="1"/>
      <c r="PS1080" s="1"/>
      <c r="PT1080" s="1"/>
      <c r="PU1080" s="1"/>
      <c r="PV1080" s="1"/>
      <c r="PW1080" s="1"/>
      <c r="PX1080" s="1"/>
      <c r="PY1080" s="1"/>
      <c r="PZ1080" s="1"/>
      <c r="QA1080" s="1"/>
      <c r="QB1080" s="1"/>
      <c r="QC1080" s="1"/>
      <c r="QD1080" s="1"/>
      <c r="QE1080" s="1"/>
      <c r="QF1080" s="1"/>
      <c r="QG1080" s="1"/>
      <c r="QH1080" s="1"/>
      <c r="QI1080" s="1"/>
      <c r="QJ1080" s="1"/>
      <c r="QK1080" s="1"/>
      <c r="QL1080" s="1"/>
      <c r="QM1080" s="1"/>
      <c r="QN1080" s="1"/>
      <c r="QO1080" s="1"/>
      <c r="QP1080" s="1"/>
      <c r="QQ1080" s="1"/>
      <c r="QR1080" s="1"/>
      <c r="QS1080" s="1"/>
      <c r="QT1080" s="1"/>
      <c r="QU1080" s="1"/>
      <c r="QV1080" s="1"/>
      <c r="QW1080" s="1"/>
      <c r="QX1080" s="1"/>
      <c r="QY1080" s="1"/>
      <c r="QZ1080" s="1"/>
      <c r="RA1080" s="1"/>
      <c r="RB1080" s="1"/>
      <c r="RC1080" s="1"/>
      <c r="RD1080" s="1"/>
      <c r="RE1080" s="1"/>
      <c r="RF1080" s="1"/>
      <c r="RG1080" s="1"/>
      <c r="RH1080" s="1"/>
      <c r="RI1080" s="1"/>
      <c r="RJ1080" s="1"/>
      <c r="RK1080" s="1"/>
      <c r="RL1080" s="1"/>
      <c r="RM1080" s="1"/>
      <c r="RN1080" s="1"/>
      <c r="RO1080" s="1"/>
      <c r="RP1080" s="1"/>
      <c r="RQ1080" s="1"/>
      <c r="RR1080" s="1"/>
      <c r="RS1080" s="1"/>
      <c r="RT1080" s="1"/>
      <c r="RU1080" s="1"/>
      <c r="RV1080" s="1"/>
      <c r="RW1080" s="1"/>
      <c r="RX1080" s="1"/>
      <c r="RY1080" s="1"/>
      <c r="RZ1080" s="1"/>
      <c r="SA1080" s="1"/>
      <c r="SB1080" s="1"/>
      <c r="SC1080" s="1"/>
      <c r="SD1080" s="1"/>
      <c r="SE1080" s="1"/>
      <c r="SF1080" s="1"/>
      <c r="SG1080" s="1"/>
      <c r="SH1080" s="1"/>
      <c r="SI1080" s="1"/>
      <c r="SJ1080" s="1"/>
      <c r="SK1080" s="1"/>
      <c r="SL1080" s="1"/>
      <c r="SM1080" s="1"/>
      <c r="SN1080" s="1"/>
      <c r="SO1080" s="1"/>
      <c r="SP1080" s="1"/>
      <c r="SQ1080" s="1"/>
      <c r="SR1080" s="1"/>
      <c r="SS1080" s="1"/>
      <c r="ST1080" s="1"/>
      <c r="SU1080" s="1"/>
      <c r="SV1080" s="1"/>
      <c r="SW1080" s="1"/>
      <c r="SX1080" s="1"/>
      <c r="SY1080" s="1"/>
      <c r="SZ1080" s="1"/>
      <c r="TA1080" s="1"/>
      <c r="TB1080" s="1"/>
      <c r="TC1080" s="1"/>
      <c r="TD1080" s="1"/>
      <c r="TE1080" s="1"/>
      <c r="TF1080" s="1"/>
      <c r="TG1080" s="1"/>
      <c r="TH1080" s="1"/>
      <c r="TI1080" s="1"/>
      <c r="TJ1080" s="1"/>
      <c r="TK1080" s="1"/>
      <c r="TL1080" s="1"/>
      <c r="TM1080" s="1"/>
      <c r="TN1080" s="1"/>
      <c r="TO1080" s="1"/>
      <c r="TP1080" s="1"/>
      <c r="TQ1080" s="1"/>
      <c r="TR1080" s="1"/>
      <c r="TS1080" s="1"/>
      <c r="TT1080" s="1"/>
      <c r="TU1080" s="1"/>
      <c r="TV1080" s="1"/>
      <c r="TW1080" s="1"/>
      <c r="TX1080" s="1"/>
      <c r="TY1080" s="1"/>
      <c r="TZ1080" s="1"/>
      <c r="UA1080" s="1"/>
      <c r="UB1080" s="1"/>
      <c r="UC1080" s="1"/>
      <c r="UD1080" s="1"/>
      <c r="UE1080" s="1"/>
      <c r="UF1080" s="1"/>
      <c r="UG1080" s="1"/>
      <c r="UH1080" s="1"/>
      <c r="UI1080" s="1"/>
      <c r="UJ1080" s="1"/>
      <c r="UK1080" s="1"/>
      <c r="UL1080" s="1"/>
      <c r="UM1080" s="1"/>
      <c r="UN1080" s="1"/>
      <c r="UO1080" s="1"/>
      <c r="UP1080" s="1"/>
      <c r="UQ1080" s="1"/>
      <c r="UR1080" s="1"/>
      <c r="US1080" s="1"/>
      <c r="UT1080" s="1"/>
      <c r="UU1080" s="1"/>
      <c r="UV1080" s="1"/>
      <c r="UW1080" s="1"/>
      <c r="UX1080" s="1"/>
      <c r="UY1080" s="1"/>
      <c r="UZ1080" s="1"/>
      <c r="VA1080" s="1"/>
      <c r="VB1080" s="1"/>
      <c r="VC1080" s="1"/>
      <c r="VD1080" s="1"/>
      <c r="VE1080" s="1"/>
      <c r="VF1080" s="1"/>
      <c r="VG1080" s="1"/>
      <c r="VH1080" s="1"/>
      <c r="VI1080" s="1"/>
      <c r="VJ1080" s="1"/>
      <c r="VK1080" s="1"/>
      <c r="VL1080" s="1"/>
      <c r="VM1080" s="1"/>
      <c r="VN1080" s="1"/>
      <c r="VO1080" s="1"/>
      <c r="VP1080" s="1"/>
      <c r="VQ1080" s="1"/>
      <c r="VR1080" s="1"/>
      <c r="VS1080" s="1"/>
      <c r="VT1080" s="1"/>
      <c r="VU1080" s="1"/>
      <c r="VV1080" s="1"/>
      <c r="VW1080" s="1"/>
      <c r="VX1080" s="1"/>
      <c r="VY1080" s="1"/>
      <c r="VZ1080" s="1"/>
      <c r="WA1080" s="1"/>
      <c r="WB1080" s="1"/>
      <c r="WC1080" s="1"/>
      <c r="WD1080" s="1"/>
      <c r="WE1080" s="1"/>
      <c r="WF1080" s="1"/>
      <c r="WG1080" s="1"/>
      <c r="WH1080" s="1"/>
      <c r="WI1080" s="1"/>
      <c r="WJ1080" s="1"/>
      <c r="WK1080" s="1"/>
      <c r="WL1080" s="1"/>
      <c r="WM1080" s="1"/>
      <c r="WN1080" s="1"/>
      <c r="WO1080" s="1"/>
      <c r="WP1080" s="1"/>
      <c r="WQ1080" s="1"/>
      <c r="WR1080" s="1"/>
      <c r="WS1080" s="1"/>
      <c r="WT1080" s="1"/>
      <c r="WU1080" s="1"/>
      <c r="WV1080" s="1"/>
      <c r="WW1080" s="1"/>
      <c r="WX1080" s="1"/>
      <c r="WY1080" s="1"/>
      <c r="WZ1080" s="1"/>
      <c r="XA1080" s="1"/>
      <c r="XB1080" s="1"/>
      <c r="XC1080" s="1"/>
      <c r="XD1080" s="1"/>
      <c r="XE1080" s="1"/>
      <c r="XF1080" s="1"/>
      <c r="XG1080" s="1"/>
      <c r="XH1080" s="1"/>
      <c r="XI1080" s="1"/>
      <c r="XJ1080" s="1"/>
      <c r="XK1080" s="1"/>
      <c r="XL1080" s="1"/>
      <c r="XM1080" s="1"/>
      <c r="XN1080" s="1"/>
      <c r="XO1080" s="1"/>
      <c r="XP1080" s="1"/>
      <c r="XQ1080" s="1"/>
      <c r="XR1080" s="1"/>
      <c r="XS1080" s="1"/>
      <c r="XT1080" s="1"/>
      <c r="XU1080" s="1"/>
      <c r="XV1080" s="1"/>
      <c r="XW1080" s="1"/>
      <c r="XX1080" s="1"/>
      <c r="XY1080" s="1"/>
      <c r="XZ1080" s="1"/>
      <c r="YA1080" s="1"/>
      <c r="YB1080" s="1"/>
      <c r="YC1080" s="1"/>
      <c r="YD1080" s="1"/>
      <c r="YE1080" s="1"/>
      <c r="YF1080" s="1"/>
      <c r="YG1080" s="1"/>
      <c r="YH1080" s="1"/>
      <c r="YI1080" s="1"/>
      <c r="YJ1080" s="1"/>
      <c r="YK1080" s="1"/>
      <c r="YL1080" s="1"/>
      <c r="YM1080" s="1"/>
      <c r="YN1080" s="1"/>
      <c r="YO1080" s="1"/>
      <c r="YP1080" s="1"/>
      <c r="YQ1080" s="1"/>
      <c r="YR1080" s="1"/>
      <c r="YS1080" s="1"/>
      <c r="YT1080" s="1"/>
      <c r="YU1080" s="1"/>
      <c r="YV1080" s="1"/>
      <c r="YW1080" s="1"/>
      <c r="YX1080" s="1"/>
      <c r="YY1080" s="1"/>
      <c r="YZ1080" s="1"/>
      <c r="ZA1080" s="1"/>
      <c r="ZB1080" s="1"/>
      <c r="ZC1080" s="1"/>
      <c r="ZD1080" s="1"/>
      <c r="ZE1080" s="1"/>
      <c r="ZF1080" s="1"/>
      <c r="ZG1080" s="1"/>
      <c r="ZH1080" s="1"/>
      <c r="ZI1080" s="1"/>
      <c r="ZJ1080" s="1"/>
      <c r="ZK1080" s="1"/>
      <c r="ZL1080" s="1"/>
      <c r="ZM1080" s="1"/>
      <c r="ZN1080" s="1"/>
      <c r="ZO1080" s="1"/>
      <c r="ZP1080" s="1"/>
      <c r="ZQ1080" s="1"/>
      <c r="ZR1080" s="1"/>
      <c r="ZS1080" s="1"/>
      <c r="ZT1080" s="1"/>
      <c r="ZU1080" s="1"/>
      <c r="ZV1080" s="1"/>
      <c r="ZW1080" s="1"/>
      <c r="ZX1080" s="1"/>
      <c r="ZY1080" s="1"/>
      <c r="ZZ1080" s="1"/>
      <c r="AAA1080" s="1"/>
      <c r="AAB1080" s="1"/>
      <c r="AAC1080" s="1"/>
      <c r="AAD1080" s="1"/>
      <c r="AAE1080" s="1"/>
      <c r="AAF1080" s="1"/>
      <c r="AAG1080" s="1"/>
      <c r="AAH1080" s="1"/>
      <c r="AAI1080" s="1"/>
      <c r="AAJ1080" s="1"/>
      <c r="AAK1080" s="1"/>
      <c r="AAL1080" s="1"/>
      <c r="AAM1080" s="1"/>
      <c r="AAN1080" s="1"/>
      <c r="AAO1080" s="1"/>
      <c r="AAP1080" s="1"/>
      <c r="AAQ1080" s="1"/>
      <c r="AAR1080" s="1"/>
      <c r="AAS1080" s="1"/>
      <c r="AAT1080" s="1"/>
      <c r="AAU1080" s="1"/>
      <c r="AAV1080" s="1"/>
      <c r="AAW1080" s="1"/>
      <c r="AAX1080" s="1"/>
      <c r="AAY1080" s="1"/>
      <c r="AAZ1080" s="1"/>
      <c r="ABA1080" s="1"/>
      <c r="ABB1080" s="1"/>
      <c r="ABC1080" s="1"/>
      <c r="ABD1080" s="1"/>
      <c r="ABE1080" s="1"/>
      <c r="ABF1080" s="1"/>
      <c r="ABG1080" s="1"/>
      <c r="ABH1080" s="1"/>
      <c r="ABI1080" s="1"/>
      <c r="ABJ1080" s="1"/>
      <c r="ABK1080" s="1"/>
      <c r="ABL1080" s="1"/>
      <c r="ABM1080" s="1"/>
      <c r="ABN1080" s="1"/>
      <c r="ABO1080" s="1"/>
      <c r="ABP1080" s="1"/>
      <c r="ABQ1080" s="1"/>
      <c r="ABR1080" s="1"/>
      <c r="ABS1080" s="1"/>
      <c r="ABT1080" s="1"/>
      <c r="ABU1080" s="1"/>
      <c r="ABV1080" s="1"/>
      <c r="ABW1080" s="1"/>
      <c r="ABX1080" s="1"/>
      <c r="ABY1080" s="1"/>
      <c r="ABZ1080" s="1"/>
      <c r="ACA1080" s="1"/>
      <c r="ACB1080" s="1"/>
      <c r="ACC1080" s="1"/>
      <c r="ACD1080" s="1"/>
      <c r="ACE1080" s="1"/>
      <c r="ACF1080" s="1"/>
      <c r="ACG1080" s="1"/>
      <c r="ACH1080" s="1"/>
      <c r="ACI1080" s="1"/>
      <c r="ACJ1080" s="1"/>
      <c r="ACK1080" s="1"/>
      <c r="ACL1080" s="1"/>
      <c r="ACM1080" s="1"/>
      <c r="ACN1080" s="1"/>
      <c r="ACO1080" s="1"/>
      <c r="ACP1080" s="1"/>
      <c r="ACQ1080" s="1"/>
      <c r="ACR1080" s="1"/>
      <c r="ACS1080" s="1"/>
      <c r="ACT1080" s="1"/>
      <c r="ACU1080" s="1"/>
      <c r="ACV1080" s="1"/>
      <c r="ACW1080" s="1"/>
      <c r="ACX1080" s="1"/>
      <c r="ACY1080" s="1"/>
      <c r="ACZ1080" s="1"/>
      <c r="ADA1080" s="1"/>
      <c r="ADB1080" s="1"/>
      <c r="ADC1080" s="1"/>
      <c r="ADD1080" s="1"/>
      <c r="ADE1080" s="1"/>
      <c r="ADF1080" s="1"/>
      <c r="ADG1080" s="1"/>
      <c r="ADH1080" s="1"/>
      <c r="ADI1080" s="1"/>
      <c r="ADJ1080" s="1"/>
      <c r="ADK1080" s="1"/>
      <c r="ADL1080" s="1"/>
      <c r="ADM1080" s="1"/>
      <c r="ADN1080" s="1"/>
      <c r="ADO1080" s="1"/>
      <c r="ADP1080" s="1"/>
      <c r="ADQ1080" s="1"/>
      <c r="ADR1080" s="1"/>
      <c r="ADS1080" s="1"/>
      <c r="ADT1080" s="1"/>
      <c r="ADU1080" s="1"/>
      <c r="ADV1080" s="1"/>
      <c r="ADW1080" s="1"/>
      <c r="ADX1080" s="1"/>
      <c r="ADY1080" s="1"/>
      <c r="ADZ1080" s="1"/>
      <c r="AEA1080" s="1"/>
      <c r="AEB1080" s="1"/>
      <c r="AEC1080" s="1"/>
      <c r="AED1080" s="1"/>
      <c r="AEE1080" s="1"/>
      <c r="AEF1080" s="1"/>
      <c r="AEG1080" s="1"/>
      <c r="AEH1080" s="1"/>
      <c r="AEI1080" s="1"/>
      <c r="AEJ1080" s="1"/>
      <c r="AEK1080" s="1"/>
      <c r="AEL1080" s="1"/>
      <c r="AEM1080" s="1"/>
      <c r="AEN1080" s="1"/>
      <c r="AEO1080" s="1"/>
      <c r="AEP1080" s="1"/>
      <c r="AEQ1080" s="1"/>
      <c r="AER1080" s="1"/>
      <c r="AES1080" s="1"/>
      <c r="AET1080" s="1"/>
      <c r="AEU1080" s="1"/>
      <c r="AEV1080" s="1"/>
      <c r="AEW1080" s="1"/>
      <c r="AEX1080" s="1"/>
      <c r="AEY1080" s="1"/>
      <c r="AEZ1080" s="1"/>
      <c r="AFA1080" s="1"/>
      <c r="AFB1080" s="1"/>
      <c r="AFC1080" s="1"/>
      <c r="AFD1080" s="1"/>
      <c r="AFE1080" s="1"/>
      <c r="AFF1080" s="1"/>
      <c r="AFG1080" s="1"/>
      <c r="AFH1080" s="1"/>
      <c r="AFI1080" s="1"/>
      <c r="AFJ1080" s="1"/>
      <c r="AFK1080" s="1"/>
      <c r="AFL1080" s="1"/>
      <c r="AFM1080" s="1"/>
      <c r="AFN1080" s="1"/>
      <c r="AFO1080" s="1"/>
      <c r="AFP1080" s="1"/>
      <c r="AFQ1080" s="1"/>
      <c r="AFR1080" s="1"/>
      <c r="AFS1080" s="1"/>
      <c r="AFT1080" s="1"/>
      <c r="AFU1080" s="1"/>
      <c r="AFV1080" s="1"/>
      <c r="AFW1080" s="1"/>
      <c r="AFX1080" s="1"/>
      <c r="AFY1080" s="1"/>
      <c r="AFZ1080" s="1"/>
      <c r="AGA1080" s="1"/>
      <c r="AGB1080" s="1"/>
      <c r="AGC1080" s="1"/>
      <c r="AGD1080" s="1"/>
      <c r="AGE1080" s="1"/>
      <c r="AGF1080" s="1"/>
      <c r="AGG1080" s="1"/>
      <c r="AGH1080" s="1"/>
      <c r="AGI1080" s="1"/>
      <c r="AGJ1080" s="1"/>
      <c r="AGK1080" s="1"/>
      <c r="AGL1080" s="1"/>
      <c r="AGM1080" s="1"/>
      <c r="AGN1080" s="1"/>
      <c r="AGO1080" s="1"/>
      <c r="AGP1080" s="1"/>
      <c r="AGQ1080" s="1"/>
      <c r="AGR1080" s="1"/>
      <c r="AGS1080" s="1"/>
      <c r="AGT1080" s="1"/>
      <c r="AGU1080" s="1"/>
      <c r="AGV1080" s="1"/>
      <c r="AGW1080" s="1"/>
      <c r="AGX1080" s="1"/>
      <c r="AGY1080" s="1"/>
      <c r="AGZ1080" s="1"/>
      <c r="AHA1080" s="1"/>
      <c r="AHB1080" s="1"/>
      <c r="AHC1080" s="1"/>
      <c r="AHD1080" s="1"/>
      <c r="AHE1080" s="1"/>
      <c r="AHF1080" s="1"/>
      <c r="AHG1080" s="1"/>
      <c r="AHH1080" s="1"/>
      <c r="AHI1080" s="1"/>
      <c r="AHJ1080" s="1"/>
      <c r="AHK1080" s="1"/>
      <c r="AHL1080" s="1"/>
      <c r="AHM1080" s="1"/>
      <c r="AHN1080" s="1"/>
      <c r="AHO1080" s="1"/>
      <c r="AHP1080" s="1"/>
      <c r="AHQ1080" s="1"/>
      <c r="AHR1080" s="1"/>
      <c r="AHS1080" s="1"/>
      <c r="AHT1080" s="1"/>
      <c r="AHU1080" s="1"/>
      <c r="AHV1080" s="1"/>
      <c r="AHW1080" s="1"/>
      <c r="AHX1080" s="1"/>
      <c r="AHY1080" s="1"/>
      <c r="AHZ1080" s="1"/>
      <c r="AIA1080" s="1"/>
      <c r="AIB1080" s="1"/>
      <c r="AIC1080" s="1"/>
      <c r="AID1080" s="1"/>
      <c r="AIE1080" s="1"/>
      <c r="AIF1080" s="1"/>
      <c r="AIG1080" s="1"/>
      <c r="AIH1080" s="1"/>
      <c r="AII1080" s="1"/>
      <c r="AIJ1080" s="1"/>
      <c r="AIK1080" s="1"/>
      <c r="AIL1080" s="1"/>
      <c r="AIM1080" s="1"/>
      <c r="AIN1080" s="1"/>
      <c r="AIO1080" s="1"/>
      <c r="AIP1080" s="1"/>
      <c r="AIQ1080" s="1"/>
      <c r="AIR1080" s="1"/>
      <c r="AIS1080" s="1"/>
      <c r="AIT1080" s="1"/>
    </row>
    <row r="1081" spans="1:930" s="5" customFormat="1" ht="37.5" customHeight="1" x14ac:dyDescent="0.3">
      <c r="A1081" s="96"/>
      <c r="B1081" s="43"/>
      <c r="C1081" s="96"/>
      <c r="D1081" s="96"/>
      <c r="E1081" s="97" t="s">
        <v>193</v>
      </c>
      <c r="F1081" s="96" t="s">
        <v>39</v>
      </c>
      <c r="G1081" s="96"/>
      <c r="H1081" s="98"/>
      <c r="I1081" s="98"/>
      <c r="J1081" s="36" t="s">
        <v>152</v>
      </c>
      <c r="K1081" s="100">
        <f>H1080*P1081</f>
        <v>1259633.3229999999</v>
      </c>
      <c r="L1081" s="152"/>
      <c r="M1081" s="100">
        <f>H1080*Q1081</f>
        <v>59520.184999999998</v>
      </c>
      <c r="N1081" s="100">
        <f t="shared" si="242"/>
        <v>1319153.5079999999</v>
      </c>
      <c r="O1081" s="152"/>
      <c r="P1081" s="128">
        <v>1894.1</v>
      </c>
      <c r="Q1081" s="31">
        <v>89.5</v>
      </c>
      <c r="R1081" s="97" t="s">
        <v>181</v>
      </c>
      <c r="S1081" s="97" t="s">
        <v>426</v>
      </c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  <c r="HK1081" s="1"/>
      <c r="HL1081" s="1"/>
      <c r="HM1081" s="1"/>
      <c r="HN1081" s="1"/>
      <c r="HO1081" s="1"/>
      <c r="HP1081" s="1"/>
      <c r="HQ1081" s="1"/>
      <c r="HR1081" s="1"/>
      <c r="HS1081" s="1"/>
      <c r="HT1081" s="1"/>
      <c r="HU1081" s="1"/>
      <c r="HV1081" s="1"/>
      <c r="HW1081" s="1"/>
      <c r="HX1081" s="1"/>
      <c r="HY1081" s="1"/>
      <c r="HZ1081" s="1"/>
      <c r="IA1081" s="1"/>
      <c r="IB1081" s="1"/>
      <c r="IC1081" s="1"/>
      <c r="ID1081" s="1"/>
      <c r="IE1081" s="1"/>
      <c r="IF1081" s="1"/>
      <c r="IG1081" s="1"/>
      <c r="IH1081" s="1"/>
      <c r="II1081" s="1"/>
      <c r="IJ1081" s="1"/>
      <c r="IK1081" s="1"/>
      <c r="IL1081" s="1"/>
      <c r="IM1081" s="1"/>
      <c r="IN1081" s="1"/>
      <c r="IO1081" s="1"/>
      <c r="IP1081" s="1"/>
      <c r="IQ1081" s="1"/>
      <c r="IR1081" s="1"/>
      <c r="IS1081" s="1"/>
      <c r="IT1081" s="1"/>
      <c r="IU1081" s="1"/>
      <c r="IV1081" s="1"/>
      <c r="IW1081" s="1"/>
      <c r="IX1081" s="1"/>
      <c r="IY1081" s="1"/>
      <c r="IZ1081" s="1"/>
      <c r="JA1081" s="1"/>
      <c r="JB1081" s="1"/>
      <c r="JC1081" s="1"/>
      <c r="JD1081" s="1"/>
      <c r="JE1081" s="1"/>
      <c r="JF1081" s="1"/>
      <c r="JG1081" s="1"/>
      <c r="JH1081" s="1"/>
      <c r="JI1081" s="1"/>
      <c r="JJ1081" s="1"/>
      <c r="JK1081" s="1"/>
      <c r="JL1081" s="1"/>
      <c r="JM1081" s="1"/>
      <c r="JN1081" s="1"/>
      <c r="JO1081" s="1"/>
      <c r="JP1081" s="1"/>
      <c r="JQ1081" s="1"/>
      <c r="JR1081" s="1"/>
      <c r="JS1081" s="1"/>
      <c r="JT1081" s="1"/>
      <c r="JU1081" s="1"/>
      <c r="JV1081" s="1"/>
      <c r="JW1081" s="1"/>
      <c r="JX1081" s="1"/>
      <c r="JY1081" s="1"/>
      <c r="JZ1081" s="1"/>
      <c r="KA1081" s="1"/>
      <c r="KB1081" s="1"/>
      <c r="KC1081" s="1"/>
      <c r="KD1081" s="1"/>
      <c r="KE1081" s="1"/>
      <c r="KF1081" s="1"/>
      <c r="KG1081" s="1"/>
      <c r="KH1081" s="1"/>
      <c r="KI1081" s="1"/>
      <c r="KJ1081" s="1"/>
      <c r="KK1081" s="1"/>
      <c r="KL1081" s="1"/>
      <c r="KM1081" s="1"/>
      <c r="KN1081" s="1"/>
      <c r="KO1081" s="1"/>
      <c r="KP1081" s="1"/>
      <c r="KQ1081" s="1"/>
      <c r="KR1081" s="1"/>
      <c r="KS1081" s="1"/>
      <c r="KT1081" s="1"/>
      <c r="KU1081" s="1"/>
      <c r="KV1081" s="1"/>
      <c r="KW1081" s="1"/>
      <c r="KX1081" s="1"/>
      <c r="KY1081" s="1"/>
      <c r="KZ1081" s="1"/>
      <c r="LA1081" s="1"/>
      <c r="LB1081" s="1"/>
      <c r="LC1081" s="1"/>
      <c r="LD1081" s="1"/>
      <c r="LE1081" s="1"/>
      <c r="LF1081" s="1"/>
      <c r="LG1081" s="1"/>
      <c r="LH1081" s="1"/>
      <c r="LI1081" s="1"/>
      <c r="LJ1081" s="1"/>
      <c r="LK1081" s="1"/>
      <c r="LL1081" s="1"/>
      <c r="LM1081" s="1"/>
      <c r="LN1081" s="1"/>
      <c r="LO1081" s="1"/>
      <c r="LP1081" s="1"/>
      <c r="LQ1081" s="1"/>
      <c r="LR1081" s="1"/>
      <c r="LS1081" s="1"/>
      <c r="LT1081" s="1"/>
      <c r="LU1081" s="1"/>
      <c r="LV1081" s="1"/>
      <c r="LW1081" s="1"/>
      <c r="LX1081" s="1"/>
      <c r="LY1081" s="1"/>
      <c r="LZ1081" s="1"/>
      <c r="MA1081" s="1"/>
      <c r="MB1081" s="1"/>
      <c r="MC1081" s="1"/>
      <c r="MD1081" s="1"/>
      <c r="ME1081" s="1"/>
      <c r="MF1081" s="1"/>
      <c r="MG1081" s="1"/>
      <c r="MH1081" s="1"/>
      <c r="MI1081" s="1"/>
      <c r="MJ1081" s="1"/>
      <c r="MK1081" s="1"/>
      <c r="ML1081" s="1"/>
      <c r="MM1081" s="1"/>
      <c r="MN1081" s="1"/>
      <c r="MO1081" s="1"/>
      <c r="MP1081" s="1"/>
      <c r="MQ1081" s="1"/>
      <c r="MR1081" s="1"/>
      <c r="MS1081" s="1"/>
      <c r="MT1081" s="1"/>
      <c r="MU1081" s="1"/>
      <c r="MV1081" s="1"/>
      <c r="MW1081" s="1"/>
      <c r="MX1081" s="1"/>
      <c r="MY1081" s="1"/>
      <c r="MZ1081" s="1"/>
      <c r="NA1081" s="1"/>
      <c r="NB1081" s="1"/>
      <c r="NC1081" s="1"/>
      <c r="ND1081" s="1"/>
      <c r="NE1081" s="1"/>
      <c r="NF1081" s="1"/>
      <c r="NG1081" s="1"/>
      <c r="NH1081" s="1"/>
      <c r="NI1081" s="1"/>
      <c r="NJ1081" s="1"/>
      <c r="NK1081" s="1"/>
      <c r="NL1081" s="1"/>
      <c r="NM1081" s="1"/>
      <c r="NN1081" s="1"/>
      <c r="NO1081" s="1"/>
      <c r="NP1081" s="1"/>
      <c r="NQ1081" s="1"/>
      <c r="NR1081" s="1"/>
      <c r="NS1081" s="1"/>
      <c r="NT1081" s="1"/>
      <c r="NU1081" s="1"/>
      <c r="NV1081" s="1"/>
      <c r="NW1081" s="1"/>
      <c r="NX1081" s="1"/>
      <c r="NY1081" s="1"/>
      <c r="NZ1081" s="1"/>
      <c r="OA1081" s="1"/>
      <c r="OB1081" s="1"/>
      <c r="OC1081" s="1"/>
      <c r="OD1081" s="1"/>
      <c r="OE1081" s="1"/>
      <c r="OF1081" s="1"/>
      <c r="OG1081" s="1"/>
      <c r="OH1081" s="1"/>
      <c r="OI1081" s="1"/>
      <c r="OJ1081" s="1"/>
      <c r="OK1081" s="1"/>
      <c r="OL1081" s="1"/>
      <c r="OM1081" s="1"/>
      <c r="ON1081" s="1"/>
      <c r="OO1081" s="1"/>
      <c r="OP1081" s="1"/>
      <c r="OQ1081" s="1"/>
      <c r="OR1081" s="1"/>
      <c r="OS1081" s="1"/>
      <c r="OT1081" s="1"/>
      <c r="OU1081" s="1"/>
      <c r="OV1081" s="1"/>
      <c r="OW1081" s="1"/>
      <c r="OX1081" s="1"/>
      <c r="OY1081" s="1"/>
      <c r="OZ1081" s="1"/>
      <c r="PA1081" s="1"/>
      <c r="PB1081" s="1"/>
      <c r="PC1081" s="1"/>
      <c r="PD1081" s="1"/>
      <c r="PE1081" s="1"/>
      <c r="PF1081" s="1"/>
      <c r="PG1081" s="1"/>
      <c r="PH1081" s="1"/>
      <c r="PI1081" s="1"/>
      <c r="PJ1081" s="1"/>
      <c r="PK1081" s="1"/>
      <c r="PL1081" s="1"/>
      <c r="PM1081" s="1"/>
      <c r="PN1081" s="1"/>
      <c r="PO1081" s="1"/>
      <c r="PP1081" s="1"/>
      <c r="PQ1081" s="1"/>
      <c r="PR1081" s="1"/>
      <c r="PS1081" s="1"/>
      <c r="PT1081" s="1"/>
      <c r="PU1081" s="1"/>
      <c r="PV1081" s="1"/>
      <c r="PW1081" s="1"/>
      <c r="PX1081" s="1"/>
      <c r="PY1081" s="1"/>
      <c r="PZ1081" s="1"/>
      <c r="QA1081" s="1"/>
      <c r="QB1081" s="1"/>
      <c r="QC1081" s="1"/>
      <c r="QD1081" s="1"/>
      <c r="QE1081" s="1"/>
      <c r="QF1081" s="1"/>
      <c r="QG1081" s="1"/>
      <c r="QH1081" s="1"/>
      <c r="QI1081" s="1"/>
      <c r="QJ1081" s="1"/>
      <c r="QK1081" s="1"/>
      <c r="QL1081" s="1"/>
      <c r="QM1081" s="1"/>
      <c r="QN1081" s="1"/>
      <c r="QO1081" s="1"/>
      <c r="QP1081" s="1"/>
      <c r="QQ1081" s="1"/>
      <c r="QR1081" s="1"/>
      <c r="QS1081" s="1"/>
      <c r="QT1081" s="1"/>
      <c r="QU1081" s="1"/>
      <c r="QV1081" s="1"/>
      <c r="QW1081" s="1"/>
      <c r="QX1081" s="1"/>
      <c r="QY1081" s="1"/>
      <c r="QZ1081" s="1"/>
      <c r="RA1081" s="1"/>
      <c r="RB1081" s="1"/>
      <c r="RC1081" s="1"/>
      <c r="RD1081" s="1"/>
      <c r="RE1081" s="1"/>
      <c r="RF1081" s="1"/>
      <c r="RG1081" s="1"/>
      <c r="RH1081" s="1"/>
      <c r="RI1081" s="1"/>
      <c r="RJ1081" s="1"/>
      <c r="RK1081" s="1"/>
      <c r="RL1081" s="1"/>
      <c r="RM1081" s="1"/>
      <c r="RN1081" s="1"/>
      <c r="RO1081" s="1"/>
      <c r="RP1081" s="1"/>
      <c r="RQ1081" s="1"/>
      <c r="RR1081" s="1"/>
      <c r="RS1081" s="1"/>
      <c r="RT1081" s="1"/>
      <c r="RU1081" s="1"/>
      <c r="RV1081" s="1"/>
      <c r="RW1081" s="1"/>
      <c r="RX1081" s="1"/>
      <c r="RY1081" s="1"/>
      <c r="RZ1081" s="1"/>
      <c r="SA1081" s="1"/>
      <c r="SB1081" s="1"/>
      <c r="SC1081" s="1"/>
      <c r="SD1081" s="1"/>
      <c r="SE1081" s="1"/>
      <c r="SF1081" s="1"/>
      <c r="SG1081" s="1"/>
      <c r="SH1081" s="1"/>
      <c r="SI1081" s="1"/>
      <c r="SJ1081" s="1"/>
      <c r="SK1081" s="1"/>
      <c r="SL1081" s="1"/>
      <c r="SM1081" s="1"/>
      <c r="SN1081" s="1"/>
      <c r="SO1081" s="1"/>
      <c r="SP1081" s="1"/>
      <c r="SQ1081" s="1"/>
      <c r="SR1081" s="1"/>
      <c r="SS1081" s="1"/>
      <c r="ST1081" s="1"/>
      <c r="SU1081" s="1"/>
      <c r="SV1081" s="1"/>
      <c r="SW1081" s="1"/>
      <c r="SX1081" s="1"/>
      <c r="SY1081" s="1"/>
      <c r="SZ1081" s="1"/>
      <c r="TA1081" s="1"/>
      <c r="TB1081" s="1"/>
      <c r="TC1081" s="1"/>
      <c r="TD1081" s="1"/>
      <c r="TE1081" s="1"/>
      <c r="TF1081" s="1"/>
      <c r="TG1081" s="1"/>
      <c r="TH1081" s="1"/>
      <c r="TI1081" s="1"/>
      <c r="TJ1081" s="1"/>
      <c r="TK1081" s="1"/>
      <c r="TL1081" s="1"/>
      <c r="TM1081" s="1"/>
      <c r="TN1081" s="1"/>
      <c r="TO1081" s="1"/>
      <c r="TP1081" s="1"/>
      <c r="TQ1081" s="1"/>
      <c r="TR1081" s="1"/>
      <c r="TS1081" s="1"/>
      <c r="TT1081" s="1"/>
      <c r="TU1081" s="1"/>
      <c r="TV1081" s="1"/>
      <c r="TW1081" s="1"/>
      <c r="TX1081" s="1"/>
      <c r="TY1081" s="1"/>
      <c r="TZ1081" s="1"/>
      <c r="UA1081" s="1"/>
      <c r="UB1081" s="1"/>
      <c r="UC1081" s="1"/>
      <c r="UD1081" s="1"/>
      <c r="UE1081" s="1"/>
      <c r="UF1081" s="1"/>
      <c r="UG1081" s="1"/>
      <c r="UH1081" s="1"/>
      <c r="UI1081" s="1"/>
      <c r="UJ1081" s="1"/>
      <c r="UK1081" s="1"/>
      <c r="UL1081" s="1"/>
      <c r="UM1081" s="1"/>
      <c r="UN1081" s="1"/>
      <c r="UO1081" s="1"/>
      <c r="UP1081" s="1"/>
      <c r="UQ1081" s="1"/>
      <c r="UR1081" s="1"/>
      <c r="US1081" s="1"/>
      <c r="UT1081" s="1"/>
      <c r="UU1081" s="1"/>
      <c r="UV1081" s="1"/>
      <c r="UW1081" s="1"/>
      <c r="UX1081" s="1"/>
      <c r="UY1081" s="1"/>
      <c r="UZ1081" s="1"/>
      <c r="VA1081" s="1"/>
      <c r="VB1081" s="1"/>
      <c r="VC1081" s="1"/>
      <c r="VD1081" s="1"/>
      <c r="VE1081" s="1"/>
      <c r="VF1081" s="1"/>
      <c r="VG1081" s="1"/>
      <c r="VH1081" s="1"/>
      <c r="VI1081" s="1"/>
      <c r="VJ1081" s="1"/>
      <c r="VK1081" s="1"/>
      <c r="VL1081" s="1"/>
      <c r="VM1081" s="1"/>
      <c r="VN1081" s="1"/>
      <c r="VO1081" s="1"/>
      <c r="VP1081" s="1"/>
      <c r="VQ1081" s="1"/>
      <c r="VR1081" s="1"/>
      <c r="VS1081" s="1"/>
      <c r="VT1081" s="1"/>
      <c r="VU1081" s="1"/>
      <c r="VV1081" s="1"/>
      <c r="VW1081" s="1"/>
      <c r="VX1081" s="1"/>
      <c r="VY1081" s="1"/>
      <c r="VZ1081" s="1"/>
      <c r="WA1081" s="1"/>
      <c r="WB1081" s="1"/>
      <c r="WC1081" s="1"/>
      <c r="WD1081" s="1"/>
      <c r="WE1081" s="1"/>
      <c r="WF1081" s="1"/>
      <c r="WG1081" s="1"/>
      <c r="WH1081" s="1"/>
      <c r="WI1081" s="1"/>
      <c r="WJ1081" s="1"/>
      <c r="WK1081" s="1"/>
      <c r="WL1081" s="1"/>
      <c r="WM1081" s="1"/>
      <c r="WN1081" s="1"/>
      <c r="WO1081" s="1"/>
      <c r="WP1081" s="1"/>
      <c r="WQ1081" s="1"/>
      <c r="WR1081" s="1"/>
      <c r="WS1081" s="1"/>
      <c r="WT1081" s="1"/>
      <c r="WU1081" s="1"/>
      <c r="WV1081" s="1"/>
      <c r="WW1081" s="1"/>
      <c r="WX1081" s="1"/>
      <c r="WY1081" s="1"/>
      <c r="WZ1081" s="1"/>
      <c r="XA1081" s="1"/>
      <c r="XB1081" s="1"/>
      <c r="XC1081" s="1"/>
      <c r="XD1081" s="1"/>
      <c r="XE1081" s="1"/>
      <c r="XF1081" s="1"/>
      <c r="XG1081" s="1"/>
      <c r="XH1081" s="1"/>
      <c r="XI1081" s="1"/>
      <c r="XJ1081" s="1"/>
      <c r="XK1081" s="1"/>
      <c r="XL1081" s="1"/>
      <c r="XM1081" s="1"/>
      <c r="XN1081" s="1"/>
      <c r="XO1081" s="1"/>
      <c r="XP1081" s="1"/>
      <c r="XQ1081" s="1"/>
      <c r="XR1081" s="1"/>
      <c r="XS1081" s="1"/>
      <c r="XT1081" s="1"/>
      <c r="XU1081" s="1"/>
      <c r="XV1081" s="1"/>
      <c r="XW1081" s="1"/>
      <c r="XX1081" s="1"/>
      <c r="XY1081" s="1"/>
      <c r="XZ1081" s="1"/>
      <c r="YA1081" s="1"/>
      <c r="YB1081" s="1"/>
      <c r="YC1081" s="1"/>
      <c r="YD1081" s="1"/>
      <c r="YE1081" s="1"/>
      <c r="YF1081" s="1"/>
      <c r="YG1081" s="1"/>
      <c r="YH1081" s="1"/>
      <c r="YI1081" s="1"/>
      <c r="YJ1081" s="1"/>
      <c r="YK1081" s="1"/>
      <c r="YL1081" s="1"/>
      <c r="YM1081" s="1"/>
      <c r="YN1081" s="1"/>
      <c r="YO1081" s="1"/>
      <c r="YP1081" s="1"/>
      <c r="YQ1081" s="1"/>
      <c r="YR1081" s="1"/>
      <c r="YS1081" s="1"/>
      <c r="YT1081" s="1"/>
      <c r="YU1081" s="1"/>
      <c r="YV1081" s="1"/>
      <c r="YW1081" s="1"/>
      <c r="YX1081" s="1"/>
      <c r="YY1081" s="1"/>
      <c r="YZ1081" s="1"/>
      <c r="ZA1081" s="1"/>
      <c r="ZB1081" s="1"/>
      <c r="ZC1081" s="1"/>
      <c r="ZD1081" s="1"/>
      <c r="ZE1081" s="1"/>
      <c r="ZF1081" s="1"/>
      <c r="ZG1081" s="1"/>
      <c r="ZH1081" s="1"/>
      <c r="ZI1081" s="1"/>
      <c r="ZJ1081" s="1"/>
      <c r="ZK1081" s="1"/>
      <c r="ZL1081" s="1"/>
      <c r="ZM1081" s="1"/>
      <c r="ZN1081" s="1"/>
      <c r="ZO1081" s="1"/>
      <c r="ZP1081" s="1"/>
      <c r="ZQ1081" s="1"/>
      <c r="ZR1081" s="1"/>
      <c r="ZS1081" s="1"/>
      <c r="ZT1081" s="1"/>
      <c r="ZU1081" s="1"/>
      <c r="ZV1081" s="1"/>
      <c r="ZW1081" s="1"/>
      <c r="ZX1081" s="1"/>
      <c r="ZY1081" s="1"/>
      <c r="ZZ1081" s="1"/>
      <c r="AAA1081" s="1"/>
      <c r="AAB1081" s="1"/>
      <c r="AAC1081" s="1"/>
      <c r="AAD1081" s="1"/>
      <c r="AAE1081" s="1"/>
      <c r="AAF1081" s="1"/>
      <c r="AAG1081" s="1"/>
      <c r="AAH1081" s="1"/>
      <c r="AAI1081" s="1"/>
      <c r="AAJ1081" s="1"/>
      <c r="AAK1081" s="1"/>
      <c r="AAL1081" s="1"/>
      <c r="AAM1081" s="1"/>
      <c r="AAN1081" s="1"/>
      <c r="AAO1081" s="1"/>
      <c r="AAP1081" s="1"/>
      <c r="AAQ1081" s="1"/>
      <c r="AAR1081" s="1"/>
      <c r="AAS1081" s="1"/>
      <c r="AAT1081" s="1"/>
      <c r="AAU1081" s="1"/>
      <c r="AAV1081" s="1"/>
      <c r="AAW1081" s="1"/>
      <c r="AAX1081" s="1"/>
      <c r="AAY1081" s="1"/>
      <c r="AAZ1081" s="1"/>
      <c r="ABA1081" s="1"/>
      <c r="ABB1081" s="1"/>
      <c r="ABC1081" s="1"/>
      <c r="ABD1081" s="1"/>
      <c r="ABE1081" s="1"/>
      <c r="ABF1081" s="1"/>
      <c r="ABG1081" s="1"/>
      <c r="ABH1081" s="1"/>
      <c r="ABI1081" s="1"/>
      <c r="ABJ1081" s="1"/>
      <c r="ABK1081" s="1"/>
      <c r="ABL1081" s="1"/>
      <c r="ABM1081" s="1"/>
      <c r="ABN1081" s="1"/>
      <c r="ABO1081" s="1"/>
      <c r="ABP1081" s="1"/>
      <c r="ABQ1081" s="1"/>
      <c r="ABR1081" s="1"/>
      <c r="ABS1081" s="1"/>
      <c r="ABT1081" s="1"/>
      <c r="ABU1081" s="1"/>
      <c r="ABV1081" s="1"/>
      <c r="ABW1081" s="1"/>
      <c r="ABX1081" s="1"/>
      <c r="ABY1081" s="1"/>
      <c r="ABZ1081" s="1"/>
      <c r="ACA1081" s="1"/>
      <c r="ACB1081" s="1"/>
      <c r="ACC1081" s="1"/>
      <c r="ACD1081" s="1"/>
      <c r="ACE1081" s="1"/>
      <c r="ACF1081" s="1"/>
      <c r="ACG1081" s="1"/>
      <c r="ACH1081" s="1"/>
      <c r="ACI1081" s="1"/>
      <c r="ACJ1081" s="1"/>
      <c r="ACK1081" s="1"/>
      <c r="ACL1081" s="1"/>
      <c r="ACM1081" s="1"/>
      <c r="ACN1081" s="1"/>
      <c r="ACO1081" s="1"/>
      <c r="ACP1081" s="1"/>
      <c r="ACQ1081" s="1"/>
      <c r="ACR1081" s="1"/>
      <c r="ACS1081" s="1"/>
      <c r="ACT1081" s="1"/>
      <c r="ACU1081" s="1"/>
      <c r="ACV1081" s="1"/>
      <c r="ACW1081" s="1"/>
      <c r="ACX1081" s="1"/>
      <c r="ACY1081" s="1"/>
      <c r="ACZ1081" s="1"/>
      <c r="ADA1081" s="1"/>
      <c r="ADB1081" s="1"/>
      <c r="ADC1081" s="1"/>
      <c r="ADD1081" s="1"/>
      <c r="ADE1081" s="1"/>
      <c r="ADF1081" s="1"/>
      <c r="ADG1081" s="1"/>
      <c r="ADH1081" s="1"/>
      <c r="ADI1081" s="1"/>
      <c r="ADJ1081" s="1"/>
      <c r="ADK1081" s="1"/>
      <c r="ADL1081" s="1"/>
      <c r="ADM1081" s="1"/>
      <c r="ADN1081" s="1"/>
      <c r="ADO1081" s="1"/>
      <c r="ADP1081" s="1"/>
      <c r="ADQ1081" s="1"/>
      <c r="ADR1081" s="1"/>
      <c r="ADS1081" s="1"/>
      <c r="ADT1081" s="1"/>
      <c r="ADU1081" s="1"/>
      <c r="ADV1081" s="1"/>
      <c r="ADW1081" s="1"/>
      <c r="ADX1081" s="1"/>
      <c r="ADY1081" s="1"/>
      <c r="ADZ1081" s="1"/>
      <c r="AEA1081" s="1"/>
      <c r="AEB1081" s="1"/>
      <c r="AEC1081" s="1"/>
      <c r="AED1081" s="1"/>
      <c r="AEE1081" s="1"/>
      <c r="AEF1081" s="1"/>
      <c r="AEG1081" s="1"/>
      <c r="AEH1081" s="1"/>
      <c r="AEI1081" s="1"/>
      <c r="AEJ1081" s="1"/>
      <c r="AEK1081" s="1"/>
      <c r="AEL1081" s="1"/>
      <c r="AEM1081" s="1"/>
      <c r="AEN1081" s="1"/>
      <c r="AEO1081" s="1"/>
      <c r="AEP1081" s="1"/>
      <c r="AEQ1081" s="1"/>
      <c r="AER1081" s="1"/>
      <c r="AES1081" s="1"/>
      <c r="AET1081" s="1"/>
      <c r="AEU1081" s="1"/>
      <c r="AEV1081" s="1"/>
      <c r="AEW1081" s="1"/>
      <c r="AEX1081" s="1"/>
      <c r="AEY1081" s="1"/>
      <c r="AEZ1081" s="1"/>
      <c r="AFA1081" s="1"/>
      <c r="AFB1081" s="1"/>
      <c r="AFC1081" s="1"/>
      <c r="AFD1081" s="1"/>
      <c r="AFE1081" s="1"/>
      <c r="AFF1081" s="1"/>
      <c r="AFG1081" s="1"/>
      <c r="AFH1081" s="1"/>
      <c r="AFI1081" s="1"/>
      <c r="AFJ1081" s="1"/>
      <c r="AFK1081" s="1"/>
      <c r="AFL1081" s="1"/>
      <c r="AFM1081" s="1"/>
      <c r="AFN1081" s="1"/>
      <c r="AFO1081" s="1"/>
      <c r="AFP1081" s="1"/>
      <c r="AFQ1081" s="1"/>
      <c r="AFR1081" s="1"/>
      <c r="AFS1081" s="1"/>
      <c r="AFT1081" s="1"/>
      <c r="AFU1081" s="1"/>
      <c r="AFV1081" s="1"/>
      <c r="AFW1081" s="1"/>
      <c r="AFX1081" s="1"/>
      <c r="AFY1081" s="1"/>
      <c r="AFZ1081" s="1"/>
      <c r="AGA1081" s="1"/>
      <c r="AGB1081" s="1"/>
      <c r="AGC1081" s="1"/>
      <c r="AGD1081" s="1"/>
      <c r="AGE1081" s="1"/>
      <c r="AGF1081" s="1"/>
      <c r="AGG1081" s="1"/>
      <c r="AGH1081" s="1"/>
      <c r="AGI1081" s="1"/>
      <c r="AGJ1081" s="1"/>
      <c r="AGK1081" s="1"/>
      <c r="AGL1081" s="1"/>
      <c r="AGM1081" s="1"/>
      <c r="AGN1081" s="1"/>
      <c r="AGO1081" s="1"/>
      <c r="AGP1081" s="1"/>
      <c r="AGQ1081" s="1"/>
      <c r="AGR1081" s="1"/>
      <c r="AGS1081" s="1"/>
      <c r="AGT1081" s="1"/>
      <c r="AGU1081" s="1"/>
      <c r="AGV1081" s="1"/>
      <c r="AGW1081" s="1"/>
      <c r="AGX1081" s="1"/>
      <c r="AGY1081" s="1"/>
      <c r="AGZ1081" s="1"/>
      <c r="AHA1081" s="1"/>
      <c r="AHB1081" s="1"/>
      <c r="AHC1081" s="1"/>
      <c r="AHD1081" s="1"/>
      <c r="AHE1081" s="1"/>
      <c r="AHF1081" s="1"/>
      <c r="AHG1081" s="1"/>
      <c r="AHH1081" s="1"/>
      <c r="AHI1081" s="1"/>
      <c r="AHJ1081" s="1"/>
      <c r="AHK1081" s="1"/>
      <c r="AHL1081" s="1"/>
      <c r="AHM1081" s="1"/>
      <c r="AHN1081" s="1"/>
      <c r="AHO1081" s="1"/>
      <c r="AHP1081" s="1"/>
      <c r="AHQ1081" s="1"/>
      <c r="AHR1081" s="1"/>
      <c r="AHS1081" s="1"/>
      <c r="AHT1081" s="1"/>
      <c r="AHU1081" s="1"/>
      <c r="AHV1081" s="1"/>
      <c r="AHW1081" s="1"/>
      <c r="AHX1081" s="1"/>
      <c r="AHY1081" s="1"/>
      <c r="AHZ1081" s="1"/>
      <c r="AIA1081" s="1"/>
      <c r="AIB1081" s="1"/>
      <c r="AIC1081" s="1"/>
      <c r="AID1081" s="1"/>
      <c r="AIE1081" s="1"/>
      <c r="AIF1081" s="1"/>
      <c r="AIG1081" s="1"/>
      <c r="AIH1081" s="1"/>
      <c r="AII1081" s="1"/>
      <c r="AIJ1081" s="1"/>
      <c r="AIK1081" s="1"/>
      <c r="AIL1081" s="1"/>
      <c r="AIM1081" s="1"/>
      <c r="AIN1081" s="1"/>
      <c r="AIO1081" s="1"/>
      <c r="AIP1081" s="1"/>
      <c r="AIQ1081" s="1"/>
      <c r="AIR1081" s="1"/>
      <c r="AIS1081" s="1"/>
      <c r="AIT1081" s="1"/>
    </row>
    <row r="1082" spans="1:930" s="5" customFormat="1" ht="37.5" customHeight="1" x14ac:dyDescent="0.3">
      <c r="A1082" s="96">
        <v>5</v>
      </c>
      <c r="B1082" s="43" t="s">
        <v>71</v>
      </c>
      <c r="C1082" s="96">
        <v>1965</v>
      </c>
      <c r="D1082" s="96" t="s">
        <v>22</v>
      </c>
      <c r="E1082" s="97" t="s">
        <v>529</v>
      </c>
      <c r="F1082" s="96" t="s">
        <v>39</v>
      </c>
      <c r="G1082" s="96">
        <v>2</v>
      </c>
      <c r="H1082" s="98">
        <v>693.32</v>
      </c>
      <c r="I1082" s="98">
        <v>359</v>
      </c>
      <c r="J1082" s="36" t="s">
        <v>152</v>
      </c>
      <c r="K1082" s="100">
        <f>H1082*P1082</f>
        <v>828565.93240000005</v>
      </c>
      <c r="L1082" s="151">
        <f>K1082+K1083</f>
        <v>1310617.4620000001</v>
      </c>
      <c r="M1082" s="100">
        <f>H1082*Q1082</f>
        <v>29590.8976</v>
      </c>
      <c r="N1082" s="100">
        <f t="shared" si="242"/>
        <v>858156.83000000007</v>
      </c>
      <c r="O1082" s="151">
        <f>N1082+N1083</f>
        <v>1359108.2628000001</v>
      </c>
      <c r="P1082" s="128">
        <v>1195.07</v>
      </c>
      <c r="Q1082" s="31">
        <v>42.68</v>
      </c>
      <c r="R1082" s="97" t="s">
        <v>181</v>
      </c>
      <c r="S1082" s="97" t="s">
        <v>426</v>
      </c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  <c r="HK1082" s="1"/>
      <c r="HL1082" s="1"/>
      <c r="HM1082" s="1"/>
      <c r="HN1082" s="1"/>
      <c r="HO1082" s="1"/>
      <c r="HP1082" s="1"/>
      <c r="HQ1082" s="1"/>
      <c r="HR1082" s="1"/>
      <c r="HS1082" s="1"/>
      <c r="HT1082" s="1"/>
      <c r="HU1082" s="1"/>
      <c r="HV1082" s="1"/>
      <c r="HW1082" s="1"/>
      <c r="HX1082" s="1"/>
      <c r="HY1082" s="1"/>
      <c r="HZ1082" s="1"/>
      <c r="IA1082" s="1"/>
      <c r="IB1082" s="1"/>
      <c r="IC1082" s="1"/>
      <c r="ID1082" s="1"/>
      <c r="IE1082" s="1"/>
      <c r="IF1082" s="1"/>
      <c r="IG1082" s="1"/>
      <c r="IH1082" s="1"/>
      <c r="II1082" s="1"/>
      <c r="IJ1082" s="1"/>
      <c r="IK1082" s="1"/>
      <c r="IL1082" s="1"/>
      <c r="IM1082" s="1"/>
      <c r="IN1082" s="1"/>
      <c r="IO1082" s="1"/>
      <c r="IP1082" s="1"/>
      <c r="IQ1082" s="1"/>
      <c r="IR1082" s="1"/>
      <c r="IS1082" s="1"/>
      <c r="IT1082" s="1"/>
      <c r="IU1082" s="1"/>
      <c r="IV1082" s="1"/>
      <c r="IW1082" s="1"/>
      <c r="IX1082" s="1"/>
      <c r="IY1082" s="1"/>
      <c r="IZ1082" s="1"/>
      <c r="JA1082" s="1"/>
      <c r="JB1082" s="1"/>
      <c r="JC1082" s="1"/>
      <c r="JD1082" s="1"/>
      <c r="JE1082" s="1"/>
      <c r="JF1082" s="1"/>
      <c r="JG1082" s="1"/>
      <c r="JH1082" s="1"/>
      <c r="JI1082" s="1"/>
      <c r="JJ1082" s="1"/>
      <c r="JK1082" s="1"/>
      <c r="JL1082" s="1"/>
      <c r="JM1082" s="1"/>
      <c r="JN1082" s="1"/>
      <c r="JO1082" s="1"/>
      <c r="JP1082" s="1"/>
      <c r="JQ1082" s="1"/>
      <c r="JR1082" s="1"/>
      <c r="JS1082" s="1"/>
      <c r="JT1082" s="1"/>
      <c r="JU1082" s="1"/>
      <c r="JV1082" s="1"/>
      <c r="JW1082" s="1"/>
      <c r="JX1082" s="1"/>
      <c r="JY1082" s="1"/>
      <c r="JZ1082" s="1"/>
      <c r="KA1082" s="1"/>
      <c r="KB1082" s="1"/>
      <c r="KC1082" s="1"/>
      <c r="KD1082" s="1"/>
      <c r="KE1082" s="1"/>
      <c r="KF1082" s="1"/>
      <c r="KG1082" s="1"/>
      <c r="KH1082" s="1"/>
      <c r="KI1082" s="1"/>
      <c r="KJ1082" s="1"/>
      <c r="KK1082" s="1"/>
      <c r="KL1082" s="1"/>
      <c r="KM1082" s="1"/>
      <c r="KN1082" s="1"/>
      <c r="KO1082" s="1"/>
      <c r="KP1082" s="1"/>
      <c r="KQ1082" s="1"/>
      <c r="KR1082" s="1"/>
      <c r="KS1082" s="1"/>
      <c r="KT1082" s="1"/>
      <c r="KU1082" s="1"/>
      <c r="KV1082" s="1"/>
      <c r="KW1082" s="1"/>
      <c r="KX1082" s="1"/>
      <c r="KY1082" s="1"/>
      <c r="KZ1082" s="1"/>
      <c r="LA1082" s="1"/>
      <c r="LB1082" s="1"/>
      <c r="LC1082" s="1"/>
      <c r="LD1082" s="1"/>
      <c r="LE1082" s="1"/>
      <c r="LF1082" s="1"/>
      <c r="LG1082" s="1"/>
      <c r="LH1082" s="1"/>
      <c r="LI1082" s="1"/>
      <c r="LJ1082" s="1"/>
      <c r="LK1082" s="1"/>
      <c r="LL1082" s="1"/>
      <c r="LM1082" s="1"/>
      <c r="LN1082" s="1"/>
      <c r="LO1082" s="1"/>
      <c r="LP1082" s="1"/>
      <c r="LQ1082" s="1"/>
      <c r="LR1082" s="1"/>
      <c r="LS1082" s="1"/>
      <c r="LT1082" s="1"/>
      <c r="LU1082" s="1"/>
      <c r="LV1082" s="1"/>
      <c r="LW1082" s="1"/>
      <c r="LX1082" s="1"/>
      <c r="LY1082" s="1"/>
      <c r="LZ1082" s="1"/>
      <c r="MA1082" s="1"/>
      <c r="MB1082" s="1"/>
      <c r="MC1082" s="1"/>
      <c r="MD1082" s="1"/>
      <c r="ME1082" s="1"/>
      <c r="MF1082" s="1"/>
      <c r="MG1082" s="1"/>
      <c r="MH1082" s="1"/>
      <c r="MI1082" s="1"/>
      <c r="MJ1082" s="1"/>
      <c r="MK1082" s="1"/>
      <c r="ML1082" s="1"/>
      <c r="MM1082" s="1"/>
      <c r="MN1082" s="1"/>
      <c r="MO1082" s="1"/>
      <c r="MP1082" s="1"/>
      <c r="MQ1082" s="1"/>
      <c r="MR1082" s="1"/>
      <c r="MS1082" s="1"/>
      <c r="MT1082" s="1"/>
      <c r="MU1082" s="1"/>
      <c r="MV1082" s="1"/>
      <c r="MW1082" s="1"/>
      <c r="MX1082" s="1"/>
      <c r="MY1082" s="1"/>
      <c r="MZ1082" s="1"/>
      <c r="NA1082" s="1"/>
      <c r="NB1082" s="1"/>
      <c r="NC1082" s="1"/>
      <c r="ND1082" s="1"/>
      <c r="NE1082" s="1"/>
      <c r="NF1082" s="1"/>
      <c r="NG1082" s="1"/>
      <c r="NH1082" s="1"/>
      <c r="NI1082" s="1"/>
      <c r="NJ1082" s="1"/>
      <c r="NK1082" s="1"/>
      <c r="NL1082" s="1"/>
      <c r="NM1082" s="1"/>
      <c r="NN1082" s="1"/>
      <c r="NO1082" s="1"/>
      <c r="NP1082" s="1"/>
      <c r="NQ1082" s="1"/>
      <c r="NR1082" s="1"/>
      <c r="NS1082" s="1"/>
      <c r="NT1082" s="1"/>
      <c r="NU1082" s="1"/>
      <c r="NV1082" s="1"/>
      <c r="NW1082" s="1"/>
      <c r="NX1082" s="1"/>
      <c r="NY1082" s="1"/>
      <c r="NZ1082" s="1"/>
      <c r="OA1082" s="1"/>
      <c r="OB1082" s="1"/>
      <c r="OC1082" s="1"/>
      <c r="OD1082" s="1"/>
      <c r="OE1082" s="1"/>
      <c r="OF1082" s="1"/>
      <c r="OG1082" s="1"/>
      <c r="OH1082" s="1"/>
      <c r="OI1082" s="1"/>
      <c r="OJ1082" s="1"/>
      <c r="OK1082" s="1"/>
      <c r="OL1082" s="1"/>
      <c r="OM1082" s="1"/>
      <c r="ON1082" s="1"/>
      <c r="OO1082" s="1"/>
      <c r="OP1082" s="1"/>
      <c r="OQ1082" s="1"/>
      <c r="OR1082" s="1"/>
      <c r="OS1082" s="1"/>
      <c r="OT1082" s="1"/>
      <c r="OU1082" s="1"/>
      <c r="OV1082" s="1"/>
      <c r="OW1082" s="1"/>
      <c r="OX1082" s="1"/>
      <c r="OY1082" s="1"/>
      <c r="OZ1082" s="1"/>
      <c r="PA1082" s="1"/>
      <c r="PB1082" s="1"/>
      <c r="PC1082" s="1"/>
      <c r="PD1082" s="1"/>
      <c r="PE1082" s="1"/>
      <c r="PF1082" s="1"/>
      <c r="PG1082" s="1"/>
      <c r="PH1082" s="1"/>
      <c r="PI1082" s="1"/>
      <c r="PJ1082" s="1"/>
      <c r="PK1082" s="1"/>
      <c r="PL1082" s="1"/>
      <c r="PM1082" s="1"/>
      <c r="PN1082" s="1"/>
      <c r="PO1082" s="1"/>
      <c r="PP1082" s="1"/>
      <c r="PQ1082" s="1"/>
      <c r="PR1082" s="1"/>
      <c r="PS1082" s="1"/>
      <c r="PT1082" s="1"/>
      <c r="PU1082" s="1"/>
      <c r="PV1082" s="1"/>
      <c r="PW1082" s="1"/>
      <c r="PX1082" s="1"/>
      <c r="PY1082" s="1"/>
      <c r="PZ1082" s="1"/>
      <c r="QA1082" s="1"/>
      <c r="QB1082" s="1"/>
      <c r="QC1082" s="1"/>
      <c r="QD1082" s="1"/>
      <c r="QE1082" s="1"/>
      <c r="QF1082" s="1"/>
      <c r="QG1082" s="1"/>
      <c r="QH1082" s="1"/>
      <c r="QI1082" s="1"/>
      <c r="QJ1082" s="1"/>
      <c r="QK1082" s="1"/>
      <c r="QL1082" s="1"/>
      <c r="QM1082" s="1"/>
      <c r="QN1082" s="1"/>
      <c r="QO1082" s="1"/>
      <c r="QP1082" s="1"/>
      <c r="QQ1082" s="1"/>
      <c r="QR1082" s="1"/>
      <c r="QS1082" s="1"/>
      <c r="QT1082" s="1"/>
      <c r="QU1082" s="1"/>
      <c r="QV1082" s="1"/>
      <c r="QW1082" s="1"/>
      <c r="QX1082" s="1"/>
      <c r="QY1082" s="1"/>
      <c r="QZ1082" s="1"/>
      <c r="RA1082" s="1"/>
      <c r="RB1082" s="1"/>
      <c r="RC1082" s="1"/>
      <c r="RD1082" s="1"/>
      <c r="RE1082" s="1"/>
      <c r="RF1082" s="1"/>
      <c r="RG1082" s="1"/>
      <c r="RH1082" s="1"/>
      <c r="RI1082" s="1"/>
      <c r="RJ1082" s="1"/>
      <c r="RK1082" s="1"/>
      <c r="RL1082" s="1"/>
      <c r="RM1082" s="1"/>
      <c r="RN1082" s="1"/>
      <c r="RO1082" s="1"/>
      <c r="RP1082" s="1"/>
      <c r="RQ1082" s="1"/>
      <c r="RR1082" s="1"/>
      <c r="RS1082" s="1"/>
      <c r="RT1082" s="1"/>
      <c r="RU1082" s="1"/>
      <c r="RV1082" s="1"/>
      <c r="RW1082" s="1"/>
      <c r="RX1082" s="1"/>
      <c r="RY1082" s="1"/>
      <c r="RZ1082" s="1"/>
      <c r="SA1082" s="1"/>
      <c r="SB1082" s="1"/>
      <c r="SC1082" s="1"/>
      <c r="SD1082" s="1"/>
      <c r="SE1082" s="1"/>
      <c r="SF1082" s="1"/>
      <c r="SG1082" s="1"/>
      <c r="SH1082" s="1"/>
      <c r="SI1082" s="1"/>
      <c r="SJ1082" s="1"/>
      <c r="SK1082" s="1"/>
      <c r="SL1082" s="1"/>
      <c r="SM1082" s="1"/>
      <c r="SN1082" s="1"/>
      <c r="SO1082" s="1"/>
      <c r="SP1082" s="1"/>
      <c r="SQ1082" s="1"/>
      <c r="SR1082" s="1"/>
      <c r="SS1082" s="1"/>
      <c r="ST1082" s="1"/>
      <c r="SU1082" s="1"/>
      <c r="SV1082" s="1"/>
      <c r="SW1082" s="1"/>
      <c r="SX1082" s="1"/>
      <c r="SY1082" s="1"/>
      <c r="SZ1082" s="1"/>
      <c r="TA1082" s="1"/>
      <c r="TB1082" s="1"/>
      <c r="TC1082" s="1"/>
      <c r="TD1082" s="1"/>
      <c r="TE1082" s="1"/>
      <c r="TF1082" s="1"/>
      <c r="TG1082" s="1"/>
      <c r="TH1082" s="1"/>
      <c r="TI1082" s="1"/>
      <c r="TJ1082" s="1"/>
      <c r="TK1082" s="1"/>
      <c r="TL1082" s="1"/>
      <c r="TM1082" s="1"/>
      <c r="TN1082" s="1"/>
      <c r="TO1082" s="1"/>
      <c r="TP1082" s="1"/>
      <c r="TQ1082" s="1"/>
      <c r="TR1082" s="1"/>
      <c r="TS1082" s="1"/>
      <c r="TT1082" s="1"/>
      <c r="TU1082" s="1"/>
      <c r="TV1082" s="1"/>
      <c r="TW1082" s="1"/>
      <c r="TX1082" s="1"/>
      <c r="TY1082" s="1"/>
      <c r="TZ1082" s="1"/>
      <c r="UA1082" s="1"/>
      <c r="UB1082" s="1"/>
      <c r="UC1082" s="1"/>
      <c r="UD1082" s="1"/>
      <c r="UE1082" s="1"/>
      <c r="UF1082" s="1"/>
      <c r="UG1082" s="1"/>
      <c r="UH1082" s="1"/>
      <c r="UI1082" s="1"/>
      <c r="UJ1082" s="1"/>
      <c r="UK1082" s="1"/>
      <c r="UL1082" s="1"/>
      <c r="UM1082" s="1"/>
      <c r="UN1082" s="1"/>
      <c r="UO1082" s="1"/>
      <c r="UP1082" s="1"/>
      <c r="UQ1082" s="1"/>
      <c r="UR1082" s="1"/>
      <c r="US1082" s="1"/>
      <c r="UT1082" s="1"/>
      <c r="UU1082" s="1"/>
      <c r="UV1082" s="1"/>
      <c r="UW1082" s="1"/>
      <c r="UX1082" s="1"/>
      <c r="UY1082" s="1"/>
      <c r="UZ1082" s="1"/>
      <c r="VA1082" s="1"/>
      <c r="VB1082" s="1"/>
      <c r="VC1082" s="1"/>
      <c r="VD1082" s="1"/>
      <c r="VE1082" s="1"/>
      <c r="VF1082" s="1"/>
      <c r="VG1082" s="1"/>
      <c r="VH1082" s="1"/>
      <c r="VI1082" s="1"/>
      <c r="VJ1082" s="1"/>
      <c r="VK1082" s="1"/>
      <c r="VL1082" s="1"/>
      <c r="VM1082" s="1"/>
      <c r="VN1082" s="1"/>
      <c r="VO1082" s="1"/>
      <c r="VP1082" s="1"/>
      <c r="VQ1082" s="1"/>
      <c r="VR1082" s="1"/>
      <c r="VS1082" s="1"/>
      <c r="VT1082" s="1"/>
      <c r="VU1082" s="1"/>
      <c r="VV1082" s="1"/>
      <c r="VW1082" s="1"/>
      <c r="VX1082" s="1"/>
      <c r="VY1082" s="1"/>
      <c r="VZ1082" s="1"/>
      <c r="WA1082" s="1"/>
      <c r="WB1082" s="1"/>
      <c r="WC1082" s="1"/>
      <c r="WD1082" s="1"/>
      <c r="WE1082" s="1"/>
      <c r="WF1082" s="1"/>
      <c r="WG1082" s="1"/>
      <c r="WH1082" s="1"/>
      <c r="WI1082" s="1"/>
      <c r="WJ1082" s="1"/>
      <c r="WK1082" s="1"/>
      <c r="WL1082" s="1"/>
      <c r="WM1082" s="1"/>
      <c r="WN1082" s="1"/>
      <c r="WO1082" s="1"/>
      <c r="WP1082" s="1"/>
      <c r="WQ1082" s="1"/>
      <c r="WR1082" s="1"/>
      <c r="WS1082" s="1"/>
      <c r="WT1082" s="1"/>
      <c r="WU1082" s="1"/>
      <c r="WV1082" s="1"/>
      <c r="WW1082" s="1"/>
      <c r="WX1082" s="1"/>
      <c r="WY1082" s="1"/>
      <c r="WZ1082" s="1"/>
      <c r="XA1082" s="1"/>
      <c r="XB1082" s="1"/>
      <c r="XC1082" s="1"/>
      <c r="XD1082" s="1"/>
      <c r="XE1082" s="1"/>
      <c r="XF1082" s="1"/>
      <c r="XG1082" s="1"/>
      <c r="XH1082" s="1"/>
      <c r="XI1082" s="1"/>
      <c r="XJ1082" s="1"/>
      <c r="XK1082" s="1"/>
      <c r="XL1082" s="1"/>
      <c r="XM1082" s="1"/>
      <c r="XN1082" s="1"/>
      <c r="XO1082" s="1"/>
      <c r="XP1082" s="1"/>
      <c r="XQ1082" s="1"/>
      <c r="XR1082" s="1"/>
      <c r="XS1082" s="1"/>
      <c r="XT1082" s="1"/>
      <c r="XU1082" s="1"/>
      <c r="XV1082" s="1"/>
      <c r="XW1082" s="1"/>
      <c r="XX1082" s="1"/>
      <c r="XY1082" s="1"/>
      <c r="XZ1082" s="1"/>
      <c r="YA1082" s="1"/>
      <c r="YB1082" s="1"/>
      <c r="YC1082" s="1"/>
      <c r="YD1082" s="1"/>
      <c r="YE1082" s="1"/>
      <c r="YF1082" s="1"/>
      <c r="YG1082" s="1"/>
      <c r="YH1082" s="1"/>
      <c r="YI1082" s="1"/>
      <c r="YJ1082" s="1"/>
      <c r="YK1082" s="1"/>
      <c r="YL1082" s="1"/>
      <c r="YM1082" s="1"/>
      <c r="YN1082" s="1"/>
      <c r="YO1082" s="1"/>
      <c r="YP1082" s="1"/>
      <c r="YQ1082" s="1"/>
      <c r="YR1082" s="1"/>
      <c r="YS1082" s="1"/>
      <c r="YT1082" s="1"/>
      <c r="YU1082" s="1"/>
      <c r="YV1082" s="1"/>
      <c r="YW1082" s="1"/>
      <c r="YX1082" s="1"/>
      <c r="YY1082" s="1"/>
      <c r="YZ1082" s="1"/>
      <c r="ZA1082" s="1"/>
      <c r="ZB1082" s="1"/>
      <c r="ZC1082" s="1"/>
      <c r="ZD1082" s="1"/>
      <c r="ZE1082" s="1"/>
      <c r="ZF1082" s="1"/>
      <c r="ZG1082" s="1"/>
      <c r="ZH1082" s="1"/>
      <c r="ZI1082" s="1"/>
      <c r="ZJ1082" s="1"/>
      <c r="ZK1082" s="1"/>
      <c r="ZL1082" s="1"/>
      <c r="ZM1082" s="1"/>
      <c r="ZN1082" s="1"/>
      <c r="ZO1082" s="1"/>
      <c r="ZP1082" s="1"/>
      <c r="ZQ1082" s="1"/>
      <c r="ZR1082" s="1"/>
      <c r="ZS1082" s="1"/>
      <c r="ZT1082" s="1"/>
      <c r="ZU1082" s="1"/>
      <c r="ZV1082" s="1"/>
      <c r="ZW1082" s="1"/>
      <c r="ZX1082" s="1"/>
      <c r="ZY1082" s="1"/>
      <c r="ZZ1082" s="1"/>
      <c r="AAA1082" s="1"/>
      <c r="AAB1082" s="1"/>
      <c r="AAC1082" s="1"/>
      <c r="AAD1082" s="1"/>
      <c r="AAE1082" s="1"/>
      <c r="AAF1082" s="1"/>
      <c r="AAG1082" s="1"/>
      <c r="AAH1082" s="1"/>
      <c r="AAI1082" s="1"/>
      <c r="AAJ1082" s="1"/>
      <c r="AAK1082" s="1"/>
      <c r="AAL1082" s="1"/>
      <c r="AAM1082" s="1"/>
      <c r="AAN1082" s="1"/>
      <c r="AAO1082" s="1"/>
      <c r="AAP1082" s="1"/>
      <c r="AAQ1082" s="1"/>
      <c r="AAR1082" s="1"/>
      <c r="AAS1082" s="1"/>
      <c r="AAT1082" s="1"/>
      <c r="AAU1082" s="1"/>
      <c r="AAV1082" s="1"/>
      <c r="AAW1082" s="1"/>
      <c r="AAX1082" s="1"/>
      <c r="AAY1082" s="1"/>
      <c r="AAZ1082" s="1"/>
      <c r="ABA1082" s="1"/>
      <c r="ABB1082" s="1"/>
      <c r="ABC1082" s="1"/>
      <c r="ABD1082" s="1"/>
      <c r="ABE1082" s="1"/>
      <c r="ABF1082" s="1"/>
      <c r="ABG1082" s="1"/>
      <c r="ABH1082" s="1"/>
      <c r="ABI1082" s="1"/>
      <c r="ABJ1082" s="1"/>
      <c r="ABK1082" s="1"/>
      <c r="ABL1082" s="1"/>
      <c r="ABM1082" s="1"/>
      <c r="ABN1082" s="1"/>
      <c r="ABO1082" s="1"/>
      <c r="ABP1082" s="1"/>
      <c r="ABQ1082" s="1"/>
      <c r="ABR1082" s="1"/>
      <c r="ABS1082" s="1"/>
      <c r="ABT1082" s="1"/>
      <c r="ABU1082" s="1"/>
      <c r="ABV1082" s="1"/>
      <c r="ABW1082" s="1"/>
      <c r="ABX1082" s="1"/>
      <c r="ABY1082" s="1"/>
      <c r="ABZ1082" s="1"/>
      <c r="ACA1082" s="1"/>
      <c r="ACB1082" s="1"/>
      <c r="ACC1082" s="1"/>
      <c r="ACD1082" s="1"/>
      <c r="ACE1082" s="1"/>
      <c r="ACF1082" s="1"/>
      <c r="ACG1082" s="1"/>
      <c r="ACH1082" s="1"/>
      <c r="ACI1082" s="1"/>
      <c r="ACJ1082" s="1"/>
      <c r="ACK1082" s="1"/>
      <c r="ACL1082" s="1"/>
      <c r="ACM1082" s="1"/>
      <c r="ACN1082" s="1"/>
      <c r="ACO1082" s="1"/>
      <c r="ACP1082" s="1"/>
      <c r="ACQ1082" s="1"/>
      <c r="ACR1082" s="1"/>
      <c r="ACS1082" s="1"/>
      <c r="ACT1082" s="1"/>
      <c r="ACU1082" s="1"/>
      <c r="ACV1082" s="1"/>
      <c r="ACW1082" s="1"/>
      <c r="ACX1082" s="1"/>
      <c r="ACY1082" s="1"/>
      <c r="ACZ1082" s="1"/>
      <c r="ADA1082" s="1"/>
      <c r="ADB1082" s="1"/>
      <c r="ADC1082" s="1"/>
      <c r="ADD1082" s="1"/>
      <c r="ADE1082" s="1"/>
      <c r="ADF1082" s="1"/>
      <c r="ADG1082" s="1"/>
      <c r="ADH1082" s="1"/>
      <c r="ADI1082" s="1"/>
      <c r="ADJ1082" s="1"/>
      <c r="ADK1082" s="1"/>
      <c r="ADL1082" s="1"/>
      <c r="ADM1082" s="1"/>
      <c r="ADN1082" s="1"/>
      <c r="ADO1082" s="1"/>
      <c r="ADP1082" s="1"/>
      <c r="ADQ1082" s="1"/>
      <c r="ADR1082" s="1"/>
      <c r="ADS1082" s="1"/>
      <c r="ADT1082" s="1"/>
      <c r="ADU1082" s="1"/>
      <c r="ADV1082" s="1"/>
      <c r="ADW1082" s="1"/>
      <c r="ADX1082" s="1"/>
      <c r="ADY1082" s="1"/>
      <c r="ADZ1082" s="1"/>
      <c r="AEA1082" s="1"/>
      <c r="AEB1082" s="1"/>
      <c r="AEC1082" s="1"/>
      <c r="AED1082" s="1"/>
      <c r="AEE1082" s="1"/>
      <c r="AEF1082" s="1"/>
      <c r="AEG1082" s="1"/>
      <c r="AEH1082" s="1"/>
      <c r="AEI1082" s="1"/>
      <c r="AEJ1082" s="1"/>
      <c r="AEK1082" s="1"/>
      <c r="AEL1082" s="1"/>
      <c r="AEM1082" s="1"/>
      <c r="AEN1082" s="1"/>
      <c r="AEO1082" s="1"/>
      <c r="AEP1082" s="1"/>
      <c r="AEQ1082" s="1"/>
      <c r="AER1082" s="1"/>
      <c r="AES1082" s="1"/>
      <c r="AET1082" s="1"/>
      <c r="AEU1082" s="1"/>
      <c r="AEV1082" s="1"/>
      <c r="AEW1082" s="1"/>
      <c r="AEX1082" s="1"/>
      <c r="AEY1082" s="1"/>
      <c r="AEZ1082" s="1"/>
      <c r="AFA1082" s="1"/>
      <c r="AFB1082" s="1"/>
      <c r="AFC1082" s="1"/>
      <c r="AFD1082" s="1"/>
      <c r="AFE1082" s="1"/>
      <c r="AFF1082" s="1"/>
      <c r="AFG1082" s="1"/>
      <c r="AFH1082" s="1"/>
      <c r="AFI1082" s="1"/>
      <c r="AFJ1082" s="1"/>
      <c r="AFK1082" s="1"/>
      <c r="AFL1082" s="1"/>
      <c r="AFM1082" s="1"/>
      <c r="AFN1082" s="1"/>
      <c r="AFO1082" s="1"/>
      <c r="AFP1082" s="1"/>
      <c r="AFQ1082" s="1"/>
      <c r="AFR1082" s="1"/>
      <c r="AFS1082" s="1"/>
      <c r="AFT1082" s="1"/>
      <c r="AFU1082" s="1"/>
      <c r="AFV1082" s="1"/>
      <c r="AFW1082" s="1"/>
      <c r="AFX1082" s="1"/>
      <c r="AFY1082" s="1"/>
      <c r="AFZ1082" s="1"/>
      <c r="AGA1082" s="1"/>
      <c r="AGB1082" s="1"/>
      <c r="AGC1082" s="1"/>
      <c r="AGD1082" s="1"/>
      <c r="AGE1082" s="1"/>
      <c r="AGF1082" s="1"/>
      <c r="AGG1082" s="1"/>
      <c r="AGH1082" s="1"/>
      <c r="AGI1082" s="1"/>
      <c r="AGJ1082" s="1"/>
      <c r="AGK1082" s="1"/>
      <c r="AGL1082" s="1"/>
      <c r="AGM1082" s="1"/>
      <c r="AGN1082" s="1"/>
      <c r="AGO1082" s="1"/>
      <c r="AGP1082" s="1"/>
      <c r="AGQ1082" s="1"/>
      <c r="AGR1082" s="1"/>
      <c r="AGS1082" s="1"/>
      <c r="AGT1082" s="1"/>
      <c r="AGU1082" s="1"/>
      <c r="AGV1082" s="1"/>
      <c r="AGW1082" s="1"/>
      <c r="AGX1082" s="1"/>
      <c r="AGY1082" s="1"/>
      <c r="AGZ1082" s="1"/>
      <c r="AHA1082" s="1"/>
      <c r="AHB1082" s="1"/>
      <c r="AHC1082" s="1"/>
      <c r="AHD1082" s="1"/>
      <c r="AHE1082" s="1"/>
      <c r="AHF1082" s="1"/>
      <c r="AHG1082" s="1"/>
      <c r="AHH1082" s="1"/>
      <c r="AHI1082" s="1"/>
      <c r="AHJ1082" s="1"/>
      <c r="AHK1082" s="1"/>
      <c r="AHL1082" s="1"/>
      <c r="AHM1082" s="1"/>
      <c r="AHN1082" s="1"/>
      <c r="AHO1082" s="1"/>
      <c r="AHP1082" s="1"/>
      <c r="AHQ1082" s="1"/>
      <c r="AHR1082" s="1"/>
      <c r="AHS1082" s="1"/>
      <c r="AHT1082" s="1"/>
      <c r="AHU1082" s="1"/>
      <c r="AHV1082" s="1"/>
      <c r="AHW1082" s="1"/>
      <c r="AHX1082" s="1"/>
      <c r="AHY1082" s="1"/>
      <c r="AHZ1082" s="1"/>
      <c r="AIA1082" s="1"/>
      <c r="AIB1082" s="1"/>
      <c r="AIC1082" s="1"/>
      <c r="AID1082" s="1"/>
      <c r="AIE1082" s="1"/>
      <c r="AIF1082" s="1"/>
      <c r="AIG1082" s="1"/>
      <c r="AIH1082" s="1"/>
      <c r="AII1082" s="1"/>
      <c r="AIJ1082" s="1"/>
      <c r="AIK1082" s="1"/>
      <c r="AIL1082" s="1"/>
      <c r="AIM1082" s="1"/>
      <c r="AIN1082" s="1"/>
      <c r="AIO1082" s="1"/>
      <c r="AIP1082" s="1"/>
      <c r="AIQ1082" s="1"/>
      <c r="AIR1082" s="1"/>
      <c r="AIS1082" s="1"/>
      <c r="AIT1082" s="1"/>
    </row>
    <row r="1083" spans="1:930" s="5" customFormat="1" ht="37.5" customHeight="1" x14ac:dyDescent="0.3">
      <c r="A1083" s="96"/>
      <c r="B1083" s="43"/>
      <c r="C1083" s="96"/>
      <c r="D1083" s="96"/>
      <c r="E1083" s="97" t="s">
        <v>529</v>
      </c>
      <c r="F1083" s="96" t="s">
        <v>39</v>
      </c>
      <c r="G1083" s="96"/>
      <c r="H1083" s="98"/>
      <c r="I1083" s="98"/>
      <c r="J1083" s="36" t="s">
        <v>61</v>
      </c>
      <c r="K1083" s="100">
        <f>H1082*P1083</f>
        <v>482051.52960000001</v>
      </c>
      <c r="L1083" s="152"/>
      <c r="M1083" s="100">
        <f>H1082*Q1083</f>
        <v>18899.903200000001</v>
      </c>
      <c r="N1083" s="100">
        <f t="shared" si="242"/>
        <v>500951.43280000001</v>
      </c>
      <c r="O1083" s="152"/>
      <c r="P1083" s="100">
        <v>695.28</v>
      </c>
      <c r="Q1083" s="31">
        <v>27.26</v>
      </c>
      <c r="R1083" s="97" t="s">
        <v>181</v>
      </c>
      <c r="S1083" s="97" t="s">
        <v>426</v>
      </c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  <c r="HK1083" s="1"/>
      <c r="HL1083" s="1"/>
      <c r="HM1083" s="1"/>
      <c r="HN1083" s="1"/>
      <c r="HO1083" s="1"/>
      <c r="HP1083" s="1"/>
      <c r="HQ1083" s="1"/>
      <c r="HR1083" s="1"/>
      <c r="HS1083" s="1"/>
      <c r="HT1083" s="1"/>
      <c r="HU1083" s="1"/>
      <c r="HV1083" s="1"/>
      <c r="HW1083" s="1"/>
      <c r="HX1083" s="1"/>
      <c r="HY1083" s="1"/>
      <c r="HZ1083" s="1"/>
      <c r="IA1083" s="1"/>
      <c r="IB1083" s="1"/>
      <c r="IC1083" s="1"/>
      <c r="ID1083" s="1"/>
      <c r="IE1083" s="1"/>
      <c r="IF1083" s="1"/>
      <c r="IG1083" s="1"/>
      <c r="IH1083" s="1"/>
      <c r="II1083" s="1"/>
      <c r="IJ1083" s="1"/>
      <c r="IK1083" s="1"/>
      <c r="IL1083" s="1"/>
      <c r="IM1083" s="1"/>
      <c r="IN1083" s="1"/>
      <c r="IO1083" s="1"/>
      <c r="IP1083" s="1"/>
      <c r="IQ1083" s="1"/>
      <c r="IR1083" s="1"/>
      <c r="IS1083" s="1"/>
      <c r="IT1083" s="1"/>
      <c r="IU1083" s="1"/>
      <c r="IV1083" s="1"/>
      <c r="IW1083" s="1"/>
      <c r="IX1083" s="1"/>
      <c r="IY1083" s="1"/>
      <c r="IZ1083" s="1"/>
      <c r="JA1083" s="1"/>
      <c r="JB1083" s="1"/>
      <c r="JC1083" s="1"/>
      <c r="JD1083" s="1"/>
      <c r="JE1083" s="1"/>
      <c r="JF1083" s="1"/>
      <c r="JG1083" s="1"/>
      <c r="JH1083" s="1"/>
      <c r="JI1083" s="1"/>
      <c r="JJ1083" s="1"/>
      <c r="JK1083" s="1"/>
      <c r="JL1083" s="1"/>
      <c r="JM1083" s="1"/>
      <c r="JN1083" s="1"/>
      <c r="JO1083" s="1"/>
      <c r="JP1083" s="1"/>
      <c r="JQ1083" s="1"/>
      <c r="JR1083" s="1"/>
      <c r="JS1083" s="1"/>
      <c r="JT1083" s="1"/>
      <c r="JU1083" s="1"/>
      <c r="JV1083" s="1"/>
      <c r="JW1083" s="1"/>
      <c r="JX1083" s="1"/>
      <c r="JY1083" s="1"/>
      <c r="JZ1083" s="1"/>
      <c r="KA1083" s="1"/>
      <c r="KB1083" s="1"/>
      <c r="KC1083" s="1"/>
      <c r="KD1083" s="1"/>
      <c r="KE1083" s="1"/>
      <c r="KF1083" s="1"/>
      <c r="KG1083" s="1"/>
      <c r="KH1083" s="1"/>
      <c r="KI1083" s="1"/>
      <c r="KJ1083" s="1"/>
      <c r="KK1083" s="1"/>
      <c r="KL1083" s="1"/>
      <c r="KM1083" s="1"/>
      <c r="KN1083" s="1"/>
      <c r="KO1083" s="1"/>
      <c r="KP1083" s="1"/>
      <c r="KQ1083" s="1"/>
      <c r="KR1083" s="1"/>
      <c r="KS1083" s="1"/>
      <c r="KT1083" s="1"/>
      <c r="KU1083" s="1"/>
      <c r="KV1083" s="1"/>
      <c r="KW1083" s="1"/>
      <c r="KX1083" s="1"/>
      <c r="KY1083" s="1"/>
      <c r="KZ1083" s="1"/>
      <c r="LA1083" s="1"/>
      <c r="LB1083" s="1"/>
      <c r="LC1083" s="1"/>
      <c r="LD1083" s="1"/>
      <c r="LE1083" s="1"/>
      <c r="LF1083" s="1"/>
      <c r="LG1083" s="1"/>
      <c r="LH1083" s="1"/>
      <c r="LI1083" s="1"/>
      <c r="LJ1083" s="1"/>
      <c r="LK1083" s="1"/>
      <c r="LL1083" s="1"/>
      <c r="LM1083" s="1"/>
      <c r="LN1083" s="1"/>
      <c r="LO1083" s="1"/>
      <c r="LP1083" s="1"/>
      <c r="LQ1083" s="1"/>
      <c r="LR1083" s="1"/>
      <c r="LS1083" s="1"/>
      <c r="LT1083" s="1"/>
      <c r="LU1083" s="1"/>
      <c r="LV1083" s="1"/>
      <c r="LW1083" s="1"/>
      <c r="LX1083" s="1"/>
      <c r="LY1083" s="1"/>
      <c r="LZ1083" s="1"/>
      <c r="MA1083" s="1"/>
      <c r="MB1083" s="1"/>
      <c r="MC1083" s="1"/>
      <c r="MD1083" s="1"/>
      <c r="ME1083" s="1"/>
      <c r="MF1083" s="1"/>
      <c r="MG1083" s="1"/>
      <c r="MH1083" s="1"/>
      <c r="MI1083" s="1"/>
      <c r="MJ1083" s="1"/>
      <c r="MK1083" s="1"/>
      <c r="ML1083" s="1"/>
      <c r="MM1083" s="1"/>
      <c r="MN1083" s="1"/>
      <c r="MO1083" s="1"/>
      <c r="MP1083" s="1"/>
      <c r="MQ1083" s="1"/>
      <c r="MR1083" s="1"/>
      <c r="MS1083" s="1"/>
      <c r="MT1083" s="1"/>
      <c r="MU1083" s="1"/>
      <c r="MV1083" s="1"/>
      <c r="MW1083" s="1"/>
      <c r="MX1083" s="1"/>
      <c r="MY1083" s="1"/>
      <c r="MZ1083" s="1"/>
      <c r="NA1083" s="1"/>
      <c r="NB1083" s="1"/>
      <c r="NC1083" s="1"/>
      <c r="ND1083" s="1"/>
      <c r="NE1083" s="1"/>
      <c r="NF1083" s="1"/>
      <c r="NG1083" s="1"/>
      <c r="NH1083" s="1"/>
      <c r="NI1083" s="1"/>
      <c r="NJ1083" s="1"/>
      <c r="NK1083" s="1"/>
      <c r="NL1083" s="1"/>
      <c r="NM1083" s="1"/>
      <c r="NN1083" s="1"/>
      <c r="NO1083" s="1"/>
      <c r="NP1083" s="1"/>
      <c r="NQ1083" s="1"/>
      <c r="NR1083" s="1"/>
      <c r="NS1083" s="1"/>
      <c r="NT1083" s="1"/>
      <c r="NU1083" s="1"/>
      <c r="NV1083" s="1"/>
      <c r="NW1083" s="1"/>
      <c r="NX1083" s="1"/>
      <c r="NY1083" s="1"/>
      <c r="NZ1083" s="1"/>
      <c r="OA1083" s="1"/>
      <c r="OB1083" s="1"/>
      <c r="OC1083" s="1"/>
      <c r="OD1083" s="1"/>
      <c r="OE1083" s="1"/>
      <c r="OF1083" s="1"/>
      <c r="OG1083" s="1"/>
      <c r="OH1083" s="1"/>
      <c r="OI1083" s="1"/>
      <c r="OJ1083" s="1"/>
      <c r="OK1083" s="1"/>
      <c r="OL1083" s="1"/>
      <c r="OM1083" s="1"/>
      <c r="ON1083" s="1"/>
      <c r="OO1083" s="1"/>
      <c r="OP1083" s="1"/>
      <c r="OQ1083" s="1"/>
      <c r="OR1083" s="1"/>
      <c r="OS1083" s="1"/>
      <c r="OT1083" s="1"/>
      <c r="OU1083" s="1"/>
      <c r="OV1083" s="1"/>
      <c r="OW1083" s="1"/>
      <c r="OX1083" s="1"/>
      <c r="OY1083" s="1"/>
      <c r="OZ1083" s="1"/>
      <c r="PA1083" s="1"/>
      <c r="PB1083" s="1"/>
      <c r="PC1083" s="1"/>
      <c r="PD1083" s="1"/>
      <c r="PE1083" s="1"/>
      <c r="PF1083" s="1"/>
      <c r="PG1083" s="1"/>
      <c r="PH1083" s="1"/>
      <c r="PI1083" s="1"/>
      <c r="PJ1083" s="1"/>
      <c r="PK1083" s="1"/>
      <c r="PL1083" s="1"/>
      <c r="PM1083" s="1"/>
      <c r="PN1083" s="1"/>
      <c r="PO1083" s="1"/>
      <c r="PP1083" s="1"/>
      <c r="PQ1083" s="1"/>
      <c r="PR1083" s="1"/>
      <c r="PS1083" s="1"/>
      <c r="PT1083" s="1"/>
      <c r="PU1083" s="1"/>
      <c r="PV1083" s="1"/>
      <c r="PW1083" s="1"/>
      <c r="PX1083" s="1"/>
      <c r="PY1083" s="1"/>
      <c r="PZ1083" s="1"/>
      <c r="QA1083" s="1"/>
      <c r="QB1083" s="1"/>
      <c r="QC1083" s="1"/>
      <c r="QD1083" s="1"/>
      <c r="QE1083" s="1"/>
      <c r="QF1083" s="1"/>
      <c r="QG1083" s="1"/>
      <c r="QH1083" s="1"/>
      <c r="QI1083" s="1"/>
      <c r="QJ1083" s="1"/>
      <c r="QK1083" s="1"/>
      <c r="QL1083" s="1"/>
      <c r="QM1083" s="1"/>
      <c r="QN1083" s="1"/>
      <c r="QO1083" s="1"/>
      <c r="QP1083" s="1"/>
      <c r="QQ1083" s="1"/>
      <c r="QR1083" s="1"/>
      <c r="QS1083" s="1"/>
      <c r="QT1083" s="1"/>
      <c r="QU1083" s="1"/>
      <c r="QV1083" s="1"/>
      <c r="QW1083" s="1"/>
      <c r="QX1083" s="1"/>
      <c r="QY1083" s="1"/>
      <c r="QZ1083" s="1"/>
      <c r="RA1083" s="1"/>
      <c r="RB1083" s="1"/>
      <c r="RC1083" s="1"/>
      <c r="RD1083" s="1"/>
      <c r="RE1083" s="1"/>
      <c r="RF1083" s="1"/>
      <c r="RG1083" s="1"/>
      <c r="RH1083" s="1"/>
      <c r="RI1083" s="1"/>
      <c r="RJ1083" s="1"/>
      <c r="RK1083" s="1"/>
      <c r="RL1083" s="1"/>
      <c r="RM1083" s="1"/>
      <c r="RN1083" s="1"/>
      <c r="RO1083" s="1"/>
      <c r="RP1083" s="1"/>
      <c r="RQ1083" s="1"/>
      <c r="RR1083" s="1"/>
      <c r="RS1083" s="1"/>
      <c r="RT1083" s="1"/>
      <c r="RU1083" s="1"/>
      <c r="RV1083" s="1"/>
      <c r="RW1083" s="1"/>
      <c r="RX1083" s="1"/>
      <c r="RY1083" s="1"/>
      <c r="RZ1083" s="1"/>
      <c r="SA1083" s="1"/>
      <c r="SB1083" s="1"/>
      <c r="SC1083" s="1"/>
      <c r="SD1083" s="1"/>
      <c r="SE1083" s="1"/>
      <c r="SF1083" s="1"/>
      <c r="SG1083" s="1"/>
      <c r="SH1083" s="1"/>
      <c r="SI1083" s="1"/>
      <c r="SJ1083" s="1"/>
      <c r="SK1083" s="1"/>
      <c r="SL1083" s="1"/>
      <c r="SM1083" s="1"/>
      <c r="SN1083" s="1"/>
      <c r="SO1083" s="1"/>
      <c r="SP1083" s="1"/>
      <c r="SQ1083" s="1"/>
      <c r="SR1083" s="1"/>
      <c r="SS1083" s="1"/>
      <c r="ST1083" s="1"/>
      <c r="SU1083" s="1"/>
      <c r="SV1083" s="1"/>
      <c r="SW1083" s="1"/>
      <c r="SX1083" s="1"/>
      <c r="SY1083" s="1"/>
      <c r="SZ1083" s="1"/>
      <c r="TA1083" s="1"/>
      <c r="TB1083" s="1"/>
      <c r="TC1083" s="1"/>
      <c r="TD1083" s="1"/>
      <c r="TE1083" s="1"/>
      <c r="TF1083" s="1"/>
      <c r="TG1083" s="1"/>
      <c r="TH1083" s="1"/>
      <c r="TI1083" s="1"/>
      <c r="TJ1083" s="1"/>
      <c r="TK1083" s="1"/>
      <c r="TL1083" s="1"/>
      <c r="TM1083" s="1"/>
      <c r="TN1083" s="1"/>
      <c r="TO1083" s="1"/>
      <c r="TP1083" s="1"/>
      <c r="TQ1083" s="1"/>
      <c r="TR1083" s="1"/>
      <c r="TS1083" s="1"/>
      <c r="TT1083" s="1"/>
      <c r="TU1083" s="1"/>
      <c r="TV1083" s="1"/>
      <c r="TW1083" s="1"/>
      <c r="TX1083" s="1"/>
      <c r="TY1083" s="1"/>
      <c r="TZ1083" s="1"/>
      <c r="UA1083" s="1"/>
      <c r="UB1083" s="1"/>
      <c r="UC1083" s="1"/>
      <c r="UD1083" s="1"/>
      <c r="UE1083" s="1"/>
      <c r="UF1083" s="1"/>
      <c r="UG1083" s="1"/>
      <c r="UH1083" s="1"/>
      <c r="UI1083" s="1"/>
      <c r="UJ1083" s="1"/>
      <c r="UK1083" s="1"/>
      <c r="UL1083" s="1"/>
      <c r="UM1083" s="1"/>
      <c r="UN1083" s="1"/>
      <c r="UO1083" s="1"/>
      <c r="UP1083" s="1"/>
      <c r="UQ1083" s="1"/>
      <c r="UR1083" s="1"/>
      <c r="US1083" s="1"/>
      <c r="UT1083" s="1"/>
      <c r="UU1083" s="1"/>
      <c r="UV1083" s="1"/>
      <c r="UW1083" s="1"/>
      <c r="UX1083" s="1"/>
      <c r="UY1083" s="1"/>
      <c r="UZ1083" s="1"/>
      <c r="VA1083" s="1"/>
      <c r="VB1083" s="1"/>
      <c r="VC1083" s="1"/>
      <c r="VD1083" s="1"/>
      <c r="VE1083" s="1"/>
      <c r="VF1083" s="1"/>
      <c r="VG1083" s="1"/>
      <c r="VH1083" s="1"/>
      <c r="VI1083" s="1"/>
      <c r="VJ1083" s="1"/>
      <c r="VK1083" s="1"/>
      <c r="VL1083" s="1"/>
      <c r="VM1083" s="1"/>
      <c r="VN1083" s="1"/>
      <c r="VO1083" s="1"/>
      <c r="VP1083" s="1"/>
      <c r="VQ1083" s="1"/>
      <c r="VR1083" s="1"/>
      <c r="VS1083" s="1"/>
      <c r="VT1083" s="1"/>
      <c r="VU1083" s="1"/>
      <c r="VV1083" s="1"/>
      <c r="VW1083" s="1"/>
      <c r="VX1083" s="1"/>
      <c r="VY1083" s="1"/>
      <c r="VZ1083" s="1"/>
      <c r="WA1083" s="1"/>
      <c r="WB1083" s="1"/>
      <c r="WC1083" s="1"/>
      <c r="WD1083" s="1"/>
      <c r="WE1083" s="1"/>
      <c r="WF1083" s="1"/>
      <c r="WG1083" s="1"/>
      <c r="WH1083" s="1"/>
      <c r="WI1083" s="1"/>
      <c r="WJ1083" s="1"/>
      <c r="WK1083" s="1"/>
      <c r="WL1083" s="1"/>
      <c r="WM1083" s="1"/>
      <c r="WN1083" s="1"/>
      <c r="WO1083" s="1"/>
      <c r="WP1083" s="1"/>
      <c r="WQ1083" s="1"/>
      <c r="WR1083" s="1"/>
      <c r="WS1083" s="1"/>
      <c r="WT1083" s="1"/>
      <c r="WU1083" s="1"/>
      <c r="WV1083" s="1"/>
      <c r="WW1083" s="1"/>
      <c r="WX1083" s="1"/>
      <c r="WY1083" s="1"/>
      <c r="WZ1083" s="1"/>
      <c r="XA1083" s="1"/>
      <c r="XB1083" s="1"/>
      <c r="XC1083" s="1"/>
      <c r="XD1083" s="1"/>
      <c r="XE1083" s="1"/>
      <c r="XF1083" s="1"/>
      <c r="XG1083" s="1"/>
      <c r="XH1083" s="1"/>
      <c r="XI1083" s="1"/>
      <c r="XJ1083" s="1"/>
      <c r="XK1083" s="1"/>
      <c r="XL1083" s="1"/>
      <c r="XM1083" s="1"/>
      <c r="XN1083" s="1"/>
      <c r="XO1083" s="1"/>
      <c r="XP1083" s="1"/>
      <c r="XQ1083" s="1"/>
      <c r="XR1083" s="1"/>
      <c r="XS1083" s="1"/>
      <c r="XT1083" s="1"/>
      <c r="XU1083" s="1"/>
      <c r="XV1083" s="1"/>
      <c r="XW1083" s="1"/>
      <c r="XX1083" s="1"/>
      <c r="XY1083" s="1"/>
      <c r="XZ1083" s="1"/>
      <c r="YA1083" s="1"/>
      <c r="YB1083" s="1"/>
      <c r="YC1083" s="1"/>
      <c r="YD1083" s="1"/>
      <c r="YE1083" s="1"/>
      <c r="YF1083" s="1"/>
      <c r="YG1083" s="1"/>
      <c r="YH1083" s="1"/>
      <c r="YI1083" s="1"/>
      <c r="YJ1083" s="1"/>
      <c r="YK1083" s="1"/>
      <c r="YL1083" s="1"/>
      <c r="YM1083" s="1"/>
      <c r="YN1083" s="1"/>
      <c r="YO1083" s="1"/>
      <c r="YP1083" s="1"/>
      <c r="YQ1083" s="1"/>
      <c r="YR1083" s="1"/>
      <c r="YS1083" s="1"/>
      <c r="YT1083" s="1"/>
      <c r="YU1083" s="1"/>
      <c r="YV1083" s="1"/>
      <c r="YW1083" s="1"/>
      <c r="YX1083" s="1"/>
      <c r="YY1083" s="1"/>
      <c r="YZ1083" s="1"/>
      <c r="ZA1083" s="1"/>
      <c r="ZB1083" s="1"/>
      <c r="ZC1083" s="1"/>
      <c r="ZD1083" s="1"/>
      <c r="ZE1083" s="1"/>
      <c r="ZF1083" s="1"/>
      <c r="ZG1083" s="1"/>
      <c r="ZH1083" s="1"/>
      <c r="ZI1083" s="1"/>
      <c r="ZJ1083" s="1"/>
      <c r="ZK1083" s="1"/>
      <c r="ZL1083" s="1"/>
      <c r="ZM1083" s="1"/>
      <c r="ZN1083" s="1"/>
      <c r="ZO1083" s="1"/>
      <c r="ZP1083" s="1"/>
      <c r="ZQ1083" s="1"/>
      <c r="ZR1083" s="1"/>
      <c r="ZS1083" s="1"/>
      <c r="ZT1083" s="1"/>
      <c r="ZU1083" s="1"/>
      <c r="ZV1083" s="1"/>
      <c r="ZW1083" s="1"/>
      <c r="ZX1083" s="1"/>
      <c r="ZY1083" s="1"/>
      <c r="ZZ1083" s="1"/>
      <c r="AAA1083" s="1"/>
      <c r="AAB1083" s="1"/>
      <c r="AAC1083" s="1"/>
      <c r="AAD1083" s="1"/>
      <c r="AAE1083" s="1"/>
      <c r="AAF1083" s="1"/>
      <c r="AAG1083" s="1"/>
      <c r="AAH1083" s="1"/>
      <c r="AAI1083" s="1"/>
      <c r="AAJ1083" s="1"/>
      <c r="AAK1083" s="1"/>
      <c r="AAL1083" s="1"/>
      <c r="AAM1083" s="1"/>
      <c r="AAN1083" s="1"/>
      <c r="AAO1083" s="1"/>
      <c r="AAP1083" s="1"/>
      <c r="AAQ1083" s="1"/>
      <c r="AAR1083" s="1"/>
      <c r="AAS1083" s="1"/>
      <c r="AAT1083" s="1"/>
      <c r="AAU1083" s="1"/>
      <c r="AAV1083" s="1"/>
      <c r="AAW1083" s="1"/>
      <c r="AAX1083" s="1"/>
      <c r="AAY1083" s="1"/>
      <c r="AAZ1083" s="1"/>
      <c r="ABA1083" s="1"/>
      <c r="ABB1083" s="1"/>
      <c r="ABC1083" s="1"/>
      <c r="ABD1083" s="1"/>
      <c r="ABE1083" s="1"/>
      <c r="ABF1083" s="1"/>
      <c r="ABG1083" s="1"/>
      <c r="ABH1083" s="1"/>
      <c r="ABI1083" s="1"/>
      <c r="ABJ1083" s="1"/>
      <c r="ABK1083" s="1"/>
      <c r="ABL1083" s="1"/>
      <c r="ABM1083" s="1"/>
      <c r="ABN1083" s="1"/>
      <c r="ABO1083" s="1"/>
      <c r="ABP1083" s="1"/>
      <c r="ABQ1083" s="1"/>
      <c r="ABR1083" s="1"/>
      <c r="ABS1083" s="1"/>
      <c r="ABT1083" s="1"/>
      <c r="ABU1083" s="1"/>
      <c r="ABV1083" s="1"/>
      <c r="ABW1083" s="1"/>
      <c r="ABX1083" s="1"/>
      <c r="ABY1083" s="1"/>
      <c r="ABZ1083" s="1"/>
      <c r="ACA1083" s="1"/>
      <c r="ACB1083" s="1"/>
      <c r="ACC1083" s="1"/>
      <c r="ACD1083" s="1"/>
      <c r="ACE1083" s="1"/>
      <c r="ACF1083" s="1"/>
      <c r="ACG1083" s="1"/>
      <c r="ACH1083" s="1"/>
      <c r="ACI1083" s="1"/>
      <c r="ACJ1083" s="1"/>
      <c r="ACK1083" s="1"/>
      <c r="ACL1083" s="1"/>
      <c r="ACM1083" s="1"/>
      <c r="ACN1083" s="1"/>
      <c r="ACO1083" s="1"/>
      <c r="ACP1083" s="1"/>
      <c r="ACQ1083" s="1"/>
      <c r="ACR1083" s="1"/>
      <c r="ACS1083" s="1"/>
      <c r="ACT1083" s="1"/>
      <c r="ACU1083" s="1"/>
      <c r="ACV1083" s="1"/>
      <c r="ACW1083" s="1"/>
      <c r="ACX1083" s="1"/>
      <c r="ACY1083" s="1"/>
      <c r="ACZ1083" s="1"/>
      <c r="ADA1083" s="1"/>
      <c r="ADB1083" s="1"/>
      <c r="ADC1083" s="1"/>
      <c r="ADD1083" s="1"/>
      <c r="ADE1083" s="1"/>
      <c r="ADF1083" s="1"/>
      <c r="ADG1083" s="1"/>
      <c r="ADH1083" s="1"/>
      <c r="ADI1083" s="1"/>
      <c r="ADJ1083" s="1"/>
      <c r="ADK1083" s="1"/>
      <c r="ADL1083" s="1"/>
      <c r="ADM1083" s="1"/>
      <c r="ADN1083" s="1"/>
      <c r="ADO1083" s="1"/>
      <c r="ADP1083" s="1"/>
      <c r="ADQ1083" s="1"/>
      <c r="ADR1083" s="1"/>
      <c r="ADS1083" s="1"/>
      <c r="ADT1083" s="1"/>
      <c r="ADU1083" s="1"/>
      <c r="ADV1083" s="1"/>
      <c r="ADW1083" s="1"/>
      <c r="ADX1083" s="1"/>
      <c r="ADY1083" s="1"/>
      <c r="ADZ1083" s="1"/>
      <c r="AEA1083" s="1"/>
      <c r="AEB1083" s="1"/>
      <c r="AEC1083" s="1"/>
      <c r="AED1083" s="1"/>
      <c r="AEE1083" s="1"/>
      <c r="AEF1083" s="1"/>
      <c r="AEG1083" s="1"/>
      <c r="AEH1083" s="1"/>
      <c r="AEI1083" s="1"/>
      <c r="AEJ1083" s="1"/>
      <c r="AEK1083" s="1"/>
      <c r="AEL1083" s="1"/>
      <c r="AEM1083" s="1"/>
      <c r="AEN1083" s="1"/>
      <c r="AEO1083" s="1"/>
      <c r="AEP1083" s="1"/>
      <c r="AEQ1083" s="1"/>
      <c r="AER1083" s="1"/>
      <c r="AES1083" s="1"/>
      <c r="AET1083" s="1"/>
      <c r="AEU1083" s="1"/>
      <c r="AEV1083" s="1"/>
      <c r="AEW1083" s="1"/>
      <c r="AEX1083" s="1"/>
      <c r="AEY1083" s="1"/>
      <c r="AEZ1083" s="1"/>
      <c r="AFA1083" s="1"/>
      <c r="AFB1083" s="1"/>
      <c r="AFC1083" s="1"/>
      <c r="AFD1083" s="1"/>
      <c r="AFE1083" s="1"/>
      <c r="AFF1083" s="1"/>
      <c r="AFG1083" s="1"/>
      <c r="AFH1083" s="1"/>
      <c r="AFI1083" s="1"/>
      <c r="AFJ1083" s="1"/>
      <c r="AFK1083" s="1"/>
      <c r="AFL1083" s="1"/>
      <c r="AFM1083" s="1"/>
      <c r="AFN1083" s="1"/>
      <c r="AFO1083" s="1"/>
      <c r="AFP1083" s="1"/>
      <c r="AFQ1083" s="1"/>
      <c r="AFR1083" s="1"/>
      <c r="AFS1083" s="1"/>
      <c r="AFT1083" s="1"/>
      <c r="AFU1083" s="1"/>
      <c r="AFV1083" s="1"/>
      <c r="AFW1083" s="1"/>
      <c r="AFX1083" s="1"/>
      <c r="AFY1083" s="1"/>
      <c r="AFZ1083" s="1"/>
      <c r="AGA1083" s="1"/>
      <c r="AGB1083" s="1"/>
      <c r="AGC1083" s="1"/>
      <c r="AGD1083" s="1"/>
      <c r="AGE1083" s="1"/>
      <c r="AGF1083" s="1"/>
      <c r="AGG1083" s="1"/>
      <c r="AGH1083" s="1"/>
      <c r="AGI1083" s="1"/>
      <c r="AGJ1083" s="1"/>
      <c r="AGK1083" s="1"/>
      <c r="AGL1083" s="1"/>
      <c r="AGM1083" s="1"/>
      <c r="AGN1083" s="1"/>
      <c r="AGO1083" s="1"/>
      <c r="AGP1083" s="1"/>
      <c r="AGQ1083" s="1"/>
      <c r="AGR1083" s="1"/>
      <c r="AGS1083" s="1"/>
      <c r="AGT1083" s="1"/>
      <c r="AGU1083" s="1"/>
      <c r="AGV1083" s="1"/>
      <c r="AGW1083" s="1"/>
      <c r="AGX1083" s="1"/>
      <c r="AGY1083" s="1"/>
      <c r="AGZ1083" s="1"/>
      <c r="AHA1083" s="1"/>
      <c r="AHB1083" s="1"/>
      <c r="AHC1083" s="1"/>
      <c r="AHD1083" s="1"/>
      <c r="AHE1083" s="1"/>
      <c r="AHF1083" s="1"/>
      <c r="AHG1083" s="1"/>
      <c r="AHH1083" s="1"/>
      <c r="AHI1083" s="1"/>
      <c r="AHJ1083" s="1"/>
      <c r="AHK1083" s="1"/>
      <c r="AHL1083" s="1"/>
      <c r="AHM1083" s="1"/>
      <c r="AHN1083" s="1"/>
      <c r="AHO1083" s="1"/>
      <c r="AHP1083" s="1"/>
      <c r="AHQ1083" s="1"/>
      <c r="AHR1083" s="1"/>
      <c r="AHS1083" s="1"/>
      <c r="AHT1083" s="1"/>
      <c r="AHU1083" s="1"/>
      <c r="AHV1083" s="1"/>
      <c r="AHW1083" s="1"/>
      <c r="AHX1083" s="1"/>
      <c r="AHY1083" s="1"/>
      <c r="AHZ1083" s="1"/>
      <c r="AIA1083" s="1"/>
      <c r="AIB1083" s="1"/>
      <c r="AIC1083" s="1"/>
      <c r="AID1083" s="1"/>
      <c r="AIE1083" s="1"/>
      <c r="AIF1083" s="1"/>
      <c r="AIG1083" s="1"/>
      <c r="AIH1083" s="1"/>
      <c r="AII1083" s="1"/>
      <c r="AIJ1083" s="1"/>
      <c r="AIK1083" s="1"/>
      <c r="AIL1083" s="1"/>
      <c r="AIM1083" s="1"/>
      <c r="AIN1083" s="1"/>
      <c r="AIO1083" s="1"/>
      <c r="AIP1083" s="1"/>
      <c r="AIQ1083" s="1"/>
      <c r="AIR1083" s="1"/>
      <c r="AIS1083" s="1"/>
      <c r="AIT1083" s="1"/>
    </row>
    <row r="1084" spans="1:930" s="5" customFormat="1" ht="37.5" customHeight="1" x14ac:dyDescent="0.3">
      <c r="A1084" s="96">
        <v>6</v>
      </c>
      <c r="B1084" s="43" t="s">
        <v>530</v>
      </c>
      <c r="C1084" s="96">
        <v>1969</v>
      </c>
      <c r="D1084" s="96" t="s">
        <v>22</v>
      </c>
      <c r="E1084" s="97" t="s">
        <v>180</v>
      </c>
      <c r="F1084" s="96" t="s">
        <v>23</v>
      </c>
      <c r="G1084" s="96">
        <v>2</v>
      </c>
      <c r="H1084" s="98">
        <v>1126.1199999999999</v>
      </c>
      <c r="I1084" s="98">
        <v>517.21</v>
      </c>
      <c r="J1084" s="36" t="s">
        <v>33</v>
      </c>
      <c r="K1084" s="100">
        <f>H1084*P1084</f>
        <v>518015.19999999995</v>
      </c>
      <c r="L1084" s="151">
        <f>K1084+K1085+K1086+K1087+K1088</f>
        <v>3644923.865199999</v>
      </c>
      <c r="M1084" s="100">
        <f>H1084*Q1084</f>
        <v>28580.925599999995</v>
      </c>
      <c r="N1084" s="100">
        <f t="shared" si="242"/>
        <v>546596.12559999991</v>
      </c>
      <c r="O1084" s="151">
        <f>N1084+N1085+N1086+N1087+N1088</f>
        <v>3855012.8123999992</v>
      </c>
      <c r="P1084" s="129">
        <v>460</v>
      </c>
      <c r="Q1084" s="35">
        <v>25.38</v>
      </c>
      <c r="R1084" s="97" t="s">
        <v>181</v>
      </c>
      <c r="S1084" s="97" t="s">
        <v>426</v>
      </c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  <c r="HK1084" s="1"/>
      <c r="HL1084" s="1"/>
      <c r="HM1084" s="1"/>
      <c r="HN1084" s="1"/>
      <c r="HO1084" s="1"/>
      <c r="HP1084" s="1"/>
      <c r="HQ1084" s="1"/>
      <c r="HR1084" s="1"/>
      <c r="HS1084" s="1"/>
      <c r="HT1084" s="1"/>
      <c r="HU1084" s="1"/>
      <c r="HV1084" s="1"/>
      <c r="HW1084" s="1"/>
      <c r="HX1084" s="1"/>
      <c r="HY1084" s="1"/>
      <c r="HZ1084" s="1"/>
      <c r="IA1084" s="1"/>
      <c r="IB1084" s="1"/>
      <c r="IC1084" s="1"/>
      <c r="ID1084" s="1"/>
      <c r="IE1084" s="1"/>
      <c r="IF1084" s="1"/>
      <c r="IG1084" s="1"/>
      <c r="IH1084" s="1"/>
      <c r="II1084" s="1"/>
      <c r="IJ1084" s="1"/>
      <c r="IK1084" s="1"/>
      <c r="IL1084" s="1"/>
      <c r="IM1084" s="1"/>
      <c r="IN1084" s="1"/>
      <c r="IO1084" s="1"/>
      <c r="IP1084" s="1"/>
      <c r="IQ1084" s="1"/>
      <c r="IR1084" s="1"/>
      <c r="IS1084" s="1"/>
      <c r="IT1084" s="1"/>
      <c r="IU1084" s="1"/>
      <c r="IV1084" s="1"/>
      <c r="IW1084" s="1"/>
      <c r="IX1084" s="1"/>
      <c r="IY1084" s="1"/>
      <c r="IZ1084" s="1"/>
      <c r="JA1084" s="1"/>
      <c r="JB1084" s="1"/>
      <c r="JC1084" s="1"/>
      <c r="JD1084" s="1"/>
      <c r="JE1084" s="1"/>
      <c r="JF1084" s="1"/>
      <c r="JG1084" s="1"/>
      <c r="JH1084" s="1"/>
      <c r="JI1084" s="1"/>
      <c r="JJ1084" s="1"/>
      <c r="JK1084" s="1"/>
      <c r="JL1084" s="1"/>
      <c r="JM1084" s="1"/>
      <c r="JN1084" s="1"/>
      <c r="JO1084" s="1"/>
      <c r="JP1084" s="1"/>
      <c r="JQ1084" s="1"/>
      <c r="JR1084" s="1"/>
      <c r="JS1084" s="1"/>
      <c r="JT1084" s="1"/>
      <c r="JU1084" s="1"/>
      <c r="JV1084" s="1"/>
      <c r="JW1084" s="1"/>
      <c r="JX1084" s="1"/>
      <c r="JY1084" s="1"/>
      <c r="JZ1084" s="1"/>
      <c r="KA1084" s="1"/>
      <c r="KB1084" s="1"/>
      <c r="KC1084" s="1"/>
      <c r="KD1084" s="1"/>
      <c r="KE1084" s="1"/>
      <c r="KF1084" s="1"/>
      <c r="KG1084" s="1"/>
      <c r="KH1084" s="1"/>
      <c r="KI1084" s="1"/>
      <c r="KJ1084" s="1"/>
      <c r="KK1084" s="1"/>
      <c r="KL1084" s="1"/>
      <c r="KM1084" s="1"/>
      <c r="KN1084" s="1"/>
      <c r="KO1084" s="1"/>
      <c r="KP1084" s="1"/>
      <c r="KQ1084" s="1"/>
      <c r="KR1084" s="1"/>
      <c r="KS1084" s="1"/>
      <c r="KT1084" s="1"/>
      <c r="KU1084" s="1"/>
      <c r="KV1084" s="1"/>
      <c r="KW1084" s="1"/>
      <c r="KX1084" s="1"/>
      <c r="KY1084" s="1"/>
      <c r="KZ1084" s="1"/>
      <c r="LA1084" s="1"/>
      <c r="LB1084" s="1"/>
      <c r="LC1084" s="1"/>
      <c r="LD1084" s="1"/>
      <c r="LE1084" s="1"/>
      <c r="LF1084" s="1"/>
      <c r="LG1084" s="1"/>
      <c r="LH1084" s="1"/>
      <c r="LI1084" s="1"/>
      <c r="LJ1084" s="1"/>
      <c r="LK1084" s="1"/>
      <c r="LL1084" s="1"/>
      <c r="LM1084" s="1"/>
      <c r="LN1084" s="1"/>
      <c r="LO1084" s="1"/>
      <c r="LP1084" s="1"/>
      <c r="LQ1084" s="1"/>
      <c r="LR1084" s="1"/>
      <c r="LS1084" s="1"/>
      <c r="LT1084" s="1"/>
      <c r="LU1084" s="1"/>
      <c r="LV1084" s="1"/>
      <c r="LW1084" s="1"/>
      <c r="LX1084" s="1"/>
      <c r="LY1084" s="1"/>
      <c r="LZ1084" s="1"/>
      <c r="MA1084" s="1"/>
      <c r="MB1084" s="1"/>
      <c r="MC1084" s="1"/>
      <c r="MD1084" s="1"/>
      <c r="ME1084" s="1"/>
      <c r="MF1084" s="1"/>
      <c r="MG1084" s="1"/>
      <c r="MH1084" s="1"/>
      <c r="MI1084" s="1"/>
      <c r="MJ1084" s="1"/>
      <c r="MK1084" s="1"/>
      <c r="ML1084" s="1"/>
      <c r="MM1084" s="1"/>
      <c r="MN1084" s="1"/>
      <c r="MO1084" s="1"/>
      <c r="MP1084" s="1"/>
      <c r="MQ1084" s="1"/>
      <c r="MR1084" s="1"/>
      <c r="MS1084" s="1"/>
      <c r="MT1084" s="1"/>
      <c r="MU1084" s="1"/>
      <c r="MV1084" s="1"/>
      <c r="MW1084" s="1"/>
      <c r="MX1084" s="1"/>
      <c r="MY1084" s="1"/>
      <c r="MZ1084" s="1"/>
      <c r="NA1084" s="1"/>
      <c r="NB1084" s="1"/>
      <c r="NC1084" s="1"/>
      <c r="ND1084" s="1"/>
      <c r="NE1084" s="1"/>
      <c r="NF1084" s="1"/>
      <c r="NG1084" s="1"/>
      <c r="NH1084" s="1"/>
      <c r="NI1084" s="1"/>
      <c r="NJ1084" s="1"/>
      <c r="NK1084" s="1"/>
      <c r="NL1084" s="1"/>
      <c r="NM1084" s="1"/>
      <c r="NN1084" s="1"/>
      <c r="NO1084" s="1"/>
      <c r="NP1084" s="1"/>
      <c r="NQ1084" s="1"/>
      <c r="NR1084" s="1"/>
      <c r="NS1084" s="1"/>
      <c r="NT1084" s="1"/>
      <c r="NU1084" s="1"/>
      <c r="NV1084" s="1"/>
      <c r="NW1084" s="1"/>
      <c r="NX1084" s="1"/>
      <c r="NY1084" s="1"/>
      <c r="NZ1084" s="1"/>
      <c r="OA1084" s="1"/>
      <c r="OB1084" s="1"/>
      <c r="OC1084" s="1"/>
      <c r="OD1084" s="1"/>
      <c r="OE1084" s="1"/>
      <c r="OF1084" s="1"/>
      <c r="OG1084" s="1"/>
      <c r="OH1084" s="1"/>
      <c r="OI1084" s="1"/>
      <c r="OJ1084" s="1"/>
      <c r="OK1084" s="1"/>
      <c r="OL1084" s="1"/>
      <c r="OM1084" s="1"/>
      <c r="ON1084" s="1"/>
      <c r="OO1084" s="1"/>
      <c r="OP1084" s="1"/>
      <c r="OQ1084" s="1"/>
      <c r="OR1084" s="1"/>
      <c r="OS1084" s="1"/>
      <c r="OT1084" s="1"/>
      <c r="OU1084" s="1"/>
      <c r="OV1084" s="1"/>
      <c r="OW1084" s="1"/>
      <c r="OX1084" s="1"/>
      <c r="OY1084" s="1"/>
      <c r="OZ1084" s="1"/>
      <c r="PA1084" s="1"/>
      <c r="PB1084" s="1"/>
      <c r="PC1084" s="1"/>
      <c r="PD1084" s="1"/>
      <c r="PE1084" s="1"/>
      <c r="PF1084" s="1"/>
      <c r="PG1084" s="1"/>
      <c r="PH1084" s="1"/>
      <c r="PI1084" s="1"/>
      <c r="PJ1084" s="1"/>
      <c r="PK1084" s="1"/>
      <c r="PL1084" s="1"/>
      <c r="PM1084" s="1"/>
      <c r="PN1084" s="1"/>
      <c r="PO1084" s="1"/>
      <c r="PP1084" s="1"/>
      <c r="PQ1084" s="1"/>
      <c r="PR1084" s="1"/>
      <c r="PS1084" s="1"/>
      <c r="PT1084" s="1"/>
      <c r="PU1084" s="1"/>
      <c r="PV1084" s="1"/>
      <c r="PW1084" s="1"/>
      <c r="PX1084" s="1"/>
      <c r="PY1084" s="1"/>
      <c r="PZ1084" s="1"/>
      <c r="QA1084" s="1"/>
      <c r="QB1084" s="1"/>
      <c r="QC1084" s="1"/>
      <c r="QD1084" s="1"/>
      <c r="QE1084" s="1"/>
      <c r="QF1084" s="1"/>
      <c r="QG1084" s="1"/>
      <c r="QH1084" s="1"/>
      <c r="QI1084" s="1"/>
      <c r="QJ1084" s="1"/>
      <c r="QK1084" s="1"/>
      <c r="QL1084" s="1"/>
      <c r="QM1084" s="1"/>
      <c r="QN1084" s="1"/>
      <c r="QO1084" s="1"/>
      <c r="QP1084" s="1"/>
      <c r="QQ1084" s="1"/>
      <c r="QR1084" s="1"/>
      <c r="QS1084" s="1"/>
      <c r="QT1084" s="1"/>
      <c r="QU1084" s="1"/>
      <c r="QV1084" s="1"/>
      <c r="QW1084" s="1"/>
      <c r="QX1084" s="1"/>
      <c r="QY1084" s="1"/>
      <c r="QZ1084" s="1"/>
      <c r="RA1084" s="1"/>
      <c r="RB1084" s="1"/>
      <c r="RC1084" s="1"/>
      <c r="RD1084" s="1"/>
      <c r="RE1084" s="1"/>
      <c r="RF1084" s="1"/>
      <c r="RG1084" s="1"/>
      <c r="RH1084" s="1"/>
      <c r="RI1084" s="1"/>
      <c r="RJ1084" s="1"/>
      <c r="RK1084" s="1"/>
      <c r="RL1084" s="1"/>
      <c r="RM1084" s="1"/>
      <c r="RN1084" s="1"/>
      <c r="RO1084" s="1"/>
      <c r="RP1084" s="1"/>
      <c r="RQ1084" s="1"/>
      <c r="RR1084" s="1"/>
      <c r="RS1084" s="1"/>
      <c r="RT1084" s="1"/>
      <c r="RU1084" s="1"/>
      <c r="RV1084" s="1"/>
      <c r="RW1084" s="1"/>
      <c r="RX1084" s="1"/>
      <c r="RY1084" s="1"/>
      <c r="RZ1084" s="1"/>
      <c r="SA1084" s="1"/>
      <c r="SB1084" s="1"/>
      <c r="SC1084" s="1"/>
      <c r="SD1084" s="1"/>
      <c r="SE1084" s="1"/>
      <c r="SF1084" s="1"/>
      <c r="SG1084" s="1"/>
      <c r="SH1084" s="1"/>
      <c r="SI1084" s="1"/>
      <c r="SJ1084" s="1"/>
      <c r="SK1084" s="1"/>
      <c r="SL1084" s="1"/>
      <c r="SM1084" s="1"/>
      <c r="SN1084" s="1"/>
      <c r="SO1084" s="1"/>
      <c r="SP1084" s="1"/>
      <c r="SQ1084" s="1"/>
      <c r="SR1084" s="1"/>
      <c r="SS1084" s="1"/>
      <c r="ST1084" s="1"/>
      <c r="SU1084" s="1"/>
      <c r="SV1084" s="1"/>
      <c r="SW1084" s="1"/>
      <c r="SX1084" s="1"/>
      <c r="SY1084" s="1"/>
      <c r="SZ1084" s="1"/>
      <c r="TA1084" s="1"/>
      <c r="TB1084" s="1"/>
      <c r="TC1084" s="1"/>
      <c r="TD1084" s="1"/>
      <c r="TE1084" s="1"/>
      <c r="TF1084" s="1"/>
      <c r="TG1084" s="1"/>
      <c r="TH1084" s="1"/>
      <c r="TI1084" s="1"/>
      <c r="TJ1084" s="1"/>
      <c r="TK1084" s="1"/>
      <c r="TL1084" s="1"/>
      <c r="TM1084" s="1"/>
      <c r="TN1084" s="1"/>
      <c r="TO1084" s="1"/>
      <c r="TP1084" s="1"/>
      <c r="TQ1084" s="1"/>
      <c r="TR1084" s="1"/>
      <c r="TS1084" s="1"/>
      <c r="TT1084" s="1"/>
      <c r="TU1084" s="1"/>
      <c r="TV1084" s="1"/>
      <c r="TW1084" s="1"/>
      <c r="TX1084" s="1"/>
      <c r="TY1084" s="1"/>
      <c r="TZ1084" s="1"/>
      <c r="UA1084" s="1"/>
      <c r="UB1084" s="1"/>
      <c r="UC1084" s="1"/>
      <c r="UD1084" s="1"/>
      <c r="UE1084" s="1"/>
      <c r="UF1084" s="1"/>
      <c r="UG1084" s="1"/>
      <c r="UH1084" s="1"/>
      <c r="UI1084" s="1"/>
      <c r="UJ1084" s="1"/>
      <c r="UK1084" s="1"/>
      <c r="UL1084" s="1"/>
      <c r="UM1084" s="1"/>
      <c r="UN1084" s="1"/>
      <c r="UO1084" s="1"/>
      <c r="UP1084" s="1"/>
      <c r="UQ1084" s="1"/>
      <c r="UR1084" s="1"/>
      <c r="US1084" s="1"/>
      <c r="UT1084" s="1"/>
      <c r="UU1084" s="1"/>
      <c r="UV1084" s="1"/>
      <c r="UW1084" s="1"/>
      <c r="UX1084" s="1"/>
      <c r="UY1084" s="1"/>
      <c r="UZ1084" s="1"/>
      <c r="VA1084" s="1"/>
      <c r="VB1084" s="1"/>
      <c r="VC1084" s="1"/>
      <c r="VD1084" s="1"/>
      <c r="VE1084" s="1"/>
      <c r="VF1084" s="1"/>
      <c r="VG1084" s="1"/>
      <c r="VH1084" s="1"/>
      <c r="VI1084" s="1"/>
      <c r="VJ1084" s="1"/>
      <c r="VK1084" s="1"/>
      <c r="VL1084" s="1"/>
      <c r="VM1084" s="1"/>
      <c r="VN1084" s="1"/>
      <c r="VO1084" s="1"/>
      <c r="VP1084" s="1"/>
      <c r="VQ1084" s="1"/>
      <c r="VR1084" s="1"/>
      <c r="VS1084" s="1"/>
      <c r="VT1084" s="1"/>
      <c r="VU1084" s="1"/>
      <c r="VV1084" s="1"/>
      <c r="VW1084" s="1"/>
      <c r="VX1084" s="1"/>
      <c r="VY1084" s="1"/>
      <c r="VZ1084" s="1"/>
      <c r="WA1084" s="1"/>
      <c r="WB1084" s="1"/>
      <c r="WC1084" s="1"/>
      <c r="WD1084" s="1"/>
      <c r="WE1084" s="1"/>
      <c r="WF1084" s="1"/>
      <c r="WG1084" s="1"/>
      <c r="WH1084" s="1"/>
      <c r="WI1084" s="1"/>
      <c r="WJ1084" s="1"/>
      <c r="WK1084" s="1"/>
      <c r="WL1084" s="1"/>
      <c r="WM1084" s="1"/>
      <c r="WN1084" s="1"/>
      <c r="WO1084" s="1"/>
      <c r="WP1084" s="1"/>
      <c r="WQ1084" s="1"/>
      <c r="WR1084" s="1"/>
      <c r="WS1084" s="1"/>
      <c r="WT1084" s="1"/>
      <c r="WU1084" s="1"/>
      <c r="WV1084" s="1"/>
      <c r="WW1084" s="1"/>
      <c r="WX1084" s="1"/>
      <c r="WY1084" s="1"/>
      <c r="WZ1084" s="1"/>
      <c r="XA1084" s="1"/>
      <c r="XB1084" s="1"/>
      <c r="XC1084" s="1"/>
      <c r="XD1084" s="1"/>
      <c r="XE1084" s="1"/>
      <c r="XF1084" s="1"/>
      <c r="XG1084" s="1"/>
      <c r="XH1084" s="1"/>
      <c r="XI1084" s="1"/>
      <c r="XJ1084" s="1"/>
      <c r="XK1084" s="1"/>
      <c r="XL1084" s="1"/>
      <c r="XM1084" s="1"/>
      <c r="XN1084" s="1"/>
      <c r="XO1084" s="1"/>
      <c r="XP1084" s="1"/>
      <c r="XQ1084" s="1"/>
      <c r="XR1084" s="1"/>
      <c r="XS1084" s="1"/>
      <c r="XT1084" s="1"/>
      <c r="XU1084" s="1"/>
      <c r="XV1084" s="1"/>
      <c r="XW1084" s="1"/>
      <c r="XX1084" s="1"/>
      <c r="XY1084" s="1"/>
      <c r="XZ1084" s="1"/>
      <c r="YA1084" s="1"/>
      <c r="YB1084" s="1"/>
      <c r="YC1084" s="1"/>
      <c r="YD1084" s="1"/>
      <c r="YE1084" s="1"/>
      <c r="YF1084" s="1"/>
      <c r="YG1084" s="1"/>
      <c r="YH1084" s="1"/>
      <c r="YI1084" s="1"/>
      <c r="YJ1084" s="1"/>
      <c r="YK1084" s="1"/>
      <c r="YL1084" s="1"/>
      <c r="YM1084" s="1"/>
      <c r="YN1084" s="1"/>
      <c r="YO1084" s="1"/>
      <c r="YP1084" s="1"/>
      <c r="YQ1084" s="1"/>
      <c r="YR1084" s="1"/>
      <c r="YS1084" s="1"/>
      <c r="YT1084" s="1"/>
      <c r="YU1084" s="1"/>
      <c r="YV1084" s="1"/>
      <c r="YW1084" s="1"/>
      <c r="YX1084" s="1"/>
      <c r="YY1084" s="1"/>
      <c r="YZ1084" s="1"/>
      <c r="ZA1084" s="1"/>
      <c r="ZB1084" s="1"/>
      <c r="ZC1084" s="1"/>
      <c r="ZD1084" s="1"/>
      <c r="ZE1084" s="1"/>
      <c r="ZF1084" s="1"/>
      <c r="ZG1084" s="1"/>
      <c r="ZH1084" s="1"/>
      <c r="ZI1084" s="1"/>
      <c r="ZJ1084" s="1"/>
      <c r="ZK1084" s="1"/>
      <c r="ZL1084" s="1"/>
      <c r="ZM1084" s="1"/>
      <c r="ZN1084" s="1"/>
      <c r="ZO1084" s="1"/>
      <c r="ZP1084" s="1"/>
      <c r="ZQ1084" s="1"/>
      <c r="ZR1084" s="1"/>
      <c r="ZS1084" s="1"/>
      <c r="ZT1084" s="1"/>
      <c r="ZU1084" s="1"/>
      <c r="ZV1084" s="1"/>
      <c r="ZW1084" s="1"/>
      <c r="ZX1084" s="1"/>
      <c r="ZY1084" s="1"/>
      <c r="ZZ1084" s="1"/>
      <c r="AAA1084" s="1"/>
      <c r="AAB1084" s="1"/>
      <c r="AAC1084" s="1"/>
      <c r="AAD1084" s="1"/>
      <c r="AAE1084" s="1"/>
      <c r="AAF1084" s="1"/>
      <c r="AAG1084" s="1"/>
      <c r="AAH1084" s="1"/>
      <c r="AAI1084" s="1"/>
      <c r="AAJ1084" s="1"/>
      <c r="AAK1084" s="1"/>
      <c r="AAL1084" s="1"/>
      <c r="AAM1084" s="1"/>
      <c r="AAN1084" s="1"/>
      <c r="AAO1084" s="1"/>
      <c r="AAP1084" s="1"/>
      <c r="AAQ1084" s="1"/>
      <c r="AAR1084" s="1"/>
      <c r="AAS1084" s="1"/>
      <c r="AAT1084" s="1"/>
      <c r="AAU1084" s="1"/>
      <c r="AAV1084" s="1"/>
      <c r="AAW1084" s="1"/>
      <c r="AAX1084" s="1"/>
      <c r="AAY1084" s="1"/>
      <c r="AAZ1084" s="1"/>
      <c r="ABA1084" s="1"/>
      <c r="ABB1084" s="1"/>
      <c r="ABC1084" s="1"/>
      <c r="ABD1084" s="1"/>
      <c r="ABE1084" s="1"/>
      <c r="ABF1084" s="1"/>
      <c r="ABG1084" s="1"/>
      <c r="ABH1084" s="1"/>
      <c r="ABI1084" s="1"/>
      <c r="ABJ1084" s="1"/>
      <c r="ABK1084" s="1"/>
      <c r="ABL1084" s="1"/>
      <c r="ABM1084" s="1"/>
      <c r="ABN1084" s="1"/>
      <c r="ABO1084" s="1"/>
      <c r="ABP1084" s="1"/>
      <c r="ABQ1084" s="1"/>
      <c r="ABR1084" s="1"/>
      <c r="ABS1084" s="1"/>
      <c r="ABT1084" s="1"/>
      <c r="ABU1084" s="1"/>
      <c r="ABV1084" s="1"/>
      <c r="ABW1084" s="1"/>
      <c r="ABX1084" s="1"/>
      <c r="ABY1084" s="1"/>
      <c r="ABZ1084" s="1"/>
      <c r="ACA1084" s="1"/>
      <c r="ACB1084" s="1"/>
      <c r="ACC1084" s="1"/>
      <c r="ACD1084" s="1"/>
      <c r="ACE1084" s="1"/>
      <c r="ACF1084" s="1"/>
      <c r="ACG1084" s="1"/>
      <c r="ACH1084" s="1"/>
      <c r="ACI1084" s="1"/>
      <c r="ACJ1084" s="1"/>
      <c r="ACK1084" s="1"/>
      <c r="ACL1084" s="1"/>
      <c r="ACM1084" s="1"/>
      <c r="ACN1084" s="1"/>
      <c r="ACO1084" s="1"/>
      <c r="ACP1084" s="1"/>
      <c r="ACQ1084" s="1"/>
      <c r="ACR1084" s="1"/>
      <c r="ACS1084" s="1"/>
      <c r="ACT1084" s="1"/>
      <c r="ACU1084" s="1"/>
      <c r="ACV1084" s="1"/>
      <c r="ACW1084" s="1"/>
      <c r="ACX1084" s="1"/>
      <c r="ACY1084" s="1"/>
      <c r="ACZ1084" s="1"/>
      <c r="ADA1084" s="1"/>
      <c r="ADB1084" s="1"/>
      <c r="ADC1084" s="1"/>
      <c r="ADD1084" s="1"/>
      <c r="ADE1084" s="1"/>
      <c r="ADF1084" s="1"/>
      <c r="ADG1084" s="1"/>
      <c r="ADH1084" s="1"/>
      <c r="ADI1084" s="1"/>
      <c r="ADJ1084" s="1"/>
      <c r="ADK1084" s="1"/>
      <c r="ADL1084" s="1"/>
      <c r="ADM1084" s="1"/>
      <c r="ADN1084" s="1"/>
      <c r="ADO1084" s="1"/>
      <c r="ADP1084" s="1"/>
      <c r="ADQ1084" s="1"/>
      <c r="ADR1084" s="1"/>
      <c r="ADS1084" s="1"/>
      <c r="ADT1084" s="1"/>
      <c r="ADU1084" s="1"/>
      <c r="ADV1084" s="1"/>
      <c r="ADW1084" s="1"/>
      <c r="ADX1084" s="1"/>
      <c r="ADY1084" s="1"/>
      <c r="ADZ1084" s="1"/>
      <c r="AEA1084" s="1"/>
      <c r="AEB1084" s="1"/>
      <c r="AEC1084" s="1"/>
      <c r="AED1084" s="1"/>
      <c r="AEE1084" s="1"/>
      <c r="AEF1084" s="1"/>
      <c r="AEG1084" s="1"/>
      <c r="AEH1084" s="1"/>
      <c r="AEI1084" s="1"/>
      <c r="AEJ1084" s="1"/>
      <c r="AEK1084" s="1"/>
      <c r="AEL1084" s="1"/>
      <c r="AEM1084" s="1"/>
      <c r="AEN1084" s="1"/>
      <c r="AEO1084" s="1"/>
      <c r="AEP1084" s="1"/>
      <c r="AEQ1084" s="1"/>
      <c r="AER1084" s="1"/>
      <c r="AES1084" s="1"/>
      <c r="AET1084" s="1"/>
      <c r="AEU1084" s="1"/>
      <c r="AEV1084" s="1"/>
      <c r="AEW1084" s="1"/>
      <c r="AEX1084" s="1"/>
      <c r="AEY1084" s="1"/>
      <c r="AEZ1084" s="1"/>
      <c r="AFA1084" s="1"/>
      <c r="AFB1084" s="1"/>
      <c r="AFC1084" s="1"/>
      <c r="AFD1084" s="1"/>
      <c r="AFE1084" s="1"/>
      <c r="AFF1084" s="1"/>
      <c r="AFG1084" s="1"/>
      <c r="AFH1084" s="1"/>
      <c r="AFI1084" s="1"/>
      <c r="AFJ1084" s="1"/>
      <c r="AFK1084" s="1"/>
      <c r="AFL1084" s="1"/>
      <c r="AFM1084" s="1"/>
      <c r="AFN1084" s="1"/>
      <c r="AFO1084" s="1"/>
      <c r="AFP1084" s="1"/>
      <c r="AFQ1084" s="1"/>
      <c r="AFR1084" s="1"/>
      <c r="AFS1084" s="1"/>
      <c r="AFT1084" s="1"/>
      <c r="AFU1084" s="1"/>
      <c r="AFV1084" s="1"/>
      <c r="AFW1084" s="1"/>
      <c r="AFX1084" s="1"/>
      <c r="AFY1084" s="1"/>
      <c r="AFZ1084" s="1"/>
      <c r="AGA1084" s="1"/>
      <c r="AGB1084" s="1"/>
      <c r="AGC1084" s="1"/>
      <c r="AGD1084" s="1"/>
      <c r="AGE1084" s="1"/>
      <c r="AGF1084" s="1"/>
      <c r="AGG1084" s="1"/>
      <c r="AGH1084" s="1"/>
      <c r="AGI1084" s="1"/>
      <c r="AGJ1084" s="1"/>
      <c r="AGK1084" s="1"/>
      <c r="AGL1084" s="1"/>
      <c r="AGM1084" s="1"/>
      <c r="AGN1084" s="1"/>
      <c r="AGO1084" s="1"/>
      <c r="AGP1084" s="1"/>
      <c r="AGQ1084" s="1"/>
      <c r="AGR1084" s="1"/>
      <c r="AGS1084" s="1"/>
      <c r="AGT1084" s="1"/>
      <c r="AGU1084" s="1"/>
      <c r="AGV1084" s="1"/>
      <c r="AGW1084" s="1"/>
      <c r="AGX1084" s="1"/>
      <c r="AGY1084" s="1"/>
      <c r="AGZ1084" s="1"/>
      <c r="AHA1084" s="1"/>
      <c r="AHB1084" s="1"/>
      <c r="AHC1084" s="1"/>
      <c r="AHD1084" s="1"/>
      <c r="AHE1084" s="1"/>
      <c r="AHF1084" s="1"/>
      <c r="AHG1084" s="1"/>
      <c r="AHH1084" s="1"/>
      <c r="AHI1084" s="1"/>
      <c r="AHJ1084" s="1"/>
      <c r="AHK1084" s="1"/>
      <c r="AHL1084" s="1"/>
      <c r="AHM1084" s="1"/>
      <c r="AHN1084" s="1"/>
      <c r="AHO1084" s="1"/>
      <c r="AHP1084" s="1"/>
      <c r="AHQ1084" s="1"/>
      <c r="AHR1084" s="1"/>
      <c r="AHS1084" s="1"/>
      <c r="AHT1084" s="1"/>
      <c r="AHU1084" s="1"/>
      <c r="AHV1084" s="1"/>
      <c r="AHW1084" s="1"/>
      <c r="AHX1084" s="1"/>
      <c r="AHY1084" s="1"/>
      <c r="AHZ1084" s="1"/>
      <c r="AIA1084" s="1"/>
      <c r="AIB1084" s="1"/>
      <c r="AIC1084" s="1"/>
      <c r="AID1084" s="1"/>
      <c r="AIE1084" s="1"/>
      <c r="AIF1084" s="1"/>
      <c r="AIG1084" s="1"/>
      <c r="AIH1084" s="1"/>
      <c r="AII1084" s="1"/>
      <c r="AIJ1084" s="1"/>
      <c r="AIK1084" s="1"/>
      <c r="AIL1084" s="1"/>
      <c r="AIM1084" s="1"/>
      <c r="AIN1084" s="1"/>
      <c r="AIO1084" s="1"/>
      <c r="AIP1084" s="1"/>
      <c r="AIQ1084" s="1"/>
      <c r="AIR1084" s="1"/>
      <c r="AIS1084" s="1"/>
      <c r="AIT1084" s="1"/>
    </row>
    <row r="1085" spans="1:930" s="5" customFormat="1" ht="37.5" customHeight="1" x14ac:dyDescent="0.3">
      <c r="A1085" s="96"/>
      <c r="B1085" s="43"/>
      <c r="C1085" s="96"/>
      <c r="D1085" s="96"/>
      <c r="E1085" s="97" t="s">
        <v>180</v>
      </c>
      <c r="F1085" s="96" t="s">
        <v>23</v>
      </c>
      <c r="G1085" s="96">
        <v>2</v>
      </c>
      <c r="H1085" s="98"/>
      <c r="I1085" s="98"/>
      <c r="J1085" s="36" t="s">
        <v>30</v>
      </c>
      <c r="K1085" s="100">
        <f>H1084*P1085</f>
        <v>512159.37599999999</v>
      </c>
      <c r="L1085" s="160"/>
      <c r="M1085" s="100">
        <f>H1084*Q1085</f>
        <v>28288.134399999999</v>
      </c>
      <c r="N1085" s="100">
        <f t="shared" si="242"/>
        <v>540447.51040000003</v>
      </c>
      <c r="O1085" s="160"/>
      <c r="P1085" s="128">
        <v>454.8</v>
      </c>
      <c r="Q1085" s="31">
        <v>25.12</v>
      </c>
      <c r="R1085" s="97" t="s">
        <v>181</v>
      </c>
      <c r="S1085" s="97" t="s">
        <v>426</v>
      </c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  <c r="HK1085" s="1"/>
      <c r="HL1085" s="1"/>
      <c r="HM1085" s="1"/>
      <c r="HN1085" s="1"/>
      <c r="HO1085" s="1"/>
      <c r="HP1085" s="1"/>
      <c r="HQ1085" s="1"/>
      <c r="HR1085" s="1"/>
      <c r="HS1085" s="1"/>
      <c r="HT1085" s="1"/>
      <c r="HU1085" s="1"/>
      <c r="HV1085" s="1"/>
      <c r="HW1085" s="1"/>
      <c r="HX1085" s="1"/>
      <c r="HY1085" s="1"/>
      <c r="HZ1085" s="1"/>
      <c r="IA1085" s="1"/>
      <c r="IB1085" s="1"/>
      <c r="IC1085" s="1"/>
      <c r="ID1085" s="1"/>
      <c r="IE1085" s="1"/>
      <c r="IF1085" s="1"/>
      <c r="IG1085" s="1"/>
      <c r="IH1085" s="1"/>
      <c r="II1085" s="1"/>
      <c r="IJ1085" s="1"/>
      <c r="IK1085" s="1"/>
      <c r="IL1085" s="1"/>
      <c r="IM1085" s="1"/>
      <c r="IN1085" s="1"/>
      <c r="IO1085" s="1"/>
      <c r="IP1085" s="1"/>
      <c r="IQ1085" s="1"/>
      <c r="IR1085" s="1"/>
      <c r="IS1085" s="1"/>
      <c r="IT1085" s="1"/>
      <c r="IU1085" s="1"/>
      <c r="IV1085" s="1"/>
      <c r="IW1085" s="1"/>
      <c r="IX1085" s="1"/>
      <c r="IY1085" s="1"/>
      <c r="IZ1085" s="1"/>
      <c r="JA1085" s="1"/>
      <c r="JB1085" s="1"/>
      <c r="JC1085" s="1"/>
      <c r="JD1085" s="1"/>
      <c r="JE1085" s="1"/>
      <c r="JF1085" s="1"/>
      <c r="JG1085" s="1"/>
      <c r="JH1085" s="1"/>
      <c r="JI1085" s="1"/>
      <c r="JJ1085" s="1"/>
      <c r="JK1085" s="1"/>
      <c r="JL1085" s="1"/>
      <c r="JM1085" s="1"/>
      <c r="JN1085" s="1"/>
      <c r="JO1085" s="1"/>
      <c r="JP1085" s="1"/>
      <c r="JQ1085" s="1"/>
      <c r="JR1085" s="1"/>
      <c r="JS1085" s="1"/>
      <c r="JT1085" s="1"/>
      <c r="JU1085" s="1"/>
      <c r="JV1085" s="1"/>
      <c r="JW1085" s="1"/>
      <c r="JX1085" s="1"/>
      <c r="JY1085" s="1"/>
      <c r="JZ1085" s="1"/>
      <c r="KA1085" s="1"/>
      <c r="KB1085" s="1"/>
      <c r="KC1085" s="1"/>
      <c r="KD1085" s="1"/>
      <c r="KE1085" s="1"/>
      <c r="KF1085" s="1"/>
      <c r="KG1085" s="1"/>
      <c r="KH1085" s="1"/>
      <c r="KI1085" s="1"/>
      <c r="KJ1085" s="1"/>
      <c r="KK1085" s="1"/>
      <c r="KL1085" s="1"/>
      <c r="KM1085" s="1"/>
      <c r="KN1085" s="1"/>
      <c r="KO1085" s="1"/>
      <c r="KP1085" s="1"/>
      <c r="KQ1085" s="1"/>
      <c r="KR1085" s="1"/>
      <c r="KS1085" s="1"/>
      <c r="KT1085" s="1"/>
      <c r="KU1085" s="1"/>
      <c r="KV1085" s="1"/>
      <c r="KW1085" s="1"/>
      <c r="KX1085" s="1"/>
      <c r="KY1085" s="1"/>
      <c r="KZ1085" s="1"/>
      <c r="LA1085" s="1"/>
      <c r="LB1085" s="1"/>
      <c r="LC1085" s="1"/>
      <c r="LD1085" s="1"/>
      <c r="LE1085" s="1"/>
      <c r="LF1085" s="1"/>
      <c r="LG1085" s="1"/>
      <c r="LH1085" s="1"/>
      <c r="LI1085" s="1"/>
      <c r="LJ1085" s="1"/>
      <c r="LK1085" s="1"/>
      <c r="LL1085" s="1"/>
      <c r="LM1085" s="1"/>
      <c r="LN1085" s="1"/>
      <c r="LO1085" s="1"/>
      <c r="LP1085" s="1"/>
      <c r="LQ1085" s="1"/>
      <c r="LR1085" s="1"/>
      <c r="LS1085" s="1"/>
      <c r="LT1085" s="1"/>
      <c r="LU1085" s="1"/>
      <c r="LV1085" s="1"/>
      <c r="LW1085" s="1"/>
      <c r="LX1085" s="1"/>
      <c r="LY1085" s="1"/>
      <c r="LZ1085" s="1"/>
      <c r="MA1085" s="1"/>
      <c r="MB1085" s="1"/>
      <c r="MC1085" s="1"/>
      <c r="MD1085" s="1"/>
      <c r="ME1085" s="1"/>
      <c r="MF1085" s="1"/>
      <c r="MG1085" s="1"/>
      <c r="MH1085" s="1"/>
      <c r="MI1085" s="1"/>
      <c r="MJ1085" s="1"/>
      <c r="MK1085" s="1"/>
      <c r="ML1085" s="1"/>
      <c r="MM1085" s="1"/>
      <c r="MN1085" s="1"/>
      <c r="MO1085" s="1"/>
      <c r="MP1085" s="1"/>
      <c r="MQ1085" s="1"/>
      <c r="MR1085" s="1"/>
      <c r="MS1085" s="1"/>
      <c r="MT1085" s="1"/>
      <c r="MU1085" s="1"/>
      <c r="MV1085" s="1"/>
      <c r="MW1085" s="1"/>
      <c r="MX1085" s="1"/>
      <c r="MY1085" s="1"/>
      <c r="MZ1085" s="1"/>
      <c r="NA1085" s="1"/>
      <c r="NB1085" s="1"/>
      <c r="NC1085" s="1"/>
      <c r="ND1085" s="1"/>
      <c r="NE1085" s="1"/>
      <c r="NF1085" s="1"/>
      <c r="NG1085" s="1"/>
      <c r="NH1085" s="1"/>
      <c r="NI1085" s="1"/>
      <c r="NJ1085" s="1"/>
      <c r="NK1085" s="1"/>
      <c r="NL1085" s="1"/>
      <c r="NM1085" s="1"/>
      <c r="NN1085" s="1"/>
      <c r="NO1085" s="1"/>
      <c r="NP1085" s="1"/>
      <c r="NQ1085" s="1"/>
      <c r="NR1085" s="1"/>
      <c r="NS1085" s="1"/>
      <c r="NT1085" s="1"/>
      <c r="NU1085" s="1"/>
      <c r="NV1085" s="1"/>
      <c r="NW1085" s="1"/>
      <c r="NX1085" s="1"/>
      <c r="NY1085" s="1"/>
      <c r="NZ1085" s="1"/>
      <c r="OA1085" s="1"/>
      <c r="OB1085" s="1"/>
      <c r="OC1085" s="1"/>
      <c r="OD1085" s="1"/>
      <c r="OE1085" s="1"/>
      <c r="OF1085" s="1"/>
      <c r="OG1085" s="1"/>
      <c r="OH1085" s="1"/>
      <c r="OI1085" s="1"/>
      <c r="OJ1085" s="1"/>
      <c r="OK1085" s="1"/>
      <c r="OL1085" s="1"/>
      <c r="OM1085" s="1"/>
      <c r="ON1085" s="1"/>
      <c r="OO1085" s="1"/>
      <c r="OP1085" s="1"/>
      <c r="OQ1085" s="1"/>
      <c r="OR1085" s="1"/>
      <c r="OS1085" s="1"/>
      <c r="OT1085" s="1"/>
      <c r="OU1085" s="1"/>
      <c r="OV1085" s="1"/>
      <c r="OW1085" s="1"/>
      <c r="OX1085" s="1"/>
      <c r="OY1085" s="1"/>
      <c r="OZ1085" s="1"/>
      <c r="PA1085" s="1"/>
      <c r="PB1085" s="1"/>
      <c r="PC1085" s="1"/>
      <c r="PD1085" s="1"/>
      <c r="PE1085" s="1"/>
      <c r="PF1085" s="1"/>
      <c r="PG1085" s="1"/>
      <c r="PH1085" s="1"/>
      <c r="PI1085" s="1"/>
      <c r="PJ1085" s="1"/>
      <c r="PK1085" s="1"/>
      <c r="PL1085" s="1"/>
      <c r="PM1085" s="1"/>
      <c r="PN1085" s="1"/>
      <c r="PO1085" s="1"/>
      <c r="PP1085" s="1"/>
      <c r="PQ1085" s="1"/>
      <c r="PR1085" s="1"/>
      <c r="PS1085" s="1"/>
      <c r="PT1085" s="1"/>
      <c r="PU1085" s="1"/>
      <c r="PV1085" s="1"/>
      <c r="PW1085" s="1"/>
      <c r="PX1085" s="1"/>
      <c r="PY1085" s="1"/>
      <c r="PZ1085" s="1"/>
      <c r="QA1085" s="1"/>
      <c r="QB1085" s="1"/>
      <c r="QC1085" s="1"/>
      <c r="QD1085" s="1"/>
      <c r="QE1085" s="1"/>
      <c r="QF1085" s="1"/>
      <c r="QG1085" s="1"/>
      <c r="QH1085" s="1"/>
      <c r="QI1085" s="1"/>
      <c r="QJ1085" s="1"/>
      <c r="QK1085" s="1"/>
      <c r="QL1085" s="1"/>
      <c r="QM1085" s="1"/>
      <c r="QN1085" s="1"/>
      <c r="QO1085" s="1"/>
      <c r="QP1085" s="1"/>
      <c r="QQ1085" s="1"/>
      <c r="QR1085" s="1"/>
      <c r="QS1085" s="1"/>
      <c r="QT1085" s="1"/>
      <c r="QU1085" s="1"/>
      <c r="QV1085" s="1"/>
      <c r="QW1085" s="1"/>
      <c r="QX1085" s="1"/>
      <c r="QY1085" s="1"/>
      <c r="QZ1085" s="1"/>
      <c r="RA1085" s="1"/>
      <c r="RB1085" s="1"/>
      <c r="RC1085" s="1"/>
      <c r="RD1085" s="1"/>
      <c r="RE1085" s="1"/>
      <c r="RF1085" s="1"/>
      <c r="RG1085" s="1"/>
      <c r="RH1085" s="1"/>
      <c r="RI1085" s="1"/>
      <c r="RJ1085" s="1"/>
      <c r="RK1085" s="1"/>
      <c r="RL1085" s="1"/>
      <c r="RM1085" s="1"/>
      <c r="RN1085" s="1"/>
      <c r="RO1085" s="1"/>
      <c r="RP1085" s="1"/>
      <c r="RQ1085" s="1"/>
      <c r="RR1085" s="1"/>
      <c r="RS1085" s="1"/>
      <c r="RT1085" s="1"/>
      <c r="RU1085" s="1"/>
      <c r="RV1085" s="1"/>
      <c r="RW1085" s="1"/>
      <c r="RX1085" s="1"/>
      <c r="RY1085" s="1"/>
      <c r="RZ1085" s="1"/>
      <c r="SA1085" s="1"/>
      <c r="SB1085" s="1"/>
      <c r="SC1085" s="1"/>
      <c r="SD1085" s="1"/>
      <c r="SE1085" s="1"/>
      <c r="SF1085" s="1"/>
      <c r="SG1085" s="1"/>
      <c r="SH1085" s="1"/>
      <c r="SI1085" s="1"/>
      <c r="SJ1085" s="1"/>
      <c r="SK1085" s="1"/>
      <c r="SL1085" s="1"/>
      <c r="SM1085" s="1"/>
      <c r="SN1085" s="1"/>
      <c r="SO1085" s="1"/>
      <c r="SP1085" s="1"/>
      <c r="SQ1085" s="1"/>
      <c r="SR1085" s="1"/>
      <c r="SS1085" s="1"/>
      <c r="ST1085" s="1"/>
      <c r="SU1085" s="1"/>
      <c r="SV1085" s="1"/>
      <c r="SW1085" s="1"/>
      <c r="SX1085" s="1"/>
      <c r="SY1085" s="1"/>
      <c r="SZ1085" s="1"/>
      <c r="TA1085" s="1"/>
      <c r="TB1085" s="1"/>
      <c r="TC1085" s="1"/>
      <c r="TD1085" s="1"/>
      <c r="TE1085" s="1"/>
      <c r="TF1085" s="1"/>
      <c r="TG1085" s="1"/>
      <c r="TH1085" s="1"/>
      <c r="TI1085" s="1"/>
      <c r="TJ1085" s="1"/>
      <c r="TK1085" s="1"/>
      <c r="TL1085" s="1"/>
      <c r="TM1085" s="1"/>
      <c r="TN1085" s="1"/>
      <c r="TO1085" s="1"/>
      <c r="TP1085" s="1"/>
      <c r="TQ1085" s="1"/>
      <c r="TR1085" s="1"/>
      <c r="TS1085" s="1"/>
      <c r="TT1085" s="1"/>
      <c r="TU1085" s="1"/>
      <c r="TV1085" s="1"/>
      <c r="TW1085" s="1"/>
      <c r="TX1085" s="1"/>
      <c r="TY1085" s="1"/>
      <c r="TZ1085" s="1"/>
      <c r="UA1085" s="1"/>
      <c r="UB1085" s="1"/>
      <c r="UC1085" s="1"/>
      <c r="UD1085" s="1"/>
      <c r="UE1085" s="1"/>
      <c r="UF1085" s="1"/>
      <c r="UG1085" s="1"/>
      <c r="UH1085" s="1"/>
      <c r="UI1085" s="1"/>
      <c r="UJ1085" s="1"/>
      <c r="UK1085" s="1"/>
      <c r="UL1085" s="1"/>
      <c r="UM1085" s="1"/>
      <c r="UN1085" s="1"/>
      <c r="UO1085" s="1"/>
      <c r="UP1085" s="1"/>
      <c r="UQ1085" s="1"/>
      <c r="UR1085" s="1"/>
      <c r="US1085" s="1"/>
      <c r="UT1085" s="1"/>
      <c r="UU1085" s="1"/>
      <c r="UV1085" s="1"/>
      <c r="UW1085" s="1"/>
      <c r="UX1085" s="1"/>
      <c r="UY1085" s="1"/>
      <c r="UZ1085" s="1"/>
      <c r="VA1085" s="1"/>
      <c r="VB1085" s="1"/>
      <c r="VC1085" s="1"/>
      <c r="VD1085" s="1"/>
      <c r="VE1085" s="1"/>
      <c r="VF1085" s="1"/>
      <c r="VG1085" s="1"/>
      <c r="VH1085" s="1"/>
      <c r="VI1085" s="1"/>
      <c r="VJ1085" s="1"/>
      <c r="VK1085" s="1"/>
      <c r="VL1085" s="1"/>
      <c r="VM1085" s="1"/>
      <c r="VN1085" s="1"/>
      <c r="VO1085" s="1"/>
      <c r="VP1085" s="1"/>
      <c r="VQ1085" s="1"/>
      <c r="VR1085" s="1"/>
      <c r="VS1085" s="1"/>
      <c r="VT1085" s="1"/>
      <c r="VU1085" s="1"/>
      <c r="VV1085" s="1"/>
      <c r="VW1085" s="1"/>
      <c r="VX1085" s="1"/>
      <c r="VY1085" s="1"/>
      <c r="VZ1085" s="1"/>
      <c r="WA1085" s="1"/>
      <c r="WB1085" s="1"/>
      <c r="WC1085" s="1"/>
      <c r="WD1085" s="1"/>
      <c r="WE1085" s="1"/>
      <c r="WF1085" s="1"/>
      <c r="WG1085" s="1"/>
      <c r="WH1085" s="1"/>
      <c r="WI1085" s="1"/>
      <c r="WJ1085" s="1"/>
      <c r="WK1085" s="1"/>
      <c r="WL1085" s="1"/>
      <c r="WM1085" s="1"/>
      <c r="WN1085" s="1"/>
      <c r="WO1085" s="1"/>
      <c r="WP1085" s="1"/>
      <c r="WQ1085" s="1"/>
      <c r="WR1085" s="1"/>
      <c r="WS1085" s="1"/>
      <c r="WT1085" s="1"/>
      <c r="WU1085" s="1"/>
      <c r="WV1085" s="1"/>
      <c r="WW1085" s="1"/>
      <c r="WX1085" s="1"/>
      <c r="WY1085" s="1"/>
      <c r="WZ1085" s="1"/>
      <c r="XA1085" s="1"/>
      <c r="XB1085" s="1"/>
      <c r="XC1085" s="1"/>
      <c r="XD1085" s="1"/>
      <c r="XE1085" s="1"/>
      <c r="XF1085" s="1"/>
      <c r="XG1085" s="1"/>
      <c r="XH1085" s="1"/>
      <c r="XI1085" s="1"/>
      <c r="XJ1085" s="1"/>
      <c r="XK1085" s="1"/>
      <c r="XL1085" s="1"/>
      <c r="XM1085" s="1"/>
      <c r="XN1085" s="1"/>
      <c r="XO1085" s="1"/>
      <c r="XP1085" s="1"/>
      <c r="XQ1085" s="1"/>
      <c r="XR1085" s="1"/>
      <c r="XS1085" s="1"/>
      <c r="XT1085" s="1"/>
      <c r="XU1085" s="1"/>
      <c r="XV1085" s="1"/>
      <c r="XW1085" s="1"/>
      <c r="XX1085" s="1"/>
      <c r="XY1085" s="1"/>
      <c r="XZ1085" s="1"/>
      <c r="YA1085" s="1"/>
      <c r="YB1085" s="1"/>
      <c r="YC1085" s="1"/>
      <c r="YD1085" s="1"/>
      <c r="YE1085" s="1"/>
      <c r="YF1085" s="1"/>
      <c r="YG1085" s="1"/>
      <c r="YH1085" s="1"/>
      <c r="YI1085" s="1"/>
      <c r="YJ1085" s="1"/>
      <c r="YK1085" s="1"/>
      <c r="YL1085" s="1"/>
      <c r="YM1085" s="1"/>
      <c r="YN1085" s="1"/>
      <c r="YO1085" s="1"/>
      <c r="YP1085" s="1"/>
      <c r="YQ1085" s="1"/>
      <c r="YR1085" s="1"/>
      <c r="YS1085" s="1"/>
      <c r="YT1085" s="1"/>
      <c r="YU1085" s="1"/>
      <c r="YV1085" s="1"/>
      <c r="YW1085" s="1"/>
      <c r="YX1085" s="1"/>
      <c r="YY1085" s="1"/>
      <c r="YZ1085" s="1"/>
      <c r="ZA1085" s="1"/>
      <c r="ZB1085" s="1"/>
      <c r="ZC1085" s="1"/>
      <c r="ZD1085" s="1"/>
      <c r="ZE1085" s="1"/>
      <c r="ZF1085" s="1"/>
      <c r="ZG1085" s="1"/>
      <c r="ZH1085" s="1"/>
      <c r="ZI1085" s="1"/>
      <c r="ZJ1085" s="1"/>
      <c r="ZK1085" s="1"/>
      <c r="ZL1085" s="1"/>
      <c r="ZM1085" s="1"/>
      <c r="ZN1085" s="1"/>
      <c r="ZO1085" s="1"/>
      <c r="ZP1085" s="1"/>
      <c r="ZQ1085" s="1"/>
      <c r="ZR1085" s="1"/>
      <c r="ZS1085" s="1"/>
      <c r="ZT1085" s="1"/>
      <c r="ZU1085" s="1"/>
      <c r="ZV1085" s="1"/>
      <c r="ZW1085" s="1"/>
      <c r="ZX1085" s="1"/>
      <c r="ZY1085" s="1"/>
      <c r="ZZ1085" s="1"/>
      <c r="AAA1085" s="1"/>
      <c r="AAB1085" s="1"/>
      <c r="AAC1085" s="1"/>
      <c r="AAD1085" s="1"/>
      <c r="AAE1085" s="1"/>
      <c r="AAF1085" s="1"/>
      <c r="AAG1085" s="1"/>
      <c r="AAH1085" s="1"/>
      <c r="AAI1085" s="1"/>
      <c r="AAJ1085" s="1"/>
      <c r="AAK1085" s="1"/>
      <c r="AAL1085" s="1"/>
      <c r="AAM1085" s="1"/>
      <c r="AAN1085" s="1"/>
      <c r="AAO1085" s="1"/>
      <c r="AAP1085" s="1"/>
      <c r="AAQ1085" s="1"/>
      <c r="AAR1085" s="1"/>
      <c r="AAS1085" s="1"/>
      <c r="AAT1085" s="1"/>
      <c r="AAU1085" s="1"/>
      <c r="AAV1085" s="1"/>
      <c r="AAW1085" s="1"/>
      <c r="AAX1085" s="1"/>
      <c r="AAY1085" s="1"/>
      <c r="AAZ1085" s="1"/>
      <c r="ABA1085" s="1"/>
      <c r="ABB1085" s="1"/>
      <c r="ABC1085" s="1"/>
      <c r="ABD1085" s="1"/>
      <c r="ABE1085" s="1"/>
      <c r="ABF1085" s="1"/>
      <c r="ABG1085" s="1"/>
      <c r="ABH1085" s="1"/>
      <c r="ABI1085" s="1"/>
      <c r="ABJ1085" s="1"/>
      <c r="ABK1085" s="1"/>
      <c r="ABL1085" s="1"/>
      <c r="ABM1085" s="1"/>
      <c r="ABN1085" s="1"/>
      <c r="ABO1085" s="1"/>
      <c r="ABP1085" s="1"/>
      <c r="ABQ1085" s="1"/>
      <c r="ABR1085" s="1"/>
      <c r="ABS1085" s="1"/>
      <c r="ABT1085" s="1"/>
      <c r="ABU1085" s="1"/>
      <c r="ABV1085" s="1"/>
      <c r="ABW1085" s="1"/>
      <c r="ABX1085" s="1"/>
      <c r="ABY1085" s="1"/>
      <c r="ABZ1085" s="1"/>
      <c r="ACA1085" s="1"/>
      <c r="ACB1085" s="1"/>
      <c r="ACC1085" s="1"/>
      <c r="ACD1085" s="1"/>
      <c r="ACE1085" s="1"/>
      <c r="ACF1085" s="1"/>
      <c r="ACG1085" s="1"/>
      <c r="ACH1085" s="1"/>
      <c r="ACI1085" s="1"/>
      <c r="ACJ1085" s="1"/>
      <c r="ACK1085" s="1"/>
      <c r="ACL1085" s="1"/>
      <c r="ACM1085" s="1"/>
      <c r="ACN1085" s="1"/>
      <c r="ACO1085" s="1"/>
      <c r="ACP1085" s="1"/>
      <c r="ACQ1085" s="1"/>
      <c r="ACR1085" s="1"/>
      <c r="ACS1085" s="1"/>
      <c r="ACT1085" s="1"/>
      <c r="ACU1085" s="1"/>
      <c r="ACV1085" s="1"/>
      <c r="ACW1085" s="1"/>
      <c r="ACX1085" s="1"/>
      <c r="ACY1085" s="1"/>
      <c r="ACZ1085" s="1"/>
      <c r="ADA1085" s="1"/>
      <c r="ADB1085" s="1"/>
      <c r="ADC1085" s="1"/>
      <c r="ADD1085" s="1"/>
      <c r="ADE1085" s="1"/>
      <c r="ADF1085" s="1"/>
      <c r="ADG1085" s="1"/>
      <c r="ADH1085" s="1"/>
      <c r="ADI1085" s="1"/>
      <c r="ADJ1085" s="1"/>
      <c r="ADK1085" s="1"/>
      <c r="ADL1085" s="1"/>
      <c r="ADM1085" s="1"/>
      <c r="ADN1085" s="1"/>
      <c r="ADO1085" s="1"/>
      <c r="ADP1085" s="1"/>
      <c r="ADQ1085" s="1"/>
      <c r="ADR1085" s="1"/>
      <c r="ADS1085" s="1"/>
      <c r="ADT1085" s="1"/>
      <c r="ADU1085" s="1"/>
      <c r="ADV1085" s="1"/>
      <c r="ADW1085" s="1"/>
      <c r="ADX1085" s="1"/>
      <c r="ADY1085" s="1"/>
      <c r="ADZ1085" s="1"/>
      <c r="AEA1085" s="1"/>
      <c r="AEB1085" s="1"/>
      <c r="AEC1085" s="1"/>
      <c r="AED1085" s="1"/>
      <c r="AEE1085" s="1"/>
      <c r="AEF1085" s="1"/>
      <c r="AEG1085" s="1"/>
      <c r="AEH1085" s="1"/>
      <c r="AEI1085" s="1"/>
      <c r="AEJ1085" s="1"/>
      <c r="AEK1085" s="1"/>
      <c r="AEL1085" s="1"/>
      <c r="AEM1085" s="1"/>
      <c r="AEN1085" s="1"/>
      <c r="AEO1085" s="1"/>
      <c r="AEP1085" s="1"/>
      <c r="AEQ1085" s="1"/>
      <c r="AER1085" s="1"/>
      <c r="AES1085" s="1"/>
      <c r="AET1085" s="1"/>
      <c r="AEU1085" s="1"/>
      <c r="AEV1085" s="1"/>
      <c r="AEW1085" s="1"/>
      <c r="AEX1085" s="1"/>
      <c r="AEY1085" s="1"/>
      <c r="AEZ1085" s="1"/>
      <c r="AFA1085" s="1"/>
      <c r="AFB1085" s="1"/>
      <c r="AFC1085" s="1"/>
      <c r="AFD1085" s="1"/>
      <c r="AFE1085" s="1"/>
      <c r="AFF1085" s="1"/>
      <c r="AFG1085" s="1"/>
      <c r="AFH1085" s="1"/>
      <c r="AFI1085" s="1"/>
      <c r="AFJ1085" s="1"/>
      <c r="AFK1085" s="1"/>
      <c r="AFL1085" s="1"/>
      <c r="AFM1085" s="1"/>
      <c r="AFN1085" s="1"/>
      <c r="AFO1085" s="1"/>
      <c r="AFP1085" s="1"/>
      <c r="AFQ1085" s="1"/>
      <c r="AFR1085" s="1"/>
      <c r="AFS1085" s="1"/>
      <c r="AFT1085" s="1"/>
      <c r="AFU1085" s="1"/>
      <c r="AFV1085" s="1"/>
      <c r="AFW1085" s="1"/>
      <c r="AFX1085" s="1"/>
      <c r="AFY1085" s="1"/>
      <c r="AFZ1085" s="1"/>
      <c r="AGA1085" s="1"/>
      <c r="AGB1085" s="1"/>
      <c r="AGC1085" s="1"/>
      <c r="AGD1085" s="1"/>
      <c r="AGE1085" s="1"/>
      <c r="AGF1085" s="1"/>
      <c r="AGG1085" s="1"/>
      <c r="AGH1085" s="1"/>
      <c r="AGI1085" s="1"/>
      <c r="AGJ1085" s="1"/>
      <c r="AGK1085" s="1"/>
      <c r="AGL1085" s="1"/>
      <c r="AGM1085" s="1"/>
      <c r="AGN1085" s="1"/>
      <c r="AGO1085" s="1"/>
      <c r="AGP1085" s="1"/>
      <c r="AGQ1085" s="1"/>
      <c r="AGR1085" s="1"/>
      <c r="AGS1085" s="1"/>
      <c r="AGT1085" s="1"/>
      <c r="AGU1085" s="1"/>
      <c r="AGV1085" s="1"/>
      <c r="AGW1085" s="1"/>
      <c r="AGX1085" s="1"/>
      <c r="AGY1085" s="1"/>
      <c r="AGZ1085" s="1"/>
      <c r="AHA1085" s="1"/>
      <c r="AHB1085" s="1"/>
      <c r="AHC1085" s="1"/>
      <c r="AHD1085" s="1"/>
      <c r="AHE1085" s="1"/>
      <c r="AHF1085" s="1"/>
      <c r="AHG1085" s="1"/>
      <c r="AHH1085" s="1"/>
      <c r="AHI1085" s="1"/>
      <c r="AHJ1085" s="1"/>
      <c r="AHK1085" s="1"/>
      <c r="AHL1085" s="1"/>
      <c r="AHM1085" s="1"/>
      <c r="AHN1085" s="1"/>
      <c r="AHO1085" s="1"/>
      <c r="AHP1085" s="1"/>
      <c r="AHQ1085" s="1"/>
      <c r="AHR1085" s="1"/>
      <c r="AHS1085" s="1"/>
      <c r="AHT1085" s="1"/>
      <c r="AHU1085" s="1"/>
      <c r="AHV1085" s="1"/>
      <c r="AHW1085" s="1"/>
      <c r="AHX1085" s="1"/>
      <c r="AHY1085" s="1"/>
      <c r="AHZ1085" s="1"/>
      <c r="AIA1085" s="1"/>
      <c r="AIB1085" s="1"/>
      <c r="AIC1085" s="1"/>
      <c r="AID1085" s="1"/>
      <c r="AIE1085" s="1"/>
      <c r="AIF1085" s="1"/>
      <c r="AIG1085" s="1"/>
      <c r="AIH1085" s="1"/>
      <c r="AII1085" s="1"/>
      <c r="AIJ1085" s="1"/>
      <c r="AIK1085" s="1"/>
      <c r="AIL1085" s="1"/>
      <c r="AIM1085" s="1"/>
      <c r="AIN1085" s="1"/>
      <c r="AIO1085" s="1"/>
      <c r="AIP1085" s="1"/>
      <c r="AIQ1085" s="1"/>
      <c r="AIR1085" s="1"/>
      <c r="AIS1085" s="1"/>
      <c r="AIT1085" s="1"/>
    </row>
    <row r="1086" spans="1:930" s="5" customFormat="1" ht="56.25" customHeight="1" x14ac:dyDescent="0.3">
      <c r="A1086" s="96"/>
      <c r="B1086" s="43"/>
      <c r="C1086" s="96"/>
      <c r="D1086" s="96"/>
      <c r="E1086" s="97" t="s">
        <v>180</v>
      </c>
      <c r="F1086" s="96" t="s">
        <v>23</v>
      </c>
      <c r="G1086" s="96"/>
      <c r="H1086" s="98"/>
      <c r="I1086" s="98"/>
      <c r="J1086" s="36" t="s">
        <v>24</v>
      </c>
      <c r="K1086" s="100">
        <f>H1084*P1086</f>
        <v>107837.2512</v>
      </c>
      <c r="L1086" s="160"/>
      <c r="M1086" s="100">
        <f>H1084*Q1086</f>
        <v>26869.223199999997</v>
      </c>
      <c r="N1086" s="100">
        <f t="shared" si="242"/>
        <v>134706.47440000001</v>
      </c>
      <c r="O1086" s="160"/>
      <c r="P1086" s="128">
        <v>95.76</v>
      </c>
      <c r="Q1086" s="31">
        <v>23.86</v>
      </c>
      <c r="R1086" s="97" t="s">
        <v>181</v>
      </c>
      <c r="S1086" s="97" t="s">
        <v>426</v>
      </c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  <c r="HK1086" s="1"/>
      <c r="HL1086" s="1"/>
      <c r="HM1086" s="1"/>
      <c r="HN1086" s="1"/>
      <c r="HO1086" s="1"/>
      <c r="HP1086" s="1"/>
      <c r="HQ1086" s="1"/>
      <c r="HR1086" s="1"/>
      <c r="HS1086" s="1"/>
      <c r="HT1086" s="1"/>
      <c r="HU1086" s="1"/>
      <c r="HV1086" s="1"/>
      <c r="HW1086" s="1"/>
      <c r="HX1086" s="1"/>
      <c r="HY1086" s="1"/>
      <c r="HZ1086" s="1"/>
      <c r="IA1086" s="1"/>
      <c r="IB1086" s="1"/>
      <c r="IC1086" s="1"/>
      <c r="ID1086" s="1"/>
      <c r="IE1086" s="1"/>
      <c r="IF1086" s="1"/>
      <c r="IG1086" s="1"/>
      <c r="IH1086" s="1"/>
      <c r="II1086" s="1"/>
      <c r="IJ1086" s="1"/>
      <c r="IK1086" s="1"/>
      <c r="IL1086" s="1"/>
      <c r="IM1086" s="1"/>
      <c r="IN1086" s="1"/>
      <c r="IO1086" s="1"/>
      <c r="IP1086" s="1"/>
      <c r="IQ1086" s="1"/>
      <c r="IR1086" s="1"/>
      <c r="IS1086" s="1"/>
      <c r="IT1086" s="1"/>
      <c r="IU1086" s="1"/>
      <c r="IV1086" s="1"/>
      <c r="IW1086" s="1"/>
      <c r="IX1086" s="1"/>
      <c r="IY1086" s="1"/>
      <c r="IZ1086" s="1"/>
      <c r="JA1086" s="1"/>
      <c r="JB1086" s="1"/>
      <c r="JC1086" s="1"/>
      <c r="JD1086" s="1"/>
      <c r="JE1086" s="1"/>
      <c r="JF1086" s="1"/>
      <c r="JG1086" s="1"/>
      <c r="JH1086" s="1"/>
      <c r="JI1086" s="1"/>
      <c r="JJ1086" s="1"/>
      <c r="JK1086" s="1"/>
      <c r="JL1086" s="1"/>
      <c r="JM1086" s="1"/>
      <c r="JN1086" s="1"/>
      <c r="JO1086" s="1"/>
      <c r="JP1086" s="1"/>
      <c r="JQ1086" s="1"/>
      <c r="JR1086" s="1"/>
      <c r="JS1086" s="1"/>
      <c r="JT1086" s="1"/>
      <c r="JU1086" s="1"/>
      <c r="JV1086" s="1"/>
      <c r="JW1086" s="1"/>
      <c r="JX1086" s="1"/>
      <c r="JY1086" s="1"/>
      <c r="JZ1086" s="1"/>
      <c r="KA1086" s="1"/>
      <c r="KB1086" s="1"/>
      <c r="KC1086" s="1"/>
      <c r="KD1086" s="1"/>
      <c r="KE1086" s="1"/>
      <c r="KF1086" s="1"/>
      <c r="KG1086" s="1"/>
      <c r="KH1086" s="1"/>
      <c r="KI1086" s="1"/>
      <c r="KJ1086" s="1"/>
      <c r="KK1086" s="1"/>
      <c r="KL1086" s="1"/>
      <c r="KM1086" s="1"/>
      <c r="KN1086" s="1"/>
      <c r="KO1086" s="1"/>
      <c r="KP1086" s="1"/>
      <c r="KQ1086" s="1"/>
      <c r="KR1086" s="1"/>
      <c r="KS1086" s="1"/>
      <c r="KT1086" s="1"/>
      <c r="KU1086" s="1"/>
      <c r="KV1086" s="1"/>
      <c r="KW1086" s="1"/>
      <c r="KX1086" s="1"/>
      <c r="KY1086" s="1"/>
      <c r="KZ1086" s="1"/>
      <c r="LA1086" s="1"/>
      <c r="LB1086" s="1"/>
      <c r="LC1086" s="1"/>
      <c r="LD1086" s="1"/>
      <c r="LE1086" s="1"/>
      <c r="LF1086" s="1"/>
      <c r="LG1086" s="1"/>
      <c r="LH1086" s="1"/>
      <c r="LI1086" s="1"/>
      <c r="LJ1086" s="1"/>
      <c r="LK1086" s="1"/>
      <c r="LL1086" s="1"/>
      <c r="LM1086" s="1"/>
      <c r="LN1086" s="1"/>
      <c r="LO1086" s="1"/>
      <c r="LP1086" s="1"/>
      <c r="LQ1086" s="1"/>
      <c r="LR1086" s="1"/>
      <c r="LS1086" s="1"/>
      <c r="LT1086" s="1"/>
      <c r="LU1086" s="1"/>
      <c r="LV1086" s="1"/>
      <c r="LW1086" s="1"/>
      <c r="LX1086" s="1"/>
      <c r="LY1086" s="1"/>
      <c r="LZ1086" s="1"/>
      <c r="MA1086" s="1"/>
      <c r="MB1086" s="1"/>
      <c r="MC1086" s="1"/>
      <c r="MD1086" s="1"/>
      <c r="ME1086" s="1"/>
      <c r="MF1086" s="1"/>
      <c r="MG1086" s="1"/>
      <c r="MH1086" s="1"/>
      <c r="MI1086" s="1"/>
      <c r="MJ1086" s="1"/>
      <c r="MK1086" s="1"/>
      <c r="ML1086" s="1"/>
      <c r="MM1086" s="1"/>
      <c r="MN1086" s="1"/>
      <c r="MO1086" s="1"/>
      <c r="MP1086" s="1"/>
      <c r="MQ1086" s="1"/>
      <c r="MR1086" s="1"/>
      <c r="MS1086" s="1"/>
      <c r="MT1086" s="1"/>
      <c r="MU1086" s="1"/>
      <c r="MV1086" s="1"/>
      <c r="MW1086" s="1"/>
      <c r="MX1086" s="1"/>
      <c r="MY1086" s="1"/>
      <c r="MZ1086" s="1"/>
      <c r="NA1086" s="1"/>
      <c r="NB1086" s="1"/>
      <c r="NC1086" s="1"/>
      <c r="ND1086" s="1"/>
      <c r="NE1086" s="1"/>
      <c r="NF1086" s="1"/>
      <c r="NG1086" s="1"/>
      <c r="NH1086" s="1"/>
      <c r="NI1086" s="1"/>
      <c r="NJ1086" s="1"/>
      <c r="NK1086" s="1"/>
      <c r="NL1086" s="1"/>
      <c r="NM1086" s="1"/>
      <c r="NN1086" s="1"/>
      <c r="NO1086" s="1"/>
      <c r="NP1086" s="1"/>
      <c r="NQ1086" s="1"/>
      <c r="NR1086" s="1"/>
      <c r="NS1086" s="1"/>
      <c r="NT1086" s="1"/>
      <c r="NU1086" s="1"/>
      <c r="NV1086" s="1"/>
      <c r="NW1086" s="1"/>
      <c r="NX1086" s="1"/>
      <c r="NY1086" s="1"/>
      <c r="NZ1086" s="1"/>
      <c r="OA1086" s="1"/>
      <c r="OB1086" s="1"/>
      <c r="OC1086" s="1"/>
      <c r="OD1086" s="1"/>
      <c r="OE1086" s="1"/>
      <c r="OF1086" s="1"/>
      <c r="OG1086" s="1"/>
      <c r="OH1086" s="1"/>
      <c r="OI1086" s="1"/>
      <c r="OJ1086" s="1"/>
      <c r="OK1086" s="1"/>
      <c r="OL1086" s="1"/>
      <c r="OM1086" s="1"/>
      <c r="ON1086" s="1"/>
      <c r="OO1086" s="1"/>
      <c r="OP1086" s="1"/>
      <c r="OQ1086" s="1"/>
      <c r="OR1086" s="1"/>
      <c r="OS1086" s="1"/>
      <c r="OT1086" s="1"/>
      <c r="OU1086" s="1"/>
      <c r="OV1086" s="1"/>
      <c r="OW1086" s="1"/>
      <c r="OX1086" s="1"/>
      <c r="OY1086" s="1"/>
      <c r="OZ1086" s="1"/>
      <c r="PA1086" s="1"/>
      <c r="PB1086" s="1"/>
      <c r="PC1086" s="1"/>
      <c r="PD1086" s="1"/>
      <c r="PE1086" s="1"/>
      <c r="PF1086" s="1"/>
      <c r="PG1086" s="1"/>
      <c r="PH1086" s="1"/>
      <c r="PI1086" s="1"/>
      <c r="PJ1086" s="1"/>
      <c r="PK1086" s="1"/>
      <c r="PL1086" s="1"/>
      <c r="PM1086" s="1"/>
      <c r="PN1086" s="1"/>
      <c r="PO1086" s="1"/>
      <c r="PP1086" s="1"/>
      <c r="PQ1086" s="1"/>
      <c r="PR1086" s="1"/>
      <c r="PS1086" s="1"/>
      <c r="PT1086" s="1"/>
      <c r="PU1086" s="1"/>
      <c r="PV1086" s="1"/>
      <c r="PW1086" s="1"/>
      <c r="PX1086" s="1"/>
      <c r="PY1086" s="1"/>
      <c r="PZ1086" s="1"/>
      <c r="QA1086" s="1"/>
      <c r="QB1086" s="1"/>
      <c r="QC1086" s="1"/>
      <c r="QD1086" s="1"/>
      <c r="QE1086" s="1"/>
      <c r="QF1086" s="1"/>
      <c r="QG1086" s="1"/>
      <c r="QH1086" s="1"/>
      <c r="QI1086" s="1"/>
      <c r="QJ1086" s="1"/>
      <c r="QK1086" s="1"/>
      <c r="QL1086" s="1"/>
      <c r="QM1086" s="1"/>
      <c r="QN1086" s="1"/>
      <c r="QO1086" s="1"/>
      <c r="QP1086" s="1"/>
      <c r="QQ1086" s="1"/>
      <c r="QR1086" s="1"/>
      <c r="QS1086" s="1"/>
      <c r="QT1086" s="1"/>
      <c r="QU1086" s="1"/>
      <c r="QV1086" s="1"/>
      <c r="QW1086" s="1"/>
      <c r="QX1086" s="1"/>
      <c r="QY1086" s="1"/>
      <c r="QZ1086" s="1"/>
      <c r="RA1086" s="1"/>
      <c r="RB1086" s="1"/>
      <c r="RC1086" s="1"/>
      <c r="RD1086" s="1"/>
      <c r="RE1086" s="1"/>
      <c r="RF1086" s="1"/>
      <c r="RG1086" s="1"/>
      <c r="RH1086" s="1"/>
      <c r="RI1086" s="1"/>
      <c r="RJ1086" s="1"/>
      <c r="RK1086" s="1"/>
      <c r="RL1086" s="1"/>
      <c r="RM1086" s="1"/>
      <c r="RN1086" s="1"/>
      <c r="RO1086" s="1"/>
      <c r="RP1086" s="1"/>
      <c r="RQ1086" s="1"/>
      <c r="RR1086" s="1"/>
      <c r="RS1086" s="1"/>
      <c r="RT1086" s="1"/>
      <c r="RU1086" s="1"/>
      <c r="RV1086" s="1"/>
      <c r="RW1086" s="1"/>
      <c r="RX1086" s="1"/>
      <c r="RY1086" s="1"/>
      <c r="RZ1086" s="1"/>
      <c r="SA1086" s="1"/>
      <c r="SB1086" s="1"/>
      <c r="SC1086" s="1"/>
      <c r="SD1086" s="1"/>
      <c r="SE1086" s="1"/>
      <c r="SF1086" s="1"/>
      <c r="SG1086" s="1"/>
      <c r="SH1086" s="1"/>
      <c r="SI1086" s="1"/>
      <c r="SJ1086" s="1"/>
      <c r="SK1086" s="1"/>
      <c r="SL1086" s="1"/>
      <c r="SM1086" s="1"/>
      <c r="SN1086" s="1"/>
      <c r="SO1086" s="1"/>
      <c r="SP1086" s="1"/>
      <c r="SQ1086" s="1"/>
      <c r="SR1086" s="1"/>
      <c r="SS1086" s="1"/>
      <c r="ST1086" s="1"/>
      <c r="SU1086" s="1"/>
      <c r="SV1086" s="1"/>
      <c r="SW1086" s="1"/>
      <c r="SX1086" s="1"/>
      <c r="SY1086" s="1"/>
      <c r="SZ1086" s="1"/>
      <c r="TA1086" s="1"/>
      <c r="TB1086" s="1"/>
      <c r="TC1086" s="1"/>
      <c r="TD1086" s="1"/>
      <c r="TE1086" s="1"/>
      <c r="TF1086" s="1"/>
      <c r="TG1086" s="1"/>
      <c r="TH1086" s="1"/>
      <c r="TI1086" s="1"/>
      <c r="TJ1086" s="1"/>
      <c r="TK1086" s="1"/>
      <c r="TL1086" s="1"/>
      <c r="TM1086" s="1"/>
      <c r="TN1086" s="1"/>
      <c r="TO1086" s="1"/>
      <c r="TP1086" s="1"/>
      <c r="TQ1086" s="1"/>
      <c r="TR1086" s="1"/>
      <c r="TS1086" s="1"/>
      <c r="TT1086" s="1"/>
      <c r="TU1086" s="1"/>
      <c r="TV1086" s="1"/>
      <c r="TW1086" s="1"/>
      <c r="TX1086" s="1"/>
      <c r="TY1086" s="1"/>
      <c r="TZ1086" s="1"/>
      <c r="UA1086" s="1"/>
      <c r="UB1086" s="1"/>
      <c r="UC1086" s="1"/>
      <c r="UD1086" s="1"/>
      <c r="UE1086" s="1"/>
      <c r="UF1086" s="1"/>
      <c r="UG1086" s="1"/>
      <c r="UH1086" s="1"/>
      <c r="UI1086" s="1"/>
      <c r="UJ1086" s="1"/>
      <c r="UK1086" s="1"/>
      <c r="UL1086" s="1"/>
      <c r="UM1086" s="1"/>
      <c r="UN1086" s="1"/>
      <c r="UO1086" s="1"/>
      <c r="UP1086" s="1"/>
      <c r="UQ1086" s="1"/>
      <c r="UR1086" s="1"/>
      <c r="US1086" s="1"/>
      <c r="UT1086" s="1"/>
      <c r="UU1086" s="1"/>
      <c r="UV1086" s="1"/>
      <c r="UW1086" s="1"/>
      <c r="UX1086" s="1"/>
      <c r="UY1086" s="1"/>
      <c r="UZ1086" s="1"/>
      <c r="VA1086" s="1"/>
      <c r="VB1086" s="1"/>
      <c r="VC1086" s="1"/>
      <c r="VD1086" s="1"/>
      <c r="VE1086" s="1"/>
      <c r="VF1086" s="1"/>
      <c r="VG1086" s="1"/>
      <c r="VH1086" s="1"/>
      <c r="VI1086" s="1"/>
      <c r="VJ1086" s="1"/>
      <c r="VK1086" s="1"/>
      <c r="VL1086" s="1"/>
      <c r="VM1086" s="1"/>
      <c r="VN1086" s="1"/>
      <c r="VO1086" s="1"/>
      <c r="VP1086" s="1"/>
      <c r="VQ1086" s="1"/>
      <c r="VR1086" s="1"/>
      <c r="VS1086" s="1"/>
      <c r="VT1086" s="1"/>
      <c r="VU1086" s="1"/>
      <c r="VV1086" s="1"/>
      <c r="VW1086" s="1"/>
      <c r="VX1086" s="1"/>
      <c r="VY1086" s="1"/>
      <c r="VZ1086" s="1"/>
      <c r="WA1086" s="1"/>
      <c r="WB1086" s="1"/>
      <c r="WC1086" s="1"/>
      <c r="WD1086" s="1"/>
      <c r="WE1086" s="1"/>
      <c r="WF1086" s="1"/>
      <c r="WG1086" s="1"/>
      <c r="WH1086" s="1"/>
      <c r="WI1086" s="1"/>
      <c r="WJ1086" s="1"/>
      <c r="WK1086" s="1"/>
      <c r="WL1086" s="1"/>
      <c r="WM1086" s="1"/>
      <c r="WN1086" s="1"/>
      <c r="WO1086" s="1"/>
      <c r="WP1086" s="1"/>
      <c r="WQ1086" s="1"/>
      <c r="WR1086" s="1"/>
      <c r="WS1086" s="1"/>
      <c r="WT1086" s="1"/>
      <c r="WU1086" s="1"/>
      <c r="WV1086" s="1"/>
      <c r="WW1086" s="1"/>
      <c r="WX1086" s="1"/>
      <c r="WY1086" s="1"/>
      <c r="WZ1086" s="1"/>
      <c r="XA1086" s="1"/>
      <c r="XB1086" s="1"/>
      <c r="XC1086" s="1"/>
      <c r="XD1086" s="1"/>
      <c r="XE1086" s="1"/>
      <c r="XF1086" s="1"/>
      <c r="XG1086" s="1"/>
      <c r="XH1086" s="1"/>
      <c r="XI1086" s="1"/>
      <c r="XJ1086" s="1"/>
      <c r="XK1086" s="1"/>
      <c r="XL1086" s="1"/>
      <c r="XM1086" s="1"/>
      <c r="XN1086" s="1"/>
      <c r="XO1086" s="1"/>
      <c r="XP1086" s="1"/>
      <c r="XQ1086" s="1"/>
      <c r="XR1086" s="1"/>
      <c r="XS1086" s="1"/>
      <c r="XT1086" s="1"/>
      <c r="XU1086" s="1"/>
      <c r="XV1086" s="1"/>
      <c r="XW1086" s="1"/>
      <c r="XX1086" s="1"/>
      <c r="XY1086" s="1"/>
      <c r="XZ1086" s="1"/>
      <c r="YA1086" s="1"/>
      <c r="YB1086" s="1"/>
      <c r="YC1086" s="1"/>
      <c r="YD1086" s="1"/>
      <c r="YE1086" s="1"/>
      <c r="YF1086" s="1"/>
      <c r="YG1086" s="1"/>
      <c r="YH1086" s="1"/>
      <c r="YI1086" s="1"/>
      <c r="YJ1086" s="1"/>
      <c r="YK1086" s="1"/>
      <c r="YL1086" s="1"/>
      <c r="YM1086" s="1"/>
      <c r="YN1086" s="1"/>
      <c r="YO1086" s="1"/>
      <c r="YP1086" s="1"/>
      <c r="YQ1086" s="1"/>
      <c r="YR1086" s="1"/>
      <c r="YS1086" s="1"/>
      <c r="YT1086" s="1"/>
      <c r="YU1086" s="1"/>
      <c r="YV1086" s="1"/>
      <c r="YW1086" s="1"/>
      <c r="YX1086" s="1"/>
      <c r="YY1086" s="1"/>
      <c r="YZ1086" s="1"/>
      <c r="ZA1086" s="1"/>
      <c r="ZB1086" s="1"/>
      <c r="ZC1086" s="1"/>
      <c r="ZD1086" s="1"/>
      <c r="ZE1086" s="1"/>
      <c r="ZF1086" s="1"/>
      <c r="ZG1086" s="1"/>
      <c r="ZH1086" s="1"/>
      <c r="ZI1086" s="1"/>
      <c r="ZJ1086" s="1"/>
      <c r="ZK1086" s="1"/>
      <c r="ZL1086" s="1"/>
      <c r="ZM1086" s="1"/>
      <c r="ZN1086" s="1"/>
      <c r="ZO1086" s="1"/>
      <c r="ZP1086" s="1"/>
      <c r="ZQ1086" s="1"/>
      <c r="ZR1086" s="1"/>
      <c r="ZS1086" s="1"/>
      <c r="ZT1086" s="1"/>
      <c r="ZU1086" s="1"/>
      <c r="ZV1086" s="1"/>
      <c r="ZW1086" s="1"/>
      <c r="ZX1086" s="1"/>
      <c r="ZY1086" s="1"/>
      <c r="ZZ1086" s="1"/>
      <c r="AAA1086" s="1"/>
      <c r="AAB1086" s="1"/>
      <c r="AAC1086" s="1"/>
      <c r="AAD1086" s="1"/>
      <c r="AAE1086" s="1"/>
      <c r="AAF1086" s="1"/>
      <c r="AAG1086" s="1"/>
      <c r="AAH1086" s="1"/>
      <c r="AAI1086" s="1"/>
      <c r="AAJ1086" s="1"/>
      <c r="AAK1086" s="1"/>
      <c r="AAL1086" s="1"/>
      <c r="AAM1086" s="1"/>
      <c r="AAN1086" s="1"/>
      <c r="AAO1086" s="1"/>
      <c r="AAP1086" s="1"/>
      <c r="AAQ1086" s="1"/>
      <c r="AAR1086" s="1"/>
      <c r="AAS1086" s="1"/>
      <c r="AAT1086" s="1"/>
      <c r="AAU1086" s="1"/>
      <c r="AAV1086" s="1"/>
      <c r="AAW1086" s="1"/>
      <c r="AAX1086" s="1"/>
      <c r="AAY1086" s="1"/>
      <c r="AAZ1086" s="1"/>
      <c r="ABA1086" s="1"/>
      <c r="ABB1086" s="1"/>
      <c r="ABC1086" s="1"/>
      <c r="ABD1086" s="1"/>
      <c r="ABE1086" s="1"/>
      <c r="ABF1086" s="1"/>
      <c r="ABG1086" s="1"/>
      <c r="ABH1086" s="1"/>
      <c r="ABI1086" s="1"/>
      <c r="ABJ1086" s="1"/>
      <c r="ABK1086" s="1"/>
      <c r="ABL1086" s="1"/>
      <c r="ABM1086" s="1"/>
      <c r="ABN1086" s="1"/>
      <c r="ABO1086" s="1"/>
      <c r="ABP1086" s="1"/>
      <c r="ABQ1086" s="1"/>
      <c r="ABR1086" s="1"/>
      <c r="ABS1086" s="1"/>
      <c r="ABT1086" s="1"/>
      <c r="ABU1086" s="1"/>
      <c r="ABV1086" s="1"/>
      <c r="ABW1086" s="1"/>
      <c r="ABX1086" s="1"/>
      <c r="ABY1086" s="1"/>
      <c r="ABZ1086" s="1"/>
      <c r="ACA1086" s="1"/>
      <c r="ACB1086" s="1"/>
      <c r="ACC1086" s="1"/>
      <c r="ACD1086" s="1"/>
      <c r="ACE1086" s="1"/>
      <c r="ACF1086" s="1"/>
      <c r="ACG1086" s="1"/>
      <c r="ACH1086" s="1"/>
      <c r="ACI1086" s="1"/>
      <c r="ACJ1086" s="1"/>
      <c r="ACK1086" s="1"/>
      <c r="ACL1086" s="1"/>
      <c r="ACM1086" s="1"/>
      <c r="ACN1086" s="1"/>
      <c r="ACO1086" s="1"/>
      <c r="ACP1086" s="1"/>
      <c r="ACQ1086" s="1"/>
      <c r="ACR1086" s="1"/>
      <c r="ACS1086" s="1"/>
      <c r="ACT1086" s="1"/>
      <c r="ACU1086" s="1"/>
      <c r="ACV1086" s="1"/>
      <c r="ACW1086" s="1"/>
      <c r="ACX1086" s="1"/>
      <c r="ACY1086" s="1"/>
      <c r="ACZ1086" s="1"/>
      <c r="ADA1086" s="1"/>
      <c r="ADB1086" s="1"/>
      <c r="ADC1086" s="1"/>
      <c r="ADD1086" s="1"/>
      <c r="ADE1086" s="1"/>
      <c r="ADF1086" s="1"/>
      <c r="ADG1086" s="1"/>
      <c r="ADH1086" s="1"/>
      <c r="ADI1086" s="1"/>
      <c r="ADJ1086" s="1"/>
      <c r="ADK1086" s="1"/>
      <c r="ADL1086" s="1"/>
      <c r="ADM1086" s="1"/>
      <c r="ADN1086" s="1"/>
      <c r="ADO1086" s="1"/>
      <c r="ADP1086" s="1"/>
      <c r="ADQ1086" s="1"/>
      <c r="ADR1086" s="1"/>
      <c r="ADS1086" s="1"/>
      <c r="ADT1086" s="1"/>
      <c r="ADU1086" s="1"/>
      <c r="ADV1086" s="1"/>
      <c r="ADW1086" s="1"/>
      <c r="ADX1086" s="1"/>
      <c r="ADY1086" s="1"/>
      <c r="ADZ1086" s="1"/>
      <c r="AEA1086" s="1"/>
      <c r="AEB1086" s="1"/>
      <c r="AEC1086" s="1"/>
      <c r="AED1086" s="1"/>
      <c r="AEE1086" s="1"/>
      <c r="AEF1086" s="1"/>
      <c r="AEG1086" s="1"/>
      <c r="AEH1086" s="1"/>
      <c r="AEI1086" s="1"/>
      <c r="AEJ1086" s="1"/>
      <c r="AEK1086" s="1"/>
      <c r="AEL1086" s="1"/>
      <c r="AEM1086" s="1"/>
      <c r="AEN1086" s="1"/>
      <c r="AEO1086" s="1"/>
      <c r="AEP1086" s="1"/>
      <c r="AEQ1086" s="1"/>
      <c r="AER1086" s="1"/>
      <c r="AES1086" s="1"/>
      <c r="AET1086" s="1"/>
      <c r="AEU1086" s="1"/>
      <c r="AEV1086" s="1"/>
      <c r="AEW1086" s="1"/>
      <c r="AEX1086" s="1"/>
      <c r="AEY1086" s="1"/>
      <c r="AEZ1086" s="1"/>
      <c r="AFA1086" s="1"/>
      <c r="AFB1086" s="1"/>
      <c r="AFC1086" s="1"/>
      <c r="AFD1086" s="1"/>
      <c r="AFE1086" s="1"/>
      <c r="AFF1086" s="1"/>
      <c r="AFG1086" s="1"/>
      <c r="AFH1086" s="1"/>
      <c r="AFI1086" s="1"/>
      <c r="AFJ1086" s="1"/>
      <c r="AFK1086" s="1"/>
      <c r="AFL1086" s="1"/>
      <c r="AFM1086" s="1"/>
      <c r="AFN1086" s="1"/>
      <c r="AFO1086" s="1"/>
      <c r="AFP1086" s="1"/>
      <c r="AFQ1086" s="1"/>
      <c r="AFR1086" s="1"/>
      <c r="AFS1086" s="1"/>
      <c r="AFT1086" s="1"/>
      <c r="AFU1086" s="1"/>
      <c r="AFV1086" s="1"/>
      <c r="AFW1086" s="1"/>
      <c r="AFX1086" s="1"/>
      <c r="AFY1086" s="1"/>
      <c r="AFZ1086" s="1"/>
      <c r="AGA1086" s="1"/>
      <c r="AGB1086" s="1"/>
      <c r="AGC1086" s="1"/>
      <c r="AGD1086" s="1"/>
      <c r="AGE1086" s="1"/>
      <c r="AGF1086" s="1"/>
      <c r="AGG1086" s="1"/>
      <c r="AGH1086" s="1"/>
      <c r="AGI1086" s="1"/>
      <c r="AGJ1086" s="1"/>
      <c r="AGK1086" s="1"/>
      <c r="AGL1086" s="1"/>
      <c r="AGM1086" s="1"/>
      <c r="AGN1086" s="1"/>
      <c r="AGO1086" s="1"/>
      <c r="AGP1086" s="1"/>
      <c r="AGQ1086" s="1"/>
      <c r="AGR1086" s="1"/>
      <c r="AGS1086" s="1"/>
      <c r="AGT1086" s="1"/>
      <c r="AGU1086" s="1"/>
      <c r="AGV1086" s="1"/>
      <c r="AGW1086" s="1"/>
      <c r="AGX1086" s="1"/>
      <c r="AGY1086" s="1"/>
      <c r="AGZ1086" s="1"/>
      <c r="AHA1086" s="1"/>
      <c r="AHB1086" s="1"/>
      <c r="AHC1086" s="1"/>
      <c r="AHD1086" s="1"/>
      <c r="AHE1086" s="1"/>
      <c r="AHF1086" s="1"/>
      <c r="AHG1086" s="1"/>
      <c r="AHH1086" s="1"/>
      <c r="AHI1086" s="1"/>
      <c r="AHJ1086" s="1"/>
      <c r="AHK1086" s="1"/>
      <c r="AHL1086" s="1"/>
      <c r="AHM1086" s="1"/>
      <c r="AHN1086" s="1"/>
      <c r="AHO1086" s="1"/>
      <c r="AHP1086" s="1"/>
      <c r="AHQ1086" s="1"/>
      <c r="AHR1086" s="1"/>
      <c r="AHS1086" s="1"/>
      <c r="AHT1086" s="1"/>
      <c r="AHU1086" s="1"/>
      <c r="AHV1086" s="1"/>
      <c r="AHW1086" s="1"/>
      <c r="AHX1086" s="1"/>
      <c r="AHY1086" s="1"/>
      <c r="AHZ1086" s="1"/>
      <c r="AIA1086" s="1"/>
      <c r="AIB1086" s="1"/>
      <c r="AIC1086" s="1"/>
      <c r="AID1086" s="1"/>
      <c r="AIE1086" s="1"/>
      <c r="AIF1086" s="1"/>
      <c r="AIG1086" s="1"/>
      <c r="AIH1086" s="1"/>
      <c r="AII1086" s="1"/>
      <c r="AIJ1086" s="1"/>
      <c r="AIK1086" s="1"/>
      <c r="AIL1086" s="1"/>
      <c r="AIM1086" s="1"/>
      <c r="AIN1086" s="1"/>
      <c r="AIO1086" s="1"/>
      <c r="AIP1086" s="1"/>
      <c r="AIQ1086" s="1"/>
      <c r="AIR1086" s="1"/>
      <c r="AIS1086" s="1"/>
      <c r="AIT1086" s="1"/>
    </row>
    <row r="1087" spans="1:930" s="5" customFormat="1" ht="18.75" customHeight="1" x14ac:dyDescent="0.3">
      <c r="A1087" s="96"/>
      <c r="B1087" s="43"/>
      <c r="C1087" s="96"/>
      <c r="D1087" s="96"/>
      <c r="E1087" s="97" t="s">
        <v>180</v>
      </c>
      <c r="F1087" s="96" t="s">
        <v>23</v>
      </c>
      <c r="G1087" s="96"/>
      <c r="H1087" s="98"/>
      <c r="I1087" s="98"/>
      <c r="J1087" s="36" t="s">
        <v>152</v>
      </c>
      <c r="K1087" s="100">
        <f>H1084*P1087</f>
        <v>2132983.8919999995</v>
      </c>
      <c r="L1087" s="160"/>
      <c r="M1087" s="100">
        <f>H1084*Q1087</f>
        <v>96283.26</v>
      </c>
      <c r="N1087" s="100">
        <f t="shared" si="242"/>
        <v>2229267.1519999993</v>
      </c>
      <c r="O1087" s="160"/>
      <c r="P1087" s="128">
        <v>1894.1</v>
      </c>
      <c r="Q1087" s="31">
        <v>85.5</v>
      </c>
      <c r="R1087" s="97" t="s">
        <v>181</v>
      </c>
      <c r="S1087" s="97" t="s">
        <v>426</v>
      </c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  <c r="HK1087" s="1"/>
      <c r="HL1087" s="1"/>
      <c r="HM1087" s="1"/>
      <c r="HN1087" s="1"/>
      <c r="HO1087" s="1"/>
      <c r="HP1087" s="1"/>
      <c r="HQ1087" s="1"/>
      <c r="HR1087" s="1"/>
      <c r="HS1087" s="1"/>
      <c r="HT1087" s="1"/>
      <c r="HU1087" s="1"/>
      <c r="HV1087" s="1"/>
      <c r="HW1087" s="1"/>
      <c r="HX1087" s="1"/>
      <c r="HY1087" s="1"/>
      <c r="HZ1087" s="1"/>
      <c r="IA1087" s="1"/>
      <c r="IB1087" s="1"/>
      <c r="IC1087" s="1"/>
      <c r="ID1087" s="1"/>
      <c r="IE1087" s="1"/>
      <c r="IF1087" s="1"/>
      <c r="IG1087" s="1"/>
      <c r="IH1087" s="1"/>
      <c r="II1087" s="1"/>
      <c r="IJ1087" s="1"/>
      <c r="IK1087" s="1"/>
      <c r="IL1087" s="1"/>
      <c r="IM1087" s="1"/>
      <c r="IN1087" s="1"/>
      <c r="IO1087" s="1"/>
      <c r="IP1087" s="1"/>
      <c r="IQ1087" s="1"/>
      <c r="IR1087" s="1"/>
      <c r="IS1087" s="1"/>
      <c r="IT1087" s="1"/>
      <c r="IU1087" s="1"/>
      <c r="IV1087" s="1"/>
      <c r="IW1087" s="1"/>
      <c r="IX1087" s="1"/>
      <c r="IY1087" s="1"/>
      <c r="IZ1087" s="1"/>
      <c r="JA1087" s="1"/>
      <c r="JB1087" s="1"/>
      <c r="JC1087" s="1"/>
      <c r="JD1087" s="1"/>
      <c r="JE1087" s="1"/>
      <c r="JF1087" s="1"/>
      <c r="JG1087" s="1"/>
      <c r="JH1087" s="1"/>
      <c r="JI1087" s="1"/>
      <c r="JJ1087" s="1"/>
      <c r="JK1087" s="1"/>
      <c r="JL1087" s="1"/>
      <c r="JM1087" s="1"/>
      <c r="JN1087" s="1"/>
      <c r="JO1087" s="1"/>
      <c r="JP1087" s="1"/>
      <c r="JQ1087" s="1"/>
      <c r="JR1087" s="1"/>
      <c r="JS1087" s="1"/>
      <c r="JT1087" s="1"/>
      <c r="JU1087" s="1"/>
      <c r="JV1087" s="1"/>
      <c r="JW1087" s="1"/>
      <c r="JX1087" s="1"/>
      <c r="JY1087" s="1"/>
      <c r="JZ1087" s="1"/>
      <c r="KA1087" s="1"/>
      <c r="KB1087" s="1"/>
      <c r="KC1087" s="1"/>
      <c r="KD1087" s="1"/>
      <c r="KE1087" s="1"/>
      <c r="KF1087" s="1"/>
      <c r="KG1087" s="1"/>
      <c r="KH1087" s="1"/>
      <c r="KI1087" s="1"/>
      <c r="KJ1087" s="1"/>
      <c r="KK1087" s="1"/>
      <c r="KL1087" s="1"/>
      <c r="KM1087" s="1"/>
      <c r="KN1087" s="1"/>
      <c r="KO1087" s="1"/>
      <c r="KP1087" s="1"/>
      <c r="KQ1087" s="1"/>
      <c r="KR1087" s="1"/>
      <c r="KS1087" s="1"/>
      <c r="KT1087" s="1"/>
      <c r="KU1087" s="1"/>
      <c r="KV1087" s="1"/>
      <c r="KW1087" s="1"/>
      <c r="KX1087" s="1"/>
      <c r="KY1087" s="1"/>
      <c r="KZ1087" s="1"/>
      <c r="LA1087" s="1"/>
      <c r="LB1087" s="1"/>
      <c r="LC1087" s="1"/>
      <c r="LD1087" s="1"/>
      <c r="LE1087" s="1"/>
      <c r="LF1087" s="1"/>
      <c r="LG1087" s="1"/>
      <c r="LH1087" s="1"/>
      <c r="LI1087" s="1"/>
      <c r="LJ1087" s="1"/>
      <c r="LK1087" s="1"/>
      <c r="LL1087" s="1"/>
      <c r="LM1087" s="1"/>
      <c r="LN1087" s="1"/>
      <c r="LO1087" s="1"/>
      <c r="LP1087" s="1"/>
      <c r="LQ1087" s="1"/>
      <c r="LR1087" s="1"/>
      <c r="LS1087" s="1"/>
      <c r="LT1087" s="1"/>
      <c r="LU1087" s="1"/>
      <c r="LV1087" s="1"/>
      <c r="LW1087" s="1"/>
      <c r="LX1087" s="1"/>
      <c r="LY1087" s="1"/>
      <c r="LZ1087" s="1"/>
      <c r="MA1087" s="1"/>
      <c r="MB1087" s="1"/>
      <c r="MC1087" s="1"/>
      <c r="MD1087" s="1"/>
      <c r="ME1087" s="1"/>
      <c r="MF1087" s="1"/>
      <c r="MG1087" s="1"/>
      <c r="MH1087" s="1"/>
      <c r="MI1087" s="1"/>
      <c r="MJ1087" s="1"/>
      <c r="MK1087" s="1"/>
      <c r="ML1087" s="1"/>
      <c r="MM1087" s="1"/>
      <c r="MN1087" s="1"/>
      <c r="MO1087" s="1"/>
      <c r="MP1087" s="1"/>
      <c r="MQ1087" s="1"/>
      <c r="MR1087" s="1"/>
      <c r="MS1087" s="1"/>
      <c r="MT1087" s="1"/>
      <c r="MU1087" s="1"/>
      <c r="MV1087" s="1"/>
      <c r="MW1087" s="1"/>
      <c r="MX1087" s="1"/>
      <c r="MY1087" s="1"/>
      <c r="MZ1087" s="1"/>
      <c r="NA1087" s="1"/>
      <c r="NB1087" s="1"/>
      <c r="NC1087" s="1"/>
      <c r="ND1087" s="1"/>
      <c r="NE1087" s="1"/>
      <c r="NF1087" s="1"/>
      <c r="NG1087" s="1"/>
      <c r="NH1087" s="1"/>
      <c r="NI1087" s="1"/>
      <c r="NJ1087" s="1"/>
      <c r="NK1087" s="1"/>
      <c r="NL1087" s="1"/>
      <c r="NM1087" s="1"/>
      <c r="NN1087" s="1"/>
      <c r="NO1087" s="1"/>
      <c r="NP1087" s="1"/>
      <c r="NQ1087" s="1"/>
      <c r="NR1087" s="1"/>
      <c r="NS1087" s="1"/>
      <c r="NT1087" s="1"/>
      <c r="NU1087" s="1"/>
      <c r="NV1087" s="1"/>
      <c r="NW1087" s="1"/>
      <c r="NX1087" s="1"/>
      <c r="NY1087" s="1"/>
      <c r="NZ1087" s="1"/>
      <c r="OA1087" s="1"/>
      <c r="OB1087" s="1"/>
      <c r="OC1087" s="1"/>
      <c r="OD1087" s="1"/>
      <c r="OE1087" s="1"/>
      <c r="OF1087" s="1"/>
      <c r="OG1087" s="1"/>
      <c r="OH1087" s="1"/>
      <c r="OI1087" s="1"/>
      <c r="OJ1087" s="1"/>
      <c r="OK1087" s="1"/>
      <c r="OL1087" s="1"/>
      <c r="OM1087" s="1"/>
      <c r="ON1087" s="1"/>
      <c r="OO1087" s="1"/>
      <c r="OP1087" s="1"/>
      <c r="OQ1087" s="1"/>
      <c r="OR1087" s="1"/>
      <c r="OS1087" s="1"/>
      <c r="OT1087" s="1"/>
      <c r="OU1087" s="1"/>
      <c r="OV1087" s="1"/>
      <c r="OW1087" s="1"/>
      <c r="OX1087" s="1"/>
      <c r="OY1087" s="1"/>
      <c r="OZ1087" s="1"/>
      <c r="PA1087" s="1"/>
      <c r="PB1087" s="1"/>
      <c r="PC1087" s="1"/>
      <c r="PD1087" s="1"/>
      <c r="PE1087" s="1"/>
      <c r="PF1087" s="1"/>
      <c r="PG1087" s="1"/>
      <c r="PH1087" s="1"/>
      <c r="PI1087" s="1"/>
      <c r="PJ1087" s="1"/>
      <c r="PK1087" s="1"/>
      <c r="PL1087" s="1"/>
      <c r="PM1087" s="1"/>
      <c r="PN1087" s="1"/>
      <c r="PO1087" s="1"/>
      <c r="PP1087" s="1"/>
      <c r="PQ1087" s="1"/>
      <c r="PR1087" s="1"/>
      <c r="PS1087" s="1"/>
      <c r="PT1087" s="1"/>
      <c r="PU1087" s="1"/>
      <c r="PV1087" s="1"/>
      <c r="PW1087" s="1"/>
      <c r="PX1087" s="1"/>
      <c r="PY1087" s="1"/>
      <c r="PZ1087" s="1"/>
      <c r="QA1087" s="1"/>
      <c r="QB1087" s="1"/>
      <c r="QC1087" s="1"/>
      <c r="QD1087" s="1"/>
      <c r="QE1087" s="1"/>
      <c r="QF1087" s="1"/>
      <c r="QG1087" s="1"/>
      <c r="QH1087" s="1"/>
      <c r="QI1087" s="1"/>
      <c r="QJ1087" s="1"/>
      <c r="QK1087" s="1"/>
      <c r="QL1087" s="1"/>
      <c r="QM1087" s="1"/>
      <c r="QN1087" s="1"/>
      <c r="QO1087" s="1"/>
      <c r="QP1087" s="1"/>
      <c r="QQ1087" s="1"/>
      <c r="QR1087" s="1"/>
      <c r="QS1087" s="1"/>
      <c r="QT1087" s="1"/>
      <c r="QU1087" s="1"/>
      <c r="QV1087" s="1"/>
      <c r="QW1087" s="1"/>
      <c r="QX1087" s="1"/>
      <c r="QY1087" s="1"/>
      <c r="QZ1087" s="1"/>
      <c r="RA1087" s="1"/>
      <c r="RB1087" s="1"/>
      <c r="RC1087" s="1"/>
      <c r="RD1087" s="1"/>
      <c r="RE1087" s="1"/>
      <c r="RF1087" s="1"/>
      <c r="RG1087" s="1"/>
      <c r="RH1087" s="1"/>
      <c r="RI1087" s="1"/>
      <c r="RJ1087" s="1"/>
      <c r="RK1087" s="1"/>
      <c r="RL1087" s="1"/>
      <c r="RM1087" s="1"/>
      <c r="RN1087" s="1"/>
      <c r="RO1087" s="1"/>
      <c r="RP1087" s="1"/>
      <c r="RQ1087" s="1"/>
      <c r="RR1087" s="1"/>
      <c r="RS1087" s="1"/>
      <c r="RT1087" s="1"/>
      <c r="RU1087" s="1"/>
      <c r="RV1087" s="1"/>
      <c r="RW1087" s="1"/>
      <c r="RX1087" s="1"/>
      <c r="RY1087" s="1"/>
      <c r="RZ1087" s="1"/>
      <c r="SA1087" s="1"/>
      <c r="SB1087" s="1"/>
      <c r="SC1087" s="1"/>
      <c r="SD1087" s="1"/>
      <c r="SE1087" s="1"/>
      <c r="SF1087" s="1"/>
      <c r="SG1087" s="1"/>
      <c r="SH1087" s="1"/>
      <c r="SI1087" s="1"/>
      <c r="SJ1087" s="1"/>
      <c r="SK1087" s="1"/>
      <c r="SL1087" s="1"/>
      <c r="SM1087" s="1"/>
      <c r="SN1087" s="1"/>
      <c r="SO1087" s="1"/>
      <c r="SP1087" s="1"/>
      <c r="SQ1087" s="1"/>
      <c r="SR1087" s="1"/>
      <c r="SS1087" s="1"/>
      <c r="ST1087" s="1"/>
      <c r="SU1087" s="1"/>
      <c r="SV1087" s="1"/>
      <c r="SW1087" s="1"/>
      <c r="SX1087" s="1"/>
      <c r="SY1087" s="1"/>
      <c r="SZ1087" s="1"/>
      <c r="TA1087" s="1"/>
      <c r="TB1087" s="1"/>
      <c r="TC1087" s="1"/>
      <c r="TD1087" s="1"/>
      <c r="TE1087" s="1"/>
      <c r="TF1087" s="1"/>
      <c r="TG1087" s="1"/>
      <c r="TH1087" s="1"/>
      <c r="TI1087" s="1"/>
      <c r="TJ1087" s="1"/>
      <c r="TK1087" s="1"/>
      <c r="TL1087" s="1"/>
      <c r="TM1087" s="1"/>
      <c r="TN1087" s="1"/>
      <c r="TO1087" s="1"/>
      <c r="TP1087" s="1"/>
      <c r="TQ1087" s="1"/>
      <c r="TR1087" s="1"/>
      <c r="TS1087" s="1"/>
      <c r="TT1087" s="1"/>
      <c r="TU1087" s="1"/>
      <c r="TV1087" s="1"/>
      <c r="TW1087" s="1"/>
      <c r="TX1087" s="1"/>
      <c r="TY1087" s="1"/>
      <c r="TZ1087" s="1"/>
      <c r="UA1087" s="1"/>
      <c r="UB1087" s="1"/>
      <c r="UC1087" s="1"/>
      <c r="UD1087" s="1"/>
      <c r="UE1087" s="1"/>
      <c r="UF1087" s="1"/>
      <c r="UG1087" s="1"/>
      <c r="UH1087" s="1"/>
      <c r="UI1087" s="1"/>
      <c r="UJ1087" s="1"/>
      <c r="UK1087" s="1"/>
      <c r="UL1087" s="1"/>
      <c r="UM1087" s="1"/>
      <c r="UN1087" s="1"/>
      <c r="UO1087" s="1"/>
      <c r="UP1087" s="1"/>
      <c r="UQ1087" s="1"/>
      <c r="UR1087" s="1"/>
      <c r="US1087" s="1"/>
      <c r="UT1087" s="1"/>
      <c r="UU1087" s="1"/>
      <c r="UV1087" s="1"/>
      <c r="UW1087" s="1"/>
      <c r="UX1087" s="1"/>
      <c r="UY1087" s="1"/>
      <c r="UZ1087" s="1"/>
      <c r="VA1087" s="1"/>
      <c r="VB1087" s="1"/>
      <c r="VC1087" s="1"/>
      <c r="VD1087" s="1"/>
      <c r="VE1087" s="1"/>
      <c r="VF1087" s="1"/>
      <c r="VG1087" s="1"/>
      <c r="VH1087" s="1"/>
      <c r="VI1087" s="1"/>
      <c r="VJ1087" s="1"/>
      <c r="VK1087" s="1"/>
      <c r="VL1087" s="1"/>
      <c r="VM1087" s="1"/>
      <c r="VN1087" s="1"/>
      <c r="VO1087" s="1"/>
      <c r="VP1087" s="1"/>
      <c r="VQ1087" s="1"/>
      <c r="VR1087" s="1"/>
      <c r="VS1087" s="1"/>
      <c r="VT1087" s="1"/>
      <c r="VU1087" s="1"/>
      <c r="VV1087" s="1"/>
      <c r="VW1087" s="1"/>
      <c r="VX1087" s="1"/>
      <c r="VY1087" s="1"/>
      <c r="VZ1087" s="1"/>
      <c r="WA1087" s="1"/>
      <c r="WB1087" s="1"/>
      <c r="WC1087" s="1"/>
      <c r="WD1087" s="1"/>
      <c r="WE1087" s="1"/>
      <c r="WF1087" s="1"/>
      <c r="WG1087" s="1"/>
      <c r="WH1087" s="1"/>
      <c r="WI1087" s="1"/>
      <c r="WJ1087" s="1"/>
      <c r="WK1087" s="1"/>
      <c r="WL1087" s="1"/>
      <c r="WM1087" s="1"/>
      <c r="WN1087" s="1"/>
      <c r="WO1087" s="1"/>
      <c r="WP1087" s="1"/>
      <c r="WQ1087" s="1"/>
      <c r="WR1087" s="1"/>
      <c r="WS1087" s="1"/>
      <c r="WT1087" s="1"/>
      <c r="WU1087" s="1"/>
      <c r="WV1087" s="1"/>
      <c r="WW1087" s="1"/>
      <c r="WX1087" s="1"/>
      <c r="WY1087" s="1"/>
      <c r="WZ1087" s="1"/>
      <c r="XA1087" s="1"/>
      <c r="XB1087" s="1"/>
      <c r="XC1087" s="1"/>
      <c r="XD1087" s="1"/>
      <c r="XE1087" s="1"/>
      <c r="XF1087" s="1"/>
      <c r="XG1087" s="1"/>
      <c r="XH1087" s="1"/>
      <c r="XI1087" s="1"/>
      <c r="XJ1087" s="1"/>
      <c r="XK1087" s="1"/>
      <c r="XL1087" s="1"/>
      <c r="XM1087" s="1"/>
      <c r="XN1087" s="1"/>
      <c r="XO1087" s="1"/>
      <c r="XP1087" s="1"/>
      <c r="XQ1087" s="1"/>
      <c r="XR1087" s="1"/>
      <c r="XS1087" s="1"/>
      <c r="XT1087" s="1"/>
      <c r="XU1087" s="1"/>
      <c r="XV1087" s="1"/>
      <c r="XW1087" s="1"/>
      <c r="XX1087" s="1"/>
      <c r="XY1087" s="1"/>
      <c r="XZ1087" s="1"/>
      <c r="YA1087" s="1"/>
      <c r="YB1087" s="1"/>
      <c r="YC1087" s="1"/>
      <c r="YD1087" s="1"/>
      <c r="YE1087" s="1"/>
      <c r="YF1087" s="1"/>
      <c r="YG1087" s="1"/>
      <c r="YH1087" s="1"/>
      <c r="YI1087" s="1"/>
      <c r="YJ1087" s="1"/>
      <c r="YK1087" s="1"/>
      <c r="YL1087" s="1"/>
      <c r="YM1087" s="1"/>
      <c r="YN1087" s="1"/>
      <c r="YO1087" s="1"/>
      <c r="YP1087" s="1"/>
      <c r="YQ1087" s="1"/>
      <c r="YR1087" s="1"/>
      <c r="YS1087" s="1"/>
      <c r="YT1087" s="1"/>
      <c r="YU1087" s="1"/>
      <c r="YV1087" s="1"/>
      <c r="YW1087" s="1"/>
      <c r="YX1087" s="1"/>
      <c r="YY1087" s="1"/>
      <c r="YZ1087" s="1"/>
      <c r="ZA1087" s="1"/>
      <c r="ZB1087" s="1"/>
      <c r="ZC1087" s="1"/>
      <c r="ZD1087" s="1"/>
      <c r="ZE1087" s="1"/>
      <c r="ZF1087" s="1"/>
      <c r="ZG1087" s="1"/>
      <c r="ZH1087" s="1"/>
      <c r="ZI1087" s="1"/>
      <c r="ZJ1087" s="1"/>
      <c r="ZK1087" s="1"/>
      <c r="ZL1087" s="1"/>
      <c r="ZM1087" s="1"/>
      <c r="ZN1087" s="1"/>
      <c r="ZO1087" s="1"/>
      <c r="ZP1087" s="1"/>
      <c r="ZQ1087" s="1"/>
      <c r="ZR1087" s="1"/>
      <c r="ZS1087" s="1"/>
      <c r="ZT1087" s="1"/>
      <c r="ZU1087" s="1"/>
      <c r="ZV1087" s="1"/>
      <c r="ZW1087" s="1"/>
      <c r="ZX1087" s="1"/>
      <c r="ZY1087" s="1"/>
      <c r="ZZ1087" s="1"/>
      <c r="AAA1087" s="1"/>
      <c r="AAB1087" s="1"/>
      <c r="AAC1087" s="1"/>
      <c r="AAD1087" s="1"/>
      <c r="AAE1087" s="1"/>
      <c r="AAF1087" s="1"/>
      <c r="AAG1087" s="1"/>
      <c r="AAH1087" s="1"/>
      <c r="AAI1087" s="1"/>
      <c r="AAJ1087" s="1"/>
      <c r="AAK1087" s="1"/>
      <c r="AAL1087" s="1"/>
      <c r="AAM1087" s="1"/>
      <c r="AAN1087" s="1"/>
      <c r="AAO1087" s="1"/>
      <c r="AAP1087" s="1"/>
      <c r="AAQ1087" s="1"/>
      <c r="AAR1087" s="1"/>
      <c r="AAS1087" s="1"/>
      <c r="AAT1087" s="1"/>
      <c r="AAU1087" s="1"/>
      <c r="AAV1087" s="1"/>
      <c r="AAW1087" s="1"/>
      <c r="AAX1087" s="1"/>
      <c r="AAY1087" s="1"/>
      <c r="AAZ1087" s="1"/>
      <c r="ABA1087" s="1"/>
      <c r="ABB1087" s="1"/>
      <c r="ABC1087" s="1"/>
      <c r="ABD1087" s="1"/>
      <c r="ABE1087" s="1"/>
      <c r="ABF1087" s="1"/>
      <c r="ABG1087" s="1"/>
      <c r="ABH1087" s="1"/>
      <c r="ABI1087" s="1"/>
      <c r="ABJ1087" s="1"/>
      <c r="ABK1087" s="1"/>
      <c r="ABL1087" s="1"/>
      <c r="ABM1087" s="1"/>
      <c r="ABN1087" s="1"/>
      <c r="ABO1087" s="1"/>
      <c r="ABP1087" s="1"/>
      <c r="ABQ1087" s="1"/>
      <c r="ABR1087" s="1"/>
      <c r="ABS1087" s="1"/>
      <c r="ABT1087" s="1"/>
      <c r="ABU1087" s="1"/>
      <c r="ABV1087" s="1"/>
      <c r="ABW1087" s="1"/>
      <c r="ABX1087" s="1"/>
      <c r="ABY1087" s="1"/>
      <c r="ABZ1087" s="1"/>
      <c r="ACA1087" s="1"/>
      <c r="ACB1087" s="1"/>
      <c r="ACC1087" s="1"/>
      <c r="ACD1087" s="1"/>
      <c r="ACE1087" s="1"/>
      <c r="ACF1087" s="1"/>
      <c r="ACG1087" s="1"/>
      <c r="ACH1087" s="1"/>
      <c r="ACI1087" s="1"/>
      <c r="ACJ1087" s="1"/>
      <c r="ACK1087" s="1"/>
      <c r="ACL1087" s="1"/>
      <c r="ACM1087" s="1"/>
      <c r="ACN1087" s="1"/>
      <c r="ACO1087" s="1"/>
      <c r="ACP1087" s="1"/>
      <c r="ACQ1087" s="1"/>
      <c r="ACR1087" s="1"/>
      <c r="ACS1087" s="1"/>
      <c r="ACT1087" s="1"/>
      <c r="ACU1087" s="1"/>
      <c r="ACV1087" s="1"/>
      <c r="ACW1087" s="1"/>
      <c r="ACX1087" s="1"/>
      <c r="ACY1087" s="1"/>
      <c r="ACZ1087" s="1"/>
      <c r="ADA1087" s="1"/>
      <c r="ADB1087" s="1"/>
      <c r="ADC1087" s="1"/>
      <c r="ADD1087" s="1"/>
      <c r="ADE1087" s="1"/>
      <c r="ADF1087" s="1"/>
      <c r="ADG1087" s="1"/>
      <c r="ADH1087" s="1"/>
      <c r="ADI1087" s="1"/>
      <c r="ADJ1087" s="1"/>
      <c r="ADK1087" s="1"/>
      <c r="ADL1087" s="1"/>
      <c r="ADM1087" s="1"/>
      <c r="ADN1087" s="1"/>
      <c r="ADO1087" s="1"/>
      <c r="ADP1087" s="1"/>
      <c r="ADQ1087" s="1"/>
      <c r="ADR1087" s="1"/>
      <c r="ADS1087" s="1"/>
      <c r="ADT1087" s="1"/>
      <c r="ADU1087" s="1"/>
      <c r="ADV1087" s="1"/>
      <c r="ADW1087" s="1"/>
      <c r="ADX1087" s="1"/>
      <c r="ADY1087" s="1"/>
      <c r="ADZ1087" s="1"/>
      <c r="AEA1087" s="1"/>
      <c r="AEB1087" s="1"/>
      <c r="AEC1087" s="1"/>
      <c r="AED1087" s="1"/>
      <c r="AEE1087" s="1"/>
      <c r="AEF1087" s="1"/>
      <c r="AEG1087" s="1"/>
      <c r="AEH1087" s="1"/>
      <c r="AEI1087" s="1"/>
      <c r="AEJ1087" s="1"/>
      <c r="AEK1087" s="1"/>
      <c r="AEL1087" s="1"/>
      <c r="AEM1087" s="1"/>
      <c r="AEN1087" s="1"/>
      <c r="AEO1087" s="1"/>
      <c r="AEP1087" s="1"/>
      <c r="AEQ1087" s="1"/>
      <c r="AER1087" s="1"/>
      <c r="AES1087" s="1"/>
      <c r="AET1087" s="1"/>
      <c r="AEU1087" s="1"/>
      <c r="AEV1087" s="1"/>
      <c r="AEW1087" s="1"/>
      <c r="AEX1087" s="1"/>
      <c r="AEY1087" s="1"/>
      <c r="AEZ1087" s="1"/>
      <c r="AFA1087" s="1"/>
      <c r="AFB1087" s="1"/>
      <c r="AFC1087" s="1"/>
      <c r="AFD1087" s="1"/>
      <c r="AFE1087" s="1"/>
      <c r="AFF1087" s="1"/>
      <c r="AFG1087" s="1"/>
      <c r="AFH1087" s="1"/>
      <c r="AFI1087" s="1"/>
      <c r="AFJ1087" s="1"/>
      <c r="AFK1087" s="1"/>
      <c r="AFL1087" s="1"/>
      <c r="AFM1087" s="1"/>
      <c r="AFN1087" s="1"/>
      <c r="AFO1087" s="1"/>
      <c r="AFP1087" s="1"/>
      <c r="AFQ1087" s="1"/>
      <c r="AFR1087" s="1"/>
      <c r="AFS1087" s="1"/>
      <c r="AFT1087" s="1"/>
      <c r="AFU1087" s="1"/>
      <c r="AFV1087" s="1"/>
      <c r="AFW1087" s="1"/>
      <c r="AFX1087" s="1"/>
      <c r="AFY1087" s="1"/>
      <c r="AFZ1087" s="1"/>
      <c r="AGA1087" s="1"/>
      <c r="AGB1087" s="1"/>
      <c r="AGC1087" s="1"/>
      <c r="AGD1087" s="1"/>
      <c r="AGE1087" s="1"/>
      <c r="AGF1087" s="1"/>
      <c r="AGG1087" s="1"/>
      <c r="AGH1087" s="1"/>
      <c r="AGI1087" s="1"/>
      <c r="AGJ1087" s="1"/>
      <c r="AGK1087" s="1"/>
      <c r="AGL1087" s="1"/>
      <c r="AGM1087" s="1"/>
      <c r="AGN1087" s="1"/>
      <c r="AGO1087" s="1"/>
      <c r="AGP1087" s="1"/>
      <c r="AGQ1087" s="1"/>
      <c r="AGR1087" s="1"/>
      <c r="AGS1087" s="1"/>
      <c r="AGT1087" s="1"/>
      <c r="AGU1087" s="1"/>
      <c r="AGV1087" s="1"/>
      <c r="AGW1087" s="1"/>
      <c r="AGX1087" s="1"/>
      <c r="AGY1087" s="1"/>
      <c r="AGZ1087" s="1"/>
      <c r="AHA1087" s="1"/>
      <c r="AHB1087" s="1"/>
      <c r="AHC1087" s="1"/>
      <c r="AHD1087" s="1"/>
      <c r="AHE1087" s="1"/>
      <c r="AHF1087" s="1"/>
      <c r="AHG1087" s="1"/>
      <c r="AHH1087" s="1"/>
      <c r="AHI1087" s="1"/>
      <c r="AHJ1087" s="1"/>
      <c r="AHK1087" s="1"/>
      <c r="AHL1087" s="1"/>
      <c r="AHM1087" s="1"/>
      <c r="AHN1087" s="1"/>
      <c r="AHO1087" s="1"/>
      <c r="AHP1087" s="1"/>
      <c r="AHQ1087" s="1"/>
      <c r="AHR1087" s="1"/>
      <c r="AHS1087" s="1"/>
      <c r="AHT1087" s="1"/>
      <c r="AHU1087" s="1"/>
      <c r="AHV1087" s="1"/>
      <c r="AHW1087" s="1"/>
      <c r="AHX1087" s="1"/>
      <c r="AHY1087" s="1"/>
      <c r="AHZ1087" s="1"/>
      <c r="AIA1087" s="1"/>
      <c r="AIB1087" s="1"/>
      <c r="AIC1087" s="1"/>
      <c r="AID1087" s="1"/>
      <c r="AIE1087" s="1"/>
      <c r="AIF1087" s="1"/>
      <c r="AIG1087" s="1"/>
      <c r="AIH1087" s="1"/>
      <c r="AII1087" s="1"/>
      <c r="AIJ1087" s="1"/>
      <c r="AIK1087" s="1"/>
      <c r="AIL1087" s="1"/>
      <c r="AIM1087" s="1"/>
      <c r="AIN1087" s="1"/>
      <c r="AIO1087" s="1"/>
      <c r="AIP1087" s="1"/>
      <c r="AIQ1087" s="1"/>
      <c r="AIR1087" s="1"/>
      <c r="AIS1087" s="1"/>
      <c r="AIT1087" s="1"/>
    </row>
    <row r="1088" spans="1:930" s="5" customFormat="1" ht="18.75" customHeight="1" x14ac:dyDescent="0.3">
      <c r="A1088" s="96"/>
      <c r="B1088" s="43"/>
      <c r="C1088" s="96"/>
      <c r="D1088" s="96"/>
      <c r="E1088" s="97" t="s">
        <v>180</v>
      </c>
      <c r="F1088" s="96" t="s">
        <v>23</v>
      </c>
      <c r="G1088" s="96"/>
      <c r="H1088" s="98"/>
      <c r="I1088" s="98"/>
      <c r="J1088" s="36" t="s">
        <v>61</v>
      </c>
      <c r="K1088" s="100">
        <f>H1084*P1088</f>
        <v>373928.14599999995</v>
      </c>
      <c r="L1088" s="152"/>
      <c r="M1088" s="100">
        <f>H1084*Q1088</f>
        <v>30067.403999999995</v>
      </c>
      <c r="N1088" s="100">
        <f t="shared" si="242"/>
        <v>403995.54999999993</v>
      </c>
      <c r="O1088" s="152"/>
      <c r="P1088" s="100">
        <v>332.05</v>
      </c>
      <c r="Q1088" s="31">
        <v>26.7</v>
      </c>
      <c r="R1088" s="97" t="s">
        <v>181</v>
      </c>
      <c r="S1088" s="97" t="s">
        <v>426</v>
      </c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  <c r="HK1088" s="1"/>
      <c r="HL1088" s="1"/>
      <c r="HM1088" s="1"/>
      <c r="HN1088" s="1"/>
      <c r="HO1088" s="1"/>
      <c r="HP1088" s="1"/>
      <c r="HQ1088" s="1"/>
      <c r="HR1088" s="1"/>
      <c r="HS1088" s="1"/>
      <c r="HT1088" s="1"/>
      <c r="HU1088" s="1"/>
      <c r="HV1088" s="1"/>
      <c r="HW1088" s="1"/>
      <c r="HX1088" s="1"/>
      <c r="HY1088" s="1"/>
      <c r="HZ1088" s="1"/>
      <c r="IA1088" s="1"/>
      <c r="IB1088" s="1"/>
      <c r="IC1088" s="1"/>
      <c r="ID1088" s="1"/>
      <c r="IE1088" s="1"/>
      <c r="IF1088" s="1"/>
      <c r="IG1088" s="1"/>
      <c r="IH1088" s="1"/>
      <c r="II1088" s="1"/>
      <c r="IJ1088" s="1"/>
      <c r="IK1088" s="1"/>
      <c r="IL1088" s="1"/>
      <c r="IM1088" s="1"/>
      <c r="IN1088" s="1"/>
      <c r="IO1088" s="1"/>
      <c r="IP1088" s="1"/>
      <c r="IQ1088" s="1"/>
      <c r="IR1088" s="1"/>
      <c r="IS1088" s="1"/>
      <c r="IT1088" s="1"/>
      <c r="IU1088" s="1"/>
      <c r="IV1088" s="1"/>
      <c r="IW1088" s="1"/>
      <c r="IX1088" s="1"/>
      <c r="IY1088" s="1"/>
      <c r="IZ1088" s="1"/>
      <c r="JA1088" s="1"/>
      <c r="JB1088" s="1"/>
      <c r="JC1088" s="1"/>
      <c r="JD1088" s="1"/>
      <c r="JE1088" s="1"/>
      <c r="JF1088" s="1"/>
      <c r="JG1088" s="1"/>
      <c r="JH1088" s="1"/>
      <c r="JI1088" s="1"/>
      <c r="JJ1088" s="1"/>
      <c r="JK1088" s="1"/>
      <c r="JL1088" s="1"/>
      <c r="JM1088" s="1"/>
      <c r="JN1088" s="1"/>
      <c r="JO1088" s="1"/>
      <c r="JP1088" s="1"/>
      <c r="JQ1088" s="1"/>
      <c r="JR1088" s="1"/>
      <c r="JS1088" s="1"/>
      <c r="JT1088" s="1"/>
      <c r="JU1088" s="1"/>
      <c r="JV1088" s="1"/>
      <c r="JW1088" s="1"/>
      <c r="JX1088" s="1"/>
      <c r="JY1088" s="1"/>
      <c r="JZ1088" s="1"/>
      <c r="KA1088" s="1"/>
      <c r="KB1088" s="1"/>
      <c r="KC1088" s="1"/>
      <c r="KD1088" s="1"/>
      <c r="KE1088" s="1"/>
      <c r="KF1088" s="1"/>
      <c r="KG1088" s="1"/>
      <c r="KH1088" s="1"/>
      <c r="KI1088" s="1"/>
      <c r="KJ1088" s="1"/>
      <c r="KK1088" s="1"/>
      <c r="KL1088" s="1"/>
      <c r="KM1088" s="1"/>
      <c r="KN1088" s="1"/>
      <c r="KO1088" s="1"/>
      <c r="KP1088" s="1"/>
      <c r="KQ1088" s="1"/>
      <c r="KR1088" s="1"/>
      <c r="KS1088" s="1"/>
      <c r="KT1088" s="1"/>
      <c r="KU1088" s="1"/>
      <c r="KV1088" s="1"/>
      <c r="KW1088" s="1"/>
      <c r="KX1088" s="1"/>
      <c r="KY1088" s="1"/>
      <c r="KZ1088" s="1"/>
      <c r="LA1088" s="1"/>
      <c r="LB1088" s="1"/>
      <c r="LC1088" s="1"/>
      <c r="LD1088" s="1"/>
      <c r="LE1088" s="1"/>
      <c r="LF1088" s="1"/>
      <c r="LG1088" s="1"/>
      <c r="LH1088" s="1"/>
      <c r="LI1088" s="1"/>
      <c r="LJ1088" s="1"/>
      <c r="LK1088" s="1"/>
      <c r="LL1088" s="1"/>
      <c r="LM1088" s="1"/>
      <c r="LN1088" s="1"/>
      <c r="LO1088" s="1"/>
      <c r="LP1088" s="1"/>
      <c r="LQ1088" s="1"/>
      <c r="LR1088" s="1"/>
      <c r="LS1088" s="1"/>
      <c r="LT1088" s="1"/>
      <c r="LU1088" s="1"/>
      <c r="LV1088" s="1"/>
      <c r="LW1088" s="1"/>
      <c r="LX1088" s="1"/>
      <c r="LY1088" s="1"/>
      <c r="LZ1088" s="1"/>
      <c r="MA1088" s="1"/>
      <c r="MB1088" s="1"/>
      <c r="MC1088" s="1"/>
      <c r="MD1088" s="1"/>
      <c r="ME1088" s="1"/>
      <c r="MF1088" s="1"/>
      <c r="MG1088" s="1"/>
      <c r="MH1088" s="1"/>
      <c r="MI1088" s="1"/>
      <c r="MJ1088" s="1"/>
      <c r="MK1088" s="1"/>
      <c r="ML1088" s="1"/>
      <c r="MM1088" s="1"/>
      <c r="MN1088" s="1"/>
      <c r="MO1088" s="1"/>
      <c r="MP1088" s="1"/>
      <c r="MQ1088" s="1"/>
      <c r="MR1088" s="1"/>
      <c r="MS1088" s="1"/>
      <c r="MT1088" s="1"/>
      <c r="MU1088" s="1"/>
      <c r="MV1088" s="1"/>
      <c r="MW1088" s="1"/>
      <c r="MX1088" s="1"/>
      <c r="MY1088" s="1"/>
      <c r="MZ1088" s="1"/>
      <c r="NA1088" s="1"/>
      <c r="NB1088" s="1"/>
      <c r="NC1088" s="1"/>
      <c r="ND1088" s="1"/>
      <c r="NE1088" s="1"/>
      <c r="NF1088" s="1"/>
      <c r="NG1088" s="1"/>
      <c r="NH1088" s="1"/>
      <c r="NI1088" s="1"/>
      <c r="NJ1088" s="1"/>
      <c r="NK1088" s="1"/>
      <c r="NL1088" s="1"/>
      <c r="NM1088" s="1"/>
      <c r="NN1088" s="1"/>
      <c r="NO1088" s="1"/>
      <c r="NP1088" s="1"/>
      <c r="NQ1088" s="1"/>
      <c r="NR1088" s="1"/>
      <c r="NS1088" s="1"/>
      <c r="NT1088" s="1"/>
      <c r="NU1088" s="1"/>
      <c r="NV1088" s="1"/>
      <c r="NW1088" s="1"/>
      <c r="NX1088" s="1"/>
      <c r="NY1088" s="1"/>
      <c r="NZ1088" s="1"/>
      <c r="OA1088" s="1"/>
      <c r="OB1088" s="1"/>
      <c r="OC1088" s="1"/>
      <c r="OD1088" s="1"/>
      <c r="OE1088" s="1"/>
      <c r="OF1088" s="1"/>
      <c r="OG1088" s="1"/>
      <c r="OH1088" s="1"/>
      <c r="OI1088" s="1"/>
      <c r="OJ1088" s="1"/>
      <c r="OK1088" s="1"/>
      <c r="OL1088" s="1"/>
      <c r="OM1088" s="1"/>
      <c r="ON1088" s="1"/>
      <c r="OO1088" s="1"/>
      <c r="OP1088" s="1"/>
      <c r="OQ1088" s="1"/>
      <c r="OR1088" s="1"/>
      <c r="OS1088" s="1"/>
      <c r="OT1088" s="1"/>
      <c r="OU1088" s="1"/>
      <c r="OV1088" s="1"/>
      <c r="OW1088" s="1"/>
      <c r="OX1088" s="1"/>
      <c r="OY1088" s="1"/>
      <c r="OZ1088" s="1"/>
      <c r="PA1088" s="1"/>
      <c r="PB1088" s="1"/>
      <c r="PC1088" s="1"/>
      <c r="PD1088" s="1"/>
      <c r="PE1088" s="1"/>
      <c r="PF1088" s="1"/>
      <c r="PG1088" s="1"/>
      <c r="PH1088" s="1"/>
      <c r="PI1088" s="1"/>
      <c r="PJ1088" s="1"/>
      <c r="PK1088" s="1"/>
      <c r="PL1088" s="1"/>
      <c r="PM1088" s="1"/>
      <c r="PN1088" s="1"/>
      <c r="PO1088" s="1"/>
      <c r="PP1088" s="1"/>
      <c r="PQ1088" s="1"/>
      <c r="PR1088" s="1"/>
      <c r="PS1088" s="1"/>
      <c r="PT1088" s="1"/>
      <c r="PU1088" s="1"/>
      <c r="PV1088" s="1"/>
      <c r="PW1088" s="1"/>
      <c r="PX1088" s="1"/>
      <c r="PY1088" s="1"/>
      <c r="PZ1088" s="1"/>
      <c r="QA1088" s="1"/>
      <c r="QB1088" s="1"/>
      <c r="QC1088" s="1"/>
      <c r="QD1088" s="1"/>
      <c r="QE1088" s="1"/>
      <c r="QF1088" s="1"/>
      <c r="QG1088" s="1"/>
      <c r="QH1088" s="1"/>
      <c r="QI1088" s="1"/>
      <c r="QJ1088" s="1"/>
      <c r="QK1088" s="1"/>
      <c r="QL1088" s="1"/>
      <c r="QM1088" s="1"/>
      <c r="QN1088" s="1"/>
      <c r="QO1088" s="1"/>
      <c r="QP1088" s="1"/>
      <c r="QQ1088" s="1"/>
      <c r="QR1088" s="1"/>
      <c r="QS1088" s="1"/>
      <c r="QT1088" s="1"/>
      <c r="QU1088" s="1"/>
      <c r="QV1088" s="1"/>
      <c r="QW1088" s="1"/>
      <c r="QX1088" s="1"/>
      <c r="QY1088" s="1"/>
      <c r="QZ1088" s="1"/>
      <c r="RA1088" s="1"/>
      <c r="RB1088" s="1"/>
      <c r="RC1088" s="1"/>
      <c r="RD1088" s="1"/>
      <c r="RE1088" s="1"/>
      <c r="RF1088" s="1"/>
      <c r="RG1088" s="1"/>
      <c r="RH1088" s="1"/>
      <c r="RI1088" s="1"/>
      <c r="RJ1088" s="1"/>
      <c r="RK1088" s="1"/>
      <c r="RL1088" s="1"/>
      <c r="RM1088" s="1"/>
      <c r="RN1088" s="1"/>
      <c r="RO1088" s="1"/>
      <c r="RP1088" s="1"/>
      <c r="RQ1088" s="1"/>
      <c r="RR1088" s="1"/>
      <c r="RS1088" s="1"/>
      <c r="RT1088" s="1"/>
      <c r="RU1088" s="1"/>
      <c r="RV1088" s="1"/>
      <c r="RW1088" s="1"/>
      <c r="RX1088" s="1"/>
      <c r="RY1088" s="1"/>
      <c r="RZ1088" s="1"/>
      <c r="SA1088" s="1"/>
      <c r="SB1088" s="1"/>
      <c r="SC1088" s="1"/>
      <c r="SD1088" s="1"/>
      <c r="SE1088" s="1"/>
      <c r="SF1088" s="1"/>
      <c r="SG1088" s="1"/>
      <c r="SH1088" s="1"/>
      <c r="SI1088" s="1"/>
      <c r="SJ1088" s="1"/>
      <c r="SK1088" s="1"/>
      <c r="SL1088" s="1"/>
      <c r="SM1088" s="1"/>
      <c r="SN1088" s="1"/>
      <c r="SO1088" s="1"/>
      <c r="SP1088" s="1"/>
      <c r="SQ1088" s="1"/>
      <c r="SR1088" s="1"/>
      <c r="SS1088" s="1"/>
      <c r="ST1088" s="1"/>
      <c r="SU1088" s="1"/>
      <c r="SV1088" s="1"/>
      <c r="SW1088" s="1"/>
      <c r="SX1088" s="1"/>
      <c r="SY1088" s="1"/>
      <c r="SZ1088" s="1"/>
      <c r="TA1088" s="1"/>
      <c r="TB1088" s="1"/>
      <c r="TC1088" s="1"/>
      <c r="TD1088" s="1"/>
      <c r="TE1088" s="1"/>
      <c r="TF1088" s="1"/>
      <c r="TG1088" s="1"/>
      <c r="TH1088" s="1"/>
      <c r="TI1088" s="1"/>
      <c r="TJ1088" s="1"/>
      <c r="TK1088" s="1"/>
      <c r="TL1088" s="1"/>
      <c r="TM1088" s="1"/>
      <c r="TN1088" s="1"/>
      <c r="TO1088" s="1"/>
      <c r="TP1088" s="1"/>
      <c r="TQ1088" s="1"/>
      <c r="TR1088" s="1"/>
      <c r="TS1088" s="1"/>
      <c r="TT1088" s="1"/>
      <c r="TU1088" s="1"/>
      <c r="TV1088" s="1"/>
      <c r="TW1088" s="1"/>
      <c r="TX1088" s="1"/>
      <c r="TY1088" s="1"/>
      <c r="TZ1088" s="1"/>
      <c r="UA1088" s="1"/>
      <c r="UB1088" s="1"/>
      <c r="UC1088" s="1"/>
      <c r="UD1088" s="1"/>
      <c r="UE1088" s="1"/>
      <c r="UF1088" s="1"/>
      <c r="UG1088" s="1"/>
      <c r="UH1088" s="1"/>
      <c r="UI1088" s="1"/>
      <c r="UJ1088" s="1"/>
      <c r="UK1088" s="1"/>
      <c r="UL1088" s="1"/>
      <c r="UM1088" s="1"/>
      <c r="UN1088" s="1"/>
      <c r="UO1088" s="1"/>
      <c r="UP1088" s="1"/>
      <c r="UQ1088" s="1"/>
      <c r="UR1088" s="1"/>
      <c r="US1088" s="1"/>
      <c r="UT1088" s="1"/>
      <c r="UU1088" s="1"/>
      <c r="UV1088" s="1"/>
      <c r="UW1088" s="1"/>
      <c r="UX1088" s="1"/>
      <c r="UY1088" s="1"/>
      <c r="UZ1088" s="1"/>
      <c r="VA1088" s="1"/>
      <c r="VB1088" s="1"/>
      <c r="VC1088" s="1"/>
      <c r="VD1088" s="1"/>
      <c r="VE1088" s="1"/>
      <c r="VF1088" s="1"/>
      <c r="VG1088" s="1"/>
      <c r="VH1088" s="1"/>
      <c r="VI1088" s="1"/>
      <c r="VJ1088" s="1"/>
      <c r="VK1088" s="1"/>
      <c r="VL1088" s="1"/>
      <c r="VM1088" s="1"/>
      <c r="VN1088" s="1"/>
      <c r="VO1088" s="1"/>
      <c r="VP1088" s="1"/>
      <c r="VQ1088" s="1"/>
      <c r="VR1088" s="1"/>
      <c r="VS1088" s="1"/>
      <c r="VT1088" s="1"/>
      <c r="VU1088" s="1"/>
      <c r="VV1088" s="1"/>
      <c r="VW1088" s="1"/>
      <c r="VX1088" s="1"/>
      <c r="VY1088" s="1"/>
      <c r="VZ1088" s="1"/>
      <c r="WA1088" s="1"/>
      <c r="WB1088" s="1"/>
      <c r="WC1088" s="1"/>
      <c r="WD1088" s="1"/>
      <c r="WE1088" s="1"/>
      <c r="WF1088" s="1"/>
      <c r="WG1088" s="1"/>
      <c r="WH1088" s="1"/>
      <c r="WI1088" s="1"/>
      <c r="WJ1088" s="1"/>
      <c r="WK1088" s="1"/>
      <c r="WL1088" s="1"/>
      <c r="WM1088" s="1"/>
      <c r="WN1088" s="1"/>
      <c r="WO1088" s="1"/>
      <c r="WP1088" s="1"/>
      <c r="WQ1088" s="1"/>
      <c r="WR1088" s="1"/>
      <c r="WS1088" s="1"/>
      <c r="WT1088" s="1"/>
      <c r="WU1088" s="1"/>
      <c r="WV1088" s="1"/>
      <c r="WW1088" s="1"/>
      <c r="WX1088" s="1"/>
      <c r="WY1088" s="1"/>
      <c r="WZ1088" s="1"/>
      <c r="XA1088" s="1"/>
      <c r="XB1088" s="1"/>
      <c r="XC1088" s="1"/>
      <c r="XD1088" s="1"/>
      <c r="XE1088" s="1"/>
      <c r="XF1088" s="1"/>
      <c r="XG1088" s="1"/>
      <c r="XH1088" s="1"/>
      <c r="XI1088" s="1"/>
      <c r="XJ1088" s="1"/>
      <c r="XK1088" s="1"/>
      <c r="XL1088" s="1"/>
      <c r="XM1088" s="1"/>
      <c r="XN1088" s="1"/>
      <c r="XO1088" s="1"/>
      <c r="XP1088" s="1"/>
      <c r="XQ1088" s="1"/>
      <c r="XR1088" s="1"/>
      <c r="XS1088" s="1"/>
      <c r="XT1088" s="1"/>
      <c r="XU1088" s="1"/>
      <c r="XV1088" s="1"/>
      <c r="XW1088" s="1"/>
      <c r="XX1088" s="1"/>
      <c r="XY1088" s="1"/>
      <c r="XZ1088" s="1"/>
      <c r="YA1088" s="1"/>
      <c r="YB1088" s="1"/>
      <c r="YC1088" s="1"/>
      <c r="YD1088" s="1"/>
      <c r="YE1088" s="1"/>
      <c r="YF1088" s="1"/>
      <c r="YG1088" s="1"/>
      <c r="YH1088" s="1"/>
      <c r="YI1088" s="1"/>
      <c r="YJ1088" s="1"/>
      <c r="YK1088" s="1"/>
      <c r="YL1088" s="1"/>
      <c r="YM1088" s="1"/>
      <c r="YN1088" s="1"/>
      <c r="YO1088" s="1"/>
      <c r="YP1088" s="1"/>
      <c r="YQ1088" s="1"/>
      <c r="YR1088" s="1"/>
      <c r="YS1088" s="1"/>
      <c r="YT1088" s="1"/>
      <c r="YU1088" s="1"/>
      <c r="YV1088" s="1"/>
      <c r="YW1088" s="1"/>
      <c r="YX1088" s="1"/>
      <c r="YY1088" s="1"/>
      <c r="YZ1088" s="1"/>
      <c r="ZA1088" s="1"/>
      <c r="ZB1088" s="1"/>
      <c r="ZC1088" s="1"/>
      <c r="ZD1088" s="1"/>
      <c r="ZE1088" s="1"/>
      <c r="ZF1088" s="1"/>
      <c r="ZG1088" s="1"/>
      <c r="ZH1088" s="1"/>
      <c r="ZI1088" s="1"/>
      <c r="ZJ1088" s="1"/>
      <c r="ZK1088" s="1"/>
      <c r="ZL1088" s="1"/>
      <c r="ZM1088" s="1"/>
      <c r="ZN1088" s="1"/>
      <c r="ZO1088" s="1"/>
      <c r="ZP1088" s="1"/>
      <c r="ZQ1088" s="1"/>
      <c r="ZR1088" s="1"/>
      <c r="ZS1088" s="1"/>
      <c r="ZT1088" s="1"/>
      <c r="ZU1088" s="1"/>
      <c r="ZV1088" s="1"/>
      <c r="ZW1088" s="1"/>
      <c r="ZX1088" s="1"/>
      <c r="ZY1088" s="1"/>
      <c r="ZZ1088" s="1"/>
      <c r="AAA1088" s="1"/>
      <c r="AAB1088" s="1"/>
      <c r="AAC1088" s="1"/>
      <c r="AAD1088" s="1"/>
      <c r="AAE1088" s="1"/>
      <c r="AAF1088" s="1"/>
      <c r="AAG1088" s="1"/>
      <c r="AAH1088" s="1"/>
      <c r="AAI1088" s="1"/>
      <c r="AAJ1088" s="1"/>
      <c r="AAK1088" s="1"/>
      <c r="AAL1088" s="1"/>
      <c r="AAM1088" s="1"/>
      <c r="AAN1088" s="1"/>
      <c r="AAO1088" s="1"/>
      <c r="AAP1088" s="1"/>
      <c r="AAQ1088" s="1"/>
      <c r="AAR1088" s="1"/>
      <c r="AAS1088" s="1"/>
      <c r="AAT1088" s="1"/>
      <c r="AAU1088" s="1"/>
      <c r="AAV1088" s="1"/>
      <c r="AAW1088" s="1"/>
      <c r="AAX1088" s="1"/>
      <c r="AAY1088" s="1"/>
      <c r="AAZ1088" s="1"/>
      <c r="ABA1088" s="1"/>
      <c r="ABB1088" s="1"/>
      <c r="ABC1088" s="1"/>
      <c r="ABD1088" s="1"/>
      <c r="ABE1088" s="1"/>
      <c r="ABF1088" s="1"/>
      <c r="ABG1088" s="1"/>
      <c r="ABH1088" s="1"/>
      <c r="ABI1088" s="1"/>
      <c r="ABJ1088" s="1"/>
      <c r="ABK1088" s="1"/>
      <c r="ABL1088" s="1"/>
      <c r="ABM1088" s="1"/>
      <c r="ABN1088" s="1"/>
      <c r="ABO1088" s="1"/>
      <c r="ABP1088" s="1"/>
      <c r="ABQ1088" s="1"/>
      <c r="ABR1088" s="1"/>
      <c r="ABS1088" s="1"/>
      <c r="ABT1088" s="1"/>
      <c r="ABU1088" s="1"/>
      <c r="ABV1088" s="1"/>
      <c r="ABW1088" s="1"/>
      <c r="ABX1088" s="1"/>
      <c r="ABY1088" s="1"/>
      <c r="ABZ1088" s="1"/>
      <c r="ACA1088" s="1"/>
      <c r="ACB1088" s="1"/>
      <c r="ACC1088" s="1"/>
      <c r="ACD1088" s="1"/>
      <c r="ACE1088" s="1"/>
      <c r="ACF1088" s="1"/>
      <c r="ACG1088" s="1"/>
      <c r="ACH1088" s="1"/>
      <c r="ACI1088" s="1"/>
      <c r="ACJ1088" s="1"/>
      <c r="ACK1088" s="1"/>
      <c r="ACL1088" s="1"/>
      <c r="ACM1088" s="1"/>
      <c r="ACN1088" s="1"/>
      <c r="ACO1088" s="1"/>
      <c r="ACP1088" s="1"/>
      <c r="ACQ1088" s="1"/>
      <c r="ACR1088" s="1"/>
      <c r="ACS1088" s="1"/>
      <c r="ACT1088" s="1"/>
      <c r="ACU1088" s="1"/>
      <c r="ACV1088" s="1"/>
      <c r="ACW1088" s="1"/>
      <c r="ACX1088" s="1"/>
      <c r="ACY1088" s="1"/>
      <c r="ACZ1088" s="1"/>
      <c r="ADA1088" s="1"/>
      <c r="ADB1088" s="1"/>
      <c r="ADC1088" s="1"/>
      <c r="ADD1088" s="1"/>
      <c r="ADE1088" s="1"/>
      <c r="ADF1088" s="1"/>
      <c r="ADG1088" s="1"/>
      <c r="ADH1088" s="1"/>
      <c r="ADI1088" s="1"/>
      <c r="ADJ1088" s="1"/>
      <c r="ADK1088" s="1"/>
      <c r="ADL1088" s="1"/>
      <c r="ADM1088" s="1"/>
      <c r="ADN1088" s="1"/>
      <c r="ADO1088" s="1"/>
      <c r="ADP1088" s="1"/>
      <c r="ADQ1088" s="1"/>
      <c r="ADR1088" s="1"/>
      <c r="ADS1088" s="1"/>
      <c r="ADT1088" s="1"/>
      <c r="ADU1088" s="1"/>
      <c r="ADV1088" s="1"/>
      <c r="ADW1088" s="1"/>
      <c r="ADX1088" s="1"/>
      <c r="ADY1088" s="1"/>
      <c r="ADZ1088" s="1"/>
      <c r="AEA1088" s="1"/>
      <c r="AEB1088" s="1"/>
      <c r="AEC1088" s="1"/>
      <c r="AED1088" s="1"/>
      <c r="AEE1088" s="1"/>
      <c r="AEF1088" s="1"/>
      <c r="AEG1088" s="1"/>
      <c r="AEH1088" s="1"/>
      <c r="AEI1088" s="1"/>
      <c r="AEJ1088" s="1"/>
      <c r="AEK1088" s="1"/>
      <c r="AEL1088" s="1"/>
      <c r="AEM1088" s="1"/>
      <c r="AEN1088" s="1"/>
      <c r="AEO1088" s="1"/>
      <c r="AEP1088" s="1"/>
      <c r="AEQ1088" s="1"/>
      <c r="AER1088" s="1"/>
      <c r="AES1088" s="1"/>
      <c r="AET1088" s="1"/>
      <c r="AEU1088" s="1"/>
      <c r="AEV1088" s="1"/>
      <c r="AEW1088" s="1"/>
      <c r="AEX1088" s="1"/>
      <c r="AEY1088" s="1"/>
      <c r="AEZ1088" s="1"/>
      <c r="AFA1088" s="1"/>
      <c r="AFB1088" s="1"/>
      <c r="AFC1088" s="1"/>
      <c r="AFD1088" s="1"/>
      <c r="AFE1088" s="1"/>
      <c r="AFF1088" s="1"/>
      <c r="AFG1088" s="1"/>
      <c r="AFH1088" s="1"/>
      <c r="AFI1088" s="1"/>
      <c r="AFJ1088" s="1"/>
      <c r="AFK1088" s="1"/>
      <c r="AFL1088" s="1"/>
      <c r="AFM1088" s="1"/>
      <c r="AFN1088" s="1"/>
      <c r="AFO1088" s="1"/>
      <c r="AFP1088" s="1"/>
      <c r="AFQ1088" s="1"/>
      <c r="AFR1088" s="1"/>
      <c r="AFS1088" s="1"/>
      <c r="AFT1088" s="1"/>
      <c r="AFU1088" s="1"/>
      <c r="AFV1088" s="1"/>
      <c r="AFW1088" s="1"/>
      <c r="AFX1088" s="1"/>
      <c r="AFY1088" s="1"/>
      <c r="AFZ1088" s="1"/>
      <c r="AGA1088" s="1"/>
      <c r="AGB1088" s="1"/>
      <c r="AGC1088" s="1"/>
      <c r="AGD1088" s="1"/>
      <c r="AGE1088" s="1"/>
      <c r="AGF1088" s="1"/>
      <c r="AGG1088" s="1"/>
      <c r="AGH1088" s="1"/>
      <c r="AGI1088" s="1"/>
      <c r="AGJ1088" s="1"/>
      <c r="AGK1088" s="1"/>
      <c r="AGL1088" s="1"/>
      <c r="AGM1088" s="1"/>
      <c r="AGN1088" s="1"/>
      <c r="AGO1088" s="1"/>
      <c r="AGP1088" s="1"/>
      <c r="AGQ1088" s="1"/>
      <c r="AGR1088" s="1"/>
      <c r="AGS1088" s="1"/>
      <c r="AGT1088" s="1"/>
      <c r="AGU1088" s="1"/>
      <c r="AGV1088" s="1"/>
      <c r="AGW1088" s="1"/>
      <c r="AGX1088" s="1"/>
      <c r="AGY1088" s="1"/>
      <c r="AGZ1088" s="1"/>
      <c r="AHA1088" s="1"/>
      <c r="AHB1088" s="1"/>
      <c r="AHC1088" s="1"/>
      <c r="AHD1088" s="1"/>
      <c r="AHE1088" s="1"/>
      <c r="AHF1088" s="1"/>
      <c r="AHG1088" s="1"/>
      <c r="AHH1088" s="1"/>
      <c r="AHI1088" s="1"/>
      <c r="AHJ1088" s="1"/>
      <c r="AHK1088" s="1"/>
      <c r="AHL1088" s="1"/>
      <c r="AHM1088" s="1"/>
      <c r="AHN1088" s="1"/>
      <c r="AHO1088" s="1"/>
      <c r="AHP1088" s="1"/>
      <c r="AHQ1088" s="1"/>
      <c r="AHR1088" s="1"/>
      <c r="AHS1088" s="1"/>
      <c r="AHT1088" s="1"/>
      <c r="AHU1088" s="1"/>
      <c r="AHV1088" s="1"/>
      <c r="AHW1088" s="1"/>
      <c r="AHX1088" s="1"/>
      <c r="AHY1088" s="1"/>
      <c r="AHZ1088" s="1"/>
      <c r="AIA1088" s="1"/>
      <c r="AIB1088" s="1"/>
      <c r="AIC1088" s="1"/>
      <c r="AID1088" s="1"/>
      <c r="AIE1088" s="1"/>
      <c r="AIF1088" s="1"/>
      <c r="AIG1088" s="1"/>
      <c r="AIH1088" s="1"/>
      <c r="AII1088" s="1"/>
      <c r="AIJ1088" s="1"/>
      <c r="AIK1088" s="1"/>
      <c r="AIL1088" s="1"/>
      <c r="AIM1088" s="1"/>
      <c r="AIN1088" s="1"/>
      <c r="AIO1088" s="1"/>
      <c r="AIP1088" s="1"/>
      <c r="AIQ1088" s="1"/>
      <c r="AIR1088" s="1"/>
      <c r="AIS1088" s="1"/>
      <c r="AIT1088" s="1"/>
    </row>
    <row r="1089" spans="1:930" s="5" customFormat="1" ht="37.5" customHeight="1" x14ac:dyDescent="0.3">
      <c r="A1089" s="96">
        <v>7</v>
      </c>
      <c r="B1089" s="43" t="s">
        <v>840</v>
      </c>
      <c r="C1089" s="96">
        <v>1982</v>
      </c>
      <c r="D1089" s="96" t="s">
        <v>22</v>
      </c>
      <c r="E1089" s="97" t="s">
        <v>188</v>
      </c>
      <c r="F1089" s="96" t="s">
        <v>23</v>
      </c>
      <c r="G1089" s="96">
        <v>3</v>
      </c>
      <c r="H1089" s="98">
        <v>2304.6999999999998</v>
      </c>
      <c r="I1089" s="98">
        <v>1254.1199999999999</v>
      </c>
      <c r="J1089" s="36" t="s">
        <v>30</v>
      </c>
      <c r="K1089" s="100">
        <f>H1089*P1089</f>
        <v>700283.09499999997</v>
      </c>
      <c r="L1089" s="151">
        <f>K1089+K1090+K1091+K1092</f>
        <v>4489071.6129999999</v>
      </c>
      <c r="M1089" s="100">
        <f>H1089*Q1089</f>
        <v>47661.195999999996</v>
      </c>
      <c r="N1089" s="100">
        <f t="shared" si="242"/>
        <v>747944.29099999997</v>
      </c>
      <c r="O1089" s="151">
        <f>N1089+N1090+N1091+N1092</f>
        <v>4685385.9589999989</v>
      </c>
      <c r="P1089" s="128">
        <v>303.85000000000002</v>
      </c>
      <c r="Q1089" s="31">
        <v>20.68</v>
      </c>
      <c r="R1089" s="97" t="s">
        <v>181</v>
      </c>
      <c r="S1089" s="97" t="s">
        <v>426</v>
      </c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  <c r="HK1089" s="1"/>
      <c r="HL1089" s="1"/>
      <c r="HM1089" s="1"/>
      <c r="HN1089" s="1"/>
      <c r="HO1089" s="1"/>
      <c r="HP1089" s="1"/>
      <c r="HQ1089" s="1"/>
      <c r="HR1089" s="1"/>
      <c r="HS1089" s="1"/>
      <c r="HT1089" s="1"/>
      <c r="HU1089" s="1"/>
      <c r="HV1089" s="1"/>
      <c r="HW1089" s="1"/>
      <c r="HX1089" s="1"/>
      <c r="HY1089" s="1"/>
      <c r="HZ1089" s="1"/>
      <c r="IA1089" s="1"/>
      <c r="IB1089" s="1"/>
      <c r="IC1089" s="1"/>
      <c r="ID1089" s="1"/>
      <c r="IE1089" s="1"/>
      <c r="IF1089" s="1"/>
      <c r="IG1089" s="1"/>
      <c r="IH1089" s="1"/>
      <c r="II1089" s="1"/>
      <c r="IJ1089" s="1"/>
      <c r="IK1089" s="1"/>
      <c r="IL1089" s="1"/>
      <c r="IM1089" s="1"/>
      <c r="IN1089" s="1"/>
      <c r="IO1089" s="1"/>
      <c r="IP1089" s="1"/>
      <c r="IQ1089" s="1"/>
      <c r="IR1089" s="1"/>
      <c r="IS1089" s="1"/>
      <c r="IT1089" s="1"/>
      <c r="IU1089" s="1"/>
      <c r="IV1089" s="1"/>
      <c r="IW1089" s="1"/>
      <c r="IX1089" s="1"/>
      <c r="IY1089" s="1"/>
      <c r="IZ1089" s="1"/>
      <c r="JA1089" s="1"/>
      <c r="JB1089" s="1"/>
      <c r="JC1089" s="1"/>
      <c r="JD1089" s="1"/>
      <c r="JE1089" s="1"/>
      <c r="JF1089" s="1"/>
      <c r="JG1089" s="1"/>
      <c r="JH1089" s="1"/>
      <c r="JI1089" s="1"/>
      <c r="JJ1089" s="1"/>
      <c r="JK1089" s="1"/>
      <c r="JL1089" s="1"/>
      <c r="JM1089" s="1"/>
      <c r="JN1089" s="1"/>
      <c r="JO1089" s="1"/>
      <c r="JP1089" s="1"/>
      <c r="JQ1089" s="1"/>
      <c r="JR1089" s="1"/>
      <c r="JS1089" s="1"/>
      <c r="JT1089" s="1"/>
      <c r="JU1089" s="1"/>
      <c r="JV1089" s="1"/>
      <c r="JW1089" s="1"/>
      <c r="JX1089" s="1"/>
      <c r="JY1089" s="1"/>
      <c r="JZ1089" s="1"/>
      <c r="KA1089" s="1"/>
      <c r="KB1089" s="1"/>
      <c r="KC1089" s="1"/>
      <c r="KD1089" s="1"/>
      <c r="KE1089" s="1"/>
      <c r="KF1089" s="1"/>
      <c r="KG1089" s="1"/>
      <c r="KH1089" s="1"/>
      <c r="KI1089" s="1"/>
      <c r="KJ1089" s="1"/>
      <c r="KK1089" s="1"/>
      <c r="KL1089" s="1"/>
      <c r="KM1089" s="1"/>
      <c r="KN1089" s="1"/>
      <c r="KO1089" s="1"/>
      <c r="KP1089" s="1"/>
      <c r="KQ1089" s="1"/>
      <c r="KR1089" s="1"/>
      <c r="KS1089" s="1"/>
      <c r="KT1089" s="1"/>
      <c r="KU1089" s="1"/>
      <c r="KV1089" s="1"/>
      <c r="KW1089" s="1"/>
      <c r="KX1089" s="1"/>
      <c r="KY1089" s="1"/>
      <c r="KZ1089" s="1"/>
      <c r="LA1089" s="1"/>
      <c r="LB1089" s="1"/>
      <c r="LC1089" s="1"/>
      <c r="LD1089" s="1"/>
      <c r="LE1089" s="1"/>
      <c r="LF1089" s="1"/>
      <c r="LG1089" s="1"/>
      <c r="LH1089" s="1"/>
      <c r="LI1089" s="1"/>
      <c r="LJ1089" s="1"/>
      <c r="LK1089" s="1"/>
      <c r="LL1089" s="1"/>
      <c r="LM1089" s="1"/>
      <c r="LN1089" s="1"/>
      <c r="LO1089" s="1"/>
      <c r="LP1089" s="1"/>
      <c r="LQ1089" s="1"/>
      <c r="LR1089" s="1"/>
      <c r="LS1089" s="1"/>
      <c r="LT1089" s="1"/>
      <c r="LU1089" s="1"/>
      <c r="LV1089" s="1"/>
      <c r="LW1089" s="1"/>
      <c r="LX1089" s="1"/>
      <c r="LY1089" s="1"/>
      <c r="LZ1089" s="1"/>
      <c r="MA1089" s="1"/>
      <c r="MB1089" s="1"/>
      <c r="MC1089" s="1"/>
      <c r="MD1089" s="1"/>
      <c r="ME1089" s="1"/>
      <c r="MF1089" s="1"/>
      <c r="MG1089" s="1"/>
      <c r="MH1089" s="1"/>
      <c r="MI1089" s="1"/>
      <c r="MJ1089" s="1"/>
      <c r="MK1089" s="1"/>
      <c r="ML1089" s="1"/>
      <c r="MM1089" s="1"/>
      <c r="MN1089" s="1"/>
      <c r="MO1089" s="1"/>
      <c r="MP1089" s="1"/>
      <c r="MQ1089" s="1"/>
      <c r="MR1089" s="1"/>
      <c r="MS1089" s="1"/>
      <c r="MT1089" s="1"/>
      <c r="MU1089" s="1"/>
      <c r="MV1089" s="1"/>
      <c r="MW1089" s="1"/>
      <c r="MX1089" s="1"/>
      <c r="MY1089" s="1"/>
      <c r="MZ1089" s="1"/>
      <c r="NA1089" s="1"/>
      <c r="NB1089" s="1"/>
      <c r="NC1089" s="1"/>
      <c r="ND1089" s="1"/>
      <c r="NE1089" s="1"/>
      <c r="NF1089" s="1"/>
      <c r="NG1089" s="1"/>
      <c r="NH1089" s="1"/>
      <c r="NI1089" s="1"/>
      <c r="NJ1089" s="1"/>
      <c r="NK1089" s="1"/>
      <c r="NL1089" s="1"/>
      <c r="NM1089" s="1"/>
      <c r="NN1089" s="1"/>
      <c r="NO1089" s="1"/>
      <c r="NP1089" s="1"/>
      <c r="NQ1089" s="1"/>
      <c r="NR1089" s="1"/>
      <c r="NS1089" s="1"/>
      <c r="NT1089" s="1"/>
      <c r="NU1089" s="1"/>
      <c r="NV1089" s="1"/>
      <c r="NW1089" s="1"/>
      <c r="NX1089" s="1"/>
      <c r="NY1089" s="1"/>
      <c r="NZ1089" s="1"/>
      <c r="OA1089" s="1"/>
      <c r="OB1089" s="1"/>
      <c r="OC1089" s="1"/>
      <c r="OD1089" s="1"/>
      <c r="OE1089" s="1"/>
      <c r="OF1089" s="1"/>
      <c r="OG1089" s="1"/>
      <c r="OH1089" s="1"/>
      <c r="OI1089" s="1"/>
      <c r="OJ1089" s="1"/>
      <c r="OK1089" s="1"/>
      <c r="OL1089" s="1"/>
      <c r="OM1089" s="1"/>
      <c r="ON1089" s="1"/>
      <c r="OO1089" s="1"/>
      <c r="OP1089" s="1"/>
      <c r="OQ1089" s="1"/>
      <c r="OR1089" s="1"/>
      <c r="OS1089" s="1"/>
      <c r="OT1089" s="1"/>
      <c r="OU1089" s="1"/>
      <c r="OV1089" s="1"/>
      <c r="OW1089" s="1"/>
      <c r="OX1089" s="1"/>
      <c r="OY1089" s="1"/>
      <c r="OZ1089" s="1"/>
      <c r="PA1089" s="1"/>
      <c r="PB1089" s="1"/>
      <c r="PC1089" s="1"/>
      <c r="PD1089" s="1"/>
      <c r="PE1089" s="1"/>
      <c r="PF1089" s="1"/>
      <c r="PG1089" s="1"/>
      <c r="PH1089" s="1"/>
      <c r="PI1089" s="1"/>
      <c r="PJ1089" s="1"/>
      <c r="PK1089" s="1"/>
      <c r="PL1089" s="1"/>
      <c r="PM1089" s="1"/>
      <c r="PN1089" s="1"/>
      <c r="PO1089" s="1"/>
      <c r="PP1089" s="1"/>
      <c r="PQ1089" s="1"/>
      <c r="PR1089" s="1"/>
      <c r="PS1089" s="1"/>
      <c r="PT1089" s="1"/>
      <c r="PU1089" s="1"/>
      <c r="PV1089" s="1"/>
      <c r="PW1089" s="1"/>
      <c r="PX1089" s="1"/>
      <c r="PY1089" s="1"/>
      <c r="PZ1089" s="1"/>
      <c r="QA1089" s="1"/>
      <c r="QB1089" s="1"/>
      <c r="QC1089" s="1"/>
      <c r="QD1089" s="1"/>
      <c r="QE1089" s="1"/>
      <c r="QF1089" s="1"/>
      <c r="QG1089" s="1"/>
      <c r="QH1089" s="1"/>
      <c r="QI1089" s="1"/>
      <c r="QJ1089" s="1"/>
      <c r="QK1089" s="1"/>
      <c r="QL1089" s="1"/>
      <c r="QM1089" s="1"/>
      <c r="QN1089" s="1"/>
      <c r="QO1089" s="1"/>
      <c r="QP1089" s="1"/>
      <c r="QQ1089" s="1"/>
      <c r="QR1089" s="1"/>
      <c r="QS1089" s="1"/>
      <c r="QT1089" s="1"/>
      <c r="QU1089" s="1"/>
      <c r="QV1089" s="1"/>
      <c r="QW1089" s="1"/>
      <c r="QX1089" s="1"/>
      <c r="QY1089" s="1"/>
      <c r="QZ1089" s="1"/>
      <c r="RA1089" s="1"/>
      <c r="RB1089" s="1"/>
      <c r="RC1089" s="1"/>
      <c r="RD1089" s="1"/>
      <c r="RE1089" s="1"/>
      <c r="RF1089" s="1"/>
      <c r="RG1089" s="1"/>
      <c r="RH1089" s="1"/>
      <c r="RI1089" s="1"/>
      <c r="RJ1089" s="1"/>
      <c r="RK1089" s="1"/>
      <c r="RL1089" s="1"/>
      <c r="RM1089" s="1"/>
      <c r="RN1089" s="1"/>
      <c r="RO1089" s="1"/>
      <c r="RP1089" s="1"/>
      <c r="RQ1089" s="1"/>
      <c r="RR1089" s="1"/>
      <c r="RS1089" s="1"/>
      <c r="RT1089" s="1"/>
      <c r="RU1089" s="1"/>
      <c r="RV1089" s="1"/>
      <c r="RW1089" s="1"/>
      <c r="RX1089" s="1"/>
      <c r="RY1089" s="1"/>
      <c r="RZ1089" s="1"/>
      <c r="SA1089" s="1"/>
      <c r="SB1089" s="1"/>
      <c r="SC1089" s="1"/>
      <c r="SD1089" s="1"/>
      <c r="SE1089" s="1"/>
      <c r="SF1089" s="1"/>
      <c r="SG1089" s="1"/>
      <c r="SH1089" s="1"/>
      <c r="SI1089" s="1"/>
      <c r="SJ1089" s="1"/>
      <c r="SK1089" s="1"/>
      <c r="SL1089" s="1"/>
      <c r="SM1089" s="1"/>
      <c r="SN1089" s="1"/>
      <c r="SO1089" s="1"/>
      <c r="SP1089" s="1"/>
      <c r="SQ1089" s="1"/>
      <c r="SR1089" s="1"/>
      <c r="SS1089" s="1"/>
      <c r="ST1089" s="1"/>
      <c r="SU1089" s="1"/>
      <c r="SV1089" s="1"/>
      <c r="SW1089" s="1"/>
      <c r="SX1089" s="1"/>
      <c r="SY1089" s="1"/>
      <c r="SZ1089" s="1"/>
      <c r="TA1089" s="1"/>
      <c r="TB1089" s="1"/>
      <c r="TC1089" s="1"/>
      <c r="TD1089" s="1"/>
      <c r="TE1089" s="1"/>
      <c r="TF1089" s="1"/>
      <c r="TG1089" s="1"/>
      <c r="TH1089" s="1"/>
      <c r="TI1089" s="1"/>
      <c r="TJ1089" s="1"/>
      <c r="TK1089" s="1"/>
      <c r="TL1089" s="1"/>
      <c r="TM1089" s="1"/>
      <c r="TN1089" s="1"/>
      <c r="TO1089" s="1"/>
      <c r="TP1089" s="1"/>
      <c r="TQ1089" s="1"/>
      <c r="TR1089" s="1"/>
      <c r="TS1089" s="1"/>
      <c r="TT1089" s="1"/>
      <c r="TU1089" s="1"/>
      <c r="TV1089" s="1"/>
      <c r="TW1089" s="1"/>
      <c r="TX1089" s="1"/>
      <c r="TY1089" s="1"/>
      <c r="TZ1089" s="1"/>
      <c r="UA1089" s="1"/>
      <c r="UB1089" s="1"/>
      <c r="UC1089" s="1"/>
      <c r="UD1089" s="1"/>
      <c r="UE1089" s="1"/>
      <c r="UF1089" s="1"/>
      <c r="UG1089" s="1"/>
      <c r="UH1089" s="1"/>
      <c r="UI1089" s="1"/>
      <c r="UJ1089" s="1"/>
      <c r="UK1089" s="1"/>
      <c r="UL1089" s="1"/>
      <c r="UM1089" s="1"/>
      <c r="UN1089" s="1"/>
      <c r="UO1089" s="1"/>
      <c r="UP1089" s="1"/>
      <c r="UQ1089" s="1"/>
      <c r="UR1089" s="1"/>
      <c r="US1089" s="1"/>
      <c r="UT1089" s="1"/>
      <c r="UU1089" s="1"/>
      <c r="UV1089" s="1"/>
      <c r="UW1089" s="1"/>
      <c r="UX1089" s="1"/>
      <c r="UY1089" s="1"/>
      <c r="UZ1089" s="1"/>
      <c r="VA1089" s="1"/>
      <c r="VB1089" s="1"/>
      <c r="VC1089" s="1"/>
      <c r="VD1089" s="1"/>
      <c r="VE1089" s="1"/>
      <c r="VF1089" s="1"/>
      <c r="VG1089" s="1"/>
      <c r="VH1089" s="1"/>
      <c r="VI1089" s="1"/>
      <c r="VJ1089" s="1"/>
      <c r="VK1089" s="1"/>
      <c r="VL1089" s="1"/>
      <c r="VM1089" s="1"/>
      <c r="VN1089" s="1"/>
      <c r="VO1089" s="1"/>
      <c r="VP1089" s="1"/>
      <c r="VQ1089" s="1"/>
      <c r="VR1089" s="1"/>
      <c r="VS1089" s="1"/>
      <c r="VT1089" s="1"/>
      <c r="VU1089" s="1"/>
      <c r="VV1089" s="1"/>
      <c r="VW1089" s="1"/>
      <c r="VX1089" s="1"/>
      <c r="VY1089" s="1"/>
      <c r="VZ1089" s="1"/>
      <c r="WA1089" s="1"/>
      <c r="WB1089" s="1"/>
      <c r="WC1089" s="1"/>
      <c r="WD1089" s="1"/>
      <c r="WE1089" s="1"/>
      <c r="WF1089" s="1"/>
      <c r="WG1089" s="1"/>
      <c r="WH1089" s="1"/>
      <c r="WI1089" s="1"/>
      <c r="WJ1089" s="1"/>
      <c r="WK1089" s="1"/>
      <c r="WL1089" s="1"/>
      <c r="WM1089" s="1"/>
      <c r="WN1089" s="1"/>
      <c r="WO1089" s="1"/>
      <c r="WP1089" s="1"/>
      <c r="WQ1089" s="1"/>
      <c r="WR1089" s="1"/>
      <c r="WS1089" s="1"/>
      <c r="WT1089" s="1"/>
      <c r="WU1089" s="1"/>
      <c r="WV1089" s="1"/>
      <c r="WW1089" s="1"/>
      <c r="WX1089" s="1"/>
      <c r="WY1089" s="1"/>
      <c r="WZ1089" s="1"/>
      <c r="XA1089" s="1"/>
      <c r="XB1089" s="1"/>
      <c r="XC1089" s="1"/>
      <c r="XD1089" s="1"/>
      <c r="XE1089" s="1"/>
      <c r="XF1089" s="1"/>
      <c r="XG1089" s="1"/>
      <c r="XH1089" s="1"/>
      <c r="XI1089" s="1"/>
      <c r="XJ1089" s="1"/>
      <c r="XK1089" s="1"/>
      <c r="XL1089" s="1"/>
      <c r="XM1089" s="1"/>
      <c r="XN1089" s="1"/>
      <c r="XO1089" s="1"/>
      <c r="XP1089" s="1"/>
      <c r="XQ1089" s="1"/>
      <c r="XR1089" s="1"/>
      <c r="XS1089" s="1"/>
      <c r="XT1089" s="1"/>
      <c r="XU1089" s="1"/>
      <c r="XV1089" s="1"/>
      <c r="XW1089" s="1"/>
      <c r="XX1089" s="1"/>
      <c r="XY1089" s="1"/>
      <c r="XZ1089" s="1"/>
      <c r="YA1089" s="1"/>
      <c r="YB1089" s="1"/>
      <c r="YC1089" s="1"/>
      <c r="YD1089" s="1"/>
      <c r="YE1089" s="1"/>
      <c r="YF1089" s="1"/>
      <c r="YG1089" s="1"/>
      <c r="YH1089" s="1"/>
      <c r="YI1089" s="1"/>
      <c r="YJ1089" s="1"/>
      <c r="YK1089" s="1"/>
      <c r="YL1089" s="1"/>
      <c r="YM1089" s="1"/>
      <c r="YN1089" s="1"/>
      <c r="YO1089" s="1"/>
      <c r="YP1089" s="1"/>
      <c r="YQ1089" s="1"/>
      <c r="YR1089" s="1"/>
      <c r="YS1089" s="1"/>
      <c r="YT1089" s="1"/>
      <c r="YU1089" s="1"/>
      <c r="YV1089" s="1"/>
      <c r="YW1089" s="1"/>
      <c r="YX1089" s="1"/>
      <c r="YY1089" s="1"/>
      <c r="YZ1089" s="1"/>
      <c r="ZA1089" s="1"/>
      <c r="ZB1089" s="1"/>
      <c r="ZC1089" s="1"/>
      <c r="ZD1089" s="1"/>
      <c r="ZE1089" s="1"/>
      <c r="ZF1089" s="1"/>
      <c r="ZG1089" s="1"/>
      <c r="ZH1089" s="1"/>
      <c r="ZI1089" s="1"/>
      <c r="ZJ1089" s="1"/>
      <c r="ZK1089" s="1"/>
      <c r="ZL1089" s="1"/>
      <c r="ZM1089" s="1"/>
      <c r="ZN1089" s="1"/>
      <c r="ZO1089" s="1"/>
      <c r="ZP1089" s="1"/>
      <c r="ZQ1089" s="1"/>
      <c r="ZR1089" s="1"/>
      <c r="ZS1089" s="1"/>
      <c r="ZT1089" s="1"/>
      <c r="ZU1089" s="1"/>
      <c r="ZV1089" s="1"/>
      <c r="ZW1089" s="1"/>
      <c r="ZX1089" s="1"/>
      <c r="ZY1089" s="1"/>
      <c r="ZZ1089" s="1"/>
      <c r="AAA1089" s="1"/>
      <c r="AAB1089" s="1"/>
      <c r="AAC1089" s="1"/>
      <c r="AAD1089" s="1"/>
      <c r="AAE1089" s="1"/>
      <c r="AAF1089" s="1"/>
      <c r="AAG1089" s="1"/>
      <c r="AAH1089" s="1"/>
      <c r="AAI1089" s="1"/>
      <c r="AAJ1089" s="1"/>
      <c r="AAK1089" s="1"/>
      <c r="AAL1089" s="1"/>
      <c r="AAM1089" s="1"/>
      <c r="AAN1089" s="1"/>
      <c r="AAO1089" s="1"/>
      <c r="AAP1089" s="1"/>
      <c r="AAQ1089" s="1"/>
      <c r="AAR1089" s="1"/>
      <c r="AAS1089" s="1"/>
      <c r="AAT1089" s="1"/>
      <c r="AAU1089" s="1"/>
      <c r="AAV1089" s="1"/>
      <c r="AAW1089" s="1"/>
      <c r="AAX1089" s="1"/>
      <c r="AAY1089" s="1"/>
      <c r="AAZ1089" s="1"/>
      <c r="ABA1089" s="1"/>
      <c r="ABB1089" s="1"/>
      <c r="ABC1089" s="1"/>
      <c r="ABD1089" s="1"/>
      <c r="ABE1089" s="1"/>
      <c r="ABF1089" s="1"/>
      <c r="ABG1089" s="1"/>
      <c r="ABH1089" s="1"/>
      <c r="ABI1089" s="1"/>
      <c r="ABJ1089" s="1"/>
      <c r="ABK1089" s="1"/>
      <c r="ABL1089" s="1"/>
      <c r="ABM1089" s="1"/>
      <c r="ABN1089" s="1"/>
      <c r="ABO1089" s="1"/>
      <c r="ABP1089" s="1"/>
      <c r="ABQ1089" s="1"/>
      <c r="ABR1089" s="1"/>
      <c r="ABS1089" s="1"/>
      <c r="ABT1089" s="1"/>
      <c r="ABU1089" s="1"/>
      <c r="ABV1089" s="1"/>
      <c r="ABW1089" s="1"/>
      <c r="ABX1089" s="1"/>
      <c r="ABY1089" s="1"/>
      <c r="ABZ1089" s="1"/>
      <c r="ACA1089" s="1"/>
      <c r="ACB1089" s="1"/>
      <c r="ACC1089" s="1"/>
      <c r="ACD1089" s="1"/>
      <c r="ACE1089" s="1"/>
      <c r="ACF1089" s="1"/>
      <c r="ACG1089" s="1"/>
      <c r="ACH1089" s="1"/>
      <c r="ACI1089" s="1"/>
      <c r="ACJ1089" s="1"/>
      <c r="ACK1089" s="1"/>
      <c r="ACL1089" s="1"/>
      <c r="ACM1089" s="1"/>
      <c r="ACN1089" s="1"/>
      <c r="ACO1089" s="1"/>
      <c r="ACP1089" s="1"/>
      <c r="ACQ1089" s="1"/>
      <c r="ACR1089" s="1"/>
      <c r="ACS1089" s="1"/>
      <c r="ACT1089" s="1"/>
      <c r="ACU1089" s="1"/>
      <c r="ACV1089" s="1"/>
      <c r="ACW1089" s="1"/>
      <c r="ACX1089" s="1"/>
      <c r="ACY1089" s="1"/>
      <c r="ACZ1089" s="1"/>
      <c r="ADA1089" s="1"/>
      <c r="ADB1089" s="1"/>
      <c r="ADC1089" s="1"/>
      <c r="ADD1089" s="1"/>
      <c r="ADE1089" s="1"/>
      <c r="ADF1089" s="1"/>
      <c r="ADG1089" s="1"/>
      <c r="ADH1089" s="1"/>
      <c r="ADI1089" s="1"/>
      <c r="ADJ1089" s="1"/>
      <c r="ADK1089" s="1"/>
      <c r="ADL1089" s="1"/>
      <c r="ADM1089" s="1"/>
      <c r="ADN1089" s="1"/>
      <c r="ADO1089" s="1"/>
      <c r="ADP1089" s="1"/>
      <c r="ADQ1089" s="1"/>
      <c r="ADR1089" s="1"/>
      <c r="ADS1089" s="1"/>
      <c r="ADT1089" s="1"/>
      <c r="ADU1089" s="1"/>
      <c r="ADV1089" s="1"/>
      <c r="ADW1089" s="1"/>
      <c r="ADX1089" s="1"/>
      <c r="ADY1089" s="1"/>
      <c r="ADZ1089" s="1"/>
      <c r="AEA1089" s="1"/>
      <c r="AEB1089" s="1"/>
      <c r="AEC1089" s="1"/>
      <c r="AED1089" s="1"/>
      <c r="AEE1089" s="1"/>
      <c r="AEF1089" s="1"/>
      <c r="AEG1089" s="1"/>
      <c r="AEH1089" s="1"/>
      <c r="AEI1089" s="1"/>
      <c r="AEJ1089" s="1"/>
      <c r="AEK1089" s="1"/>
      <c r="AEL1089" s="1"/>
      <c r="AEM1089" s="1"/>
      <c r="AEN1089" s="1"/>
      <c r="AEO1089" s="1"/>
      <c r="AEP1089" s="1"/>
      <c r="AEQ1089" s="1"/>
      <c r="AER1089" s="1"/>
      <c r="AES1089" s="1"/>
      <c r="AET1089" s="1"/>
      <c r="AEU1089" s="1"/>
      <c r="AEV1089" s="1"/>
      <c r="AEW1089" s="1"/>
      <c r="AEX1089" s="1"/>
      <c r="AEY1089" s="1"/>
      <c r="AEZ1089" s="1"/>
      <c r="AFA1089" s="1"/>
      <c r="AFB1089" s="1"/>
      <c r="AFC1089" s="1"/>
      <c r="AFD1089" s="1"/>
      <c r="AFE1089" s="1"/>
      <c r="AFF1089" s="1"/>
      <c r="AFG1089" s="1"/>
      <c r="AFH1089" s="1"/>
      <c r="AFI1089" s="1"/>
      <c r="AFJ1089" s="1"/>
      <c r="AFK1089" s="1"/>
      <c r="AFL1089" s="1"/>
      <c r="AFM1089" s="1"/>
      <c r="AFN1089" s="1"/>
      <c r="AFO1089" s="1"/>
      <c r="AFP1089" s="1"/>
      <c r="AFQ1089" s="1"/>
      <c r="AFR1089" s="1"/>
      <c r="AFS1089" s="1"/>
      <c r="AFT1089" s="1"/>
      <c r="AFU1089" s="1"/>
      <c r="AFV1089" s="1"/>
      <c r="AFW1089" s="1"/>
      <c r="AFX1089" s="1"/>
      <c r="AFY1089" s="1"/>
      <c r="AFZ1089" s="1"/>
      <c r="AGA1089" s="1"/>
      <c r="AGB1089" s="1"/>
      <c r="AGC1089" s="1"/>
      <c r="AGD1089" s="1"/>
      <c r="AGE1089" s="1"/>
      <c r="AGF1089" s="1"/>
      <c r="AGG1089" s="1"/>
      <c r="AGH1089" s="1"/>
      <c r="AGI1089" s="1"/>
      <c r="AGJ1089" s="1"/>
      <c r="AGK1089" s="1"/>
      <c r="AGL1089" s="1"/>
      <c r="AGM1089" s="1"/>
      <c r="AGN1089" s="1"/>
      <c r="AGO1089" s="1"/>
      <c r="AGP1089" s="1"/>
      <c r="AGQ1089" s="1"/>
      <c r="AGR1089" s="1"/>
      <c r="AGS1089" s="1"/>
      <c r="AGT1089" s="1"/>
      <c r="AGU1089" s="1"/>
      <c r="AGV1089" s="1"/>
      <c r="AGW1089" s="1"/>
      <c r="AGX1089" s="1"/>
      <c r="AGY1089" s="1"/>
      <c r="AGZ1089" s="1"/>
      <c r="AHA1089" s="1"/>
      <c r="AHB1089" s="1"/>
      <c r="AHC1089" s="1"/>
      <c r="AHD1089" s="1"/>
      <c r="AHE1089" s="1"/>
      <c r="AHF1089" s="1"/>
      <c r="AHG1089" s="1"/>
      <c r="AHH1089" s="1"/>
      <c r="AHI1089" s="1"/>
      <c r="AHJ1089" s="1"/>
      <c r="AHK1089" s="1"/>
      <c r="AHL1089" s="1"/>
      <c r="AHM1089" s="1"/>
      <c r="AHN1089" s="1"/>
      <c r="AHO1089" s="1"/>
      <c r="AHP1089" s="1"/>
      <c r="AHQ1089" s="1"/>
      <c r="AHR1089" s="1"/>
      <c r="AHS1089" s="1"/>
      <c r="AHT1089" s="1"/>
      <c r="AHU1089" s="1"/>
      <c r="AHV1089" s="1"/>
      <c r="AHW1089" s="1"/>
      <c r="AHX1089" s="1"/>
      <c r="AHY1089" s="1"/>
      <c r="AHZ1089" s="1"/>
      <c r="AIA1089" s="1"/>
      <c r="AIB1089" s="1"/>
      <c r="AIC1089" s="1"/>
      <c r="AID1089" s="1"/>
      <c r="AIE1089" s="1"/>
      <c r="AIF1089" s="1"/>
      <c r="AIG1089" s="1"/>
      <c r="AIH1089" s="1"/>
      <c r="AII1089" s="1"/>
      <c r="AIJ1089" s="1"/>
      <c r="AIK1089" s="1"/>
      <c r="AIL1089" s="1"/>
      <c r="AIM1089" s="1"/>
      <c r="AIN1089" s="1"/>
      <c r="AIO1089" s="1"/>
      <c r="AIP1089" s="1"/>
      <c r="AIQ1089" s="1"/>
      <c r="AIR1089" s="1"/>
      <c r="AIS1089" s="1"/>
      <c r="AIT1089" s="1"/>
    </row>
    <row r="1090" spans="1:930" s="5" customFormat="1" ht="56.25" customHeight="1" x14ac:dyDescent="0.3">
      <c r="A1090" s="96"/>
      <c r="B1090" s="43"/>
      <c r="C1090" s="96"/>
      <c r="D1090" s="96"/>
      <c r="E1090" s="97" t="s">
        <v>188</v>
      </c>
      <c r="F1090" s="96" t="s">
        <v>23</v>
      </c>
      <c r="G1090" s="96"/>
      <c r="H1090" s="98"/>
      <c r="I1090" s="98"/>
      <c r="J1090" s="36" t="s">
        <v>27</v>
      </c>
      <c r="K1090" s="100">
        <f>H1089*P1090</f>
        <v>153400.83199999999</v>
      </c>
      <c r="L1090" s="160"/>
      <c r="M1090" s="100">
        <f>H1089*Q1090</f>
        <v>26273.579999999998</v>
      </c>
      <c r="N1090" s="100">
        <f t="shared" si="242"/>
        <v>179674.41199999998</v>
      </c>
      <c r="O1090" s="160"/>
      <c r="P1090" s="50">
        <v>66.56</v>
      </c>
      <c r="Q1090" s="51">
        <v>11.4</v>
      </c>
      <c r="R1090" s="97" t="s">
        <v>181</v>
      </c>
      <c r="S1090" s="97" t="s">
        <v>426</v>
      </c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  <c r="HK1090" s="1"/>
      <c r="HL1090" s="1"/>
      <c r="HM1090" s="1"/>
      <c r="HN1090" s="1"/>
      <c r="HO1090" s="1"/>
      <c r="HP1090" s="1"/>
      <c r="HQ1090" s="1"/>
      <c r="HR1090" s="1"/>
      <c r="HS1090" s="1"/>
      <c r="HT1090" s="1"/>
      <c r="HU1090" s="1"/>
      <c r="HV1090" s="1"/>
      <c r="HW1090" s="1"/>
      <c r="HX1090" s="1"/>
      <c r="HY1090" s="1"/>
      <c r="HZ1090" s="1"/>
      <c r="IA1090" s="1"/>
      <c r="IB1090" s="1"/>
      <c r="IC1090" s="1"/>
      <c r="ID1090" s="1"/>
      <c r="IE1090" s="1"/>
      <c r="IF1090" s="1"/>
      <c r="IG1090" s="1"/>
      <c r="IH1090" s="1"/>
      <c r="II1090" s="1"/>
      <c r="IJ1090" s="1"/>
      <c r="IK1090" s="1"/>
      <c r="IL1090" s="1"/>
      <c r="IM1090" s="1"/>
      <c r="IN1090" s="1"/>
      <c r="IO1090" s="1"/>
      <c r="IP1090" s="1"/>
      <c r="IQ1090" s="1"/>
      <c r="IR1090" s="1"/>
      <c r="IS1090" s="1"/>
      <c r="IT1090" s="1"/>
      <c r="IU1090" s="1"/>
      <c r="IV1090" s="1"/>
      <c r="IW1090" s="1"/>
      <c r="IX1090" s="1"/>
      <c r="IY1090" s="1"/>
      <c r="IZ1090" s="1"/>
      <c r="JA1090" s="1"/>
      <c r="JB1090" s="1"/>
      <c r="JC1090" s="1"/>
      <c r="JD1090" s="1"/>
      <c r="JE1090" s="1"/>
      <c r="JF1090" s="1"/>
      <c r="JG1090" s="1"/>
      <c r="JH1090" s="1"/>
      <c r="JI1090" s="1"/>
      <c r="JJ1090" s="1"/>
      <c r="JK1090" s="1"/>
      <c r="JL1090" s="1"/>
      <c r="JM1090" s="1"/>
      <c r="JN1090" s="1"/>
      <c r="JO1090" s="1"/>
      <c r="JP1090" s="1"/>
      <c r="JQ1090" s="1"/>
      <c r="JR1090" s="1"/>
      <c r="JS1090" s="1"/>
      <c r="JT1090" s="1"/>
      <c r="JU1090" s="1"/>
      <c r="JV1090" s="1"/>
      <c r="JW1090" s="1"/>
      <c r="JX1090" s="1"/>
      <c r="JY1090" s="1"/>
      <c r="JZ1090" s="1"/>
      <c r="KA1090" s="1"/>
      <c r="KB1090" s="1"/>
      <c r="KC1090" s="1"/>
      <c r="KD1090" s="1"/>
      <c r="KE1090" s="1"/>
      <c r="KF1090" s="1"/>
      <c r="KG1090" s="1"/>
      <c r="KH1090" s="1"/>
      <c r="KI1090" s="1"/>
      <c r="KJ1090" s="1"/>
      <c r="KK1090" s="1"/>
      <c r="KL1090" s="1"/>
      <c r="KM1090" s="1"/>
      <c r="KN1090" s="1"/>
      <c r="KO1090" s="1"/>
      <c r="KP1090" s="1"/>
      <c r="KQ1090" s="1"/>
      <c r="KR1090" s="1"/>
      <c r="KS1090" s="1"/>
      <c r="KT1090" s="1"/>
      <c r="KU1090" s="1"/>
      <c r="KV1090" s="1"/>
      <c r="KW1090" s="1"/>
      <c r="KX1090" s="1"/>
      <c r="KY1090" s="1"/>
      <c r="KZ1090" s="1"/>
      <c r="LA1090" s="1"/>
      <c r="LB1090" s="1"/>
      <c r="LC1090" s="1"/>
      <c r="LD1090" s="1"/>
      <c r="LE1090" s="1"/>
      <c r="LF1090" s="1"/>
      <c r="LG1090" s="1"/>
      <c r="LH1090" s="1"/>
      <c r="LI1090" s="1"/>
      <c r="LJ1090" s="1"/>
      <c r="LK1090" s="1"/>
      <c r="LL1090" s="1"/>
      <c r="LM1090" s="1"/>
      <c r="LN1090" s="1"/>
      <c r="LO1090" s="1"/>
      <c r="LP1090" s="1"/>
      <c r="LQ1090" s="1"/>
      <c r="LR1090" s="1"/>
      <c r="LS1090" s="1"/>
      <c r="LT1090" s="1"/>
      <c r="LU1090" s="1"/>
      <c r="LV1090" s="1"/>
      <c r="LW1090" s="1"/>
      <c r="LX1090" s="1"/>
      <c r="LY1090" s="1"/>
      <c r="LZ1090" s="1"/>
      <c r="MA1090" s="1"/>
      <c r="MB1090" s="1"/>
      <c r="MC1090" s="1"/>
      <c r="MD1090" s="1"/>
      <c r="ME1090" s="1"/>
      <c r="MF1090" s="1"/>
      <c r="MG1090" s="1"/>
      <c r="MH1090" s="1"/>
      <c r="MI1090" s="1"/>
      <c r="MJ1090" s="1"/>
      <c r="MK1090" s="1"/>
      <c r="ML1090" s="1"/>
      <c r="MM1090" s="1"/>
      <c r="MN1090" s="1"/>
      <c r="MO1090" s="1"/>
      <c r="MP1090" s="1"/>
      <c r="MQ1090" s="1"/>
      <c r="MR1090" s="1"/>
      <c r="MS1090" s="1"/>
      <c r="MT1090" s="1"/>
      <c r="MU1090" s="1"/>
      <c r="MV1090" s="1"/>
      <c r="MW1090" s="1"/>
      <c r="MX1090" s="1"/>
      <c r="MY1090" s="1"/>
      <c r="MZ1090" s="1"/>
      <c r="NA1090" s="1"/>
      <c r="NB1090" s="1"/>
      <c r="NC1090" s="1"/>
      <c r="ND1090" s="1"/>
      <c r="NE1090" s="1"/>
      <c r="NF1090" s="1"/>
      <c r="NG1090" s="1"/>
      <c r="NH1090" s="1"/>
      <c r="NI1090" s="1"/>
      <c r="NJ1090" s="1"/>
      <c r="NK1090" s="1"/>
      <c r="NL1090" s="1"/>
      <c r="NM1090" s="1"/>
      <c r="NN1090" s="1"/>
      <c r="NO1090" s="1"/>
      <c r="NP1090" s="1"/>
      <c r="NQ1090" s="1"/>
      <c r="NR1090" s="1"/>
      <c r="NS1090" s="1"/>
      <c r="NT1090" s="1"/>
      <c r="NU1090" s="1"/>
      <c r="NV1090" s="1"/>
      <c r="NW1090" s="1"/>
      <c r="NX1090" s="1"/>
      <c r="NY1090" s="1"/>
      <c r="NZ1090" s="1"/>
      <c r="OA1090" s="1"/>
      <c r="OB1090" s="1"/>
      <c r="OC1090" s="1"/>
      <c r="OD1090" s="1"/>
      <c r="OE1090" s="1"/>
      <c r="OF1090" s="1"/>
      <c r="OG1090" s="1"/>
      <c r="OH1090" s="1"/>
      <c r="OI1090" s="1"/>
      <c r="OJ1090" s="1"/>
      <c r="OK1090" s="1"/>
      <c r="OL1090" s="1"/>
      <c r="OM1090" s="1"/>
      <c r="ON1090" s="1"/>
      <c r="OO1090" s="1"/>
      <c r="OP1090" s="1"/>
      <c r="OQ1090" s="1"/>
      <c r="OR1090" s="1"/>
      <c r="OS1090" s="1"/>
      <c r="OT1090" s="1"/>
      <c r="OU1090" s="1"/>
      <c r="OV1090" s="1"/>
      <c r="OW1090" s="1"/>
      <c r="OX1090" s="1"/>
      <c r="OY1090" s="1"/>
      <c r="OZ1090" s="1"/>
      <c r="PA1090" s="1"/>
      <c r="PB1090" s="1"/>
      <c r="PC1090" s="1"/>
      <c r="PD1090" s="1"/>
      <c r="PE1090" s="1"/>
      <c r="PF1090" s="1"/>
      <c r="PG1090" s="1"/>
      <c r="PH1090" s="1"/>
      <c r="PI1090" s="1"/>
      <c r="PJ1090" s="1"/>
      <c r="PK1090" s="1"/>
      <c r="PL1090" s="1"/>
      <c r="PM1090" s="1"/>
      <c r="PN1090" s="1"/>
      <c r="PO1090" s="1"/>
      <c r="PP1090" s="1"/>
      <c r="PQ1090" s="1"/>
      <c r="PR1090" s="1"/>
      <c r="PS1090" s="1"/>
      <c r="PT1090" s="1"/>
      <c r="PU1090" s="1"/>
      <c r="PV1090" s="1"/>
      <c r="PW1090" s="1"/>
      <c r="PX1090" s="1"/>
      <c r="PY1090" s="1"/>
      <c r="PZ1090" s="1"/>
      <c r="QA1090" s="1"/>
      <c r="QB1090" s="1"/>
      <c r="QC1090" s="1"/>
      <c r="QD1090" s="1"/>
      <c r="QE1090" s="1"/>
      <c r="QF1090" s="1"/>
      <c r="QG1090" s="1"/>
      <c r="QH1090" s="1"/>
      <c r="QI1090" s="1"/>
      <c r="QJ1090" s="1"/>
      <c r="QK1090" s="1"/>
      <c r="QL1090" s="1"/>
      <c r="QM1090" s="1"/>
      <c r="QN1090" s="1"/>
      <c r="QO1090" s="1"/>
      <c r="QP1090" s="1"/>
      <c r="QQ1090" s="1"/>
      <c r="QR1090" s="1"/>
      <c r="QS1090" s="1"/>
      <c r="QT1090" s="1"/>
      <c r="QU1090" s="1"/>
      <c r="QV1090" s="1"/>
      <c r="QW1090" s="1"/>
      <c r="QX1090" s="1"/>
      <c r="QY1090" s="1"/>
      <c r="QZ1090" s="1"/>
      <c r="RA1090" s="1"/>
      <c r="RB1090" s="1"/>
      <c r="RC1090" s="1"/>
      <c r="RD1090" s="1"/>
      <c r="RE1090" s="1"/>
      <c r="RF1090" s="1"/>
      <c r="RG1090" s="1"/>
      <c r="RH1090" s="1"/>
      <c r="RI1090" s="1"/>
      <c r="RJ1090" s="1"/>
      <c r="RK1090" s="1"/>
      <c r="RL1090" s="1"/>
      <c r="RM1090" s="1"/>
      <c r="RN1090" s="1"/>
      <c r="RO1090" s="1"/>
      <c r="RP1090" s="1"/>
      <c r="RQ1090" s="1"/>
      <c r="RR1090" s="1"/>
      <c r="RS1090" s="1"/>
      <c r="RT1090" s="1"/>
      <c r="RU1090" s="1"/>
      <c r="RV1090" s="1"/>
      <c r="RW1090" s="1"/>
      <c r="RX1090" s="1"/>
      <c r="RY1090" s="1"/>
      <c r="RZ1090" s="1"/>
      <c r="SA1090" s="1"/>
      <c r="SB1090" s="1"/>
      <c r="SC1090" s="1"/>
      <c r="SD1090" s="1"/>
      <c r="SE1090" s="1"/>
      <c r="SF1090" s="1"/>
      <c r="SG1090" s="1"/>
      <c r="SH1090" s="1"/>
      <c r="SI1090" s="1"/>
      <c r="SJ1090" s="1"/>
      <c r="SK1090" s="1"/>
      <c r="SL1090" s="1"/>
      <c r="SM1090" s="1"/>
      <c r="SN1090" s="1"/>
      <c r="SO1090" s="1"/>
      <c r="SP1090" s="1"/>
      <c r="SQ1090" s="1"/>
      <c r="SR1090" s="1"/>
      <c r="SS1090" s="1"/>
      <c r="ST1090" s="1"/>
      <c r="SU1090" s="1"/>
      <c r="SV1090" s="1"/>
      <c r="SW1090" s="1"/>
      <c r="SX1090" s="1"/>
      <c r="SY1090" s="1"/>
      <c r="SZ1090" s="1"/>
      <c r="TA1090" s="1"/>
      <c r="TB1090" s="1"/>
      <c r="TC1090" s="1"/>
      <c r="TD1090" s="1"/>
      <c r="TE1090" s="1"/>
      <c r="TF1090" s="1"/>
      <c r="TG1090" s="1"/>
      <c r="TH1090" s="1"/>
      <c r="TI1090" s="1"/>
      <c r="TJ1090" s="1"/>
      <c r="TK1090" s="1"/>
      <c r="TL1090" s="1"/>
      <c r="TM1090" s="1"/>
      <c r="TN1090" s="1"/>
      <c r="TO1090" s="1"/>
      <c r="TP1090" s="1"/>
      <c r="TQ1090" s="1"/>
      <c r="TR1090" s="1"/>
      <c r="TS1090" s="1"/>
      <c r="TT1090" s="1"/>
      <c r="TU1090" s="1"/>
      <c r="TV1090" s="1"/>
      <c r="TW1090" s="1"/>
      <c r="TX1090" s="1"/>
      <c r="TY1090" s="1"/>
      <c r="TZ1090" s="1"/>
      <c r="UA1090" s="1"/>
      <c r="UB1090" s="1"/>
      <c r="UC1090" s="1"/>
      <c r="UD1090" s="1"/>
      <c r="UE1090" s="1"/>
      <c r="UF1090" s="1"/>
      <c r="UG1090" s="1"/>
      <c r="UH1090" s="1"/>
      <c r="UI1090" s="1"/>
      <c r="UJ1090" s="1"/>
      <c r="UK1090" s="1"/>
      <c r="UL1090" s="1"/>
      <c r="UM1090" s="1"/>
      <c r="UN1090" s="1"/>
      <c r="UO1090" s="1"/>
      <c r="UP1090" s="1"/>
      <c r="UQ1090" s="1"/>
      <c r="UR1090" s="1"/>
      <c r="US1090" s="1"/>
      <c r="UT1090" s="1"/>
      <c r="UU1090" s="1"/>
      <c r="UV1090" s="1"/>
      <c r="UW1090" s="1"/>
      <c r="UX1090" s="1"/>
      <c r="UY1090" s="1"/>
      <c r="UZ1090" s="1"/>
      <c r="VA1090" s="1"/>
      <c r="VB1090" s="1"/>
      <c r="VC1090" s="1"/>
      <c r="VD1090" s="1"/>
      <c r="VE1090" s="1"/>
      <c r="VF1090" s="1"/>
      <c r="VG1090" s="1"/>
      <c r="VH1090" s="1"/>
      <c r="VI1090" s="1"/>
      <c r="VJ1090" s="1"/>
      <c r="VK1090" s="1"/>
      <c r="VL1090" s="1"/>
      <c r="VM1090" s="1"/>
      <c r="VN1090" s="1"/>
      <c r="VO1090" s="1"/>
      <c r="VP1090" s="1"/>
      <c r="VQ1090" s="1"/>
      <c r="VR1090" s="1"/>
      <c r="VS1090" s="1"/>
      <c r="VT1090" s="1"/>
      <c r="VU1090" s="1"/>
      <c r="VV1090" s="1"/>
      <c r="VW1090" s="1"/>
      <c r="VX1090" s="1"/>
      <c r="VY1090" s="1"/>
      <c r="VZ1090" s="1"/>
      <c r="WA1090" s="1"/>
      <c r="WB1090" s="1"/>
      <c r="WC1090" s="1"/>
      <c r="WD1090" s="1"/>
      <c r="WE1090" s="1"/>
      <c r="WF1090" s="1"/>
      <c r="WG1090" s="1"/>
      <c r="WH1090" s="1"/>
      <c r="WI1090" s="1"/>
      <c r="WJ1090" s="1"/>
      <c r="WK1090" s="1"/>
      <c r="WL1090" s="1"/>
      <c r="WM1090" s="1"/>
      <c r="WN1090" s="1"/>
      <c r="WO1090" s="1"/>
      <c r="WP1090" s="1"/>
      <c r="WQ1090" s="1"/>
      <c r="WR1090" s="1"/>
      <c r="WS1090" s="1"/>
      <c r="WT1090" s="1"/>
      <c r="WU1090" s="1"/>
      <c r="WV1090" s="1"/>
      <c r="WW1090" s="1"/>
      <c r="WX1090" s="1"/>
      <c r="WY1090" s="1"/>
      <c r="WZ1090" s="1"/>
      <c r="XA1090" s="1"/>
      <c r="XB1090" s="1"/>
      <c r="XC1090" s="1"/>
      <c r="XD1090" s="1"/>
      <c r="XE1090" s="1"/>
      <c r="XF1090" s="1"/>
      <c r="XG1090" s="1"/>
      <c r="XH1090" s="1"/>
      <c r="XI1090" s="1"/>
      <c r="XJ1090" s="1"/>
      <c r="XK1090" s="1"/>
      <c r="XL1090" s="1"/>
      <c r="XM1090" s="1"/>
      <c r="XN1090" s="1"/>
      <c r="XO1090" s="1"/>
      <c r="XP1090" s="1"/>
      <c r="XQ1090" s="1"/>
      <c r="XR1090" s="1"/>
      <c r="XS1090" s="1"/>
      <c r="XT1090" s="1"/>
      <c r="XU1090" s="1"/>
      <c r="XV1090" s="1"/>
      <c r="XW1090" s="1"/>
      <c r="XX1090" s="1"/>
      <c r="XY1090" s="1"/>
      <c r="XZ1090" s="1"/>
      <c r="YA1090" s="1"/>
      <c r="YB1090" s="1"/>
      <c r="YC1090" s="1"/>
      <c r="YD1090" s="1"/>
      <c r="YE1090" s="1"/>
      <c r="YF1090" s="1"/>
      <c r="YG1090" s="1"/>
      <c r="YH1090" s="1"/>
      <c r="YI1090" s="1"/>
      <c r="YJ1090" s="1"/>
      <c r="YK1090" s="1"/>
      <c r="YL1090" s="1"/>
      <c r="YM1090" s="1"/>
      <c r="YN1090" s="1"/>
      <c r="YO1090" s="1"/>
      <c r="YP1090" s="1"/>
      <c r="YQ1090" s="1"/>
      <c r="YR1090" s="1"/>
      <c r="YS1090" s="1"/>
      <c r="YT1090" s="1"/>
      <c r="YU1090" s="1"/>
      <c r="YV1090" s="1"/>
      <c r="YW1090" s="1"/>
      <c r="YX1090" s="1"/>
      <c r="YY1090" s="1"/>
      <c r="YZ1090" s="1"/>
      <c r="ZA1090" s="1"/>
      <c r="ZB1090" s="1"/>
      <c r="ZC1090" s="1"/>
      <c r="ZD1090" s="1"/>
      <c r="ZE1090" s="1"/>
      <c r="ZF1090" s="1"/>
      <c r="ZG1090" s="1"/>
      <c r="ZH1090" s="1"/>
      <c r="ZI1090" s="1"/>
      <c r="ZJ1090" s="1"/>
      <c r="ZK1090" s="1"/>
      <c r="ZL1090" s="1"/>
      <c r="ZM1090" s="1"/>
      <c r="ZN1090" s="1"/>
      <c r="ZO1090" s="1"/>
      <c r="ZP1090" s="1"/>
      <c r="ZQ1090" s="1"/>
      <c r="ZR1090" s="1"/>
      <c r="ZS1090" s="1"/>
      <c r="ZT1090" s="1"/>
      <c r="ZU1090" s="1"/>
      <c r="ZV1090" s="1"/>
      <c r="ZW1090" s="1"/>
      <c r="ZX1090" s="1"/>
      <c r="ZY1090" s="1"/>
      <c r="ZZ1090" s="1"/>
      <c r="AAA1090" s="1"/>
      <c r="AAB1090" s="1"/>
      <c r="AAC1090" s="1"/>
      <c r="AAD1090" s="1"/>
      <c r="AAE1090" s="1"/>
      <c r="AAF1090" s="1"/>
      <c r="AAG1090" s="1"/>
      <c r="AAH1090" s="1"/>
      <c r="AAI1090" s="1"/>
      <c r="AAJ1090" s="1"/>
      <c r="AAK1090" s="1"/>
      <c r="AAL1090" s="1"/>
      <c r="AAM1090" s="1"/>
      <c r="AAN1090" s="1"/>
      <c r="AAO1090" s="1"/>
      <c r="AAP1090" s="1"/>
      <c r="AAQ1090" s="1"/>
      <c r="AAR1090" s="1"/>
      <c r="AAS1090" s="1"/>
      <c r="AAT1090" s="1"/>
      <c r="AAU1090" s="1"/>
      <c r="AAV1090" s="1"/>
      <c r="AAW1090" s="1"/>
      <c r="AAX1090" s="1"/>
      <c r="AAY1090" s="1"/>
      <c r="AAZ1090" s="1"/>
      <c r="ABA1090" s="1"/>
      <c r="ABB1090" s="1"/>
      <c r="ABC1090" s="1"/>
      <c r="ABD1090" s="1"/>
      <c r="ABE1090" s="1"/>
      <c r="ABF1090" s="1"/>
      <c r="ABG1090" s="1"/>
      <c r="ABH1090" s="1"/>
      <c r="ABI1090" s="1"/>
      <c r="ABJ1090" s="1"/>
      <c r="ABK1090" s="1"/>
      <c r="ABL1090" s="1"/>
      <c r="ABM1090" s="1"/>
      <c r="ABN1090" s="1"/>
      <c r="ABO1090" s="1"/>
      <c r="ABP1090" s="1"/>
      <c r="ABQ1090" s="1"/>
      <c r="ABR1090" s="1"/>
      <c r="ABS1090" s="1"/>
      <c r="ABT1090" s="1"/>
      <c r="ABU1090" s="1"/>
      <c r="ABV1090" s="1"/>
      <c r="ABW1090" s="1"/>
      <c r="ABX1090" s="1"/>
      <c r="ABY1090" s="1"/>
      <c r="ABZ1090" s="1"/>
      <c r="ACA1090" s="1"/>
      <c r="ACB1090" s="1"/>
      <c r="ACC1090" s="1"/>
      <c r="ACD1090" s="1"/>
      <c r="ACE1090" s="1"/>
      <c r="ACF1090" s="1"/>
      <c r="ACG1090" s="1"/>
      <c r="ACH1090" s="1"/>
      <c r="ACI1090" s="1"/>
      <c r="ACJ1090" s="1"/>
      <c r="ACK1090" s="1"/>
      <c r="ACL1090" s="1"/>
      <c r="ACM1090" s="1"/>
      <c r="ACN1090" s="1"/>
      <c r="ACO1090" s="1"/>
      <c r="ACP1090" s="1"/>
      <c r="ACQ1090" s="1"/>
      <c r="ACR1090" s="1"/>
      <c r="ACS1090" s="1"/>
      <c r="ACT1090" s="1"/>
      <c r="ACU1090" s="1"/>
      <c r="ACV1090" s="1"/>
      <c r="ACW1090" s="1"/>
      <c r="ACX1090" s="1"/>
      <c r="ACY1090" s="1"/>
      <c r="ACZ1090" s="1"/>
      <c r="ADA1090" s="1"/>
      <c r="ADB1090" s="1"/>
      <c r="ADC1090" s="1"/>
      <c r="ADD1090" s="1"/>
      <c r="ADE1090" s="1"/>
      <c r="ADF1090" s="1"/>
      <c r="ADG1090" s="1"/>
      <c r="ADH1090" s="1"/>
      <c r="ADI1090" s="1"/>
      <c r="ADJ1090" s="1"/>
      <c r="ADK1090" s="1"/>
      <c r="ADL1090" s="1"/>
      <c r="ADM1090" s="1"/>
      <c r="ADN1090" s="1"/>
      <c r="ADO1090" s="1"/>
      <c r="ADP1090" s="1"/>
      <c r="ADQ1090" s="1"/>
      <c r="ADR1090" s="1"/>
      <c r="ADS1090" s="1"/>
      <c r="ADT1090" s="1"/>
      <c r="ADU1090" s="1"/>
      <c r="ADV1090" s="1"/>
      <c r="ADW1090" s="1"/>
      <c r="ADX1090" s="1"/>
      <c r="ADY1090" s="1"/>
      <c r="ADZ1090" s="1"/>
      <c r="AEA1090" s="1"/>
      <c r="AEB1090" s="1"/>
      <c r="AEC1090" s="1"/>
      <c r="AED1090" s="1"/>
      <c r="AEE1090" s="1"/>
      <c r="AEF1090" s="1"/>
      <c r="AEG1090" s="1"/>
      <c r="AEH1090" s="1"/>
      <c r="AEI1090" s="1"/>
      <c r="AEJ1090" s="1"/>
      <c r="AEK1090" s="1"/>
      <c r="AEL1090" s="1"/>
      <c r="AEM1090" s="1"/>
      <c r="AEN1090" s="1"/>
      <c r="AEO1090" s="1"/>
      <c r="AEP1090" s="1"/>
      <c r="AEQ1090" s="1"/>
      <c r="AER1090" s="1"/>
      <c r="AES1090" s="1"/>
      <c r="AET1090" s="1"/>
      <c r="AEU1090" s="1"/>
      <c r="AEV1090" s="1"/>
      <c r="AEW1090" s="1"/>
      <c r="AEX1090" s="1"/>
      <c r="AEY1090" s="1"/>
      <c r="AEZ1090" s="1"/>
      <c r="AFA1090" s="1"/>
      <c r="AFB1090" s="1"/>
      <c r="AFC1090" s="1"/>
      <c r="AFD1090" s="1"/>
      <c r="AFE1090" s="1"/>
      <c r="AFF1090" s="1"/>
      <c r="AFG1090" s="1"/>
      <c r="AFH1090" s="1"/>
      <c r="AFI1090" s="1"/>
      <c r="AFJ1090" s="1"/>
      <c r="AFK1090" s="1"/>
      <c r="AFL1090" s="1"/>
      <c r="AFM1090" s="1"/>
      <c r="AFN1090" s="1"/>
      <c r="AFO1090" s="1"/>
      <c r="AFP1090" s="1"/>
      <c r="AFQ1090" s="1"/>
      <c r="AFR1090" s="1"/>
      <c r="AFS1090" s="1"/>
      <c r="AFT1090" s="1"/>
      <c r="AFU1090" s="1"/>
      <c r="AFV1090" s="1"/>
      <c r="AFW1090" s="1"/>
      <c r="AFX1090" s="1"/>
      <c r="AFY1090" s="1"/>
      <c r="AFZ1090" s="1"/>
      <c r="AGA1090" s="1"/>
      <c r="AGB1090" s="1"/>
      <c r="AGC1090" s="1"/>
      <c r="AGD1090" s="1"/>
      <c r="AGE1090" s="1"/>
      <c r="AGF1090" s="1"/>
      <c r="AGG1090" s="1"/>
      <c r="AGH1090" s="1"/>
      <c r="AGI1090" s="1"/>
      <c r="AGJ1090" s="1"/>
      <c r="AGK1090" s="1"/>
      <c r="AGL1090" s="1"/>
      <c r="AGM1090" s="1"/>
      <c r="AGN1090" s="1"/>
      <c r="AGO1090" s="1"/>
      <c r="AGP1090" s="1"/>
      <c r="AGQ1090" s="1"/>
      <c r="AGR1090" s="1"/>
      <c r="AGS1090" s="1"/>
      <c r="AGT1090" s="1"/>
      <c r="AGU1090" s="1"/>
      <c r="AGV1090" s="1"/>
      <c r="AGW1090" s="1"/>
      <c r="AGX1090" s="1"/>
      <c r="AGY1090" s="1"/>
      <c r="AGZ1090" s="1"/>
      <c r="AHA1090" s="1"/>
      <c r="AHB1090" s="1"/>
      <c r="AHC1090" s="1"/>
      <c r="AHD1090" s="1"/>
      <c r="AHE1090" s="1"/>
      <c r="AHF1090" s="1"/>
      <c r="AHG1090" s="1"/>
      <c r="AHH1090" s="1"/>
      <c r="AHI1090" s="1"/>
      <c r="AHJ1090" s="1"/>
      <c r="AHK1090" s="1"/>
      <c r="AHL1090" s="1"/>
      <c r="AHM1090" s="1"/>
      <c r="AHN1090" s="1"/>
      <c r="AHO1090" s="1"/>
      <c r="AHP1090" s="1"/>
      <c r="AHQ1090" s="1"/>
      <c r="AHR1090" s="1"/>
      <c r="AHS1090" s="1"/>
      <c r="AHT1090" s="1"/>
      <c r="AHU1090" s="1"/>
      <c r="AHV1090" s="1"/>
      <c r="AHW1090" s="1"/>
      <c r="AHX1090" s="1"/>
      <c r="AHY1090" s="1"/>
      <c r="AHZ1090" s="1"/>
      <c r="AIA1090" s="1"/>
      <c r="AIB1090" s="1"/>
      <c r="AIC1090" s="1"/>
      <c r="AID1090" s="1"/>
      <c r="AIE1090" s="1"/>
      <c r="AIF1090" s="1"/>
      <c r="AIG1090" s="1"/>
      <c r="AIH1090" s="1"/>
      <c r="AII1090" s="1"/>
      <c r="AIJ1090" s="1"/>
      <c r="AIK1090" s="1"/>
      <c r="AIL1090" s="1"/>
      <c r="AIM1090" s="1"/>
      <c r="AIN1090" s="1"/>
      <c r="AIO1090" s="1"/>
      <c r="AIP1090" s="1"/>
      <c r="AIQ1090" s="1"/>
      <c r="AIR1090" s="1"/>
      <c r="AIS1090" s="1"/>
      <c r="AIT1090" s="1"/>
    </row>
    <row r="1091" spans="1:930" s="5" customFormat="1" ht="37.5" customHeight="1" x14ac:dyDescent="0.3">
      <c r="A1091" s="96"/>
      <c r="B1091" s="43"/>
      <c r="C1091" s="96"/>
      <c r="D1091" s="96"/>
      <c r="E1091" s="97" t="s">
        <v>188</v>
      </c>
      <c r="F1091" s="96" t="s">
        <v>23</v>
      </c>
      <c r="G1091" s="96"/>
      <c r="H1091" s="98"/>
      <c r="I1091" s="98"/>
      <c r="J1091" s="36" t="s">
        <v>33</v>
      </c>
      <c r="K1091" s="100">
        <f>H1089*P1091</f>
        <v>881109.85699999996</v>
      </c>
      <c r="L1091" s="160"/>
      <c r="M1091" s="100">
        <f>H1089*Q1091</f>
        <v>48629.17</v>
      </c>
      <c r="N1091" s="100">
        <f t="shared" si="242"/>
        <v>929739.027</v>
      </c>
      <c r="O1091" s="160"/>
      <c r="P1091" s="128">
        <v>382.31</v>
      </c>
      <c r="Q1091" s="31">
        <v>21.1</v>
      </c>
      <c r="R1091" s="97" t="s">
        <v>181</v>
      </c>
      <c r="S1091" s="97" t="s">
        <v>426</v>
      </c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  <c r="HK1091" s="1"/>
      <c r="HL1091" s="1"/>
      <c r="HM1091" s="1"/>
      <c r="HN1091" s="1"/>
      <c r="HO1091" s="1"/>
      <c r="HP1091" s="1"/>
      <c r="HQ1091" s="1"/>
      <c r="HR1091" s="1"/>
      <c r="HS1091" s="1"/>
      <c r="HT1091" s="1"/>
      <c r="HU1091" s="1"/>
      <c r="HV1091" s="1"/>
      <c r="HW1091" s="1"/>
      <c r="HX1091" s="1"/>
      <c r="HY1091" s="1"/>
      <c r="HZ1091" s="1"/>
      <c r="IA1091" s="1"/>
      <c r="IB1091" s="1"/>
      <c r="IC1091" s="1"/>
      <c r="ID1091" s="1"/>
      <c r="IE1091" s="1"/>
      <c r="IF1091" s="1"/>
      <c r="IG1091" s="1"/>
      <c r="IH1091" s="1"/>
      <c r="II1091" s="1"/>
      <c r="IJ1091" s="1"/>
      <c r="IK1091" s="1"/>
      <c r="IL1091" s="1"/>
      <c r="IM1091" s="1"/>
      <c r="IN1091" s="1"/>
      <c r="IO1091" s="1"/>
      <c r="IP1091" s="1"/>
      <c r="IQ1091" s="1"/>
      <c r="IR1091" s="1"/>
      <c r="IS1091" s="1"/>
      <c r="IT1091" s="1"/>
      <c r="IU1091" s="1"/>
      <c r="IV1091" s="1"/>
      <c r="IW1091" s="1"/>
      <c r="IX1091" s="1"/>
      <c r="IY1091" s="1"/>
      <c r="IZ1091" s="1"/>
      <c r="JA1091" s="1"/>
      <c r="JB1091" s="1"/>
      <c r="JC1091" s="1"/>
      <c r="JD1091" s="1"/>
      <c r="JE1091" s="1"/>
      <c r="JF1091" s="1"/>
      <c r="JG1091" s="1"/>
      <c r="JH1091" s="1"/>
      <c r="JI1091" s="1"/>
      <c r="JJ1091" s="1"/>
      <c r="JK1091" s="1"/>
      <c r="JL1091" s="1"/>
      <c r="JM1091" s="1"/>
      <c r="JN1091" s="1"/>
      <c r="JO1091" s="1"/>
      <c r="JP1091" s="1"/>
      <c r="JQ1091" s="1"/>
      <c r="JR1091" s="1"/>
      <c r="JS1091" s="1"/>
      <c r="JT1091" s="1"/>
      <c r="JU1091" s="1"/>
      <c r="JV1091" s="1"/>
      <c r="JW1091" s="1"/>
      <c r="JX1091" s="1"/>
      <c r="JY1091" s="1"/>
      <c r="JZ1091" s="1"/>
      <c r="KA1091" s="1"/>
      <c r="KB1091" s="1"/>
      <c r="KC1091" s="1"/>
      <c r="KD1091" s="1"/>
      <c r="KE1091" s="1"/>
      <c r="KF1091" s="1"/>
      <c r="KG1091" s="1"/>
      <c r="KH1091" s="1"/>
      <c r="KI1091" s="1"/>
      <c r="KJ1091" s="1"/>
      <c r="KK1091" s="1"/>
      <c r="KL1091" s="1"/>
      <c r="KM1091" s="1"/>
      <c r="KN1091" s="1"/>
      <c r="KO1091" s="1"/>
      <c r="KP1091" s="1"/>
      <c r="KQ1091" s="1"/>
      <c r="KR1091" s="1"/>
      <c r="KS1091" s="1"/>
      <c r="KT1091" s="1"/>
      <c r="KU1091" s="1"/>
      <c r="KV1091" s="1"/>
      <c r="KW1091" s="1"/>
      <c r="KX1091" s="1"/>
      <c r="KY1091" s="1"/>
      <c r="KZ1091" s="1"/>
      <c r="LA1091" s="1"/>
      <c r="LB1091" s="1"/>
      <c r="LC1091" s="1"/>
      <c r="LD1091" s="1"/>
      <c r="LE1091" s="1"/>
      <c r="LF1091" s="1"/>
      <c r="LG1091" s="1"/>
      <c r="LH1091" s="1"/>
      <c r="LI1091" s="1"/>
      <c r="LJ1091" s="1"/>
      <c r="LK1091" s="1"/>
      <c r="LL1091" s="1"/>
      <c r="LM1091" s="1"/>
      <c r="LN1091" s="1"/>
      <c r="LO1091" s="1"/>
      <c r="LP1091" s="1"/>
      <c r="LQ1091" s="1"/>
      <c r="LR1091" s="1"/>
      <c r="LS1091" s="1"/>
      <c r="LT1091" s="1"/>
      <c r="LU1091" s="1"/>
      <c r="LV1091" s="1"/>
      <c r="LW1091" s="1"/>
      <c r="LX1091" s="1"/>
      <c r="LY1091" s="1"/>
      <c r="LZ1091" s="1"/>
      <c r="MA1091" s="1"/>
      <c r="MB1091" s="1"/>
      <c r="MC1091" s="1"/>
      <c r="MD1091" s="1"/>
      <c r="ME1091" s="1"/>
      <c r="MF1091" s="1"/>
      <c r="MG1091" s="1"/>
      <c r="MH1091" s="1"/>
      <c r="MI1091" s="1"/>
      <c r="MJ1091" s="1"/>
      <c r="MK1091" s="1"/>
      <c r="ML1091" s="1"/>
      <c r="MM1091" s="1"/>
      <c r="MN1091" s="1"/>
      <c r="MO1091" s="1"/>
      <c r="MP1091" s="1"/>
      <c r="MQ1091" s="1"/>
      <c r="MR1091" s="1"/>
      <c r="MS1091" s="1"/>
      <c r="MT1091" s="1"/>
      <c r="MU1091" s="1"/>
      <c r="MV1091" s="1"/>
      <c r="MW1091" s="1"/>
      <c r="MX1091" s="1"/>
      <c r="MY1091" s="1"/>
      <c r="MZ1091" s="1"/>
      <c r="NA1091" s="1"/>
      <c r="NB1091" s="1"/>
      <c r="NC1091" s="1"/>
      <c r="ND1091" s="1"/>
      <c r="NE1091" s="1"/>
      <c r="NF1091" s="1"/>
      <c r="NG1091" s="1"/>
      <c r="NH1091" s="1"/>
      <c r="NI1091" s="1"/>
      <c r="NJ1091" s="1"/>
      <c r="NK1091" s="1"/>
      <c r="NL1091" s="1"/>
      <c r="NM1091" s="1"/>
      <c r="NN1091" s="1"/>
      <c r="NO1091" s="1"/>
      <c r="NP1091" s="1"/>
      <c r="NQ1091" s="1"/>
      <c r="NR1091" s="1"/>
      <c r="NS1091" s="1"/>
      <c r="NT1091" s="1"/>
      <c r="NU1091" s="1"/>
      <c r="NV1091" s="1"/>
      <c r="NW1091" s="1"/>
      <c r="NX1091" s="1"/>
      <c r="NY1091" s="1"/>
      <c r="NZ1091" s="1"/>
      <c r="OA1091" s="1"/>
      <c r="OB1091" s="1"/>
      <c r="OC1091" s="1"/>
      <c r="OD1091" s="1"/>
      <c r="OE1091" s="1"/>
      <c r="OF1091" s="1"/>
      <c r="OG1091" s="1"/>
      <c r="OH1091" s="1"/>
      <c r="OI1091" s="1"/>
      <c r="OJ1091" s="1"/>
      <c r="OK1091" s="1"/>
      <c r="OL1091" s="1"/>
      <c r="OM1091" s="1"/>
      <c r="ON1091" s="1"/>
      <c r="OO1091" s="1"/>
      <c r="OP1091" s="1"/>
      <c r="OQ1091" s="1"/>
      <c r="OR1091" s="1"/>
      <c r="OS1091" s="1"/>
      <c r="OT1091" s="1"/>
      <c r="OU1091" s="1"/>
      <c r="OV1091" s="1"/>
      <c r="OW1091" s="1"/>
      <c r="OX1091" s="1"/>
      <c r="OY1091" s="1"/>
      <c r="OZ1091" s="1"/>
      <c r="PA1091" s="1"/>
      <c r="PB1091" s="1"/>
      <c r="PC1091" s="1"/>
      <c r="PD1091" s="1"/>
      <c r="PE1091" s="1"/>
      <c r="PF1091" s="1"/>
      <c r="PG1091" s="1"/>
      <c r="PH1091" s="1"/>
      <c r="PI1091" s="1"/>
      <c r="PJ1091" s="1"/>
      <c r="PK1091" s="1"/>
      <c r="PL1091" s="1"/>
      <c r="PM1091" s="1"/>
      <c r="PN1091" s="1"/>
      <c r="PO1091" s="1"/>
      <c r="PP1091" s="1"/>
      <c r="PQ1091" s="1"/>
      <c r="PR1091" s="1"/>
      <c r="PS1091" s="1"/>
      <c r="PT1091" s="1"/>
      <c r="PU1091" s="1"/>
      <c r="PV1091" s="1"/>
      <c r="PW1091" s="1"/>
      <c r="PX1091" s="1"/>
      <c r="PY1091" s="1"/>
      <c r="PZ1091" s="1"/>
      <c r="QA1091" s="1"/>
      <c r="QB1091" s="1"/>
      <c r="QC1091" s="1"/>
      <c r="QD1091" s="1"/>
      <c r="QE1091" s="1"/>
      <c r="QF1091" s="1"/>
      <c r="QG1091" s="1"/>
      <c r="QH1091" s="1"/>
      <c r="QI1091" s="1"/>
      <c r="QJ1091" s="1"/>
      <c r="QK1091" s="1"/>
      <c r="QL1091" s="1"/>
      <c r="QM1091" s="1"/>
      <c r="QN1091" s="1"/>
      <c r="QO1091" s="1"/>
      <c r="QP1091" s="1"/>
      <c r="QQ1091" s="1"/>
      <c r="QR1091" s="1"/>
      <c r="QS1091" s="1"/>
      <c r="QT1091" s="1"/>
      <c r="QU1091" s="1"/>
      <c r="QV1091" s="1"/>
      <c r="QW1091" s="1"/>
      <c r="QX1091" s="1"/>
      <c r="QY1091" s="1"/>
      <c r="QZ1091" s="1"/>
      <c r="RA1091" s="1"/>
      <c r="RB1091" s="1"/>
      <c r="RC1091" s="1"/>
      <c r="RD1091" s="1"/>
      <c r="RE1091" s="1"/>
      <c r="RF1091" s="1"/>
      <c r="RG1091" s="1"/>
      <c r="RH1091" s="1"/>
      <c r="RI1091" s="1"/>
      <c r="RJ1091" s="1"/>
      <c r="RK1091" s="1"/>
      <c r="RL1091" s="1"/>
      <c r="RM1091" s="1"/>
      <c r="RN1091" s="1"/>
      <c r="RO1091" s="1"/>
      <c r="RP1091" s="1"/>
      <c r="RQ1091" s="1"/>
      <c r="RR1091" s="1"/>
      <c r="RS1091" s="1"/>
      <c r="RT1091" s="1"/>
      <c r="RU1091" s="1"/>
      <c r="RV1091" s="1"/>
      <c r="RW1091" s="1"/>
      <c r="RX1091" s="1"/>
      <c r="RY1091" s="1"/>
      <c r="RZ1091" s="1"/>
      <c r="SA1091" s="1"/>
      <c r="SB1091" s="1"/>
      <c r="SC1091" s="1"/>
      <c r="SD1091" s="1"/>
      <c r="SE1091" s="1"/>
      <c r="SF1091" s="1"/>
      <c r="SG1091" s="1"/>
      <c r="SH1091" s="1"/>
      <c r="SI1091" s="1"/>
      <c r="SJ1091" s="1"/>
      <c r="SK1091" s="1"/>
      <c r="SL1091" s="1"/>
      <c r="SM1091" s="1"/>
      <c r="SN1091" s="1"/>
      <c r="SO1091" s="1"/>
      <c r="SP1091" s="1"/>
      <c r="SQ1091" s="1"/>
      <c r="SR1091" s="1"/>
      <c r="SS1091" s="1"/>
      <c r="ST1091" s="1"/>
      <c r="SU1091" s="1"/>
      <c r="SV1091" s="1"/>
      <c r="SW1091" s="1"/>
      <c r="SX1091" s="1"/>
      <c r="SY1091" s="1"/>
      <c r="SZ1091" s="1"/>
      <c r="TA1091" s="1"/>
      <c r="TB1091" s="1"/>
      <c r="TC1091" s="1"/>
      <c r="TD1091" s="1"/>
      <c r="TE1091" s="1"/>
      <c r="TF1091" s="1"/>
      <c r="TG1091" s="1"/>
      <c r="TH1091" s="1"/>
      <c r="TI1091" s="1"/>
      <c r="TJ1091" s="1"/>
      <c r="TK1091" s="1"/>
      <c r="TL1091" s="1"/>
      <c r="TM1091" s="1"/>
      <c r="TN1091" s="1"/>
      <c r="TO1091" s="1"/>
      <c r="TP1091" s="1"/>
      <c r="TQ1091" s="1"/>
      <c r="TR1091" s="1"/>
      <c r="TS1091" s="1"/>
      <c r="TT1091" s="1"/>
      <c r="TU1091" s="1"/>
      <c r="TV1091" s="1"/>
      <c r="TW1091" s="1"/>
      <c r="TX1091" s="1"/>
      <c r="TY1091" s="1"/>
      <c r="TZ1091" s="1"/>
      <c r="UA1091" s="1"/>
      <c r="UB1091" s="1"/>
      <c r="UC1091" s="1"/>
      <c r="UD1091" s="1"/>
      <c r="UE1091" s="1"/>
      <c r="UF1091" s="1"/>
      <c r="UG1091" s="1"/>
      <c r="UH1091" s="1"/>
      <c r="UI1091" s="1"/>
      <c r="UJ1091" s="1"/>
      <c r="UK1091" s="1"/>
      <c r="UL1091" s="1"/>
      <c r="UM1091" s="1"/>
      <c r="UN1091" s="1"/>
      <c r="UO1091" s="1"/>
      <c r="UP1091" s="1"/>
      <c r="UQ1091" s="1"/>
      <c r="UR1091" s="1"/>
      <c r="US1091" s="1"/>
      <c r="UT1091" s="1"/>
      <c r="UU1091" s="1"/>
      <c r="UV1091" s="1"/>
      <c r="UW1091" s="1"/>
      <c r="UX1091" s="1"/>
      <c r="UY1091" s="1"/>
      <c r="UZ1091" s="1"/>
      <c r="VA1091" s="1"/>
      <c r="VB1091" s="1"/>
      <c r="VC1091" s="1"/>
      <c r="VD1091" s="1"/>
      <c r="VE1091" s="1"/>
      <c r="VF1091" s="1"/>
      <c r="VG1091" s="1"/>
      <c r="VH1091" s="1"/>
      <c r="VI1091" s="1"/>
      <c r="VJ1091" s="1"/>
      <c r="VK1091" s="1"/>
      <c r="VL1091" s="1"/>
      <c r="VM1091" s="1"/>
      <c r="VN1091" s="1"/>
      <c r="VO1091" s="1"/>
      <c r="VP1091" s="1"/>
      <c r="VQ1091" s="1"/>
      <c r="VR1091" s="1"/>
      <c r="VS1091" s="1"/>
      <c r="VT1091" s="1"/>
      <c r="VU1091" s="1"/>
      <c r="VV1091" s="1"/>
      <c r="VW1091" s="1"/>
      <c r="VX1091" s="1"/>
      <c r="VY1091" s="1"/>
      <c r="VZ1091" s="1"/>
      <c r="WA1091" s="1"/>
      <c r="WB1091" s="1"/>
      <c r="WC1091" s="1"/>
      <c r="WD1091" s="1"/>
      <c r="WE1091" s="1"/>
      <c r="WF1091" s="1"/>
      <c r="WG1091" s="1"/>
      <c r="WH1091" s="1"/>
      <c r="WI1091" s="1"/>
      <c r="WJ1091" s="1"/>
      <c r="WK1091" s="1"/>
      <c r="WL1091" s="1"/>
      <c r="WM1091" s="1"/>
      <c r="WN1091" s="1"/>
      <c r="WO1091" s="1"/>
      <c r="WP1091" s="1"/>
      <c r="WQ1091" s="1"/>
      <c r="WR1091" s="1"/>
      <c r="WS1091" s="1"/>
      <c r="WT1091" s="1"/>
      <c r="WU1091" s="1"/>
      <c r="WV1091" s="1"/>
      <c r="WW1091" s="1"/>
      <c r="WX1091" s="1"/>
      <c r="WY1091" s="1"/>
      <c r="WZ1091" s="1"/>
      <c r="XA1091" s="1"/>
      <c r="XB1091" s="1"/>
      <c r="XC1091" s="1"/>
      <c r="XD1091" s="1"/>
      <c r="XE1091" s="1"/>
      <c r="XF1091" s="1"/>
      <c r="XG1091" s="1"/>
      <c r="XH1091" s="1"/>
      <c r="XI1091" s="1"/>
      <c r="XJ1091" s="1"/>
      <c r="XK1091" s="1"/>
      <c r="XL1091" s="1"/>
      <c r="XM1091" s="1"/>
      <c r="XN1091" s="1"/>
      <c r="XO1091" s="1"/>
      <c r="XP1091" s="1"/>
      <c r="XQ1091" s="1"/>
      <c r="XR1091" s="1"/>
      <c r="XS1091" s="1"/>
      <c r="XT1091" s="1"/>
      <c r="XU1091" s="1"/>
      <c r="XV1091" s="1"/>
      <c r="XW1091" s="1"/>
      <c r="XX1091" s="1"/>
      <c r="XY1091" s="1"/>
      <c r="XZ1091" s="1"/>
      <c r="YA1091" s="1"/>
      <c r="YB1091" s="1"/>
      <c r="YC1091" s="1"/>
      <c r="YD1091" s="1"/>
      <c r="YE1091" s="1"/>
      <c r="YF1091" s="1"/>
      <c r="YG1091" s="1"/>
      <c r="YH1091" s="1"/>
      <c r="YI1091" s="1"/>
      <c r="YJ1091" s="1"/>
      <c r="YK1091" s="1"/>
      <c r="YL1091" s="1"/>
      <c r="YM1091" s="1"/>
      <c r="YN1091" s="1"/>
      <c r="YO1091" s="1"/>
      <c r="YP1091" s="1"/>
      <c r="YQ1091" s="1"/>
      <c r="YR1091" s="1"/>
      <c r="YS1091" s="1"/>
      <c r="YT1091" s="1"/>
      <c r="YU1091" s="1"/>
      <c r="YV1091" s="1"/>
      <c r="YW1091" s="1"/>
      <c r="YX1091" s="1"/>
      <c r="YY1091" s="1"/>
      <c r="YZ1091" s="1"/>
      <c r="ZA1091" s="1"/>
      <c r="ZB1091" s="1"/>
      <c r="ZC1091" s="1"/>
      <c r="ZD1091" s="1"/>
      <c r="ZE1091" s="1"/>
      <c r="ZF1091" s="1"/>
      <c r="ZG1091" s="1"/>
      <c r="ZH1091" s="1"/>
      <c r="ZI1091" s="1"/>
      <c r="ZJ1091" s="1"/>
      <c r="ZK1091" s="1"/>
      <c r="ZL1091" s="1"/>
      <c r="ZM1091" s="1"/>
      <c r="ZN1091" s="1"/>
      <c r="ZO1091" s="1"/>
      <c r="ZP1091" s="1"/>
      <c r="ZQ1091" s="1"/>
      <c r="ZR1091" s="1"/>
      <c r="ZS1091" s="1"/>
      <c r="ZT1091" s="1"/>
      <c r="ZU1091" s="1"/>
      <c r="ZV1091" s="1"/>
      <c r="ZW1091" s="1"/>
      <c r="ZX1091" s="1"/>
      <c r="ZY1091" s="1"/>
      <c r="ZZ1091" s="1"/>
      <c r="AAA1091" s="1"/>
      <c r="AAB1091" s="1"/>
      <c r="AAC1091" s="1"/>
      <c r="AAD1091" s="1"/>
      <c r="AAE1091" s="1"/>
      <c r="AAF1091" s="1"/>
      <c r="AAG1091" s="1"/>
      <c r="AAH1091" s="1"/>
      <c r="AAI1091" s="1"/>
      <c r="AAJ1091" s="1"/>
      <c r="AAK1091" s="1"/>
      <c r="AAL1091" s="1"/>
      <c r="AAM1091" s="1"/>
      <c r="AAN1091" s="1"/>
      <c r="AAO1091" s="1"/>
      <c r="AAP1091" s="1"/>
      <c r="AAQ1091" s="1"/>
      <c r="AAR1091" s="1"/>
      <c r="AAS1091" s="1"/>
      <c r="AAT1091" s="1"/>
      <c r="AAU1091" s="1"/>
      <c r="AAV1091" s="1"/>
      <c r="AAW1091" s="1"/>
      <c r="AAX1091" s="1"/>
      <c r="AAY1091" s="1"/>
      <c r="AAZ1091" s="1"/>
      <c r="ABA1091" s="1"/>
      <c r="ABB1091" s="1"/>
      <c r="ABC1091" s="1"/>
      <c r="ABD1091" s="1"/>
      <c r="ABE1091" s="1"/>
      <c r="ABF1091" s="1"/>
      <c r="ABG1091" s="1"/>
      <c r="ABH1091" s="1"/>
      <c r="ABI1091" s="1"/>
      <c r="ABJ1091" s="1"/>
      <c r="ABK1091" s="1"/>
      <c r="ABL1091" s="1"/>
      <c r="ABM1091" s="1"/>
      <c r="ABN1091" s="1"/>
      <c r="ABO1091" s="1"/>
      <c r="ABP1091" s="1"/>
      <c r="ABQ1091" s="1"/>
      <c r="ABR1091" s="1"/>
      <c r="ABS1091" s="1"/>
      <c r="ABT1091" s="1"/>
      <c r="ABU1091" s="1"/>
      <c r="ABV1091" s="1"/>
      <c r="ABW1091" s="1"/>
      <c r="ABX1091" s="1"/>
      <c r="ABY1091" s="1"/>
      <c r="ABZ1091" s="1"/>
      <c r="ACA1091" s="1"/>
      <c r="ACB1091" s="1"/>
      <c r="ACC1091" s="1"/>
      <c r="ACD1091" s="1"/>
      <c r="ACE1091" s="1"/>
      <c r="ACF1091" s="1"/>
      <c r="ACG1091" s="1"/>
      <c r="ACH1091" s="1"/>
      <c r="ACI1091" s="1"/>
      <c r="ACJ1091" s="1"/>
      <c r="ACK1091" s="1"/>
      <c r="ACL1091" s="1"/>
      <c r="ACM1091" s="1"/>
      <c r="ACN1091" s="1"/>
      <c r="ACO1091" s="1"/>
      <c r="ACP1091" s="1"/>
      <c r="ACQ1091" s="1"/>
      <c r="ACR1091" s="1"/>
      <c r="ACS1091" s="1"/>
      <c r="ACT1091" s="1"/>
      <c r="ACU1091" s="1"/>
      <c r="ACV1091" s="1"/>
      <c r="ACW1091" s="1"/>
      <c r="ACX1091" s="1"/>
      <c r="ACY1091" s="1"/>
      <c r="ACZ1091" s="1"/>
      <c r="ADA1091" s="1"/>
      <c r="ADB1091" s="1"/>
      <c r="ADC1091" s="1"/>
      <c r="ADD1091" s="1"/>
      <c r="ADE1091" s="1"/>
      <c r="ADF1091" s="1"/>
      <c r="ADG1091" s="1"/>
      <c r="ADH1091" s="1"/>
      <c r="ADI1091" s="1"/>
      <c r="ADJ1091" s="1"/>
      <c r="ADK1091" s="1"/>
      <c r="ADL1091" s="1"/>
      <c r="ADM1091" s="1"/>
      <c r="ADN1091" s="1"/>
      <c r="ADO1091" s="1"/>
      <c r="ADP1091" s="1"/>
      <c r="ADQ1091" s="1"/>
      <c r="ADR1091" s="1"/>
      <c r="ADS1091" s="1"/>
      <c r="ADT1091" s="1"/>
      <c r="ADU1091" s="1"/>
      <c r="ADV1091" s="1"/>
      <c r="ADW1091" s="1"/>
      <c r="ADX1091" s="1"/>
      <c r="ADY1091" s="1"/>
      <c r="ADZ1091" s="1"/>
      <c r="AEA1091" s="1"/>
      <c r="AEB1091" s="1"/>
      <c r="AEC1091" s="1"/>
      <c r="AED1091" s="1"/>
      <c r="AEE1091" s="1"/>
      <c r="AEF1091" s="1"/>
      <c r="AEG1091" s="1"/>
      <c r="AEH1091" s="1"/>
      <c r="AEI1091" s="1"/>
      <c r="AEJ1091" s="1"/>
      <c r="AEK1091" s="1"/>
      <c r="AEL1091" s="1"/>
      <c r="AEM1091" s="1"/>
      <c r="AEN1091" s="1"/>
      <c r="AEO1091" s="1"/>
      <c r="AEP1091" s="1"/>
      <c r="AEQ1091" s="1"/>
      <c r="AER1091" s="1"/>
      <c r="AES1091" s="1"/>
      <c r="AET1091" s="1"/>
      <c r="AEU1091" s="1"/>
      <c r="AEV1091" s="1"/>
      <c r="AEW1091" s="1"/>
      <c r="AEX1091" s="1"/>
      <c r="AEY1091" s="1"/>
      <c r="AEZ1091" s="1"/>
      <c r="AFA1091" s="1"/>
      <c r="AFB1091" s="1"/>
      <c r="AFC1091" s="1"/>
      <c r="AFD1091" s="1"/>
      <c r="AFE1091" s="1"/>
      <c r="AFF1091" s="1"/>
      <c r="AFG1091" s="1"/>
      <c r="AFH1091" s="1"/>
      <c r="AFI1091" s="1"/>
      <c r="AFJ1091" s="1"/>
      <c r="AFK1091" s="1"/>
      <c r="AFL1091" s="1"/>
      <c r="AFM1091" s="1"/>
      <c r="AFN1091" s="1"/>
      <c r="AFO1091" s="1"/>
      <c r="AFP1091" s="1"/>
      <c r="AFQ1091" s="1"/>
      <c r="AFR1091" s="1"/>
      <c r="AFS1091" s="1"/>
      <c r="AFT1091" s="1"/>
      <c r="AFU1091" s="1"/>
      <c r="AFV1091" s="1"/>
      <c r="AFW1091" s="1"/>
      <c r="AFX1091" s="1"/>
      <c r="AFY1091" s="1"/>
      <c r="AFZ1091" s="1"/>
      <c r="AGA1091" s="1"/>
      <c r="AGB1091" s="1"/>
      <c r="AGC1091" s="1"/>
      <c r="AGD1091" s="1"/>
      <c r="AGE1091" s="1"/>
      <c r="AGF1091" s="1"/>
      <c r="AGG1091" s="1"/>
      <c r="AGH1091" s="1"/>
      <c r="AGI1091" s="1"/>
      <c r="AGJ1091" s="1"/>
      <c r="AGK1091" s="1"/>
      <c r="AGL1091" s="1"/>
      <c r="AGM1091" s="1"/>
      <c r="AGN1091" s="1"/>
      <c r="AGO1091" s="1"/>
      <c r="AGP1091" s="1"/>
      <c r="AGQ1091" s="1"/>
      <c r="AGR1091" s="1"/>
      <c r="AGS1091" s="1"/>
      <c r="AGT1091" s="1"/>
      <c r="AGU1091" s="1"/>
      <c r="AGV1091" s="1"/>
      <c r="AGW1091" s="1"/>
      <c r="AGX1091" s="1"/>
      <c r="AGY1091" s="1"/>
      <c r="AGZ1091" s="1"/>
      <c r="AHA1091" s="1"/>
      <c r="AHB1091" s="1"/>
      <c r="AHC1091" s="1"/>
      <c r="AHD1091" s="1"/>
      <c r="AHE1091" s="1"/>
      <c r="AHF1091" s="1"/>
      <c r="AHG1091" s="1"/>
      <c r="AHH1091" s="1"/>
      <c r="AHI1091" s="1"/>
      <c r="AHJ1091" s="1"/>
      <c r="AHK1091" s="1"/>
      <c r="AHL1091" s="1"/>
      <c r="AHM1091" s="1"/>
      <c r="AHN1091" s="1"/>
      <c r="AHO1091" s="1"/>
      <c r="AHP1091" s="1"/>
      <c r="AHQ1091" s="1"/>
      <c r="AHR1091" s="1"/>
      <c r="AHS1091" s="1"/>
      <c r="AHT1091" s="1"/>
      <c r="AHU1091" s="1"/>
      <c r="AHV1091" s="1"/>
      <c r="AHW1091" s="1"/>
      <c r="AHX1091" s="1"/>
      <c r="AHY1091" s="1"/>
      <c r="AHZ1091" s="1"/>
      <c r="AIA1091" s="1"/>
      <c r="AIB1091" s="1"/>
      <c r="AIC1091" s="1"/>
      <c r="AID1091" s="1"/>
      <c r="AIE1091" s="1"/>
      <c r="AIF1091" s="1"/>
      <c r="AIG1091" s="1"/>
      <c r="AIH1091" s="1"/>
      <c r="AII1091" s="1"/>
      <c r="AIJ1091" s="1"/>
      <c r="AIK1091" s="1"/>
      <c r="AIL1091" s="1"/>
      <c r="AIM1091" s="1"/>
      <c r="AIN1091" s="1"/>
      <c r="AIO1091" s="1"/>
      <c r="AIP1091" s="1"/>
      <c r="AIQ1091" s="1"/>
      <c r="AIR1091" s="1"/>
      <c r="AIS1091" s="1"/>
      <c r="AIT1091" s="1"/>
    </row>
    <row r="1092" spans="1:930" s="5" customFormat="1" ht="18.75" customHeight="1" x14ac:dyDescent="0.3">
      <c r="A1092" s="96"/>
      <c r="B1092" s="43"/>
      <c r="C1092" s="96"/>
      <c r="D1092" s="96"/>
      <c r="E1092" s="97" t="s">
        <v>188</v>
      </c>
      <c r="F1092" s="96" t="s">
        <v>23</v>
      </c>
      <c r="G1092" s="96"/>
      <c r="H1092" s="98"/>
      <c r="I1092" s="98"/>
      <c r="J1092" s="36" t="s">
        <v>152</v>
      </c>
      <c r="K1092" s="100">
        <f>H1089*P1092</f>
        <v>2754277.8289999994</v>
      </c>
      <c r="L1092" s="152"/>
      <c r="M1092" s="100">
        <f>H1089*Q1092</f>
        <v>73750.399999999994</v>
      </c>
      <c r="N1092" s="100">
        <f t="shared" si="242"/>
        <v>2828028.2289999994</v>
      </c>
      <c r="O1092" s="152"/>
      <c r="P1092" s="128">
        <v>1195.07</v>
      </c>
      <c r="Q1092" s="31">
        <v>32</v>
      </c>
      <c r="R1092" s="97" t="s">
        <v>181</v>
      </c>
      <c r="S1092" s="97" t="s">
        <v>426</v>
      </c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  <c r="HK1092" s="1"/>
      <c r="HL1092" s="1"/>
      <c r="HM1092" s="1"/>
      <c r="HN1092" s="1"/>
      <c r="HO1092" s="1"/>
      <c r="HP1092" s="1"/>
      <c r="HQ1092" s="1"/>
      <c r="HR1092" s="1"/>
      <c r="HS1092" s="1"/>
      <c r="HT1092" s="1"/>
      <c r="HU1092" s="1"/>
      <c r="HV1092" s="1"/>
      <c r="HW1092" s="1"/>
      <c r="HX1092" s="1"/>
      <c r="HY1092" s="1"/>
      <c r="HZ1092" s="1"/>
      <c r="IA1092" s="1"/>
      <c r="IB1092" s="1"/>
      <c r="IC1092" s="1"/>
      <c r="ID1092" s="1"/>
      <c r="IE1092" s="1"/>
      <c r="IF1092" s="1"/>
      <c r="IG1092" s="1"/>
      <c r="IH1092" s="1"/>
      <c r="II1092" s="1"/>
      <c r="IJ1092" s="1"/>
      <c r="IK1092" s="1"/>
      <c r="IL1092" s="1"/>
      <c r="IM1092" s="1"/>
      <c r="IN1092" s="1"/>
      <c r="IO1092" s="1"/>
      <c r="IP1092" s="1"/>
      <c r="IQ1092" s="1"/>
      <c r="IR1092" s="1"/>
      <c r="IS1092" s="1"/>
      <c r="IT1092" s="1"/>
      <c r="IU1092" s="1"/>
      <c r="IV1092" s="1"/>
      <c r="IW1092" s="1"/>
      <c r="IX1092" s="1"/>
      <c r="IY1092" s="1"/>
      <c r="IZ1092" s="1"/>
      <c r="JA1092" s="1"/>
      <c r="JB1092" s="1"/>
      <c r="JC1092" s="1"/>
      <c r="JD1092" s="1"/>
      <c r="JE1092" s="1"/>
      <c r="JF1092" s="1"/>
      <c r="JG1092" s="1"/>
      <c r="JH1092" s="1"/>
      <c r="JI1092" s="1"/>
      <c r="JJ1092" s="1"/>
      <c r="JK1092" s="1"/>
      <c r="JL1092" s="1"/>
      <c r="JM1092" s="1"/>
      <c r="JN1092" s="1"/>
      <c r="JO1092" s="1"/>
      <c r="JP1092" s="1"/>
      <c r="JQ1092" s="1"/>
      <c r="JR1092" s="1"/>
      <c r="JS1092" s="1"/>
      <c r="JT1092" s="1"/>
      <c r="JU1092" s="1"/>
      <c r="JV1092" s="1"/>
      <c r="JW1092" s="1"/>
      <c r="JX1092" s="1"/>
      <c r="JY1092" s="1"/>
      <c r="JZ1092" s="1"/>
      <c r="KA1092" s="1"/>
      <c r="KB1092" s="1"/>
      <c r="KC1092" s="1"/>
      <c r="KD1092" s="1"/>
      <c r="KE1092" s="1"/>
      <c r="KF1092" s="1"/>
      <c r="KG1092" s="1"/>
      <c r="KH1092" s="1"/>
      <c r="KI1092" s="1"/>
      <c r="KJ1092" s="1"/>
      <c r="KK1092" s="1"/>
      <c r="KL1092" s="1"/>
      <c r="KM1092" s="1"/>
      <c r="KN1092" s="1"/>
      <c r="KO1092" s="1"/>
      <c r="KP1092" s="1"/>
      <c r="KQ1092" s="1"/>
      <c r="KR1092" s="1"/>
      <c r="KS1092" s="1"/>
      <c r="KT1092" s="1"/>
      <c r="KU1092" s="1"/>
      <c r="KV1092" s="1"/>
      <c r="KW1092" s="1"/>
      <c r="KX1092" s="1"/>
      <c r="KY1092" s="1"/>
      <c r="KZ1092" s="1"/>
      <c r="LA1092" s="1"/>
      <c r="LB1092" s="1"/>
      <c r="LC1092" s="1"/>
      <c r="LD1092" s="1"/>
      <c r="LE1092" s="1"/>
      <c r="LF1092" s="1"/>
      <c r="LG1092" s="1"/>
      <c r="LH1092" s="1"/>
      <c r="LI1092" s="1"/>
      <c r="LJ1092" s="1"/>
      <c r="LK1092" s="1"/>
      <c r="LL1092" s="1"/>
      <c r="LM1092" s="1"/>
      <c r="LN1092" s="1"/>
      <c r="LO1092" s="1"/>
      <c r="LP1092" s="1"/>
      <c r="LQ1092" s="1"/>
      <c r="LR1092" s="1"/>
      <c r="LS1092" s="1"/>
      <c r="LT1092" s="1"/>
      <c r="LU1092" s="1"/>
      <c r="LV1092" s="1"/>
      <c r="LW1092" s="1"/>
      <c r="LX1092" s="1"/>
      <c r="LY1092" s="1"/>
      <c r="LZ1092" s="1"/>
      <c r="MA1092" s="1"/>
      <c r="MB1092" s="1"/>
      <c r="MC1092" s="1"/>
      <c r="MD1092" s="1"/>
      <c r="ME1092" s="1"/>
      <c r="MF1092" s="1"/>
      <c r="MG1092" s="1"/>
      <c r="MH1092" s="1"/>
      <c r="MI1092" s="1"/>
      <c r="MJ1092" s="1"/>
      <c r="MK1092" s="1"/>
      <c r="ML1092" s="1"/>
      <c r="MM1092" s="1"/>
      <c r="MN1092" s="1"/>
      <c r="MO1092" s="1"/>
      <c r="MP1092" s="1"/>
      <c r="MQ1092" s="1"/>
      <c r="MR1092" s="1"/>
      <c r="MS1092" s="1"/>
      <c r="MT1092" s="1"/>
      <c r="MU1092" s="1"/>
      <c r="MV1092" s="1"/>
      <c r="MW1092" s="1"/>
      <c r="MX1092" s="1"/>
      <c r="MY1092" s="1"/>
      <c r="MZ1092" s="1"/>
      <c r="NA1092" s="1"/>
      <c r="NB1092" s="1"/>
      <c r="NC1092" s="1"/>
      <c r="ND1092" s="1"/>
      <c r="NE1092" s="1"/>
      <c r="NF1092" s="1"/>
      <c r="NG1092" s="1"/>
      <c r="NH1092" s="1"/>
      <c r="NI1092" s="1"/>
      <c r="NJ1092" s="1"/>
      <c r="NK1092" s="1"/>
      <c r="NL1092" s="1"/>
      <c r="NM1092" s="1"/>
      <c r="NN1092" s="1"/>
      <c r="NO1092" s="1"/>
      <c r="NP1092" s="1"/>
      <c r="NQ1092" s="1"/>
      <c r="NR1092" s="1"/>
      <c r="NS1092" s="1"/>
      <c r="NT1092" s="1"/>
      <c r="NU1092" s="1"/>
      <c r="NV1092" s="1"/>
      <c r="NW1092" s="1"/>
      <c r="NX1092" s="1"/>
      <c r="NY1092" s="1"/>
      <c r="NZ1092" s="1"/>
      <c r="OA1092" s="1"/>
      <c r="OB1092" s="1"/>
      <c r="OC1092" s="1"/>
      <c r="OD1092" s="1"/>
      <c r="OE1092" s="1"/>
      <c r="OF1092" s="1"/>
      <c r="OG1092" s="1"/>
      <c r="OH1092" s="1"/>
      <c r="OI1092" s="1"/>
      <c r="OJ1092" s="1"/>
      <c r="OK1092" s="1"/>
      <c r="OL1092" s="1"/>
      <c r="OM1092" s="1"/>
      <c r="ON1092" s="1"/>
      <c r="OO1092" s="1"/>
      <c r="OP1092" s="1"/>
      <c r="OQ1092" s="1"/>
      <c r="OR1092" s="1"/>
      <c r="OS1092" s="1"/>
      <c r="OT1092" s="1"/>
      <c r="OU1092" s="1"/>
      <c r="OV1092" s="1"/>
      <c r="OW1092" s="1"/>
      <c r="OX1092" s="1"/>
      <c r="OY1092" s="1"/>
      <c r="OZ1092" s="1"/>
      <c r="PA1092" s="1"/>
      <c r="PB1092" s="1"/>
      <c r="PC1092" s="1"/>
      <c r="PD1092" s="1"/>
      <c r="PE1092" s="1"/>
      <c r="PF1092" s="1"/>
      <c r="PG1092" s="1"/>
      <c r="PH1092" s="1"/>
      <c r="PI1092" s="1"/>
      <c r="PJ1092" s="1"/>
      <c r="PK1092" s="1"/>
      <c r="PL1092" s="1"/>
      <c r="PM1092" s="1"/>
      <c r="PN1092" s="1"/>
      <c r="PO1092" s="1"/>
      <c r="PP1092" s="1"/>
      <c r="PQ1092" s="1"/>
      <c r="PR1092" s="1"/>
      <c r="PS1092" s="1"/>
      <c r="PT1092" s="1"/>
      <c r="PU1092" s="1"/>
      <c r="PV1092" s="1"/>
      <c r="PW1092" s="1"/>
      <c r="PX1092" s="1"/>
      <c r="PY1092" s="1"/>
      <c r="PZ1092" s="1"/>
      <c r="QA1092" s="1"/>
      <c r="QB1092" s="1"/>
      <c r="QC1092" s="1"/>
      <c r="QD1092" s="1"/>
      <c r="QE1092" s="1"/>
      <c r="QF1092" s="1"/>
      <c r="QG1092" s="1"/>
      <c r="QH1092" s="1"/>
      <c r="QI1092" s="1"/>
      <c r="QJ1092" s="1"/>
      <c r="QK1092" s="1"/>
      <c r="QL1092" s="1"/>
      <c r="QM1092" s="1"/>
      <c r="QN1092" s="1"/>
      <c r="QO1092" s="1"/>
      <c r="QP1092" s="1"/>
      <c r="QQ1092" s="1"/>
      <c r="QR1092" s="1"/>
      <c r="QS1092" s="1"/>
      <c r="QT1092" s="1"/>
      <c r="QU1092" s="1"/>
      <c r="QV1092" s="1"/>
      <c r="QW1092" s="1"/>
      <c r="QX1092" s="1"/>
      <c r="QY1092" s="1"/>
      <c r="QZ1092" s="1"/>
      <c r="RA1092" s="1"/>
      <c r="RB1092" s="1"/>
      <c r="RC1092" s="1"/>
      <c r="RD1092" s="1"/>
      <c r="RE1092" s="1"/>
      <c r="RF1092" s="1"/>
      <c r="RG1092" s="1"/>
      <c r="RH1092" s="1"/>
      <c r="RI1092" s="1"/>
      <c r="RJ1092" s="1"/>
      <c r="RK1092" s="1"/>
      <c r="RL1092" s="1"/>
      <c r="RM1092" s="1"/>
      <c r="RN1092" s="1"/>
      <c r="RO1092" s="1"/>
      <c r="RP1092" s="1"/>
      <c r="RQ1092" s="1"/>
      <c r="RR1092" s="1"/>
      <c r="RS1092" s="1"/>
      <c r="RT1092" s="1"/>
      <c r="RU1092" s="1"/>
      <c r="RV1092" s="1"/>
      <c r="RW1092" s="1"/>
      <c r="RX1092" s="1"/>
      <c r="RY1092" s="1"/>
      <c r="RZ1092" s="1"/>
      <c r="SA1092" s="1"/>
      <c r="SB1092" s="1"/>
      <c r="SC1092" s="1"/>
      <c r="SD1092" s="1"/>
      <c r="SE1092" s="1"/>
      <c r="SF1092" s="1"/>
      <c r="SG1092" s="1"/>
      <c r="SH1092" s="1"/>
      <c r="SI1092" s="1"/>
      <c r="SJ1092" s="1"/>
      <c r="SK1092" s="1"/>
      <c r="SL1092" s="1"/>
      <c r="SM1092" s="1"/>
      <c r="SN1092" s="1"/>
      <c r="SO1092" s="1"/>
      <c r="SP1092" s="1"/>
      <c r="SQ1092" s="1"/>
      <c r="SR1092" s="1"/>
      <c r="SS1092" s="1"/>
      <c r="ST1092" s="1"/>
      <c r="SU1092" s="1"/>
      <c r="SV1092" s="1"/>
      <c r="SW1092" s="1"/>
      <c r="SX1092" s="1"/>
      <c r="SY1092" s="1"/>
      <c r="SZ1092" s="1"/>
      <c r="TA1092" s="1"/>
      <c r="TB1092" s="1"/>
      <c r="TC1092" s="1"/>
      <c r="TD1092" s="1"/>
      <c r="TE1092" s="1"/>
      <c r="TF1092" s="1"/>
      <c r="TG1092" s="1"/>
      <c r="TH1092" s="1"/>
      <c r="TI1092" s="1"/>
      <c r="TJ1092" s="1"/>
      <c r="TK1092" s="1"/>
      <c r="TL1092" s="1"/>
      <c r="TM1092" s="1"/>
      <c r="TN1092" s="1"/>
      <c r="TO1092" s="1"/>
      <c r="TP1092" s="1"/>
      <c r="TQ1092" s="1"/>
      <c r="TR1092" s="1"/>
      <c r="TS1092" s="1"/>
      <c r="TT1092" s="1"/>
      <c r="TU1092" s="1"/>
      <c r="TV1092" s="1"/>
      <c r="TW1092" s="1"/>
      <c r="TX1092" s="1"/>
      <c r="TY1092" s="1"/>
      <c r="TZ1092" s="1"/>
      <c r="UA1092" s="1"/>
      <c r="UB1092" s="1"/>
      <c r="UC1092" s="1"/>
      <c r="UD1092" s="1"/>
      <c r="UE1092" s="1"/>
      <c r="UF1092" s="1"/>
      <c r="UG1092" s="1"/>
      <c r="UH1092" s="1"/>
      <c r="UI1092" s="1"/>
      <c r="UJ1092" s="1"/>
      <c r="UK1092" s="1"/>
      <c r="UL1092" s="1"/>
      <c r="UM1092" s="1"/>
      <c r="UN1092" s="1"/>
      <c r="UO1092" s="1"/>
      <c r="UP1092" s="1"/>
      <c r="UQ1092" s="1"/>
      <c r="UR1092" s="1"/>
      <c r="US1092" s="1"/>
      <c r="UT1092" s="1"/>
      <c r="UU1092" s="1"/>
      <c r="UV1092" s="1"/>
      <c r="UW1092" s="1"/>
      <c r="UX1092" s="1"/>
      <c r="UY1092" s="1"/>
      <c r="UZ1092" s="1"/>
      <c r="VA1092" s="1"/>
      <c r="VB1092" s="1"/>
      <c r="VC1092" s="1"/>
      <c r="VD1092" s="1"/>
      <c r="VE1092" s="1"/>
      <c r="VF1092" s="1"/>
      <c r="VG1092" s="1"/>
      <c r="VH1092" s="1"/>
      <c r="VI1092" s="1"/>
      <c r="VJ1092" s="1"/>
      <c r="VK1092" s="1"/>
      <c r="VL1092" s="1"/>
      <c r="VM1092" s="1"/>
      <c r="VN1092" s="1"/>
      <c r="VO1092" s="1"/>
      <c r="VP1092" s="1"/>
      <c r="VQ1092" s="1"/>
      <c r="VR1092" s="1"/>
      <c r="VS1092" s="1"/>
      <c r="VT1092" s="1"/>
      <c r="VU1092" s="1"/>
      <c r="VV1092" s="1"/>
      <c r="VW1092" s="1"/>
      <c r="VX1092" s="1"/>
      <c r="VY1092" s="1"/>
      <c r="VZ1092" s="1"/>
      <c r="WA1092" s="1"/>
      <c r="WB1092" s="1"/>
      <c r="WC1092" s="1"/>
      <c r="WD1092" s="1"/>
      <c r="WE1092" s="1"/>
      <c r="WF1092" s="1"/>
      <c r="WG1092" s="1"/>
      <c r="WH1092" s="1"/>
      <c r="WI1092" s="1"/>
      <c r="WJ1092" s="1"/>
      <c r="WK1092" s="1"/>
      <c r="WL1092" s="1"/>
      <c r="WM1092" s="1"/>
      <c r="WN1092" s="1"/>
      <c r="WO1092" s="1"/>
      <c r="WP1092" s="1"/>
      <c r="WQ1092" s="1"/>
      <c r="WR1092" s="1"/>
      <c r="WS1092" s="1"/>
      <c r="WT1092" s="1"/>
      <c r="WU1092" s="1"/>
      <c r="WV1092" s="1"/>
      <c r="WW1092" s="1"/>
      <c r="WX1092" s="1"/>
      <c r="WY1092" s="1"/>
      <c r="WZ1092" s="1"/>
      <c r="XA1092" s="1"/>
      <c r="XB1092" s="1"/>
      <c r="XC1092" s="1"/>
      <c r="XD1092" s="1"/>
      <c r="XE1092" s="1"/>
      <c r="XF1092" s="1"/>
      <c r="XG1092" s="1"/>
      <c r="XH1092" s="1"/>
      <c r="XI1092" s="1"/>
      <c r="XJ1092" s="1"/>
      <c r="XK1092" s="1"/>
      <c r="XL1092" s="1"/>
      <c r="XM1092" s="1"/>
      <c r="XN1092" s="1"/>
      <c r="XO1092" s="1"/>
      <c r="XP1092" s="1"/>
      <c r="XQ1092" s="1"/>
      <c r="XR1092" s="1"/>
      <c r="XS1092" s="1"/>
      <c r="XT1092" s="1"/>
      <c r="XU1092" s="1"/>
      <c r="XV1092" s="1"/>
      <c r="XW1092" s="1"/>
      <c r="XX1092" s="1"/>
      <c r="XY1092" s="1"/>
      <c r="XZ1092" s="1"/>
      <c r="YA1092" s="1"/>
      <c r="YB1092" s="1"/>
      <c r="YC1092" s="1"/>
      <c r="YD1092" s="1"/>
      <c r="YE1092" s="1"/>
      <c r="YF1092" s="1"/>
      <c r="YG1092" s="1"/>
      <c r="YH1092" s="1"/>
      <c r="YI1092" s="1"/>
      <c r="YJ1092" s="1"/>
      <c r="YK1092" s="1"/>
      <c r="YL1092" s="1"/>
      <c r="YM1092" s="1"/>
      <c r="YN1092" s="1"/>
      <c r="YO1092" s="1"/>
      <c r="YP1092" s="1"/>
      <c r="YQ1092" s="1"/>
      <c r="YR1092" s="1"/>
      <c r="YS1092" s="1"/>
      <c r="YT1092" s="1"/>
      <c r="YU1092" s="1"/>
      <c r="YV1092" s="1"/>
      <c r="YW1092" s="1"/>
      <c r="YX1092" s="1"/>
      <c r="YY1092" s="1"/>
      <c r="YZ1092" s="1"/>
      <c r="ZA1092" s="1"/>
      <c r="ZB1092" s="1"/>
      <c r="ZC1092" s="1"/>
      <c r="ZD1092" s="1"/>
      <c r="ZE1092" s="1"/>
      <c r="ZF1092" s="1"/>
      <c r="ZG1092" s="1"/>
      <c r="ZH1092" s="1"/>
      <c r="ZI1092" s="1"/>
      <c r="ZJ1092" s="1"/>
      <c r="ZK1092" s="1"/>
      <c r="ZL1092" s="1"/>
      <c r="ZM1092" s="1"/>
      <c r="ZN1092" s="1"/>
      <c r="ZO1092" s="1"/>
      <c r="ZP1092" s="1"/>
      <c r="ZQ1092" s="1"/>
      <c r="ZR1092" s="1"/>
      <c r="ZS1092" s="1"/>
      <c r="ZT1092" s="1"/>
      <c r="ZU1092" s="1"/>
      <c r="ZV1092" s="1"/>
      <c r="ZW1092" s="1"/>
      <c r="ZX1092" s="1"/>
      <c r="ZY1092" s="1"/>
      <c r="ZZ1092" s="1"/>
      <c r="AAA1092" s="1"/>
      <c r="AAB1092" s="1"/>
      <c r="AAC1092" s="1"/>
      <c r="AAD1092" s="1"/>
      <c r="AAE1092" s="1"/>
      <c r="AAF1092" s="1"/>
      <c r="AAG1092" s="1"/>
      <c r="AAH1092" s="1"/>
      <c r="AAI1092" s="1"/>
      <c r="AAJ1092" s="1"/>
      <c r="AAK1092" s="1"/>
      <c r="AAL1092" s="1"/>
      <c r="AAM1092" s="1"/>
      <c r="AAN1092" s="1"/>
      <c r="AAO1092" s="1"/>
      <c r="AAP1092" s="1"/>
      <c r="AAQ1092" s="1"/>
      <c r="AAR1092" s="1"/>
      <c r="AAS1092" s="1"/>
      <c r="AAT1092" s="1"/>
      <c r="AAU1092" s="1"/>
      <c r="AAV1092" s="1"/>
      <c r="AAW1092" s="1"/>
      <c r="AAX1092" s="1"/>
      <c r="AAY1092" s="1"/>
      <c r="AAZ1092" s="1"/>
      <c r="ABA1092" s="1"/>
      <c r="ABB1092" s="1"/>
      <c r="ABC1092" s="1"/>
      <c r="ABD1092" s="1"/>
      <c r="ABE1092" s="1"/>
      <c r="ABF1092" s="1"/>
      <c r="ABG1092" s="1"/>
      <c r="ABH1092" s="1"/>
      <c r="ABI1092" s="1"/>
      <c r="ABJ1092" s="1"/>
      <c r="ABK1092" s="1"/>
      <c r="ABL1092" s="1"/>
      <c r="ABM1092" s="1"/>
      <c r="ABN1092" s="1"/>
      <c r="ABO1092" s="1"/>
      <c r="ABP1092" s="1"/>
      <c r="ABQ1092" s="1"/>
      <c r="ABR1092" s="1"/>
      <c r="ABS1092" s="1"/>
      <c r="ABT1092" s="1"/>
      <c r="ABU1092" s="1"/>
      <c r="ABV1092" s="1"/>
      <c r="ABW1092" s="1"/>
      <c r="ABX1092" s="1"/>
      <c r="ABY1092" s="1"/>
      <c r="ABZ1092" s="1"/>
      <c r="ACA1092" s="1"/>
      <c r="ACB1092" s="1"/>
      <c r="ACC1092" s="1"/>
      <c r="ACD1092" s="1"/>
      <c r="ACE1092" s="1"/>
      <c r="ACF1092" s="1"/>
      <c r="ACG1092" s="1"/>
      <c r="ACH1092" s="1"/>
      <c r="ACI1092" s="1"/>
      <c r="ACJ1092" s="1"/>
      <c r="ACK1092" s="1"/>
      <c r="ACL1092" s="1"/>
      <c r="ACM1092" s="1"/>
      <c r="ACN1092" s="1"/>
      <c r="ACO1092" s="1"/>
      <c r="ACP1092" s="1"/>
      <c r="ACQ1092" s="1"/>
      <c r="ACR1092" s="1"/>
      <c r="ACS1092" s="1"/>
      <c r="ACT1092" s="1"/>
      <c r="ACU1092" s="1"/>
      <c r="ACV1092" s="1"/>
      <c r="ACW1092" s="1"/>
      <c r="ACX1092" s="1"/>
      <c r="ACY1092" s="1"/>
      <c r="ACZ1092" s="1"/>
      <c r="ADA1092" s="1"/>
      <c r="ADB1092" s="1"/>
      <c r="ADC1092" s="1"/>
      <c r="ADD1092" s="1"/>
      <c r="ADE1092" s="1"/>
      <c r="ADF1092" s="1"/>
      <c r="ADG1092" s="1"/>
      <c r="ADH1092" s="1"/>
      <c r="ADI1092" s="1"/>
      <c r="ADJ1092" s="1"/>
      <c r="ADK1092" s="1"/>
      <c r="ADL1092" s="1"/>
      <c r="ADM1092" s="1"/>
      <c r="ADN1092" s="1"/>
      <c r="ADO1092" s="1"/>
      <c r="ADP1092" s="1"/>
      <c r="ADQ1092" s="1"/>
      <c r="ADR1092" s="1"/>
      <c r="ADS1092" s="1"/>
      <c r="ADT1092" s="1"/>
      <c r="ADU1092" s="1"/>
      <c r="ADV1092" s="1"/>
      <c r="ADW1092" s="1"/>
      <c r="ADX1092" s="1"/>
      <c r="ADY1092" s="1"/>
      <c r="ADZ1092" s="1"/>
      <c r="AEA1092" s="1"/>
      <c r="AEB1092" s="1"/>
      <c r="AEC1092" s="1"/>
      <c r="AED1092" s="1"/>
      <c r="AEE1092" s="1"/>
      <c r="AEF1092" s="1"/>
      <c r="AEG1092" s="1"/>
      <c r="AEH1092" s="1"/>
      <c r="AEI1092" s="1"/>
      <c r="AEJ1092" s="1"/>
      <c r="AEK1092" s="1"/>
      <c r="AEL1092" s="1"/>
      <c r="AEM1092" s="1"/>
      <c r="AEN1092" s="1"/>
      <c r="AEO1092" s="1"/>
      <c r="AEP1092" s="1"/>
      <c r="AEQ1092" s="1"/>
      <c r="AER1092" s="1"/>
      <c r="AES1092" s="1"/>
      <c r="AET1092" s="1"/>
      <c r="AEU1092" s="1"/>
      <c r="AEV1092" s="1"/>
      <c r="AEW1092" s="1"/>
      <c r="AEX1092" s="1"/>
      <c r="AEY1092" s="1"/>
      <c r="AEZ1092" s="1"/>
      <c r="AFA1092" s="1"/>
      <c r="AFB1092" s="1"/>
      <c r="AFC1092" s="1"/>
      <c r="AFD1092" s="1"/>
      <c r="AFE1092" s="1"/>
      <c r="AFF1092" s="1"/>
      <c r="AFG1092" s="1"/>
      <c r="AFH1092" s="1"/>
      <c r="AFI1092" s="1"/>
      <c r="AFJ1092" s="1"/>
      <c r="AFK1092" s="1"/>
      <c r="AFL1092" s="1"/>
      <c r="AFM1092" s="1"/>
      <c r="AFN1092" s="1"/>
      <c r="AFO1092" s="1"/>
      <c r="AFP1092" s="1"/>
      <c r="AFQ1092" s="1"/>
      <c r="AFR1092" s="1"/>
      <c r="AFS1092" s="1"/>
      <c r="AFT1092" s="1"/>
      <c r="AFU1092" s="1"/>
      <c r="AFV1092" s="1"/>
      <c r="AFW1092" s="1"/>
      <c r="AFX1092" s="1"/>
      <c r="AFY1092" s="1"/>
      <c r="AFZ1092" s="1"/>
      <c r="AGA1092" s="1"/>
      <c r="AGB1092" s="1"/>
      <c r="AGC1092" s="1"/>
      <c r="AGD1092" s="1"/>
      <c r="AGE1092" s="1"/>
      <c r="AGF1092" s="1"/>
      <c r="AGG1092" s="1"/>
      <c r="AGH1092" s="1"/>
      <c r="AGI1092" s="1"/>
      <c r="AGJ1092" s="1"/>
      <c r="AGK1092" s="1"/>
      <c r="AGL1092" s="1"/>
      <c r="AGM1092" s="1"/>
      <c r="AGN1092" s="1"/>
      <c r="AGO1092" s="1"/>
      <c r="AGP1092" s="1"/>
      <c r="AGQ1092" s="1"/>
      <c r="AGR1092" s="1"/>
      <c r="AGS1092" s="1"/>
      <c r="AGT1092" s="1"/>
      <c r="AGU1092" s="1"/>
      <c r="AGV1092" s="1"/>
      <c r="AGW1092" s="1"/>
      <c r="AGX1092" s="1"/>
      <c r="AGY1092" s="1"/>
      <c r="AGZ1092" s="1"/>
      <c r="AHA1092" s="1"/>
      <c r="AHB1092" s="1"/>
      <c r="AHC1092" s="1"/>
      <c r="AHD1092" s="1"/>
      <c r="AHE1092" s="1"/>
      <c r="AHF1092" s="1"/>
      <c r="AHG1092" s="1"/>
      <c r="AHH1092" s="1"/>
      <c r="AHI1092" s="1"/>
      <c r="AHJ1092" s="1"/>
      <c r="AHK1092" s="1"/>
      <c r="AHL1092" s="1"/>
      <c r="AHM1092" s="1"/>
      <c r="AHN1092" s="1"/>
      <c r="AHO1092" s="1"/>
      <c r="AHP1092" s="1"/>
      <c r="AHQ1092" s="1"/>
      <c r="AHR1092" s="1"/>
      <c r="AHS1092" s="1"/>
      <c r="AHT1092" s="1"/>
      <c r="AHU1092" s="1"/>
      <c r="AHV1092" s="1"/>
      <c r="AHW1092" s="1"/>
      <c r="AHX1092" s="1"/>
      <c r="AHY1092" s="1"/>
      <c r="AHZ1092" s="1"/>
      <c r="AIA1092" s="1"/>
      <c r="AIB1092" s="1"/>
      <c r="AIC1092" s="1"/>
      <c r="AID1092" s="1"/>
      <c r="AIE1092" s="1"/>
      <c r="AIF1092" s="1"/>
      <c r="AIG1092" s="1"/>
      <c r="AIH1092" s="1"/>
      <c r="AII1092" s="1"/>
      <c r="AIJ1092" s="1"/>
      <c r="AIK1092" s="1"/>
      <c r="AIL1092" s="1"/>
      <c r="AIM1092" s="1"/>
      <c r="AIN1092" s="1"/>
      <c r="AIO1092" s="1"/>
      <c r="AIP1092" s="1"/>
      <c r="AIQ1092" s="1"/>
      <c r="AIR1092" s="1"/>
      <c r="AIS1092" s="1"/>
      <c r="AIT1092" s="1"/>
    </row>
    <row r="1093" spans="1:930" s="5" customFormat="1" ht="37.5" customHeight="1" x14ac:dyDescent="0.3">
      <c r="A1093" s="96">
        <v>8</v>
      </c>
      <c r="B1093" s="43" t="s">
        <v>841</v>
      </c>
      <c r="C1093" s="96">
        <v>1964</v>
      </c>
      <c r="D1093" s="96" t="s">
        <v>22</v>
      </c>
      <c r="E1093" s="97" t="s">
        <v>180</v>
      </c>
      <c r="F1093" s="96" t="s">
        <v>23</v>
      </c>
      <c r="G1093" s="96">
        <v>2</v>
      </c>
      <c r="H1093" s="98">
        <v>1371</v>
      </c>
      <c r="I1093" s="98">
        <v>634.05999999999995</v>
      </c>
      <c r="J1093" s="36" t="s">
        <v>152</v>
      </c>
      <c r="K1093" s="100">
        <f>H1093*P1093</f>
        <v>2596811.1</v>
      </c>
      <c r="L1093" s="151">
        <f>K1093+K1094</f>
        <v>3052051.65</v>
      </c>
      <c r="M1093" s="100">
        <f>H1093*Q1093</f>
        <v>117220.5</v>
      </c>
      <c r="N1093" s="100">
        <f t="shared" si="242"/>
        <v>2714031.6</v>
      </c>
      <c r="O1093" s="151">
        <f>N1093+N1094</f>
        <v>3205877.85</v>
      </c>
      <c r="P1093" s="128">
        <v>1894.1</v>
      </c>
      <c r="Q1093" s="31">
        <v>85.5</v>
      </c>
      <c r="R1093" s="97" t="s">
        <v>181</v>
      </c>
      <c r="S1093" s="97" t="s">
        <v>426</v>
      </c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  <c r="HK1093" s="1"/>
      <c r="HL1093" s="1"/>
      <c r="HM1093" s="1"/>
      <c r="HN1093" s="1"/>
      <c r="HO1093" s="1"/>
      <c r="HP1093" s="1"/>
      <c r="HQ1093" s="1"/>
      <c r="HR1093" s="1"/>
      <c r="HS1093" s="1"/>
      <c r="HT1093" s="1"/>
      <c r="HU1093" s="1"/>
      <c r="HV1093" s="1"/>
      <c r="HW1093" s="1"/>
      <c r="HX1093" s="1"/>
      <c r="HY1093" s="1"/>
      <c r="HZ1093" s="1"/>
      <c r="IA1093" s="1"/>
      <c r="IB1093" s="1"/>
      <c r="IC1093" s="1"/>
      <c r="ID1093" s="1"/>
      <c r="IE1093" s="1"/>
      <c r="IF1093" s="1"/>
      <c r="IG1093" s="1"/>
      <c r="IH1093" s="1"/>
      <c r="II1093" s="1"/>
      <c r="IJ1093" s="1"/>
      <c r="IK1093" s="1"/>
      <c r="IL1093" s="1"/>
      <c r="IM1093" s="1"/>
      <c r="IN1093" s="1"/>
      <c r="IO1093" s="1"/>
      <c r="IP1093" s="1"/>
      <c r="IQ1093" s="1"/>
      <c r="IR1093" s="1"/>
      <c r="IS1093" s="1"/>
      <c r="IT1093" s="1"/>
      <c r="IU1093" s="1"/>
      <c r="IV1093" s="1"/>
      <c r="IW1093" s="1"/>
      <c r="IX1093" s="1"/>
      <c r="IY1093" s="1"/>
      <c r="IZ1093" s="1"/>
      <c r="JA1093" s="1"/>
      <c r="JB1093" s="1"/>
      <c r="JC1093" s="1"/>
      <c r="JD1093" s="1"/>
      <c r="JE1093" s="1"/>
      <c r="JF1093" s="1"/>
      <c r="JG1093" s="1"/>
      <c r="JH1093" s="1"/>
      <c r="JI1093" s="1"/>
      <c r="JJ1093" s="1"/>
      <c r="JK1093" s="1"/>
      <c r="JL1093" s="1"/>
      <c r="JM1093" s="1"/>
      <c r="JN1093" s="1"/>
      <c r="JO1093" s="1"/>
      <c r="JP1093" s="1"/>
      <c r="JQ1093" s="1"/>
      <c r="JR1093" s="1"/>
      <c r="JS1093" s="1"/>
      <c r="JT1093" s="1"/>
      <c r="JU1093" s="1"/>
      <c r="JV1093" s="1"/>
      <c r="JW1093" s="1"/>
      <c r="JX1093" s="1"/>
      <c r="JY1093" s="1"/>
      <c r="JZ1093" s="1"/>
      <c r="KA1093" s="1"/>
      <c r="KB1093" s="1"/>
      <c r="KC1093" s="1"/>
      <c r="KD1093" s="1"/>
      <c r="KE1093" s="1"/>
      <c r="KF1093" s="1"/>
      <c r="KG1093" s="1"/>
      <c r="KH1093" s="1"/>
      <c r="KI1093" s="1"/>
      <c r="KJ1093" s="1"/>
      <c r="KK1093" s="1"/>
      <c r="KL1093" s="1"/>
      <c r="KM1093" s="1"/>
      <c r="KN1093" s="1"/>
      <c r="KO1093" s="1"/>
      <c r="KP1093" s="1"/>
      <c r="KQ1093" s="1"/>
      <c r="KR1093" s="1"/>
      <c r="KS1093" s="1"/>
      <c r="KT1093" s="1"/>
      <c r="KU1093" s="1"/>
      <c r="KV1093" s="1"/>
      <c r="KW1093" s="1"/>
      <c r="KX1093" s="1"/>
      <c r="KY1093" s="1"/>
      <c r="KZ1093" s="1"/>
      <c r="LA1093" s="1"/>
      <c r="LB1093" s="1"/>
      <c r="LC1093" s="1"/>
      <c r="LD1093" s="1"/>
      <c r="LE1093" s="1"/>
      <c r="LF1093" s="1"/>
      <c r="LG1093" s="1"/>
      <c r="LH1093" s="1"/>
      <c r="LI1093" s="1"/>
      <c r="LJ1093" s="1"/>
      <c r="LK1093" s="1"/>
      <c r="LL1093" s="1"/>
      <c r="LM1093" s="1"/>
      <c r="LN1093" s="1"/>
      <c r="LO1093" s="1"/>
      <c r="LP1093" s="1"/>
      <c r="LQ1093" s="1"/>
      <c r="LR1093" s="1"/>
      <c r="LS1093" s="1"/>
      <c r="LT1093" s="1"/>
      <c r="LU1093" s="1"/>
      <c r="LV1093" s="1"/>
      <c r="LW1093" s="1"/>
      <c r="LX1093" s="1"/>
      <c r="LY1093" s="1"/>
      <c r="LZ1093" s="1"/>
      <c r="MA1093" s="1"/>
      <c r="MB1093" s="1"/>
      <c r="MC1093" s="1"/>
      <c r="MD1093" s="1"/>
      <c r="ME1093" s="1"/>
      <c r="MF1093" s="1"/>
      <c r="MG1093" s="1"/>
      <c r="MH1093" s="1"/>
      <c r="MI1093" s="1"/>
      <c r="MJ1093" s="1"/>
      <c r="MK1093" s="1"/>
      <c r="ML1093" s="1"/>
      <c r="MM1093" s="1"/>
      <c r="MN1093" s="1"/>
      <c r="MO1093" s="1"/>
      <c r="MP1093" s="1"/>
      <c r="MQ1093" s="1"/>
      <c r="MR1093" s="1"/>
      <c r="MS1093" s="1"/>
      <c r="MT1093" s="1"/>
      <c r="MU1093" s="1"/>
      <c r="MV1093" s="1"/>
      <c r="MW1093" s="1"/>
      <c r="MX1093" s="1"/>
      <c r="MY1093" s="1"/>
      <c r="MZ1093" s="1"/>
      <c r="NA1093" s="1"/>
      <c r="NB1093" s="1"/>
      <c r="NC1093" s="1"/>
      <c r="ND1093" s="1"/>
      <c r="NE1093" s="1"/>
      <c r="NF1093" s="1"/>
      <c r="NG1093" s="1"/>
      <c r="NH1093" s="1"/>
      <c r="NI1093" s="1"/>
      <c r="NJ1093" s="1"/>
      <c r="NK1093" s="1"/>
      <c r="NL1093" s="1"/>
      <c r="NM1093" s="1"/>
      <c r="NN1093" s="1"/>
      <c r="NO1093" s="1"/>
      <c r="NP1093" s="1"/>
      <c r="NQ1093" s="1"/>
      <c r="NR1093" s="1"/>
      <c r="NS1093" s="1"/>
      <c r="NT1093" s="1"/>
      <c r="NU1093" s="1"/>
      <c r="NV1093" s="1"/>
      <c r="NW1093" s="1"/>
      <c r="NX1093" s="1"/>
      <c r="NY1093" s="1"/>
      <c r="NZ1093" s="1"/>
      <c r="OA1093" s="1"/>
      <c r="OB1093" s="1"/>
      <c r="OC1093" s="1"/>
      <c r="OD1093" s="1"/>
      <c r="OE1093" s="1"/>
      <c r="OF1093" s="1"/>
      <c r="OG1093" s="1"/>
      <c r="OH1093" s="1"/>
      <c r="OI1093" s="1"/>
      <c r="OJ1093" s="1"/>
      <c r="OK1093" s="1"/>
      <c r="OL1093" s="1"/>
      <c r="OM1093" s="1"/>
      <c r="ON1093" s="1"/>
      <c r="OO1093" s="1"/>
      <c r="OP1093" s="1"/>
      <c r="OQ1093" s="1"/>
      <c r="OR1093" s="1"/>
      <c r="OS1093" s="1"/>
      <c r="OT1093" s="1"/>
      <c r="OU1093" s="1"/>
      <c r="OV1093" s="1"/>
      <c r="OW1093" s="1"/>
      <c r="OX1093" s="1"/>
      <c r="OY1093" s="1"/>
      <c r="OZ1093" s="1"/>
      <c r="PA1093" s="1"/>
      <c r="PB1093" s="1"/>
      <c r="PC1093" s="1"/>
      <c r="PD1093" s="1"/>
      <c r="PE1093" s="1"/>
      <c r="PF1093" s="1"/>
      <c r="PG1093" s="1"/>
      <c r="PH1093" s="1"/>
      <c r="PI1093" s="1"/>
      <c r="PJ1093" s="1"/>
      <c r="PK1093" s="1"/>
      <c r="PL1093" s="1"/>
      <c r="PM1093" s="1"/>
      <c r="PN1093" s="1"/>
      <c r="PO1093" s="1"/>
      <c r="PP1093" s="1"/>
      <c r="PQ1093" s="1"/>
      <c r="PR1093" s="1"/>
      <c r="PS1093" s="1"/>
      <c r="PT1093" s="1"/>
      <c r="PU1093" s="1"/>
      <c r="PV1093" s="1"/>
      <c r="PW1093" s="1"/>
      <c r="PX1093" s="1"/>
      <c r="PY1093" s="1"/>
      <c r="PZ1093" s="1"/>
      <c r="QA1093" s="1"/>
      <c r="QB1093" s="1"/>
      <c r="QC1093" s="1"/>
      <c r="QD1093" s="1"/>
      <c r="QE1093" s="1"/>
      <c r="QF1093" s="1"/>
      <c r="QG1093" s="1"/>
      <c r="QH1093" s="1"/>
      <c r="QI1093" s="1"/>
      <c r="QJ1093" s="1"/>
      <c r="QK1093" s="1"/>
      <c r="QL1093" s="1"/>
      <c r="QM1093" s="1"/>
      <c r="QN1093" s="1"/>
      <c r="QO1093" s="1"/>
      <c r="QP1093" s="1"/>
      <c r="QQ1093" s="1"/>
      <c r="QR1093" s="1"/>
      <c r="QS1093" s="1"/>
      <c r="QT1093" s="1"/>
      <c r="QU1093" s="1"/>
      <c r="QV1093" s="1"/>
      <c r="QW1093" s="1"/>
      <c r="QX1093" s="1"/>
      <c r="QY1093" s="1"/>
      <c r="QZ1093" s="1"/>
      <c r="RA1093" s="1"/>
      <c r="RB1093" s="1"/>
      <c r="RC1093" s="1"/>
      <c r="RD1093" s="1"/>
      <c r="RE1093" s="1"/>
      <c r="RF1093" s="1"/>
      <c r="RG1093" s="1"/>
      <c r="RH1093" s="1"/>
      <c r="RI1093" s="1"/>
      <c r="RJ1093" s="1"/>
      <c r="RK1093" s="1"/>
      <c r="RL1093" s="1"/>
      <c r="RM1093" s="1"/>
      <c r="RN1093" s="1"/>
      <c r="RO1093" s="1"/>
      <c r="RP1093" s="1"/>
      <c r="RQ1093" s="1"/>
      <c r="RR1093" s="1"/>
      <c r="RS1093" s="1"/>
      <c r="RT1093" s="1"/>
      <c r="RU1093" s="1"/>
      <c r="RV1093" s="1"/>
      <c r="RW1093" s="1"/>
      <c r="RX1093" s="1"/>
      <c r="RY1093" s="1"/>
      <c r="RZ1093" s="1"/>
      <c r="SA1093" s="1"/>
      <c r="SB1093" s="1"/>
      <c r="SC1093" s="1"/>
      <c r="SD1093" s="1"/>
      <c r="SE1093" s="1"/>
      <c r="SF1093" s="1"/>
      <c r="SG1093" s="1"/>
      <c r="SH1093" s="1"/>
      <c r="SI1093" s="1"/>
      <c r="SJ1093" s="1"/>
      <c r="SK1093" s="1"/>
      <c r="SL1093" s="1"/>
      <c r="SM1093" s="1"/>
      <c r="SN1093" s="1"/>
      <c r="SO1093" s="1"/>
      <c r="SP1093" s="1"/>
      <c r="SQ1093" s="1"/>
      <c r="SR1093" s="1"/>
      <c r="SS1093" s="1"/>
      <c r="ST1093" s="1"/>
      <c r="SU1093" s="1"/>
      <c r="SV1093" s="1"/>
      <c r="SW1093" s="1"/>
      <c r="SX1093" s="1"/>
      <c r="SY1093" s="1"/>
      <c r="SZ1093" s="1"/>
      <c r="TA1093" s="1"/>
      <c r="TB1093" s="1"/>
      <c r="TC1093" s="1"/>
      <c r="TD1093" s="1"/>
      <c r="TE1093" s="1"/>
      <c r="TF1093" s="1"/>
      <c r="TG1093" s="1"/>
      <c r="TH1093" s="1"/>
      <c r="TI1093" s="1"/>
      <c r="TJ1093" s="1"/>
      <c r="TK1093" s="1"/>
      <c r="TL1093" s="1"/>
      <c r="TM1093" s="1"/>
      <c r="TN1093" s="1"/>
      <c r="TO1093" s="1"/>
      <c r="TP1093" s="1"/>
      <c r="TQ1093" s="1"/>
      <c r="TR1093" s="1"/>
      <c r="TS1093" s="1"/>
      <c r="TT1093" s="1"/>
      <c r="TU1093" s="1"/>
      <c r="TV1093" s="1"/>
      <c r="TW1093" s="1"/>
      <c r="TX1093" s="1"/>
      <c r="TY1093" s="1"/>
      <c r="TZ1093" s="1"/>
      <c r="UA1093" s="1"/>
      <c r="UB1093" s="1"/>
      <c r="UC1093" s="1"/>
      <c r="UD1093" s="1"/>
      <c r="UE1093" s="1"/>
      <c r="UF1093" s="1"/>
      <c r="UG1093" s="1"/>
      <c r="UH1093" s="1"/>
      <c r="UI1093" s="1"/>
      <c r="UJ1093" s="1"/>
      <c r="UK1093" s="1"/>
      <c r="UL1093" s="1"/>
      <c r="UM1093" s="1"/>
      <c r="UN1093" s="1"/>
      <c r="UO1093" s="1"/>
      <c r="UP1093" s="1"/>
      <c r="UQ1093" s="1"/>
      <c r="UR1093" s="1"/>
      <c r="US1093" s="1"/>
      <c r="UT1093" s="1"/>
      <c r="UU1093" s="1"/>
      <c r="UV1093" s="1"/>
      <c r="UW1093" s="1"/>
      <c r="UX1093" s="1"/>
      <c r="UY1093" s="1"/>
      <c r="UZ1093" s="1"/>
      <c r="VA1093" s="1"/>
      <c r="VB1093" s="1"/>
      <c r="VC1093" s="1"/>
      <c r="VD1093" s="1"/>
      <c r="VE1093" s="1"/>
      <c r="VF1093" s="1"/>
      <c r="VG1093" s="1"/>
      <c r="VH1093" s="1"/>
      <c r="VI1093" s="1"/>
      <c r="VJ1093" s="1"/>
      <c r="VK1093" s="1"/>
      <c r="VL1093" s="1"/>
      <c r="VM1093" s="1"/>
      <c r="VN1093" s="1"/>
      <c r="VO1093" s="1"/>
      <c r="VP1093" s="1"/>
      <c r="VQ1093" s="1"/>
      <c r="VR1093" s="1"/>
      <c r="VS1093" s="1"/>
      <c r="VT1093" s="1"/>
      <c r="VU1093" s="1"/>
      <c r="VV1093" s="1"/>
      <c r="VW1093" s="1"/>
      <c r="VX1093" s="1"/>
      <c r="VY1093" s="1"/>
      <c r="VZ1093" s="1"/>
      <c r="WA1093" s="1"/>
      <c r="WB1093" s="1"/>
      <c r="WC1093" s="1"/>
      <c r="WD1093" s="1"/>
      <c r="WE1093" s="1"/>
      <c r="WF1093" s="1"/>
      <c r="WG1093" s="1"/>
      <c r="WH1093" s="1"/>
      <c r="WI1093" s="1"/>
      <c r="WJ1093" s="1"/>
      <c r="WK1093" s="1"/>
      <c r="WL1093" s="1"/>
      <c r="WM1093" s="1"/>
      <c r="WN1093" s="1"/>
      <c r="WO1093" s="1"/>
      <c r="WP1093" s="1"/>
      <c r="WQ1093" s="1"/>
      <c r="WR1093" s="1"/>
      <c r="WS1093" s="1"/>
      <c r="WT1093" s="1"/>
      <c r="WU1093" s="1"/>
      <c r="WV1093" s="1"/>
      <c r="WW1093" s="1"/>
      <c r="WX1093" s="1"/>
      <c r="WY1093" s="1"/>
      <c r="WZ1093" s="1"/>
      <c r="XA1093" s="1"/>
      <c r="XB1093" s="1"/>
      <c r="XC1093" s="1"/>
      <c r="XD1093" s="1"/>
      <c r="XE1093" s="1"/>
      <c r="XF1093" s="1"/>
      <c r="XG1093" s="1"/>
      <c r="XH1093" s="1"/>
      <c r="XI1093" s="1"/>
      <c r="XJ1093" s="1"/>
      <c r="XK1093" s="1"/>
      <c r="XL1093" s="1"/>
      <c r="XM1093" s="1"/>
      <c r="XN1093" s="1"/>
      <c r="XO1093" s="1"/>
      <c r="XP1093" s="1"/>
      <c r="XQ1093" s="1"/>
      <c r="XR1093" s="1"/>
      <c r="XS1093" s="1"/>
      <c r="XT1093" s="1"/>
      <c r="XU1093" s="1"/>
      <c r="XV1093" s="1"/>
      <c r="XW1093" s="1"/>
      <c r="XX1093" s="1"/>
      <c r="XY1093" s="1"/>
      <c r="XZ1093" s="1"/>
      <c r="YA1093" s="1"/>
      <c r="YB1093" s="1"/>
      <c r="YC1093" s="1"/>
      <c r="YD1093" s="1"/>
      <c r="YE1093" s="1"/>
      <c r="YF1093" s="1"/>
      <c r="YG1093" s="1"/>
      <c r="YH1093" s="1"/>
      <c r="YI1093" s="1"/>
      <c r="YJ1093" s="1"/>
      <c r="YK1093" s="1"/>
      <c r="YL1093" s="1"/>
      <c r="YM1093" s="1"/>
      <c r="YN1093" s="1"/>
      <c r="YO1093" s="1"/>
      <c r="YP1093" s="1"/>
      <c r="YQ1093" s="1"/>
      <c r="YR1093" s="1"/>
      <c r="YS1093" s="1"/>
      <c r="YT1093" s="1"/>
      <c r="YU1093" s="1"/>
      <c r="YV1093" s="1"/>
      <c r="YW1093" s="1"/>
      <c r="YX1093" s="1"/>
      <c r="YY1093" s="1"/>
      <c r="YZ1093" s="1"/>
      <c r="ZA1093" s="1"/>
      <c r="ZB1093" s="1"/>
      <c r="ZC1093" s="1"/>
      <c r="ZD1093" s="1"/>
      <c r="ZE1093" s="1"/>
      <c r="ZF1093" s="1"/>
      <c r="ZG1093" s="1"/>
      <c r="ZH1093" s="1"/>
      <c r="ZI1093" s="1"/>
      <c r="ZJ1093" s="1"/>
      <c r="ZK1093" s="1"/>
      <c r="ZL1093" s="1"/>
      <c r="ZM1093" s="1"/>
      <c r="ZN1093" s="1"/>
      <c r="ZO1093" s="1"/>
      <c r="ZP1093" s="1"/>
      <c r="ZQ1093" s="1"/>
      <c r="ZR1093" s="1"/>
      <c r="ZS1093" s="1"/>
      <c r="ZT1093" s="1"/>
      <c r="ZU1093" s="1"/>
      <c r="ZV1093" s="1"/>
      <c r="ZW1093" s="1"/>
      <c r="ZX1093" s="1"/>
      <c r="ZY1093" s="1"/>
      <c r="ZZ1093" s="1"/>
      <c r="AAA1093" s="1"/>
      <c r="AAB1093" s="1"/>
      <c r="AAC1093" s="1"/>
      <c r="AAD1093" s="1"/>
      <c r="AAE1093" s="1"/>
      <c r="AAF1093" s="1"/>
      <c r="AAG1093" s="1"/>
      <c r="AAH1093" s="1"/>
      <c r="AAI1093" s="1"/>
      <c r="AAJ1093" s="1"/>
      <c r="AAK1093" s="1"/>
      <c r="AAL1093" s="1"/>
      <c r="AAM1093" s="1"/>
      <c r="AAN1093" s="1"/>
      <c r="AAO1093" s="1"/>
      <c r="AAP1093" s="1"/>
      <c r="AAQ1093" s="1"/>
      <c r="AAR1093" s="1"/>
      <c r="AAS1093" s="1"/>
      <c r="AAT1093" s="1"/>
      <c r="AAU1093" s="1"/>
      <c r="AAV1093" s="1"/>
      <c r="AAW1093" s="1"/>
      <c r="AAX1093" s="1"/>
      <c r="AAY1093" s="1"/>
      <c r="AAZ1093" s="1"/>
      <c r="ABA1093" s="1"/>
      <c r="ABB1093" s="1"/>
      <c r="ABC1093" s="1"/>
      <c r="ABD1093" s="1"/>
      <c r="ABE1093" s="1"/>
      <c r="ABF1093" s="1"/>
      <c r="ABG1093" s="1"/>
      <c r="ABH1093" s="1"/>
      <c r="ABI1093" s="1"/>
      <c r="ABJ1093" s="1"/>
      <c r="ABK1093" s="1"/>
      <c r="ABL1093" s="1"/>
      <c r="ABM1093" s="1"/>
      <c r="ABN1093" s="1"/>
      <c r="ABO1093" s="1"/>
      <c r="ABP1093" s="1"/>
      <c r="ABQ1093" s="1"/>
      <c r="ABR1093" s="1"/>
      <c r="ABS1093" s="1"/>
      <c r="ABT1093" s="1"/>
      <c r="ABU1093" s="1"/>
      <c r="ABV1093" s="1"/>
      <c r="ABW1093" s="1"/>
      <c r="ABX1093" s="1"/>
      <c r="ABY1093" s="1"/>
      <c r="ABZ1093" s="1"/>
      <c r="ACA1093" s="1"/>
      <c r="ACB1093" s="1"/>
      <c r="ACC1093" s="1"/>
      <c r="ACD1093" s="1"/>
      <c r="ACE1093" s="1"/>
      <c r="ACF1093" s="1"/>
      <c r="ACG1093" s="1"/>
      <c r="ACH1093" s="1"/>
      <c r="ACI1093" s="1"/>
      <c r="ACJ1093" s="1"/>
      <c r="ACK1093" s="1"/>
      <c r="ACL1093" s="1"/>
      <c r="ACM1093" s="1"/>
      <c r="ACN1093" s="1"/>
      <c r="ACO1093" s="1"/>
      <c r="ACP1093" s="1"/>
      <c r="ACQ1093" s="1"/>
      <c r="ACR1093" s="1"/>
      <c r="ACS1093" s="1"/>
      <c r="ACT1093" s="1"/>
      <c r="ACU1093" s="1"/>
      <c r="ACV1093" s="1"/>
      <c r="ACW1093" s="1"/>
      <c r="ACX1093" s="1"/>
      <c r="ACY1093" s="1"/>
      <c r="ACZ1093" s="1"/>
      <c r="ADA1093" s="1"/>
      <c r="ADB1093" s="1"/>
      <c r="ADC1093" s="1"/>
      <c r="ADD1093" s="1"/>
      <c r="ADE1093" s="1"/>
      <c r="ADF1093" s="1"/>
      <c r="ADG1093" s="1"/>
      <c r="ADH1093" s="1"/>
      <c r="ADI1093" s="1"/>
      <c r="ADJ1093" s="1"/>
      <c r="ADK1093" s="1"/>
      <c r="ADL1093" s="1"/>
      <c r="ADM1093" s="1"/>
      <c r="ADN1093" s="1"/>
      <c r="ADO1093" s="1"/>
      <c r="ADP1093" s="1"/>
      <c r="ADQ1093" s="1"/>
      <c r="ADR1093" s="1"/>
      <c r="ADS1093" s="1"/>
      <c r="ADT1093" s="1"/>
      <c r="ADU1093" s="1"/>
      <c r="ADV1093" s="1"/>
      <c r="ADW1093" s="1"/>
      <c r="ADX1093" s="1"/>
      <c r="ADY1093" s="1"/>
      <c r="ADZ1093" s="1"/>
      <c r="AEA1093" s="1"/>
      <c r="AEB1093" s="1"/>
      <c r="AEC1093" s="1"/>
      <c r="AED1093" s="1"/>
      <c r="AEE1093" s="1"/>
      <c r="AEF1093" s="1"/>
      <c r="AEG1093" s="1"/>
      <c r="AEH1093" s="1"/>
      <c r="AEI1093" s="1"/>
      <c r="AEJ1093" s="1"/>
      <c r="AEK1093" s="1"/>
      <c r="AEL1093" s="1"/>
      <c r="AEM1093" s="1"/>
      <c r="AEN1093" s="1"/>
      <c r="AEO1093" s="1"/>
      <c r="AEP1093" s="1"/>
      <c r="AEQ1093" s="1"/>
      <c r="AER1093" s="1"/>
      <c r="AES1093" s="1"/>
      <c r="AET1093" s="1"/>
      <c r="AEU1093" s="1"/>
      <c r="AEV1093" s="1"/>
      <c r="AEW1093" s="1"/>
      <c r="AEX1093" s="1"/>
      <c r="AEY1093" s="1"/>
      <c r="AEZ1093" s="1"/>
      <c r="AFA1093" s="1"/>
      <c r="AFB1093" s="1"/>
      <c r="AFC1093" s="1"/>
      <c r="AFD1093" s="1"/>
      <c r="AFE1093" s="1"/>
      <c r="AFF1093" s="1"/>
      <c r="AFG1093" s="1"/>
      <c r="AFH1093" s="1"/>
      <c r="AFI1093" s="1"/>
      <c r="AFJ1093" s="1"/>
      <c r="AFK1093" s="1"/>
      <c r="AFL1093" s="1"/>
      <c r="AFM1093" s="1"/>
      <c r="AFN1093" s="1"/>
      <c r="AFO1093" s="1"/>
      <c r="AFP1093" s="1"/>
      <c r="AFQ1093" s="1"/>
      <c r="AFR1093" s="1"/>
      <c r="AFS1093" s="1"/>
      <c r="AFT1093" s="1"/>
      <c r="AFU1093" s="1"/>
      <c r="AFV1093" s="1"/>
      <c r="AFW1093" s="1"/>
      <c r="AFX1093" s="1"/>
      <c r="AFY1093" s="1"/>
      <c r="AFZ1093" s="1"/>
      <c r="AGA1093" s="1"/>
      <c r="AGB1093" s="1"/>
      <c r="AGC1093" s="1"/>
      <c r="AGD1093" s="1"/>
      <c r="AGE1093" s="1"/>
      <c r="AGF1093" s="1"/>
      <c r="AGG1093" s="1"/>
      <c r="AGH1093" s="1"/>
      <c r="AGI1093" s="1"/>
      <c r="AGJ1093" s="1"/>
      <c r="AGK1093" s="1"/>
      <c r="AGL1093" s="1"/>
      <c r="AGM1093" s="1"/>
      <c r="AGN1093" s="1"/>
      <c r="AGO1093" s="1"/>
      <c r="AGP1093" s="1"/>
      <c r="AGQ1093" s="1"/>
      <c r="AGR1093" s="1"/>
      <c r="AGS1093" s="1"/>
      <c r="AGT1093" s="1"/>
      <c r="AGU1093" s="1"/>
      <c r="AGV1093" s="1"/>
      <c r="AGW1093" s="1"/>
      <c r="AGX1093" s="1"/>
      <c r="AGY1093" s="1"/>
      <c r="AGZ1093" s="1"/>
      <c r="AHA1093" s="1"/>
      <c r="AHB1093" s="1"/>
      <c r="AHC1093" s="1"/>
      <c r="AHD1093" s="1"/>
      <c r="AHE1093" s="1"/>
      <c r="AHF1093" s="1"/>
      <c r="AHG1093" s="1"/>
      <c r="AHH1093" s="1"/>
      <c r="AHI1093" s="1"/>
      <c r="AHJ1093" s="1"/>
      <c r="AHK1093" s="1"/>
      <c r="AHL1093" s="1"/>
      <c r="AHM1093" s="1"/>
      <c r="AHN1093" s="1"/>
      <c r="AHO1093" s="1"/>
      <c r="AHP1093" s="1"/>
      <c r="AHQ1093" s="1"/>
      <c r="AHR1093" s="1"/>
      <c r="AHS1093" s="1"/>
      <c r="AHT1093" s="1"/>
      <c r="AHU1093" s="1"/>
      <c r="AHV1093" s="1"/>
      <c r="AHW1093" s="1"/>
      <c r="AHX1093" s="1"/>
      <c r="AHY1093" s="1"/>
      <c r="AHZ1093" s="1"/>
      <c r="AIA1093" s="1"/>
      <c r="AIB1093" s="1"/>
      <c r="AIC1093" s="1"/>
      <c r="AID1093" s="1"/>
      <c r="AIE1093" s="1"/>
      <c r="AIF1093" s="1"/>
      <c r="AIG1093" s="1"/>
      <c r="AIH1093" s="1"/>
      <c r="AII1093" s="1"/>
      <c r="AIJ1093" s="1"/>
      <c r="AIK1093" s="1"/>
      <c r="AIL1093" s="1"/>
      <c r="AIM1093" s="1"/>
      <c r="AIN1093" s="1"/>
      <c r="AIO1093" s="1"/>
      <c r="AIP1093" s="1"/>
      <c r="AIQ1093" s="1"/>
      <c r="AIR1093" s="1"/>
      <c r="AIS1093" s="1"/>
      <c r="AIT1093" s="1"/>
    </row>
    <row r="1094" spans="1:930" s="5" customFormat="1" ht="18.75" customHeight="1" x14ac:dyDescent="0.3">
      <c r="A1094" s="96"/>
      <c r="B1094" s="43"/>
      <c r="C1094" s="96"/>
      <c r="D1094" s="96"/>
      <c r="E1094" s="97" t="s">
        <v>180</v>
      </c>
      <c r="F1094" s="96" t="s">
        <v>23</v>
      </c>
      <c r="G1094" s="96"/>
      <c r="H1094" s="98"/>
      <c r="I1094" s="98"/>
      <c r="J1094" s="36" t="s">
        <v>61</v>
      </c>
      <c r="K1094" s="100">
        <f>H1093*P1094</f>
        <v>455240.55</v>
      </c>
      <c r="L1094" s="152"/>
      <c r="M1094" s="100">
        <f>H1093*Q1094</f>
        <v>36605.699999999997</v>
      </c>
      <c r="N1094" s="100">
        <f t="shared" ref="N1094:N1111" si="243">K1094+M1094</f>
        <v>491846.25</v>
      </c>
      <c r="O1094" s="152"/>
      <c r="P1094" s="100">
        <v>332.05</v>
      </c>
      <c r="Q1094" s="31">
        <v>26.7</v>
      </c>
      <c r="R1094" s="97" t="s">
        <v>181</v>
      </c>
      <c r="S1094" s="97" t="s">
        <v>426</v>
      </c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  <c r="HK1094" s="1"/>
      <c r="HL1094" s="1"/>
      <c r="HM1094" s="1"/>
      <c r="HN1094" s="1"/>
      <c r="HO1094" s="1"/>
      <c r="HP1094" s="1"/>
      <c r="HQ1094" s="1"/>
      <c r="HR1094" s="1"/>
      <c r="HS1094" s="1"/>
      <c r="HT1094" s="1"/>
      <c r="HU1094" s="1"/>
      <c r="HV1094" s="1"/>
      <c r="HW1094" s="1"/>
      <c r="HX1094" s="1"/>
      <c r="HY1094" s="1"/>
      <c r="HZ1094" s="1"/>
      <c r="IA1094" s="1"/>
      <c r="IB1094" s="1"/>
      <c r="IC1094" s="1"/>
      <c r="ID1094" s="1"/>
      <c r="IE1094" s="1"/>
      <c r="IF1094" s="1"/>
      <c r="IG1094" s="1"/>
      <c r="IH1094" s="1"/>
      <c r="II1094" s="1"/>
      <c r="IJ1094" s="1"/>
      <c r="IK1094" s="1"/>
      <c r="IL1094" s="1"/>
      <c r="IM1094" s="1"/>
      <c r="IN1094" s="1"/>
      <c r="IO1094" s="1"/>
      <c r="IP1094" s="1"/>
      <c r="IQ1094" s="1"/>
      <c r="IR1094" s="1"/>
      <c r="IS1094" s="1"/>
      <c r="IT1094" s="1"/>
      <c r="IU1094" s="1"/>
      <c r="IV1094" s="1"/>
      <c r="IW1094" s="1"/>
      <c r="IX1094" s="1"/>
      <c r="IY1094" s="1"/>
      <c r="IZ1094" s="1"/>
      <c r="JA1094" s="1"/>
      <c r="JB1094" s="1"/>
      <c r="JC1094" s="1"/>
      <c r="JD1094" s="1"/>
      <c r="JE1094" s="1"/>
      <c r="JF1094" s="1"/>
      <c r="JG1094" s="1"/>
      <c r="JH1094" s="1"/>
      <c r="JI1094" s="1"/>
      <c r="JJ1094" s="1"/>
      <c r="JK1094" s="1"/>
      <c r="JL1094" s="1"/>
      <c r="JM1094" s="1"/>
      <c r="JN1094" s="1"/>
      <c r="JO1094" s="1"/>
      <c r="JP1094" s="1"/>
      <c r="JQ1094" s="1"/>
      <c r="JR1094" s="1"/>
      <c r="JS1094" s="1"/>
      <c r="JT1094" s="1"/>
      <c r="JU1094" s="1"/>
      <c r="JV1094" s="1"/>
      <c r="JW1094" s="1"/>
      <c r="JX1094" s="1"/>
      <c r="JY1094" s="1"/>
      <c r="JZ1094" s="1"/>
      <c r="KA1094" s="1"/>
      <c r="KB1094" s="1"/>
      <c r="KC1094" s="1"/>
      <c r="KD1094" s="1"/>
      <c r="KE1094" s="1"/>
      <c r="KF1094" s="1"/>
      <c r="KG1094" s="1"/>
      <c r="KH1094" s="1"/>
      <c r="KI1094" s="1"/>
      <c r="KJ1094" s="1"/>
      <c r="KK1094" s="1"/>
      <c r="KL1094" s="1"/>
      <c r="KM1094" s="1"/>
      <c r="KN1094" s="1"/>
      <c r="KO1094" s="1"/>
      <c r="KP1094" s="1"/>
      <c r="KQ1094" s="1"/>
      <c r="KR1094" s="1"/>
      <c r="KS1094" s="1"/>
      <c r="KT1094" s="1"/>
      <c r="KU1094" s="1"/>
      <c r="KV1094" s="1"/>
      <c r="KW1094" s="1"/>
      <c r="KX1094" s="1"/>
      <c r="KY1094" s="1"/>
      <c r="KZ1094" s="1"/>
      <c r="LA1094" s="1"/>
      <c r="LB1094" s="1"/>
      <c r="LC1094" s="1"/>
      <c r="LD1094" s="1"/>
      <c r="LE1094" s="1"/>
      <c r="LF1094" s="1"/>
      <c r="LG1094" s="1"/>
      <c r="LH1094" s="1"/>
      <c r="LI1094" s="1"/>
      <c r="LJ1094" s="1"/>
      <c r="LK1094" s="1"/>
      <c r="LL1094" s="1"/>
      <c r="LM1094" s="1"/>
      <c r="LN1094" s="1"/>
      <c r="LO1094" s="1"/>
      <c r="LP1094" s="1"/>
      <c r="LQ1094" s="1"/>
      <c r="LR1094" s="1"/>
      <c r="LS1094" s="1"/>
      <c r="LT1094" s="1"/>
      <c r="LU1094" s="1"/>
      <c r="LV1094" s="1"/>
      <c r="LW1094" s="1"/>
      <c r="LX1094" s="1"/>
      <c r="LY1094" s="1"/>
      <c r="LZ1094" s="1"/>
      <c r="MA1094" s="1"/>
      <c r="MB1094" s="1"/>
      <c r="MC1094" s="1"/>
      <c r="MD1094" s="1"/>
      <c r="ME1094" s="1"/>
      <c r="MF1094" s="1"/>
      <c r="MG1094" s="1"/>
      <c r="MH1094" s="1"/>
      <c r="MI1094" s="1"/>
      <c r="MJ1094" s="1"/>
      <c r="MK1094" s="1"/>
      <c r="ML1094" s="1"/>
      <c r="MM1094" s="1"/>
      <c r="MN1094" s="1"/>
      <c r="MO1094" s="1"/>
      <c r="MP1094" s="1"/>
      <c r="MQ1094" s="1"/>
      <c r="MR1094" s="1"/>
      <c r="MS1094" s="1"/>
      <c r="MT1094" s="1"/>
      <c r="MU1094" s="1"/>
      <c r="MV1094" s="1"/>
      <c r="MW1094" s="1"/>
      <c r="MX1094" s="1"/>
      <c r="MY1094" s="1"/>
      <c r="MZ1094" s="1"/>
      <c r="NA1094" s="1"/>
      <c r="NB1094" s="1"/>
      <c r="NC1094" s="1"/>
      <c r="ND1094" s="1"/>
      <c r="NE1094" s="1"/>
      <c r="NF1094" s="1"/>
      <c r="NG1094" s="1"/>
      <c r="NH1094" s="1"/>
      <c r="NI1094" s="1"/>
      <c r="NJ1094" s="1"/>
      <c r="NK1094" s="1"/>
      <c r="NL1094" s="1"/>
      <c r="NM1094" s="1"/>
      <c r="NN1094" s="1"/>
      <c r="NO1094" s="1"/>
      <c r="NP1094" s="1"/>
      <c r="NQ1094" s="1"/>
      <c r="NR1094" s="1"/>
      <c r="NS1094" s="1"/>
      <c r="NT1094" s="1"/>
      <c r="NU1094" s="1"/>
      <c r="NV1094" s="1"/>
      <c r="NW1094" s="1"/>
      <c r="NX1094" s="1"/>
      <c r="NY1094" s="1"/>
      <c r="NZ1094" s="1"/>
      <c r="OA1094" s="1"/>
      <c r="OB1094" s="1"/>
      <c r="OC1094" s="1"/>
      <c r="OD1094" s="1"/>
      <c r="OE1094" s="1"/>
      <c r="OF1094" s="1"/>
      <c r="OG1094" s="1"/>
      <c r="OH1094" s="1"/>
      <c r="OI1094" s="1"/>
      <c r="OJ1094" s="1"/>
      <c r="OK1094" s="1"/>
      <c r="OL1094" s="1"/>
      <c r="OM1094" s="1"/>
      <c r="ON1094" s="1"/>
      <c r="OO1094" s="1"/>
      <c r="OP1094" s="1"/>
      <c r="OQ1094" s="1"/>
      <c r="OR1094" s="1"/>
      <c r="OS1094" s="1"/>
      <c r="OT1094" s="1"/>
      <c r="OU1094" s="1"/>
      <c r="OV1094" s="1"/>
      <c r="OW1094" s="1"/>
      <c r="OX1094" s="1"/>
      <c r="OY1094" s="1"/>
      <c r="OZ1094" s="1"/>
      <c r="PA1094" s="1"/>
      <c r="PB1094" s="1"/>
      <c r="PC1094" s="1"/>
      <c r="PD1094" s="1"/>
      <c r="PE1094" s="1"/>
      <c r="PF1094" s="1"/>
      <c r="PG1094" s="1"/>
      <c r="PH1094" s="1"/>
      <c r="PI1094" s="1"/>
      <c r="PJ1094" s="1"/>
      <c r="PK1094" s="1"/>
      <c r="PL1094" s="1"/>
      <c r="PM1094" s="1"/>
      <c r="PN1094" s="1"/>
      <c r="PO1094" s="1"/>
      <c r="PP1094" s="1"/>
      <c r="PQ1094" s="1"/>
      <c r="PR1094" s="1"/>
      <c r="PS1094" s="1"/>
      <c r="PT1094" s="1"/>
      <c r="PU1094" s="1"/>
      <c r="PV1094" s="1"/>
      <c r="PW1094" s="1"/>
      <c r="PX1094" s="1"/>
      <c r="PY1094" s="1"/>
      <c r="PZ1094" s="1"/>
      <c r="QA1094" s="1"/>
      <c r="QB1094" s="1"/>
      <c r="QC1094" s="1"/>
      <c r="QD1094" s="1"/>
      <c r="QE1094" s="1"/>
      <c r="QF1094" s="1"/>
      <c r="QG1094" s="1"/>
      <c r="QH1094" s="1"/>
      <c r="QI1094" s="1"/>
      <c r="QJ1094" s="1"/>
      <c r="QK1094" s="1"/>
      <c r="QL1094" s="1"/>
      <c r="QM1094" s="1"/>
      <c r="QN1094" s="1"/>
      <c r="QO1094" s="1"/>
      <c r="QP1094" s="1"/>
      <c r="QQ1094" s="1"/>
      <c r="QR1094" s="1"/>
      <c r="QS1094" s="1"/>
      <c r="QT1094" s="1"/>
      <c r="QU1094" s="1"/>
      <c r="QV1094" s="1"/>
      <c r="QW1094" s="1"/>
      <c r="QX1094" s="1"/>
      <c r="QY1094" s="1"/>
      <c r="QZ1094" s="1"/>
      <c r="RA1094" s="1"/>
      <c r="RB1094" s="1"/>
      <c r="RC1094" s="1"/>
      <c r="RD1094" s="1"/>
      <c r="RE1094" s="1"/>
      <c r="RF1094" s="1"/>
      <c r="RG1094" s="1"/>
      <c r="RH1094" s="1"/>
      <c r="RI1094" s="1"/>
      <c r="RJ1094" s="1"/>
      <c r="RK1094" s="1"/>
      <c r="RL1094" s="1"/>
      <c r="RM1094" s="1"/>
      <c r="RN1094" s="1"/>
      <c r="RO1094" s="1"/>
      <c r="RP1094" s="1"/>
      <c r="RQ1094" s="1"/>
      <c r="RR1094" s="1"/>
      <c r="RS1094" s="1"/>
      <c r="RT1094" s="1"/>
      <c r="RU1094" s="1"/>
      <c r="RV1094" s="1"/>
      <c r="RW1094" s="1"/>
      <c r="RX1094" s="1"/>
      <c r="RY1094" s="1"/>
      <c r="RZ1094" s="1"/>
      <c r="SA1094" s="1"/>
      <c r="SB1094" s="1"/>
      <c r="SC1094" s="1"/>
      <c r="SD1094" s="1"/>
      <c r="SE1094" s="1"/>
      <c r="SF1094" s="1"/>
      <c r="SG1094" s="1"/>
      <c r="SH1094" s="1"/>
      <c r="SI1094" s="1"/>
      <c r="SJ1094" s="1"/>
      <c r="SK1094" s="1"/>
      <c r="SL1094" s="1"/>
      <c r="SM1094" s="1"/>
      <c r="SN1094" s="1"/>
      <c r="SO1094" s="1"/>
      <c r="SP1094" s="1"/>
      <c r="SQ1094" s="1"/>
      <c r="SR1094" s="1"/>
      <c r="SS1094" s="1"/>
      <c r="ST1094" s="1"/>
      <c r="SU1094" s="1"/>
      <c r="SV1094" s="1"/>
      <c r="SW1094" s="1"/>
      <c r="SX1094" s="1"/>
      <c r="SY1094" s="1"/>
      <c r="SZ1094" s="1"/>
      <c r="TA1094" s="1"/>
      <c r="TB1094" s="1"/>
      <c r="TC1094" s="1"/>
      <c r="TD1094" s="1"/>
      <c r="TE1094" s="1"/>
      <c r="TF1094" s="1"/>
      <c r="TG1094" s="1"/>
      <c r="TH1094" s="1"/>
      <c r="TI1094" s="1"/>
      <c r="TJ1094" s="1"/>
      <c r="TK1094" s="1"/>
      <c r="TL1094" s="1"/>
      <c r="TM1094" s="1"/>
      <c r="TN1094" s="1"/>
      <c r="TO1094" s="1"/>
      <c r="TP1094" s="1"/>
      <c r="TQ1094" s="1"/>
      <c r="TR1094" s="1"/>
      <c r="TS1094" s="1"/>
      <c r="TT1094" s="1"/>
      <c r="TU1094" s="1"/>
      <c r="TV1094" s="1"/>
      <c r="TW1094" s="1"/>
      <c r="TX1094" s="1"/>
      <c r="TY1094" s="1"/>
      <c r="TZ1094" s="1"/>
      <c r="UA1094" s="1"/>
      <c r="UB1094" s="1"/>
      <c r="UC1094" s="1"/>
      <c r="UD1094" s="1"/>
      <c r="UE1094" s="1"/>
      <c r="UF1094" s="1"/>
      <c r="UG1094" s="1"/>
      <c r="UH1094" s="1"/>
      <c r="UI1094" s="1"/>
      <c r="UJ1094" s="1"/>
      <c r="UK1094" s="1"/>
      <c r="UL1094" s="1"/>
      <c r="UM1094" s="1"/>
      <c r="UN1094" s="1"/>
      <c r="UO1094" s="1"/>
      <c r="UP1094" s="1"/>
      <c r="UQ1094" s="1"/>
      <c r="UR1094" s="1"/>
      <c r="US1094" s="1"/>
      <c r="UT1094" s="1"/>
      <c r="UU1094" s="1"/>
      <c r="UV1094" s="1"/>
      <c r="UW1094" s="1"/>
      <c r="UX1094" s="1"/>
      <c r="UY1094" s="1"/>
      <c r="UZ1094" s="1"/>
      <c r="VA1094" s="1"/>
      <c r="VB1094" s="1"/>
      <c r="VC1094" s="1"/>
      <c r="VD1094" s="1"/>
      <c r="VE1094" s="1"/>
      <c r="VF1094" s="1"/>
      <c r="VG1094" s="1"/>
      <c r="VH1094" s="1"/>
      <c r="VI1094" s="1"/>
      <c r="VJ1094" s="1"/>
      <c r="VK1094" s="1"/>
      <c r="VL1094" s="1"/>
      <c r="VM1094" s="1"/>
      <c r="VN1094" s="1"/>
      <c r="VO1094" s="1"/>
      <c r="VP1094" s="1"/>
      <c r="VQ1094" s="1"/>
      <c r="VR1094" s="1"/>
      <c r="VS1094" s="1"/>
      <c r="VT1094" s="1"/>
      <c r="VU1094" s="1"/>
      <c r="VV1094" s="1"/>
      <c r="VW1094" s="1"/>
      <c r="VX1094" s="1"/>
      <c r="VY1094" s="1"/>
      <c r="VZ1094" s="1"/>
      <c r="WA1094" s="1"/>
      <c r="WB1094" s="1"/>
      <c r="WC1094" s="1"/>
      <c r="WD1094" s="1"/>
      <c r="WE1094" s="1"/>
      <c r="WF1094" s="1"/>
      <c r="WG1094" s="1"/>
      <c r="WH1094" s="1"/>
      <c r="WI1094" s="1"/>
      <c r="WJ1094" s="1"/>
      <c r="WK1094" s="1"/>
      <c r="WL1094" s="1"/>
      <c r="WM1094" s="1"/>
      <c r="WN1094" s="1"/>
      <c r="WO1094" s="1"/>
      <c r="WP1094" s="1"/>
      <c r="WQ1094" s="1"/>
      <c r="WR1094" s="1"/>
      <c r="WS1094" s="1"/>
      <c r="WT1094" s="1"/>
      <c r="WU1094" s="1"/>
      <c r="WV1094" s="1"/>
      <c r="WW1094" s="1"/>
      <c r="WX1094" s="1"/>
      <c r="WY1094" s="1"/>
      <c r="WZ1094" s="1"/>
      <c r="XA1094" s="1"/>
      <c r="XB1094" s="1"/>
      <c r="XC1094" s="1"/>
      <c r="XD1094" s="1"/>
      <c r="XE1094" s="1"/>
      <c r="XF1094" s="1"/>
      <c r="XG1094" s="1"/>
      <c r="XH1094" s="1"/>
      <c r="XI1094" s="1"/>
      <c r="XJ1094" s="1"/>
      <c r="XK1094" s="1"/>
      <c r="XL1094" s="1"/>
      <c r="XM1094" s="1"/>
      <c r="XN1094" s="1"/>
      <c r="XO1094" s="1"/>
      <c r="XP1094" s="1"/>
      <c r="XQ1094" s="1"/>
      <c r="XR1094" s="1"/>
      <c r="XS1094" s="1"/>
      <c r="XT1094" s="1"/>
      <c r="XU1094" s="1"/>
      <c r="XV1094" s="1"/>
      <c r="XW1094" s="1"/>
      <c r="XX1094" s="1"/>
      <c r="XY1094" s="1"/>
      <c r="XZ1094" s="1"/>
      <c r="YA1094" s="1"/>
      <c r="YB1094" s="1"/>
      <c r="YC1094" s="1"/>
      <c r="YD1094" s="1"/>
      <c r="YE1094" s="1"/>
      <c r="YF1094" s="1"/>
      <c r="YG1094" s="1"/>
      <c r="YH1094" s="1"/>
      <c r="YI1094" s="1"/>
      <c r="YJ1094" s="1"/>
      <c r="YK1094" s="1"/>
      <c r="YL1094" s="1"/>
      <c r="YM1094" s="1"/>
      <c r="YN1094" s="1"/>
      <c r="YO1094" s="1"/>
      <c r="YP1094" s="1"/>
      <c r="YQ1094" s="1"/>
      <c r="YR1094" s="1"/>
      <c r="YS1094" s="1"/>
      <c r="YT1094" s="1"/>
      <c r="YU1094" s="1"/>
      <c r="YV1094" s="1"/>
      <c r="YW1094" s="1"/>
      <c r="YX1094" s="1"/>
      <c r="YY1094" s="1"/>
      <c r="YZ1094" s="1"/>
      <c r="ZA1094" s="1"/>
      <c r="ZB1094" s="1"/>
      <c r="ZC1094" s="1"/>
      <c r="ZD1094" s="1"/>
      <c r="ZE1094" s="1"/>
      <c r="ZF1094" s="1"/>
      <c r="ZG1094" s="1"/>
      <c r="ZH1094" s="1"/>
      <c r="ZI1094" s="1"/>
      <c r="ZJ1094" s="1"/>
      <c r="ZK1094" s="1"/>
      <c r="ZL1094" s="1"/>
      <c r="ZM1094" s="1"/>
      <c r="ZN1094" s="1"/>
      <c r="ZO1094" s="1"/>
      <c r="ZP1094" s="1"/>
      <c r="ZQ1094" s="1"/>
      <c r="ZR1094" s="1"/>
      <c r="ZS1094" s="1"/>
      <c r="ZT1094" s="1"/>
      <c r="ZU1094" s="1"/>
      <c r="ZV1094" s="1"/>
      <c r="ZW1094" s="1"/>
      <c r="ZX1094" s="1"/>
      <c r="ZY1094" s="1"/>
      <c r="ZZ1094" s="1"/>
      <c r="AAA1094" s="1"/>
      <c r="AAB1094" s="1"/>
      <c r="AAC1094" s="1"/>
      <c r="AAD1094" s="1"/>
      <c r="AAE1094" s="1"/>
      <c r="AAF1094" s="1"/>
      <c r="AAG1094" s="1"/>
      <c r="AAH1094" s="1"/>
      <c r="AAI1094" s="1"/>
      <c r="AAJ1094" s="1"/>
      <c r="AAK1094" s="1"/>
      <c r="AAL1094" s="1"/>
      <c r="AAM1094" s="1"/>
      <c r="AAN1094" s="1"/>
      <c r="AAO1094" s="1"/>
      <c r="AAP1094" s="1"/>
      <c r="AAQ1094" s="1"/>
      <c r="AAR1094" s="1"/>
      <c r="AAS1094" s="1"/>
      <c r="AAT1094" s="1"/>
      <c r="AAU1094" s="1"/>
      <c r="AAV1094" s="1"/>
      <c r="AAW1094" s="1"/>
      <c r="AAX1094" s="1"/>
      <c r="AAY1094" s="1"/>
      <c r="AAZ1094" s="1"/>
      <c r="ABA1094" s="1"/>
      <c r="ABB1094" s="1"/>
      <c r="ABC1094" s="1"/>
      <c r="ABD1094" s="1"/>
      <c r="ABE1094" s="1"/>
      <c r="ABF1094" s="1"/>
      <c r="ABG1094" s="1"/>
      <c r="ABH1094" s="1"/>
      <c r="ABI1094" s="1"/>
      <c r="ABJ1094" s="1"/>
      <c r="ABK1094" s="1"/>
      <c r="ABL1094" s="1"/>
      <c r="ABM1094" s="1"/>
      <c r="ABN1094" s="1"/>
      <c r="ABO1094" s="1"/>
      <c r="ABP1094" s="1"/>
      <c r="ABQ1094" s="1"/>
      <c r="ABR1094" s="1"/>
      <c r="ABS1094" s="1"/>
      <c r="ABT1094" s="1"/>
      <c r="ABU1094" s="1"/>
      <c r="ABV1094" s="1"/>
      <c r="ABW1094" s="1"/>
      <c r="ABX1094" s="1"/>
      <c r="ABY1094" s="1"/>
      <c r="ABZ1094" s="1"/>
      <c r="ACA1094" s="1"/>
      <c r="ACB1094" s="1"/>
      <c r="ACC1094" s="1"/>
      <c r="ACD1094" s="1"/>
      <c r="ACE1094" s="1"/>
      <c r="ACF1094" s="1"/>
      <c r="ACG1094" s="1"/>
      <c r="ACH1094" s="1"/>
      <c r="ACI1094" s="1"/>
      <c r="ACJ1094" s="1"/>
      <c r="ACK1094" s="1"/>
      <c r="ACL1094" s="1"/>
      <c r="ACM1094" s="1"/>
      <c r="ACN1094" s="1"/>
      <c r="ACO1094" s="1"/>
      <c r="ACP1094" s="1"/>
      <c r="ACQ1094" s="1"/>
      <c r="ACR1094" s="1"/>
      <c r="ACS1094" s="1"/>
      <c r="ACT1094" s="1"/>
      <c r="ACU1094" s="1"/>
      <c r="ACV1094" s="1"/>
      <c r="ACW1094" s="1"/>
      <c r="ACX1094" s="1"/>
      <c r="ACY1094" s="1"/>
      <c r="ACZ1094" s="1"/>
      <c r="ADA1094" s="1"/>
      <c r="ADB1094" s="1"/>
      <c r="ADC1094" s="1"/>
      <c r="ADD1094" s="1"/>
      <c r="ADE1094" s="1"/>
      <c r="ADF1094" s="1"/>
      <c r="ADG1094" s="1"/>
      <c r="ADH1094" s="1"/>
      <c r="ADI1094" s="1"/>
      <c r="ADJ1094" s="1"/>
      <c r="ADK1094" s="1"/>
      <c r="ADL1094" s="1"/>
      <c r="ADM1094" s="1"/>
      <c r="ADN1094" s="1"/>
      <c r="ADO1094" s="1"/>
      <c r="ADP1094" s="1"/>
      <c r="ADQ1094" s="1"/>
      <c r="ADR1094" s="1"/>
      <c r="ADS1094" s="1"/>
      <c r="ADT1094" s="1"/>
      <c r="ADU1094" s="1"/>
      <c r="ADV1094" s="1"/>
      <c r="ADW1094" s="1"/>
      <c r="ADX1094" s="1"/>
      <c r="ADY1094" s="1"/>
      <c r="ADZ1094" s="1"/>
      <c r="AEA1094" s="1"/>
      <c r="AEB1094" s="1"/>
      <c r="AEC1094" s="1"/>
      <c r="AED1094" s="1"/>
      <c r="AEE1094" s="1"/>
      <c r="AEF1094" s="1"/>
      <c r="AEG1094" s="1"/>
      <c r="AEH1094" s="1"/>
      <c r="AEI1094" s="1"/>
      <c r="AEJ1094" s="1"/>
      <c r="AEK1094" s="1"/>
      <c r="AEL1094" s="1"/>
      <c r="AEM1094" s="1"/>
      <c r="AEN1094" s="1"/>
      <c r="AEO1094" s="1"/>
      <c r="AEP1094" s="1"/>
      <c r="AEQ1094" s="1"/>
      <c r="AER1094" s="1"/>
      <c r="AES1094" s="1"/>
      <c r="AET1094" s="1"/>
      <c r="AEU1094" s="1"/>
      <c r="AEV1094" s="1"/>
      <c r="AEW1094" s="1"/>
      <c r="AEX1094" s="1"/>
      <c r="AEY1094" s="1"/>
      <c r="AEZ1094" s="1"/>
      <c r="AFA1094" s="1"/>
      <c r="AFB1094" s="1"/>
      <c r="AFC1094" s="1"/>
      <c r="AFD1094" s="1"/>
      <c r="AFE1094" s="1"/>
      <c r="AFF1094" s="1"/>
      <c r="AFG1094" s="1"/>
      <c r="AFH1094" s="1"/>
      <c r="AFI1094" s="1"/>
      <c r="AFJ1094" s="1"/>
      <c r="AFK1094" s="1"/>
      <c r="AFL1094" s="1"/>
      <c r="AFM1094" s="1"/>
      <c r="AFN1094" s="1"/>
      <c r="AFO1094" s="1"/>
      <c r="AFP1094" s="1"/>
      <c r="AFQ1094" s="1"/>
      <c r="AFR1094" s="1"/>
      <c r="AFS1094" s="1"/>
      <c r="AFT1094" s="1"/>
      <c r="AFU1094" s="1"/>
      <c r="AFV1094" s="1"/>
      <c r="AFW1094" s="1"/>
      <c r="AFX1094" s="1"/>
      <c r="AFY1094" s="1"/>
      <c r="AFZ1094" s="1"/>
      <c r="AGA1094" s="1"/>
      <c r="AGB1094" s="1"/>
      <c r="AGC1094" s="1"/>
      <c r="AGD1094" s="1"/>
      <c r="AGE1094" s="1"/>
      <c r="AGF1094" s="1"/>
      <c r="AGG1094" s="1"/>
      <c r="AGH1094" s="1"/>
      <c r="AGI1094" s="1"/>
      <c r="AGJ1094" s="1"/>
      <c r="AGK1094" s="1"/>
      <c r="AGL1094" s="1"/>
      <c r="AGM1094" s="1"/>
      <c r="AGN1094" s="1"/>
      <c r="AGO1094" s="1"/>
      <c r="AGP1094" s="1"/>
      <c r="AGQ1094" s="1"/>
      <c r="AGR1094" s="1"/>
      <c r="AGS1094" s="1"/>
      <c r="AGT1094" s="1"/>
      <c r="AGU1094" s="1"/>
      <c r="AGV1094" s="1"/>
      <c r="AGW1094" s="1"/>
      <c r="AGX1094" s="1"/>
      <c r="AGY1094" s="1"/>
      <c r="AGZ1094" s="1"/>
      <c r="AHA1094" s="1"/>
      <c r="AHB1094" s="1"/>
      <c r="AHC1094" s="1"/>
      <c r="AHD1094" s="1"/>
      <c r="AHE1094" s="1"/>
      <c r="AHF1094" s="1"/>
      <c r="AHG1094" s="1"/>
      <c r="AHH1094" s="1"/>
      <c r="AHI1094" s="1"/>
      <c r="AHJ1094" s="1"/>
      <c r="AHK1094" s="1"/>
      <c r="AHL1094" s="1"/>
      <c r="AHM1094" s="1"/>
      <c r="AHN1094" s="1"/>
      <c r="AHO1094" s="1"/>
      <c r="AHP1094" s="1"/>
      <c r="AHQ1094" s="1"/>
      <c r="AHR1094" s="1"/>
      <c r="AHS1094" s="1"/>
      <c r="AHT1094" s="1"/>
      <c r="AHU1094" s="1"/>
      <c r="AHV1094" s="1"/>
      <c r="AHW1094" s="1"/>
      <c r="AHX1094" s="1"/>
      <c r="AHY1094" s="1"/>
      <c r="AHZ1094" s="1"/>
      <c r="AIA1094" s="1"/>
      <c r="AIB1094" s="1"/>
      <c r="AIC1094" s="1"/>
      <c r="AID1094" s="1"/>
      <c r="AIE1094" s="1"/>
      <c r="AIF1094" s="1"/>
      <c r="AIG1094" s="1"/>
      <c r="AIH1094" s="1"/>
      <c r="AII1094" s="1"/>
      <c r="AIJ1094" s="1"/>
      <c r="AIK1094" s="1"/>
      <c r="AIL1094" s="1"/>
      <c r="AIM1094" s="1"/>
      <c r="AIN1094" s="1"/>
      <c r="AIO1094" s="1"/>
      <c r="AIP1094" s="1"/>
      <c r="AIQ1094" s="1"/>
      <c r="AIR1094" s="1"/>
      <c r="AIS1094" s="1"/>
      <c r="AIT1094" s="1"/>
    </row>
    <row r="1095" spans="1:930" s="5" customFormat="1" ht="37.5" customHeight="1" x14ac:dyDescent="0.3">
      <c r="A1095" s="96">
        <v>9</v>
      </c>
      <c r="B1095" s="43" t="s">
        <v>70</v>
      </c>
      <c r="C1095" s="96">
        <v>1992</v>
      </c>
      <c r="D1095" s="96" t="s">
        <v>22</v>
      </c>
      <c r="E1095" s="97" t="s">
        <v>188</v>
      </c>
      <c r="F1095" s="96" t="s">
        <v>55</v>
      </c>
      <c r="G1095" s="96">
        <v>3</v>
      </c>
      <c r="H1095" s="98">
        <v>2202.16</v>
      </c>
      <c r="I1095" s="98">
        <v>1321.3</v>
      </c>
      <c r="J1095" s="36" t="s">
        <v>152</v>
      </c>
      <c r="K1095" s="100">
        <f>H1095*P1095</f>
        <v>2631735.3511999999</v>
      </c>
      <c r="L1095" s="151">
        <f>K1095+K1096+K1097+K1098+K1099</f>
        <v>5197405.9024</v>
      </c>
      <c r="M1095" s="100">
        <f>H1095*Q1095</f>
        <v>70469.119999999995</v>
      </c>
      <c r="N1095" s="100">
        <f t="shared" si="243"/>
        <v>2702204.4712</v>
      </c>
      <c r="O1095" s="151">
        <f>N1095+N1096+N1097+N1098+N1099</f>
        <v>5414252.5976</v>
      </c>
      <c r="P1095" s="128">
        <v>1195.07</v>
      </c>
      <c r="Q1095" s="31">
        <v>32</v>
      </c>
      <c r="R1095" s="97" t="s">
        <v>181</v>
      </c>
      <c r="S1095" s="97" t="s">
        <v>426</v>
      </c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  <c r="HK1095" s="1"/>
      <c r="HL1095" s="1"/>
      <c r="HM1095" s="1"/>
      <c r="HN1095" s="1"/>
      <c r="HO1095" s="1"/>
      <c r="HP1095" s="1"/>
      <c r="HQ1095" s="1"/>
      <c r="HR1095" s="1"/>
      <c r="HS1095" s="1"/>
      <c r="HT1095" s="1"/>
      <c r="HU1095" s="1"/>
      <c r="HV1095" s="1"/>
      <c r="HW1095" s="1"/>
      <c r="HX1095" s="1"/>
      <c r="HY1095" s="1"/>
      <c r="HZ1095" s="1"/>
      <c r="IA1095" s="1"/>
      <c r="IB1095" s="1"/>
      <c r="IC1095" s="1"/>
      <c r="ID1095" s="1"/>
      <c r="IE1095" s="1"/>
      <c r="IF1095" s="1"/>
      <c r="IG1095" s="1"/>
      <c r="IH1095" s="1"/>
      <c r="II1095" s="1"/>
      <c r="IJ1095" s="1"/>
      <c r="IK1095" s="1"/>
      <c r="IL1095" s="1"/>
      <c r="IM1095" s="1"/>
      <c r="IN1095" s="1"/>
      <c r="IO1095" s="1"/>
      <c r="IP1095" s="1"/>
      <c r="IQ1095" s="1"/>
      <c r="IR1095" s="1"/>
      <c r="IS1095" s="1"/>
      <c r="IT1095" s="1"/>
      <c r="IU1095" s="1"/>
      <c r="IV1095" s="1"/>
      <c r="IW1095" s="1"/>
      <c r="IX1095" s="1"/>
      <c r="IY1095" s="1"/>
      <c r="IZ1095" s="1"/>
      <c r="JA1095" s="1"/>
      <c r="JB1095" s="1"/>
      <c r="JC1095" s="1"/>
      <c r="JD1095" s="1"/>
      <c r="JE1095" s="1"/>
      <c r="JF1095" s="1"/>
      <c r="JG1095" s="1"/>
      <c r="JH1095" s="1"/>
      <c r="JI1095" s="1"/>
      <c r="JJ1095" s="1"/>
      <c r="JK1095" s="1"/>
      <c r="JL1095" s="1"/>
      <c r="JM1095" s="1"/>
      <c r="JN1095" s="1"/>
      <c r="JO1095" s="1"/>
      <c r="JP1095" s="1"/>
      <c r="JQ1095" s="1"/>
      <c r="JR1095" s="1"/>
      <c r="JS1095" s="1"/>
      <c r="JT1095" s="1"/>
      <c r="JU1095" s="1"/>
      <c r="JV1095" s="1"/>
      <c r="JW1095" s="1"/>
      <c r="JX1095" s="1"/>
      <c r="JY1095" s="1"/>
      <c r="JZ1095" s="1"/>
      <c r="KA1095" s="1"/>
      <c r="KB1095" s="1"/>
      <c r="KC1095" s="1"/>
      <c r="KD1095" s="1"/>
      <c r="KE1095" s="1"/>
      <c r="KF1095" s="1"/>
      <c r="KG1095" s="1"/>
      <c r="KH1095" s="1"/>
      <c r="KI1095" s="1"/>
      <c r="KJ1095" s="1"/>
      <c r="KK1095" s="1"/>
      <c r="KL1095" s="1"/>
      <c r="KM1095" s="1"/>
      <c r="KN1095" s="1"/>
      <c r="KO1095" s="1"/>
      <c r="KP1095" s="1"/>
      <c r="KQ1095" s="1"/>
      <c r="KR1095" s="1"/>
      <c r="KS1095" s="1"/>
      <c r="KT1095" s="1"/>
      <c r="KU1095" s="1"/>
      <c r="KV1095" s="1"/>
      <c r="KW1095" s="1"/>
      <c r="KX1095" s="1"/>
      <c r="KY1095" s="1"/>
      <c r="KZ1095" s="1"/>
      <c r="LA1095" s="1"/>
      <c r="LB1095" s="1"/>
      <c r="LC1095" s="1"/>
      <c r="LD1095" s="1"/>
      <c r="LE1095" s="1"/>
      <c r="LF1095" s="1"/>
      <c r="LG1095" s="1"/>
      <c r="LH1095" s="1"/>
      <c r="LI1095" s="1"/>
      <c r="LJ1095" s="1"/>
      <c r="LK1095" s="1"/>
      <c r="LL1095" s="1"/>
      <c r="LM1095" s="1"/>
      <c r="LN1095" s="1"/>
      <c r="LO1095" s="1"/>
      <c r="LP1095" s="1"/>
      <c r="LQ1095" s="1"/>
      <c r="LR1095" s="1"/>
      <c r="LS1095" s="1"/>
      <c r="LT1095" s="1"/>
      <c r="LU1095" s="1"/>
      <c r="LV1095" s="1"/>
      <c r="LW1095" s="1"/>
      <c r="LX1095" s="1"/>
      <c r="LY1095" s="1"/>
      <c r="LZ1095" s="1"/>
      <c r="MA1095" s="1"/>
      <c r="MB1095" s="1"/>
      <c r="MC1095" s="1"/>
      <c r="MD1095" s="1"/>
      <c r="ME1095" s="1"/>
      <c r="MF1095" s="1"/>
      <c r="MG1095" s="1"/>
      <c r="MH1095" s="1"/>
      <c r="MI1095" s="1"/>
      <c r="MJ1095" s="1"/>
      <c r="MK1095" s="1"/>
      <c r="ML1095" s="1"/>
      <c r="MM1095" s="1"/>
      <c r="MN1095" s="1"/>
      <c r="MO1095" s="1"/>
      <c r="MP1095" s="1"/>
      <c r="MQ1095" s="1"/>
      <c r="MR1095" s="1"/>
      <c r="MS1095" s="1"/>
      <c r="MT1095" s="1"/>
      <c r="MU1095" s="1"/>
      <c r="MV1095" s="1"/>
      <c r="MW1095" s="1"/>
      <c r="MX1095" s="1"/>
      <c r="MY1095" s="1"/>
      <c r="MZ1095" s="1"/>
      <c r="NA1095" s="1"/>
      <c r="NB1095" s="1"/>
      <c r="NC1095" s="1"/>
      <c r="ND1095" s="1"/>
      <c r="NE1095" s="1"/>
      <c r="NF1095" s="1"/>
      <c r="NG1095" s="1"/>
      <c r="NH1095" s="1"/>
      <c r="NI1095" s="1"/>
      <c r="NJ1095" s="1"/>
      <c r="NK1095" s="1"/>
      <c r="NL1095" s="1"/>
      <c r="NM1095" s="1"/>
      <c r="NN1095" s="1"/>
      <c r="NO1095" s="1"/>
      <c r="NP1095" s="1"/>
      <c r="NQ1095" s="1"/>
      <c r="NR1095" s="1"/>
      <c r="NS1095" s="1"/>
      <c r="NT1095" s="1"/>
      <c r="NU1095" s="1"/>
      <c r="NV1095" s="1"/>
      <c r="NW1095" s="1"/>
      <c r="NX1095" s="1"/>
      <c r="NY1095" s="1"/>
      <c r="NZ1095" s="1"/>
      <c r="OA1095" s="1"/>
      <c r="OB1095" s="1"/>
      <c r="OC1095" s="1"/>
      <c r="OD1095" s="1"/>
      <c r="OE1095" s="1"/>
      <c r="OF1095" s="1"/>
      <c r="OG1095" s="1"/>
      <c r="OH1095" s="1"/>
      <c r="OI1095" s="1"/>
      <c r="OJ1095" s="1"/>
      <c r="OK1095" s="1"/>
      <c r="OL1095" s="1"/>
      <c r="OM1095" s="1"/>
      <c r="ON1095" s="1"/>
      <c r="OO1095" s="1"/>
      <c r="OP1095" s="1"/>
      <c r="OQ1095" s="1"/>
      <c r="OR1095" s="1"/>
      <c r="OS1095" s="1"/>
      <c r="OT1095" s="1"/>
      <c r="OU1095" s="1"/>
      <c r="OV1095" s="1"/>
      <c r="OW1095" s="1"/>
      <c r="OX1095" s="1"/>
      <c r="OY1095" s="1"/>
      <c r="OZ1095" s="1"/>
      <c r="PA1095" s="1"/>
      <c r="PB1095" s="1"/>
      <c r="PC1095" s="1"/>
      <c r="PD1095" s="1"/>
      <c r="PE1095" s="1"/>
      <c r="PF1095" s="1"/>
      <c r="PG1095" s="1"/>
      <c r="PH1095" s="1"/>
      <c r="PI1095" s="1"/>
      <c r="PJ1095" s="1"/>
      <c r="PK1095" s="1"/>
      <c r="PL1095" s="1"/>
      <c r="PM1095" s="1"/>
      <c r="PN1095" s="1"/>
      <c r="PO1095" s="1"/>
      <c r="PP1095" s="1"/>
      <c r="PQ1095" s="1"/>
      <c r="PR1095" s="1"/>
      <c r="PS1095" s="1"/>
      <c r="PT1095" s="1"/>
      <c r="PU1095" s="1"/>
      <c r="PV1095" s="1"/>
      <c r="PW1095" s="1"/>
      <c r="PX1095" s="1"/>
      <c r="PY1095" s="1"/>
      <c r="PZ1095" s="1"/>
      <c r="QA1095" s="1"/>
      <c r="QB1095" s="1"/>
      <c r="QC1095" s="1"/>
      <c r="QD1095" s="1"/>
      <c r="QE1095" s="1"/>
      <c r="QF1095" s="1"/>
      <c r="QG1095" s="1"/>
      <c r="QH1095" s="1"/>
      <c r="QI1095" s="1"/>
      <c r="QJ1095" s="1"/>
      <c r="QK1095" s="1"/>
      <c r="QL1095" s="1"/>
      <c r="QM1095" s="1"/>
      <c r="QN1095" s="1"/>
      <c r="QO1095" s="1"/>
      <c r="QP1095" s="1"/>
      <c r="QQ1095" s="1"/>
      <c r="QR1095" s="1"/>
      <c r="QS1095" s="1"/>
      <c r="QT1095" s="1"/>
      <c r="QU1095" s="1"/>
      <c r="QV1095" s="1"/>
      <c r="QW1095" s="1"/>
      <c r="QX1095" s="1"/>
      <c r="QY1095" s="1"/>
      <c r="QZ1095" s="1"/>
      <c r="RA1095" s="1"/>
      <c r="RB1095" s="1"/>
      <c r="RC1095" s="1"/>
      <c r="RD1095" s="1"/>
      <c r="RE1095" s="1"/>
      <c r="RF1095" s="1"/>
      <c r="RG1095" s="1"/>
      <c r="RH1095" s="1"/>
      <c r="RI1095" s="1"/>
      <c r="RJ1095" s="1"/>
      <c r="RK1095" s="1"/>
      <c r="RL1095" s="1"/>
      <c r="RM1095" s="1"/>
      <c r="RN1095" s="1"/>
      <c r="RO1095" s="1"/>
      <c r="RP1095" s="1"/>
      <c r="RQ1095" s="1"/>
      <c r="RR1095" s="1"/>
      <c r="RS1095" s="1"/>
      <c r="RT1095" s="1"/>
      <c r="RU1095" s="1"/>
      <c r="RV1095" s="1"/>
      <c r="RW1095" s="1"/>
      <c r="RX1095" s="1"/>
      <c r="RY1095" s="1"/>
      <c r="RZ1095" s="1"/>
      <c r="SA1095" s="1"/>
      <c r="SB1095" s="1"/>
      <c r="SC1095" s="1"/>
      <c r="SD1095" s="1"/>
      <c r="SE1095" s="1"/>
      <c r="SF1095" s="1"/>
      <c r="SG1095" s="1"/>
      <c r="SH1095" s="1"/>
      <c r="SI1095" s="1"/>
      <c r="SJ1095" s="1"/>
      <c r="SK1095" s="1"/>
      <c r="SL1095" s="1"/>
      <c r="SM1095" s="1"/>
      <c r="SN1095" s="1"/>
      <c r="SO1095" s="1"/>
      <c r="SP1095" s="1"/>
      <c r="SQ1095" s="1"/>
      <c r="SR1095" s="1"/>
      <c r="SS1095" s="1"/>
      <c r="ST1095" s="1"/>
      <c r="SU1095" s="1"/>
      <c r="SV1095" s="1"/>
      <c r="SW1095" s="1"/>
      <c r="SX1095" s="1"/>
      <c r="SY1095" s="1"/>
      <c r="SZ1095" s="1"/>
      <c r="TA1095" s="1"/>
      <c r="TB1095" s="1"/>
      <c r="TC1095" s="1"/>
      <c r="TD1095" s="1"/>
      <c r="TE1095" s="1"/>
      <c r="TF1095" s="1"/>
      <c r="TG1095" s="1"/>
      <c r="TH1095" s="1"/>
      <c r="TI1095" s="1"/>
      <c r="TJ1095" s="1"/>
      <c r="TK1095" s="1"/>
      <c r="TL1095" s="1"/>
      <c r="TM1095" s="1"/>
      <c r="TN1095" s="1"/>
      <c r="TO1095" s="1"/>
      <c r="TP1095" s="1"/>
      <c r="TQ1095" s="1"/>
      <c r="TR1095" s="1"/>
      <c r="TS1095" s="1"/>
      <c r="TT1095" s="1"/>
      <c r="TU1095" s="1"/>
      <c r="TV1095" s="1"/>
      <c r="TW1095" s="1"/>
      <c r="TX1095" s="1"/>
      <c r="TY1095" s="1"/>
      <c r="TZ1095" s="1"/>
      <c r="UA1095" s="1"/>
      <c r="UB1095" s="1"/>
      <c r="UC1095" s="1"/>
      <c r="UD1095" s="1"/>
      <c r="UE1095" s="1"/>
      <c r="UF1095" s="1"/>
      <c r="UG1095" s="1"/>
      <c r="UH1095" s="1"/>
      <c r="UI1095" s="1"/>
      <c r="UJ1095" s="1"/>
      <c r="UK1095" s="1"/>
      <c r="UL1095" s="1"/>
      <c r="UM1095" s="1"/>
      <c r="UN1095" s="1"/>
      <c r="UO1095" s="1"/>
      <c r="UP1095" s="1"/>
      <c r="UQ1095" s="1"/>
      <c r="UR1095" s="1"/>
      <c r="US1095" s="1"/>
      <c r="UT1095" s="1"/>
      <c r="UU1095" s="1"/>
      <c r="UV1095" s="1"/>
      <c r="UW1095" s="1"/>
      <c r="UX1095" s="1"/>
      <c r="UY1095" s="1"/>
      <c r="UZ1095" s="1"/>
      <c r="VA1095" s="1"/>
      <c r="VB1095" s="1"/>
      <c r="VC1095" s="1"/>
      <c r="VD1095" s="1"/>
      <c r="VE1095" s="1"/>
      <c r="VF1095" s="1"/>
      <c r="VG1095" s="1"/>
      <c r="VH1095" s="1"/>
      <c r="VI1095" s="1"/>
      <c r="VJ1095" s="1"/>
      <c r="VK1095" s="1"/>
      <c r="VL1095" s="1"/>
      <c r="VM1095" s="1"/>
      <c r="VN1095" s="1"/>
      <c r="VO1095" s="1"/>
      <c r="VP1095" s="1"/>
      <c r="VQ1095" s="1"/>
      <c r="VR1095" s="1"/>
      <c r="VS1095" s="1"/>
      <c r="VT1095" s="1"/>
      <c r="VU1095" s="1"/>
      <c r="VV1095" s="1"/>
      <c r="VW1095" s="1"/>
      <c r="VX1095" s="1"/>
      <c r="VY1095" s="1"/>
      <c r="VZ1095" s="1"/>
      <c r="WA1095" s="1"/>
      <c r="WB1095" s="1"/>
      <c r="WC1095" s="1"/>
      <c r="WD1095" s="1"/>
      <c r="WE1095" s="1"/>
      <c r="WF1095" s="1"/>
      <c r="WG1095" s="1"/>
      <c r="WH1095" s="1"/>
      <c r="WI1095" s="1"/>
      <c r="WJ1095" s="1"/>
      <c r="WK1095" s="1"/>
      <c r="WL1095" s="1"/>
      <c r="WM1095" s="1"/>
      <c r="WN1095" s="1"/>
      <c r="WO1095" s="1"/>
      <c r="WP1095" s="1"/>
      <c r="WQ1095" s="1"/>
      <c r="WR1095" s="1"/>
      <c r="WS1095" s="1"/>
      <c r="WT1095" s="1"/>
      <c r="WU1095" s="1"/>
      <c r="WV1095" s="1"/>
      <c r="WW1095" s="1"/>
      <c r="WX1095" s="1"/>
      <c r="WY1095" s="1"/>
      <c r="WZ1095" s="1"/>
      <c r="XA1095" s="1"/>
      <c r="XB1095" s="1"/>
      <c r="XC1095" s="1"/>
      <c r="XD1095" s="1"/>
      <c r="XE1095" s="1"/>
      <c r="XF1095" s="1"/>
      <c r="XG1095" s="1"/>
      <c r="XH1095" s="1"/>
      <c r="XI1095" s="1"/>
      <c r="XJ1095" s="1"/>
      <c r="XK1095" s="1"/>
      <c r="XL1095" s="1"/>
      <c r="XM1095" s="1"/>
      <c r="XN1095" s="1"/>
      <c r="XO1095" s="1"/>
      <c r="XP1095" s="1"/>
      <c r="XQ1095" s="1"/>
      <c r="XR1095" s="1"/>
      <c r="XS1095" s="1"/>
      <c r="XT1095" s="1"/>
      <c r="XU1095" s="1"/>
      <c r="XV1095" s="1"/>
      <c r="XW1095" s="1"/>
      <c r="XX1095" s="1"/>
      <c r="XY1095" s="1"/>
      <c r="XZ1095" s="1"/>
      <c r="YA1095" s="1"/>
      <c r="YB1095" s="1"/>
      <c r="YC1095" s="1"/>
      <c r="YD1095" s="1"/>
      <c r="YE1095" s="1"/>
      <c r="YF1095" s="1"/>
      <c r="YG1095" s="1"/>
      <c r="YH1095" s="1"/>
      <c r="YI1095" s="1"/>
      <c r="YJ1095" s="1"/>
      <c r="YK1095" s="1"/>
      <c r="YL1095" s="1"/>
      <c r="YM1095" s="1"/>
      <c r="YN1095" s="1"/>
      <c r="YO1095" s="1"/>
      <c r="YP1095" s="1"/>
      <c r="YQ1095" s="1"/>
      <c r="YR1095" s="1"/>
      <c r="YS1095" s="1"/>
      <c r="YT1095" s="1"/>
      <c r="YU1095" s="1"/>
      <c r="YV1095" s="1"/>
      <c r="YW1095" s="1"/>
      <c r="YX1095" s="1"/>
      <c r="YY1095" s="1"/>
      <c r="YZ1095" s="1"/>
      <c r="ZA1095" s="1"/>
      <c r="ZB1095" s="1"/>
      <c r="ZC1095" s="1"/>
      <c r="ZD1095" s="1"/>
      <c r="ZE1095" s="1"/>
      <c r="ZF1095" s="1"/>
      <c r="ZG1095" s="1"/>
      <c r="ZH1095" s="1"/>
      <c r="ZI1095" s="1"/>
      <c r="ZJ1095" s="1"/>
      <c r="ZK1095" s="1"/>
      <c r="ZL1095" s="1"/>
      <c r="ZM1095" s="1"/>
      <c r="ZN1095" s="1"/>
      <c r="ZO1095" s="1"/>
      <c r="ZP1095" s="1"/>
      <c r="ZQ1095" s="1"/>
      <c r="ZR1095" s="1"/>
      <c r="ZS1095" s="1"/>
      <c r="ZT1095" s="1"/>
      <c r="ZU1095" s="1"/>
      <c r="ZV1095" s="1"/>
      <c r="ZW1095" s="1"/>
      <c r="ZX1095" s="1"/>
      <c r="ZY1095" s="1"/>
      <c r="ZZ1095" s="1"/>
      <c r="AAA1095" s="1"/>
      <c r="AAB1095" s="1"/>
      <c r="AAC1095" s="1"/>
      <c r="AAD1095" s="1"/>
      <c r="AAE1095" s="1"/>
      <c r="AAF1095" s="1"/>
      <c r="AAG1095" s="1"/>
      <c r="AAH1095" s="1"/>
      <c r="AAI1095" s="1"/>
      <c r="AAJ1095" s="1"/>
      <c r="AAK1095" s="1"/>
      <c r="AAL1095" s="1"/>
      <c r="AAM1095" s="1"/>
      <c r="AAN1095" s="1"/>
      <c r="AAO1095" s="1"/>
      <c r="AAP1095" s="1"/>
      <c r="AAQ1095" s="1"/>
      <c r="AAR1095" s="1"/>
      <c r="AAS1095" s="1"/>
      <c r="AAT1095" s="1"/>
      <c r="AAU1095" s="1"/>
      <c r="AAV1095" s="1"/>
      <c r="AAW1095" s="1"/>
      <c r="AAX1095" s="1"/>
      <c r="AAY1095" s="1"/>
      <c r="AAZ1095" s="1"/>
      <c r="ABA1095" s="1"/>
      <c r="ABB1095" s="1"/>
      <c r="ABC1095" s="1"/>
      <c r="ABD1095" s="1"/>
      <c r="ABE1095" s="1"/>
      <c r="ABF1095" s="1"/>
      <c r="ABG1095" s="1"/>
      <c r="ABH1095" s="1"/>
      <c r="ABI1095" s="1"/>
      <c r="ABJ1095" s="1"/>
      <c r="ABK1095" s="1"/>
      <c r="ABL1095" s="1"/>
      <c r="ABM1095" s="1"/>
      <c r="ABN1095" s="1"/>
      <c r="ABO1095" s="1"/>
      <c r="ABP1095" s="1"/>
      <c r="ABQ1095" s="1"/>
      <c r="ABR1095" s="1"/>
      <c r="ABS1095" s="1"/>
      <c r="ABT1095" s="1"/>
      <c r="ABU1095" s="1"/>
      <c r="ABV1095" s="1"/>
      <c r="ABW1095" s="1"/>
      <c r="ABX1095" s="1"/>
      <c r="ABY1095" s="1"/>
      <c r="ABZ1095" s="1"/>
      <c r="ACA1095" s="1"/>
      <c r="ACB1095" s="1"/>
      <c r="ACC1095" s="1"/>
      <c r="ACD1095" s="1"/>
      <c r="ACE1095" s="1"/>
      <c r="ACF1095" s="1"/>
      <c r="ACG1095" s="1"/>
      <c r="ACH1095" s="1"/>
      <c r="ACI1095" s="1"/>
      <c r="ACJ1095" s="1"/>
      <c r="ACK1095" s="1"/>
      <c r="ACL1095" s="1"/>
      <c r="ACM1095" s="1"/>
      <c r="ACN1095" s="1"/>
      <c r="ACO1095" s="1"/>
      <c r="ACP1095" s="1"/>
      <c r="ACQ1095" s="1"/>
      <c r="ACR1095" s="1"/>
      <c r="ACS1095" s="1"/>
      <c r="ACT1095" s="1"/>
      <c r="ACU1095" s="1"/>
      <c r="ACV1095" s="1"/>
      <c r="ACW1095" s="1"/>
      <c r="ACX1095" s="1"/>
      <c r="ACY1095" s="1"/>
      <c r="ACZ1095" s="1"/>
      <c r="ADA1095" s="1"/>
      <c r="ADB1095" s="1"/>
      <c r="ADC1095" s="1"/>
      <c r="ADD1095" s="1"/>
      <c r="ADE1095" s="1"/>
      <c r="ADF1095" s="1"/>
      <c r="ADG1095" s="1"/>
      <c r="ADH1095" s="1"/>
      <c r="ADI1095" s="1"/>
      <c r="ADJ1095" s="1"/>
      <c r="ADK1095" s="1"/>
      <c r="ADL1095" s="1"/>
      <c r="ADM1095" s="1"/>
      <c r="ADN1095" s="1"/>
      <c r="ADO1095" s="1"/>
      <c r="ADP1095" s="1"/>
      <c r="ADQ1095" s="1"/>
      <c r="ADR1095" s="1"/>
      <c r="ADS1095" s="1"/>
      <c r="ADT1095" s="1"/>
      <c r="ADU1095" s="1"/>
      <c r="ADV1095" s="1"/>
      <c r="ADW1095" s="1"/>
      <c r="ADX1095" s="1"/>
      <c r="ADY1095" s="1"/>
      <c r="ADZ1095" s="1"/>
      <c r="AEA1095" s="1"/>
      <c r="AEB1095" s="1"/>
      <c r="AEC1095" s="1"/>
      <c r="AED1095" s="1"/>
      <c r="AEE1095" s="1"/>
      <c r="AEF1095" s="1"/>
      <c r="AEG1095" s="1"/>
      <c r="AEH1095" s="1"/>
      <c r="AEI1095" s="1"/>
      <c r="AEJ1095" s="1"/>
      <c r="AEK1095" s="1"/>
      <c r="AEL1095" s="1"/>
      <c r="AEM1095" s="1"/>
      <c r="AEN1095" s="1"/>
      <c r="AEO1095" s="1"/>
      <c r="AEP1095" s="1"/>
      <c r="AEQ1095" s="1"/>
      <c r="AER1095" s="1"/>
      <c r="AES1095" s="1"/>
      <c r="AET1095" s="1"/>
      <c r="AEU1095" s="1"/>
      <c r="AEV1095" s="1"/>
      <c r="AEW1095" s="1"/>
      <c r="AEX1095" s="1"/>
      <c r="AEY1095" s="1"/>
      <c r="AEZ1095" s="1"/>
      <c r="AFA1095" s="1"/>
      <c r="AFB1095" s="1"/>
      <c r="AFC1095" s="1"/>
      <c r="AFD1095" s="1"/>
      <c r="AFE1095" s="1"/>
      <c r="AFF1095" s="1"/>
      <c r="AFG1095" s="1"/>
      <c r="AFH1095" s="1"/>
      <c r="AFI1095" s="1"/>
      <c r="AFJ1095" s="1"/>
      <c r="AFK1095" s="1"/>
      <c r="AFL1095" s="1"/>
      <c r="AFM1095" s="1"/>
      <c r="AFN1095" s="1"/>
      <c r="AFO1095" s="1"/>
      <c r="AFP1095" s="1"/>
      <c r="AFQ1095" s="1"/>
      <c r="AFR1095" s="1"/>
      <c r="AFS1095" s="1"/>
      <c r="AFT1095" s="1"/>
      <c r="AFU1095" s="1"/>
      <c r="AFV1095" s="1"/>
      <c r="AFW1095" s="1"/>
      <c r="AFX1095" s="1"/>
      <c r="AFY1095" s="1"/>
      <c r="AFZ1095" s="1"/>
      <c r="AGA1095" s="1"/>
      <c r="AGB1095" s="1"/>
      <c r="AGC1095" s="1"/>
      <c r="AGD1095" s="1"/>
      <c r="AGE1095" s="1"/>
      <c r="AGF1095" s="1"/>
      <c r="AGG1095" s="1"/>
      <c r="AGH1095" s="1"/>
      <c r="AGI1095" s="1"/>
      <c r="AGJ1095" s="1"/>
      <c r="AGK1095" s="1"/>
      <c r="AGL1095" s="1"/>
      <c r="AGM1095" s="1"/>
      <c r="AGN1095" s="1"/>
      <c r="AGO1095" s="1"/>
      <c r="AGP1095" s="1"/>
      <c r="AGQ1095" s="1"/>
      <c r="AGR1095" s="1"/>
      <c r="AGS1095" s="1"/>
      <c r="AGT1095" s="1"/>
      <c r="AGU1095" s="1"/>
      <c r="AGV1095" s="1"/>
      <c r="AGW1095" s="1"/>
      <c r="AGX1095" s="1"/>
      <c r="AGY1095" s="1"/>
      <c r="AGZ1095" s="1"/>
      <c r="AHA1095" s="1"/>
      <c r="AHB1095" s="1"/>
      <c r="AHC1095" s="1"/>
      <c r="AHD1095" s="1"/>
      <c r="AHE1095" s="1"/>
      <c r="AHF1095" s="1"/>
      <c r="AHG1095" s="1"/>
      <c r="AHH1095" s="1"/>
      <c r="AHI1095" s="1"/>
      <c r="AHJ1095" s="1"/>
      <c r="AHK1095" s="1"/>
      <c r="AHL1095" s="1"/>
      <c r="AHM1095" s="1"/>
      <c r="AHN1095" s="1"/>
      <c r="AHO1095" s="1"/>
      <c r="AHP1095" s="1"/>
      <c r="AHQ1095" s="1"/>
      <c r="AHR1095" s="1"/>
      <c r="AHS1095" s="1"/>
      <c r="AHT1095" s="1"/>
      <c r="AHU1095" s="1"/>
      <c r="AHV1095" s="1"/>
      <c r="AHW1095" s="1"/>
      <c r="AHX1095" s="1"/>
      <c r="AHY1095" s="1"/>
      <c r="AHZ1095" s="1"/>
      <c r="AIA1095" s="1"/>
      <c r="AIB1095" s="1"/>
      <c r="AIC1095" s="1"/>
      <c r="AID1095" s="1"/>
      <c r="AIE1095" s="1"/>
      <c r="AIF1095" s="1"/>
      <c r="AIG1095" s="1"/>
      <c r="AIH1095" s="1"/>
      <c r="AII1095" s="1"/>
      <c r="AIJ1095" s="1"/>
      <c r="AIK1095" s="1"/>
      <c r="AIL1095" s="1"/>
      <c r="AIM1095" s="1"/>
      <c r="AIN1095" s="1"/>
      <c r="AIO1095" s="1"/>
      <c r="AIP1095" s="1"/>
      <c r="AIQ1095" s="1"/>
      <c r="AIR1095" s="1"/>
      <c r="AIS1095" s="1"/>
      <c r="AIT1095" s="1"/>
    </row>
    <row r="1096" spans="1:930" s="5" customFormat="1" ht="18.75" customHeight="1" x14ac:dyDescent="0.3">
      <c r="A1096" s="96"/>
      <c r="B1096" s="43"/>
      <c r="C1096" s="96"/>
      <c r="D1096" s="96"/>
      <c r="E1096" s="97" t="s">
        <v>188</v>
      </c>
      <c r="F1096" s="96" t="s">
        <v>55</v>
      </c>
      <c r="G1096" s="96"/>
      <c r="H1096" s="98"/>
      <c r="I1096" s="98"/>
      <c r="J1096" s="36" t="s">
        <v>61</v>
      </c>
      <c r="K1096" s="100">
        <f>H1095*P1096</f>
        <v>1381062.6224</v>
      </c>
      <c r="L1096" s="160"/>
      <c r="M1096" s="100">
        <f>H1095*Q1096</f>
        <v>44043.199999999997</v>
      </c>
      <c r="N1096" s="100">
        <f t="shared" si="243"/>
        <v>1425105.8223999999</v>
      </c>
      <c r="O1096" s="160"/>
      <c r="P1096" s="102">
        <v>627.14</v>
      </c>
      <c r="Q1096" s="60">
        <v>20</v>
      </c>
      <c r="R1096" s="97" t="s">
        <v>181</v>
      </c>
      <c r="S1096" s="97" t="s">
        <v>426</v>
      </c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  <c r="HK1096" s="1"/>
      <c r="HL1096" s="1"/>
      <c r="HM1096" s="1"/>
      <c r="HN1096" s="1"/>
      <c r="HO1096" s="1"/>
      <c r="HP1096" s="1"/>
      <c r="HQ1096" s="1"/>
      <c r="HR1096" s="1"/>
      <c r="HS1096" s="1"/>
      <c r="HT1096" s="1"/>
      <c r="HU1096" s="1"/>
      <c r="HV1096" s="1"/>
      <c r="HW1096" s="1"/>
      <c r="HX1096" s="1"/>
      <c r="HY1096" s="1"/>
      <c r="HZ1096" s="1"/>
      <c r="IA1096" s="1"/>
      <c r="IB1096" s="1"/>
      <c r="IC1096" s="1"/>
      <c r="ID1096" s="1"/>
      <c r="IE1096" s="1"/>
      <c r="IF1096" s="1"/>
      <c r="IG1096" s="1"/>
      <c r="IH1096" s="1"/>
      <c r="II1096" s="1"/>
      <c r="IJ1096" s="1"/>
      <c r="IK1096" s="1"/>
      <c r="IL1096" s="1"/>
      <c r="IM1096" s="1"/>
      <c r="IN1096" s="1"/>
      <c r="IO1096" s="1"/>
      <c r="IP1096" s="1"/>
      <c r="IQ1096" s="1"/>
      <c r="IR1096" s="1"/>
      <c r="IS1096" s="1"/>
      <c r="IT1096" s="1"/>
      <c r="IU1096" s="1"/>
      <c r="IV1096" s="1"/>
      <c r="IW1096" s="1"/>
      <c r="IX1096" s="1"/>
      <c r="IY1096" s="1"/>
      <c r="IZ1096" s="1"/>
      <c r="JA1096" s="1"/>
      <c r="JB1096" s="1"/>
      <c r="JC1096" s="1"/>
      <c r="JD1096" s="1"/>
      <c r="JE1096" s="1"/>
      <c r="JF1096" s="1"/>
      <c r="JG1096" s="1"/>
      <c r="JH1096" s="1"/>
      <c r="JI1096" s="1"/>
      <c r="JJ1096" s="1"/>
      <c r="JK1096" s="1"/>
      <c r="JL1096" s="1"/>
      <c r="JM1096" s="1"/>
      <c r="JN1096" s="1"/>
      <c r="JO1096" s="1"/>
      <c r="JP1096" s="1"/>
      <c r="JQ1096" s="1"/>
      <c r="JR1096" s="1"/>
      <c r="JS1096" s="1"/>
      <c r="JT1096" s="1"/>
      <c r="JU1096" s="1"/>
      <c r="JV1096" s="1"/>
      <c r="JW1096" s="1"/>
      <c r="JX1096" s="1"/>
      <c r="JY1096" s="1"/>
      <c r="JZ1096" s="1"/>
      <c r="KA1096" s="1"/>
      <c r="KB1096" s="1"/>
      <c r="KC1096" s="1"/>
      <c r="KD1096" s="1"/>
      <c r="KE1096" s="1"/>
      <c r="KF1096" s="1"/>
      <c r="KG1096" s="1"/>
      <c r="KH1096" s="1"/>
      <c r="KI1096" s="1"/>
      <c r="KJ1096" s="1"/>
      <c r="KK1096" s="1"/>
      <c r="KL1096" s="1"/>
      <c r="KM1096" s="1"/>
      <c r="KN1096" s="1"/>
      <c r="KO1096" s="1"/>
      <c r="KP1096" s="1"/>
      <c r="KQ1096" s="1"/>
      <c r="KR1096" s="1"/>
      <c r="KS1096" s="1"/>
      <c r="KT1096" s="1"/>
      <c r="KU1096" s="1"/>
      <c r="KV1096" s="1"/>
      <c r="KW1096" s="1"/>
      <c r="KX1096" s="1"/>
      <c r="KY1096" s="1"/>
      <c r="KZ1096" s="1"/>
      <c r="LA1096" s="1"/>
      <c r="LB1096" s="1"/>
      <c r="LC1096" s="1"/>
      <c r="LD1096" s="1"/>
      <c r="LE1096" s="1"/>
      <c r="LF1096" s="1"/>
      <c r="LG1096" s="1"/>
      <c r="LH1096" s="1"/>
      <c r="LI1096" s="1"/>
      <c r="LJ1096" s="1"/>
      <c r="LK1096" s="1"/>
      <c r="LL1096" s="1"/>
      <c r="LM1096" s="1"/>
      <c r="LN1096" s="1"/>
      <c r="LO1096" s="1"/>
      <c r="LP1096" s="1"/>
      <c r="LQ1096" s="1"/>
      <c r="LR1096" s="1"/>
      <c r="LS1096" s="1"/>
      <c r="LT1096" s="1"/>
      <c r="LU1096" s="1"/>
      <c r="LV1096" s="1"/>
      <c r="LW1096" s="1"/>
      <c r="LX1096" s="1"/>
      <c r="LY1096" s="1"/>
      <c r="LZ1096" s="1"/>
      <c r="MA1096" s="1"/>
      <c r="MB1096" s="1"/>
      <c r="MC1096" s="1"/>
      <c r="MD1096" s="1"/>
      <c r="ME1096" s="1"/>
      <c r="MF1096" s="1"/>
      <c r="MG1096" s="1"/>
      <c r="MH1096" s="1"/>
      <c r="MI1096" s="1"/>
      <c r="MJ1096" s="1"/>
      <c r="MK1096" s="1"/>
      <c r="ML1096" s="1"/>
      <c r="MM1096" s="1"/>
      <c r="MN1096" s="1"/>
      <c r="MO1096" s="1"/>
      <c r="MP1096" s="1"/>
      <c r="MQ1096" s="1"/>
      <c r="MR1096" s="1"/>
      <c r="MS1096" s="1"/>
      <c r="MT1096" s="1"/>
      <c r="MU1096" s="1"/>
      <c r="MV1096" s="1"/>
      <c r="MW1096" s="1"/>
      <c r="MX1096" s="1"/>
      <c r="MY1096" s="1"/>
      <c r="MZ1096" s="1"/>
      <c r="NA1096" s="1"/>
      <c r="NB1096" s="1"/>
      <c r="NC1096" s="1"/>
      <c r="ND1096" s="1"/>
      <c r="NE1096" s="1"/>
      <c r="NF1096" s="1"/>
      <c r="NG1096" s="1"/>
      <c r="NH1096" s="1"/>
      <c r="NI1096" s="1"/>
      <c r="NJ1096" s="1"/>
      <c r="NK1096" s="1"/>
      <c r="NL1096" s="1"/>
      <c r="NM1096" s="1"/>
      <c r="NN1096" s="1"/>
      <c r="NO1096" s="1"/>
      <c r="NP1096" s="1"/>
      <c r="NQ1096" s="1"/>
      <c r="NR1096" s="1"/>
      <c r="NS1096" s="1"/>
      <c r="NT1096" s="1"/>
      <c r="NU1096" s="1"/>
      <c r="NV1096" s="1"/>
      <c r="NW1096" s="1"/>
      <c r="NX1096" s="1"/>
      <c r="NY1096" s="1"/>
      <c r="NZ1096" s="1"/>
      <c r="OA1096" s="1"/>
      <c r="OB1096" s="1"/>
      <c r="OC1096" s="1"/>
      <c r="OD1096" s="1"/>
      <c r="OE1096" s="1"/>
      <c r="OF1096" s="1"/>
      <c r="OG1096" s="1"/>
      <c r="OH1096" s="1"/>
      <c r="OI1096" s="1"/>
      <c r="OJ1096" s="1"/>
      <c r="OK1096" s="1"/>
      <c r="OL1096" s="1"/>
      <c r="OM1096" s="1"/>
      <c r="ON1096" s="1"/>
      <c r="OO1096" s="1"/>
      <c r="OP1096" s="1"/>
      <c r="OQ1096" s="1"/>
      <c r="OR1096" s="1"/>
      <c r="OS1096" s="1"/>
      <c r="OT1096" s="1"/>
      <c r="OU1096" s="1"/>
      <c r="OV1096" s="1"/>
      <c r="OW1096" s="1"/>
      <c r="OX1096" s="1"/>
      <c r="OY1096" s="1"/>
      <c r="OZ1096" s="1"/>
      <c r="PA1096" s="1"/>
      <c r="PB1096" s="1"/>
      <c r="PC1096" s="1"/>
      <c r="PD1096" s="1"/>
      <c r="PE1096" s="1"/>
      <c r="PF1096" s="1"/>
      <c r="PG1096" s="1"/>
      <c r="PH1096" s="1"/>
      <c r="PI1096" s="1"/>
      <c r="PJ1096" s="1"/>
      <c r="PK1096" s="1"/>
      <c r="PL1096" s="1"/>
      <c r="PM1096" s="1"/>
      <c r="PN1096" s="1"/>
      <c r="PO1096" s="1"/>
      <c r="PP1096" s="1"/>
      <c r="PQ1096" s="1"/>
      <c r="PR1096" s="1"/>
      <c r="PS1096" s="1"/>
      <c r="PT1096" s="1"/>
      <c r="PU1096" s="1"/>
      <c r="PV1096" s="1"/>
      <c r="PW1096" s="1"/>
      <c r="PX1096" s="1"/>
      <c r="PY1096" s="1"/>
      <c r="PZ1096" s="1"/>
      <c r="QA1096" s="1"/>
      <c r="QB1096" s="1"/>
      <c r="QC1096" s="1"/>
      <c r="QD1096" s="1"/>
      <c r="QE1096" s="1"/>
      <c r="QF1096" s="1"/>
      <c r="QG1096" s="1"/>
      <c r="QH1096" s="1"/>
      <c r="QI1096" s="1"/>
      <c r="QJ1096" s="1"/>
      <c r="QK1096" s="1"/>
      <c r="QL1096" s="1"/>
      <c r="QM1096" s="1"/>
      <c r="QN1096" s="1"/>
      <c r="QO1096" s="1"/>
      <c r="QP1096" s="1"/>
      <c r="QQ1096" s="1"/>
      <c r="QR1096" s="1"/>
      <c r="QS1096" s="1"/>
      <c r="QT1096" s="1"/>
      <c r="QU1096" s="1"/>
      <c r="QV1096" s="1"/>
      <c r="QW1096" s="1"/>
      <c r="QX1096" s="1"/>
      <c r="QY1096" s="1"/>
      <c r="QZ1096" s="1"/>
      <c r="RA1096" s="1"/>
      <c r="RB1096" s="1"/>
      <c r="RC1096" s="1"/>
      <c r="RD1096" s="1"/>
      <c r="RE1096" s="1"/>
      <c r="RF1096" s="1"/>
      <c r="RG1096" s="1"/>
      <c r="RH1096" s="1"/>
      <c r="RI1096" s="1"/>
      <c r="RJ1096" s="1"/>
      <c r="RK1096" s="1"/>
      <c r="RL1096" s="1"/>
      <c r="RM1096" s="1"/>
      <c r="RN1096" s="1"/>
      <c r="RO1096" s="1"/>
      <c r="RP1096" s="1"/>
      <c r="RQ1096" s="1"/>
      <c r="RR1096" s="1"/>
      <c r="RS1096" s="1"/>
      <c r="RT1096" s="1"/>
      <c r="RU1096" s="1"/>
      <c r="RV1096" s="1"/>
      <c r="RW1096" s="1"/>
      <c r="RX1096" s="1"/>
      <c r="RY1096" s="1"/>
      <c r="RZ1096" s="1"/>
      <c r="SA1096" s="1"/>
      <c r="SB1096" s="1"/>
      <c r="SC1096" s="1"/>
      <c r="SD1096" s="1"/>
      <c r="SE1096" s="1"/>
      <c r="SF1096" s="1"/>
      <c r="SG1096" s="1"/>
      <c r="SH1096" s="1"/>
      <c r="SI1096" s="1"/>
      <c r="SJ1096" s="1"/>
      <c r="SK1096" s="1"/>
      <c r="SL1096" s="1"/>
      <c r="SM1096" s="1"/>
      <c r="SN1096" s="1"/>
      <c r="SO1096" s="1"/>
      <c r="SP1096" s="1"/>
      <c r="SQ1096" s="1"/>
      <c r="SR1096" s="1"/>
      <c r="SS1096" s="1"/>
      <c r="ST1096" s="1"/>
      <c r="SU1096" s="1"/>
      <c r="SV1096" s="1"/>
      <c r="SW1096" s="1"/>
      <c r="SX1096" s="1"/>
      <c r="SY1096" s="1"/>
      <c r="SZ1096" s="1"/>
      <c r="TA1096" s="1"/>
      <c r="TB1096" s="1"/>
      <c r="TC1096" s="1"/>
      <c r="TD1096" s="1"/>
      <c r="TE1096" s="1"/>
      <c r="TF1096" s="1"/>
      <c r="TG1096" s="1"/>
      <c r="TH1096" s="1"/>
      <c r="TI1096" s="1"/>
      <c r="TJ1096" s="1"/>
      <c r="TK1096" s="1"/>
      <c r="TL1096" s="1"/>
      <c r="TM1096" s="1"/>
      <c r="TN1096" s="1"/>
      <c r="TO1096" s="1"/>
      <c r="TP1096" s="1"/>
      <c r="TQ1096" s="1"/>
      <c r="TR1096" s="1"/>
      <c r="TS1096" s="1"/>
      <c r="TT1096" s="1"/>
      <c r="TU1096" s="1"/>
      <c r="TV1096" s="1"/>
      <c r="TW1096" s="1"/>
      <c r="TX1096" s="1"/>
      <c r="TY1096" s="1"/>
      <c r="TZ1096" s="1"/>
      <c r="UA1096" s="1"/>
      <c r="UB1096" s="1"/>
      <c r="UC1096" s="1"/>
      <c r="UD1096" s="1"/>
      <c r="UE1096" s="1"/>
      <c r="UF1096" s="1"/>
      <c r="UG1096" s="1"/>
      <c r="UH1096" s="1"/>
      <c r="UI1096" s="1"/>
      <c r="UJ1096" s="1"/>
      <c r="UK1096" s="1"/>
      <c r="UL1096" s="1"/>
      <c r="UM1096" s="1"/>
      <c r="UN1096" s="1"/>
      <c r="UO1096" s="1"/>
      <c r="UP1096" s="1"/>
      <c r="UQ1096" s="1"/>
      <c r="UR1096" s="1"/>
      <c r="US1096" s="1"/>
      <c r="UT1096" s="1"/>
      <c r="UU1096" s="1"/>
      <c r="UV1096" s="1"/>
      <c r="UW1096" s="1"/>
      <c r="UX1096" s="1"/>
      <c r="UY1096" s="1"/>
      <c r="UZ1096" s="1"/>
      <c r="VA1096" s="1"/>
      <c r="VB1096" s="1"/>
      <c r="VC1096" s="1"/>
      <c r="VD1096" s="1"/>
      <c r="VE1096" s="1"/>
      <c r="VF1096" s="1"/>
      <c r="VG1096" s="1"/>
      <c r="VH1096" s="1"/>
      <c r="VI1096" s="1"/>
      <c r="VJ1096" s="1"/>
      <c r="VK1096" s="1"/>
      <c r="VL1096" s="1"/>
      <c r="VM1096" s="1"/>
      <c r="VN1096" s="1"/>
      <c r="VO1096" s="1"/>
      <c r="VP1096" s="1"/>
      <c r="VQ1096" s="1"/>
      <c r="VR1096" s="1"/>
      <c r="VS1096" s="1"/>
      <c r="VT1096" s="1"/>
      <c r="VU1096" s="1"/>
      <c r="VV1096" s="1"/>
      <c r="VW1096" s="1"/>
      <c r="VX1096" s="1"/>
      <c r="VY1096" s="1"/>
      <c r="VZ1096" s="1"/>
      <c r="WA1096" s="1"/>
      <c r="WB1096" s="1"/>
      <c r="WC1096" s="1"/>
      <c r="WD1096" s="1"/>
      <c r="WE1096" s="1"/>
      <c r="WF1096" s="1"/>
      <c r="WG1096" s="1"/>
      <c r="WH1096" s="1"/>
      <c r="WI1096" s="1"/>
      <c r="WJ1096" s="1"/>
      <c r="WK1096" s="1"/>
      <c r="WL1096" s="1"/>
      <c r="WM1096" s="1"/>
      <c r="WN1096" s="1"/>
      <c r="WO1096" s="1"/>
      <c r="WP1096" s="1"/>
      <c r="WQ1096" s="1"/>
      <c r="WR1096" s="1"/>
      <c r="WS1096" s="1"/>
      <c r="WT1096" s="1"/>
      <c r="WU1096" s="1"/>
      <c r="WV1096" s="1"/>
      <c r="WW1096" s="1"/>
      <c r="WX1096" s="1"/>
      <c r="WY1096" s="1"/>
      <c r="WZ1096" s="1"/>
      <c r="XA1096" s="1"/>
      <c r="XB1096" s="1"/>
      <c r="XC1096" s="1"/>
      <c r="XD1096" s="1"/>
      <c r="XE1096" s="1"/>
      <c r="XF1096" s="1"/>
      <c r="XG1096" s="1"/>
      <c r="XH1096" s="1"/>
      <c r="XI1096" s="1"/>
      <c r="XJ1096" s="1"/>
      <c r="XK1096" s="1"/>
      <c r="XL1096" s="1"/>
      <c r="XM1096" s="1"/>
      <c r="XN1096" s="1"/>
      <c r="XO1096" s="1"/>
      <c r="XP1096" s="1"/>
      <c r="XQ1096" s="1"/>
      <c r="XR1096" s="1"/>
      <c r="XS1096" s="1"/>
      <c r="XT1096" s="1"/>
      <c r="XU1096" s="1"/>
      <c r="XV1096" s="1"/>
      <c r="XW1096" s="1"/>
      <c r="XX1096" s="1"/>
      <c r="XY1096" s="1"/>
      <c r="XZ1096" s="1"/>
      <c r="YA1096" s="1"/>
      <c r="YB1096" s="1"/>
      <c r="YC1096" s="1"/>
      <c r="YD1096" s="1"/>
      <c r="YE1096" s="1"/>
      <c r="YF1096" s="1"/>
      <c r="YG1096" s="1"/>
      <c r="YH1096" s="1"/>
      <c r="YI1096" s="1"/>
      <c r="YJ1096" s="1"/>
      <c r="YK1096" s="1"/>
      <c r="YL1096" s="1"/>
      <c r="YM1096" s="1"/>
      <c r="YN1096" s="1"/>
      <c r="YO1096" s="1"/>
      <c r="YP1096" s="1"/>
      <c r="YQ1096" s="1"/>
      <c r="YR1096" s="1"/>
      <c r="YS1096" s="1"/>
      <c r="YT1096" s="1"/>
      <c r="YU1096" s="1"/>
      <c r="YV1096" s="1"/>
      <c r="YW1096" s="1"/>
      <c r="YX1096" s="1"/>
      <c r="YY1096" s="1"/>
      <c r="YZ1096" s="1"/>
      <c r="ZA1096" s="1"/>
      <c r="ZB1096" s="1"/>
      <c r="ZC1096" s="1"/>
      <c r="ZD1096" s="1"/>
      <c r="ZE1096" s="1"/>
      <c r="ZF1096" s="1"/>
      <c r="ZG1096" s="1"/>
      <c r="ZH1096" s="1"/>
      <c r="ZI1096" s="1"/>
      <c r="ZJ1096" s="1"/>
      <c r="ZK1096" s="1"/>
      <c r="ZL1096" s="1"/>
      <c r="ZM1096" s="1"/>
      <c r="ZN1096" s="1"/>
      <c r="ZO1096" s="1"/>
      <c r="ZP1096" s="1"/>
      <c r="ZQ1096" s="1"/>
      <c r="ZR1096" s="1"/>
      <c r="ZS1096" s="1"/>
      <c r="ZT1096" s="1"/>
      <c r="ZU1096" s="1"/>
      <c r="ZV1096" s="1"/>
      <c r="ZW1096" s="1"/>
      <c r="ZX1096" s="1"/>
      <c r="ZY1096" s="1"/>
      <c r="ZZ1096" s="1"/>
      <c r="AAA1096" s="1"/>
      <c r="AAB1096" s="1"/>
      <c r="AAC1096" s="1"/>
      <c r="AAD1096" s="1"/>
      <c r="AAE1096" s="1"/>
      <c r="AAF1096" s="1"/>
      <c r="AAG1096" s="1"/>
      <c r="AAH1096" s="1"/>
      <c r="AAI1096" s="1"/>
      <c r="AAJ1096" s="1"/>
      <c r="AAK1096" s="1"/>
      <c r="AAL1096" s="1"/>
      <c r="AAM1096" s="1"/>
      <c r="AAN1096" s="1"/>
      <c r="AAO1096" s="1"/>
      <c r="AAP1096" s="1"/>
      <c r="AAQ1096" s="1"/>
      <c r="AAR1096" s="1"/>
      <c r="AAS1096" s="1"/>
      <c r="AAT1096" s="1"/>
      <c r="AAU1096" s="1"/>
      <c r="AAV1096" s="1"/>
      <c r="AAW1096" s="1"/>
      <c r="AAX1096" s="1"/>
      <c r="AAY1096" s="1"/>
      <c r="AAZ1096" s="1"/>
      <c r="ABA1096" s="1"/>
      <c r="ABB1096" s="1"/>
      <c r="ABC1096" s="1"/>
      <c r="ABD1096" s="1"/>
      <c r="ABE1096" s="1"/>
      <c r="ABF1096" s="1"/>
      <c r="ABG1096" s="1"/>
      <c r="ABH1096" s="1"/>
      <c r="ABI1096" s="1"/>
      <c r="ABJ1096" s="1"/>
      <c r="ABK1096" s="1"/>
      <c r="ABL1096" s="1"/>
      <c r="ABM1096" s="1"/>
      <c r="ABN1096" s="1"/>
      <c r="ABO1096" s="1"/>
      <c r="ABP1096" s="1"/>
      <c r="ABQ1096" s="1"/>
      <c r="ABR1096" s="1"/>
      <c r="ABS1096" s="1"/>
      <c r="ABT1096" s="1"/>
      <c r="ABU1096" s="1"/>
      <c r="ABV1096" s="1"/>
      <c r="ABW1096" s="1"/>
      <c r="ABX1096" s="1"/>
      <c r="ABY1096" s="1"/>
      <c r="ABZ1096" s="1"/>
      <c r="ACA1096" s="1"/>
      <c r="ACB1096" s="1"/>
      <c r="ACC1096" s="1"/>
      <c r="ACD1096" s="1"/>
      <c r="ACE1096" s="1"/>
      <c r="ACF1096" s="1"/>
      <c r="ACG1096" s="1"/>
      <c r="ACH1096" s="1"/>
      <c r="ACI1096" s="1"/>
      <c r="ACJ1096" s="1"/>
      <c r="ACK1096" s="1"/>
      <c r="ACL1096" s="1"/>
      <c r="ACM1096" s="1"/>
      <c r="ACN1096" s="1"/>
      <c r="ACO1096" s="1"/>
      <c r="ACP1096" s="1"/>
      <c r="ACQ1096" s="1"/>
      <c r="ACR1096" s="1"/>
      <c r="ACS1096" s="1"/>
      <c r="ACT1096" s="1"/>
      <c r="ACU1096" s="1"/>
      <c r="ACV1096" s="1"/>
      <c r="ACW1096" s="1"/>
      <c r="ACX1096" s="1"/>
      <c r="ACY1096" s="1"/>
      <c r="ACZ1096" s="1"/>
      <c r="ADA1096" s="1"/>
      <c r="ADB1096" s="1"/>
      <c r="ADC1096" s="1"/>
      <c r="ADD1096" s="1"/>
      <c r="ADE1096" s="1"/>
      <c r="ADF1096" s="1"/>
      <c r="ADG1096" s="1"/>
      <c r="ADH1096" s="1"/>
      <c r="ADI1096" s="1"/>
      <c r="ADJ1096" s="1"/>
      <c r="ADK1096" s="1"/>
      <c r="ADL1096" s="1"/>
      <c r="ADM1096" s="1"/>
      <c r="ADN1096" s="1"/>
      <c r="ADO1096" s="1"/>
      <c r="ADP1096" s="1"/>
      <c r="ADQ1096" s="1"/>
      <c r="ADR1096" s="1"/>
      <c r="ADS1096" s="1"/>
      <c r="ADT1096" s="1"/>
      <c r="ADU1096" s="1"/>
      <c r="ADV1096" s="1"/>
      <c r="ADW1096" s="1"/>
      <c r="ADX1096" s="1"/>
      <c r="ADY1096" s="1"/>
      <c r="ADZ1096" s="1"/>
      <c r="AEA1096" s="1"/>
      <c r="AEB1096" s="1"/>
      <c r="AEC1096" s="1"/>
      <c r="AED1096" s="1"/>
      <c r="AEE1096" s="1"/>
      <c r="AEF1096" s="1"/>
      <c r="AEG1096" s="1"/>
      <c r="AEH1096" s="1"/>
      <c r="AEI1096" s="1"/>
      <c r="AEJ1096" s="1"/>
      <c r="AEK1096" s="1"/>
      <c r="AEL1096" s="1"/>
      <c r="AEM1096" s="1"/>
      <c r="AEN1096" s="1"/>
      <c r="AEO1096" s="1"/>
      <c r="AEP1096" s="1"/>
      <c r="AEQ1096" s="1"/>
      <c r="AER1096" s="1"/>
      <c r="AES1096" s="1"/>
      <c r="AET1096" s="1"/>
      <c r="AEU1096" s="1"/>
      <c r="AEV1096" s="1"/>
      <c r="AEW1096" s="1"/>
      <c r="AEX1096" s="1"/>
      <c r="AEY1096" s="1"/>
      <c r="AEZ1096" s="1"/>
      <c r="AFA1096" s="1"/>
      <c r="AFB1096" s="1"/>
      <c r="AFC1096" s="1"/>
      <c r="AFD1096" s="1"/>
      <c r="AFE1096" s="1"/>
      <c r="AFF1096" s="1"/>
      <c r="AFG1096" s="1"/>
      <c r="AFH1096" s="1"/>
      <c r="AFI1096" s="1"/>
      <c r="AFJ1096" s="1"/>
      <c r="AFK1096" s="1"/>
      <c r="AFL1096" s="1"/>
      <c r="AFM1096" s="1"/>
      <c r="AFN1096" s="1"/>
      <c r="AFO1096" s="1"/>
      <c r="AFP1096" s="1"/>
      <c r="AFQ1096" s="1"/>
      <c r="AFR1096" s="1"/>
      <c r="AFS1096" s="1"/>
      <c r="AFT1096" s="1"/>
      <c r="AFU1096" s="1"/>
      <c r="AFV1096" s="1"/>
      <c r="AFW1096" s="1"/>
      <c r="AFX1096" s="1"/>
      <c r="AFY1096" s="1"/>
      <c r="AFZ1096" s="1"/>
      <c r="AGA1096" s="1"/>
      <c r="AGB1096" s="1"/>
      <c r="AGC1096" s="1"/>
      <c r="AGD1096" s="1"/>
      <c r="AGE1096" s="1"/>
      <c r="AGF1096" s="1"/>
      <c r="AGG1096" s="1"/>
      <c r="AGH1096" s="1"/>
      <c r="AGI1096" s="1"/>
      <c r="AGJ1096" s="1"/>
      <c r="AGK1096" s="1"/>
      <c r="AGL1096" s="1"/>
      <c r="AGM1096" s="1"/>
      <c r="AGN1096" s="1"/>
      <c r="AGO1096" s="1"/>
      <c r="AGP1096" s="1"/>
      <c r="AGQ1096" s="1"/>
      <c r="AGR1096" s="1"/>
      <c r="AGS1096" s="1"/>
      <c r="AGT1096" s="1"/>
      <c r="AGU1096" s="1"/>
      <c r="AGV1096" s="1"/>
      <c r="AGW1096" s="1"/>
      <c r="AGX1096" s="1"/>
      <c r="AGY1096" s="1"/>
      <c r="AGZ1096" s="1"/>
      <c r="AHA1096" s="1"/>
      <c r="AHB1096" s="1"/>
      <c r="AHC1096" s="1"/>
      <c r="AHD1096" s="1"/>
      <c r="AHE1096" s="1"/>
      <c r="AHF1096" s="1"/>
      <c r="AHG1096" s="1"/>
      <c r="AHH1096" s="1"/>
      <c r="AHI1096" s="1"/>
      <c r="AHJ1096" s="1"/>
      <c r="AHK1096" s="1"/>
      <c r="AHL1096" s="1"/>
      <c r="AHM1096" s="1"/>
      <c r="AHN1096" s="1"/>
      <c r="AHO1096" s="1"/>
      <c r="AHP1096" s="1"/>
      <c r="AHQ1096" s="1"/>
      <c r="AHR1096" s="1"/>
      <c r="AHS1096" s="1"/>
      <c r="AHT1096" s="1"/>
      <c r="AHU1096" s="1"/>
      <c r="AHV1096" s="1"/>
      <c r="AHW1096" s="1"/>
      <c r="AHX1096" s="1"/>
      <c r="AHY1096" s="1"/>
      <c r="AHZ1096" s="1"/>
      <c r="AIA1096" s="1"/>
      <c r="AIB1096" s="1"/>
      <c r="AIC1096" s="1"/>
      <c r="AID1096" s="1"/>
      <c r="AIE1096" s="1"/>
      <c r="AIF1096" s="1"/>
      <c r="AIG1096" s="1"/>
      <c r="AIH1096" s="1"/>
      <c r="AII1096" s="1"/>
      <c r="AIJ1096" s="1"/>
      <c r="AIK1096" s="1"/>
      <c r="AIL1096" s="1"/>
      <c r="AIM1096" s="1"/>
      <c r="AIN1096" s="1"/>
      <c r="AIO1096" s="1"/>
      <c r="AIP1096" s="1"/>
      <c r="AIQ1096" s="1"/>
      <c r="AIR1096" s="1"/>
      <c r="AIS1096" s="1"/>
      <c r="AIT1096" s="1"/>
    </row>
    <row r="1097" spans="1:930" s="5" customFormat="1" ht="56.25" customHeight="1" x14ac:dyDescent="0.3">
      <c r="A1097" s="96"/>
      <c r="B1097" s="43"/>
      <c r="C1097" s="96"/>
      <c r="D1097" s="96"/>
      <c r="E1097" s="97" t="s">
        <v>188</v>
      </c>
      <c r="F1097" s="96" t="s">
        <v>55</v>
      </c>
      <c r="G1097" s="96"/>
      <c r="H1097" s="98"/>
      <c r="I1097" s="98"/>
      <c r="J1097" s="36" t="s">
        <v>24</v>
      </c>
      <c r="K1097" s="100">
        <f>H1095*P1097</f>
        <v>196124.36960000001</v>
      </c>
      <c r="L1097" s="160"/>
      <c r="M1097" s="100">
        <f>H1095*Q1097</f>
        <v>30764.175199999998</v>
      </c>
      <c r="N1097" s="100">
        <f t="shared" si="243"/>
        <v>226888.5448</v>
      </c>
      <c r="O1097" s="160"/>
      <c r="P1097" s="31">
        <v>89.06</v>
      </c>
      <c r="Q1097" s="31">
        <v>13.97</v>
      </c>
      <c r="R1097" s="97" t="s">
        <v>181</v>
      </c>
      <c r="S1097" s="97" t="s">
        <v>426</v>
      </c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  <c r="HK1097" s="1"/>
      <c r="HL1097" s="1"/>
      <c r="HM1097" s="1"/>
      <c r="HN1097" s="1"/>
      <c r="HO1097" s="1"/>
      <c r="HP1097" s="1"/>
      <c r="HQ1097" s="1"/>
      <c r="HR1097" s="1"/>
      <c r="HS1097" s="1"/>
      <c r="HT1097" s="1"/>
      <c r="HU1097" s="1"/>
      <c r="HV1097" s="1"/>
      <c r="HW1097" s="1"/>
      <c r="HX1097" s="1"/>
      <c r="HY1097" s="1"/>
      <c r="HZ1097" s="1"/>
      <c r="IA1097" s="1"/>
      <c r="IB1097" s="1"/>
      <c r="IC1097" s="1"/>
      <c r="ID1097" s="1"/>
      <c r="IE1097" s="1"/>
      <c r="IF1097" s="1"/>
      <c r="IG1097" s="1"/>
      <c r="IH1097" s="1"/>
      <c r="II1097" s="1"/>
      <c r="IJ1097" s="1"/>
      <c r="IK1097" s="1"/>
      <c r="IL1097" s="1"/>
      <c r="IM1097" s="1"/>
      <c r="IN1097" s="1"/>
      <c r="IO1097" s="1"/>
      <c r="IP1097" s="1"/>
      <c r="IQ1097" s="1"/>
      <c r="IR1097" s="1"/>
      <c r="IS1097" s="1"/>
      <c r="IT1097" s="1"/>
      <c r="IU1097" s="1"/>
      <c r="IV1097" s="1"/>
      <c r="IW1097" s="1"/>
      <c r="IX1097" s="1"/>
      <c r="IY1097" s="1"/>
      <c r="IZ1097" s="1"/>
      <c r="JA1097" s="1"/>
      <c r="JB1097" s="1"/>
      <c r="JC1097" s="1"/>
      <c r="JD1097" s="1"/>
      <c r="JE1097" s="1"/>
      <c r="JF1097" s="1"/>
      <c r="JG1097" s="1"/>
      <c r="JH1097" s="1"/>
      <c r="JI1097" s="1"/>
      <c r="JJ1097" s="1"/>
      <c r="JK1097" s="1"/>
      <c r="JL1097" s="1"/>
      <c r="JM1097" s="1"/>
      <c r="JN1097" s="1"/>
      <c r="JO1097" s="1"/>
      <c r="JP1097" s="1"/>
      <c r="JQ1097" s="1"/>
      <c r="JR1097" s="1"/>
      <c r="JS1097" s="1"/>
      <c r="JT1097" s="1"/>
      <c r="JU1097" s="1"/>
      <c r="JV1097" s="1"/>
      <c r="JW1097" s="1"/>
      <c r="JX1097" s="1"/>
      <c r="JY1097" s="1"/>
      <c r="JZ1097" s="1"/>
      <c r="KA1097" s="1"/>
      <c r="KB1097" s="1"/>
      <c r="KC1097" s="1"/>
      <c r="KD1097" s="1"/>
      <c r="KE1097" s="1"/>
      <c r="KF1097" s="1"/>
      <c r="KG1097" s="1"/>
      <c r="KH1097" s="1"/>
      <c r="KI1097" s="1"/>
      <c r="KJ1097" s="1"/>
      <c r="KK1097" s="1"/>
      <c r="KL1097" s="1"/>
      <c r="KM1097" s="1"/>
      <c r="KN1097" s="1"/>
      <c r="KO1097" s="1"/>
      <c r="KP1097" s="1"/>
      <c r="KQ1097" s="1"/>
      <c r="KR1097" s="1"/>
      <c r="KS1097" s="1"/>
      <c r="KT1097" s="1"/>
      <c r="KU1097" s="1"/>
      <c r="KV1097" s="1"/>
      <c r="KW1097" s="1"/>
      <c r="KX1097" s="1"/>
      <c r="KY1097" s="1"/>
      <c r="KZ1097" s="1"/>
      <c r="LA1097" s="1"/>
      <c r="LB1097" s="1"/>
      <c r="LC1097" s="1"/>
      <c r="LD1097" s="1"/>
      <c r="LE1097" s="1"/>
      <c r="LF1097" s="1"/>
      <c r="LG1097" s="1"/>
      <c r="LH1097" s="1"/>
      <c r="LI1097" s="1"/>
      <c r="LJ1097" s="1"/>
      <c r="LK1097" s="1"/>
      <c r="LL1097" s="1"/>
      <c r="LM1097" s="1"/>
      <c r="LN1097" s="1"/>
      <c r="LO1097" s="1"/>
      <c r="LP1097" s="1"/>
      <c r="LQ1097" s="1"/>
      <c r="LR1097" s="1"/>
      <c r="LS1097" s="1"/>
      <c r="LT1097" s="1"/>
      <c r="LU1097" s="1"/>
      <c r="LV1097" s="1"/>
      <c r="LW1097" s="1"/>
      <c r="LX1097" s="1"/>
      <c r="LY1097" s="1"/>
      <c r="LZ1097" s="1"/>
      <c r="MA1097" s="1"/>
      <c r="MB1097" s="1"/>
      <c r="MC1097" s="1"/>
      <c r="MD1097" s="1"/>
      <c r="ME1097" s="1"/>
      <c r="MF1097" s="1"/>
      <c r="MG1097" s="1"/>
      <c r="MH1097" s="1"/>
      <c r="MI1097" s="1"/>
      <c r="MJ1097" s="1"/>
      <c r="MK1097" s="1"/>
      <c r="ML1097" s="1"/>
      <c r="MM1097" s="1"/>
      <c r="MN1097" s="1"/>
      <c r="MO1097" s="1"/>
      <c r="MP1097" s="1"/>
      <c r="MQ1097" s="1"/>
      <c r="MR1097" s="1"/>
      <c r="MS1097" s="1"/>
      <c r="MT1097" s="1"/>
      <c r="MU1097" s="1"/>
      <c r="MV1097" s="1"/>
      <c r="MW1097" s="1"/>
      <c r="MX1097" s="1"/>
      <c r="MY1097" s="1"/>
      <c r="MZ1097" s="1"/>
      <c r="NA1097" s="1"/>
      <c r="NB1097" s="1"/>
      <c r="NC1097" s="1"/>
      <c r="ND1097" s="1"/>
      <c r="NE1097" s="1"/>
      <c r="NF1097" s="1"/>
      <c r="NG1097" s="1"/>
      <c r="NH1097" s="1"/>
      <c r="NI1097" s="1"/>
      <c r="NJ1097" s="1"/>
      <c r="NK1097" s="1"/>
      <c r="NL1097" s="1"/>
      <c r="NM1097" s="1"/>
      <c r="NN1097" s="1"/>
      <c r="NO1097" s="1"/>
      <c r="NP1097" s="1"/>
      <c r="NQ1097" s="1"/>
      <c r="NR1097" s="1"/>
      <c r="NS1097" s="1"/>
      <c r="NT1097" s="1"/>
      <c r="NU1097" s="1"/>
      <c r="NV1097" s="1"/>
      <c r="NW1097" s="1"/>
      <c r="NX1097" s="1"/>
      <c r="NY1097" s="1"/>
      <c r="NZ1097" s="1"/>
      <c r="OA1097" s="1"/>
      <c r="OB1097" s="1"/>
      <c r="OC1097" s="1"/>
      <c r="OD1097" s="1"/>
      <c r="OE1097" s="1"/>
      <c r="OF1097" s="1"/>
      <c r="OG1097" s="1"/>
      <c r="OH1097" s="1"/>
      <c r="OI1097" s="1"/>
      <c r="OJ1097" s="1"/>
      <c r="OK1097" s="1"/>
      <c r="OL1097" s="1"/>
      <c r="OM1097" s="1"/>
      <c r="ON1097" s="1"/>
      <c r="OO1097" s="1"/>
      <c r="OP1097" s="1"/>
      <c r="OQ1097" s="1"/>
      <c r="OR1097" s="1"/>
      <c r="OS1097" s="1"/>
      <c r="OT1097" s="1"/>
      <c r="OU1097" s="1"/>
      <c r="OV1097" s="1"/>
      <c r="OW1097" s="1"/>
      <c r="OX1097" s="1"/>
      <c r="OY1097" s="1"/>
      <c r="OZ1097" s="1"/>
      <c r="PA1097" s="1"/>
      <c r="PB1097" s="1"/>
      <c r="PC1097" s="1"/>
      <c r="PD1097" s="1"/>
      <c r="PE1097" s="1"/>
      <c r="PF1097" s="1"/>
      <c r="PG1097" s="1"/>
      <c r="PH1097" s="1"/>
      <c r="PI1097" s="1"/>
      <c r="PJ1097" s="1"/>
      <c r="PK1097" s="1"/>
      <c r="PL1097" s="1"/>
      <c r="PM1097" s="1"/>
      <c r="PN1097" s="1"/>
      <c r="PO1097" s="1"/>
      <c r="PP1097" s="1"/>
      <c r="PQ1097" s="1"/>
      <c r="PR1097" s="1"/>
      <c r="PS1097" s="1"/>
      <c r="PT1097" s="1"/>
      <c r="PU1097" s="1"/>
      <c r="PV1097" s="1"/>
      <c r="PW1097" s="1"/>
      <c r="PX1097" s="1"/>
      <c r="PY1097" s="1"/>
      <c r="PZ1097" s="1"/>
      <c r="QA1097" s="1"/>
      <c r="QB1097" s="1"/>
      <c r="QC1097" s="1"/>
      <c r="QD1097" s="1"/>
      <c r="QE1097" s="1"/>
      <c r="QF1097" s="1"/>
      <c r="QG1097" s="1"/>
      <c r="QH1097" s="1"/>
      <c r="QI1097" s="1"/>
      <c r="QJ1097" s="1"/>
      <c r="QK1097" s="1"/>
      <c r="QL1097" s="1"/>
      <c r="QM1097" s="1"/>
      <c r="QN1097" s="1"/>
      <c r="QO1097" s="1"/>
      <c r="QP1097" s="1"/>
      <c r="QQ1097" s="1"/>
      <c r="QR1097" s="1"/>
      <c r="QS1097" s="1"/>
      <c r="QT1097" s="1"/>
      <c r="QU1097" s="1"/>
      <c r="QV1097" s="1"/>
      <c r="QW1097" s="1"/>
      <c r="QX1097" s="1"/>
      <c r="QY1097" s="1"/>
      <c r="QZ1097" s="1"/>
      <c r="RA1097" s="1"/>
      <c r="RB1097" s="1"/>
      <c r="RC1097" s="1"/>
      <c r="RD1097" s="1"/>
      <c r="RE1097" s="1"/>
      <c r="RF1097" s="1"/>
      <c r="RG1097" s="1"/>
      <c r="RH1097" s="1"/>
      <c r="RI1097" s="1"/>
      <c r="RJ1097" s="1"/>
      <c r="RK1097" s="1"/>
      <c r="RL1097" s="1"/>
      <c r="RM1097" s="1"/>
      <c r="RN1097" s="1"/>
      <c r="RO1097" s="1"/>
      <c r="RP1097" s="1"/>
      <c r="RQ1097" s="1"/>
      <c r="RR1097" s="1"/>
      <c r="RS1097" s="1"/>
      <c r="RT1097" s="1"/>
      <c r="RU1097" s="1"/>
      <c r="RV1097" s="1"/>
      <c r="RW1097" s="1"/>
      <c r="RX1097" s="1"/>
      <c r="RY1097" s="1"/>
      <c r="RZ1097" s="1"/>
      <c r="SA1097" s="1"/>
      <c r="SB1097" s="1"/>
      <c r="SC1097" s="1"/>
      <c r="SD1097" s="1"/>
      <c r="SE1097" s="1"/>
      <c r="SF1097" s="1"/>
      <c r="SG1097" s="1"/>
      <c r="SH1097" s="1"/>
      <c r="SI1097" s="1"/>
      <c r="SJ1097" s="1"/>
      <c r="SK1097" s="1"/>
      <c r="SL1097" s="1"/>
      <c r="SM1097" s="1"/>
      <c r="SN1097" s="1"/>
      <c r="SO1097" s="1"/>
      <c r="SP1097" s="1"/>
      <c r="SQ1097" s="1"/>
      <c r="SR1097" s="1"/>
      <c r="SS1097" s="1"/>
      <c r="ST1097" s="1"/>
      <c r="SU1097" s="1"/>
      <c r="SV1097" s="1"/>
      <c r="SW1097" s="1"/>
      <c r="SX1097" s="1"/>
      <c r="SY1097" s="1"/>
      <c r="SZ1097" s="1"/>
      <c r="TA1097" s="1"/>
      <c r="TB1097" s="1"/>
      <c r="TC1097" s="1"/>
      <c r="TD1097" s="1"/>
      <c r="TE1097" s="1"/>
      <c r="TF1097" s="1"/>
      <c r="TG1097" s="1"/>
      <c r="TH1097" s="1"/>
      <c r="TI1097" s="1"/>
      <c r="TJ1097" s="1"/>
      <c r="TK1097" s="1"/>
      <c r="TL1097" s="1"/>
      <c r="TM1097" s="1"/>
      <c r="TN1097" s="1"/>
      <c r="TO1097" s="1"/>
      <c r="TP1097" s="1"/>
      <c r="TQ1097" s="1"/>
      <c r="TR1097" s="1"/>
      <c r="TS1097" s="1"/>
      <c r="TT1097" s="1"/>
      <c r="TU1097" s="1"/>
      <c r="TV1097" s="1"/>
      <c r="TW1097" s="1"/>
      <c r="TX1097" s="1"/>
      <c r="TY1097" s="1"/>
      <c r="TZ1097" s="1"/>
      <c r="UA1097" s="1"/>
      <c r="UB1097" s="1"/>
      <c r="UC1097" s="1"/>
      <c r="UD1097" s="1"/>
      <c r="UE1097" s="1"/>
      <c r="UF1097" s="1"/>
      <c r="UG1097" s="1"/>
      <c r="UH1097" s="1"/>
      <c r="UI1097" s="1"/>
      <c r="UJ1097" s="1"/>
      <c r="UK1097" s="1"/>
      <c r="UL1097" s="1"/>
      <c r="UM1097" s="1"/>
      <c r="UN1097" s="1"/>
      <c r="UO1097" s="1"/>
      <c r="UP1097" s="1"/>
      <c r="UQ1097" s="1"/>
      <c r="UR1097" s="1"/>
      <c r="US1097" s="1"/>
      <c r="UT1097" s="1"/>
      <c r="UU1097" s="1"/>
      <c r="UV1097" s="1"/>
      <c r="UW1097" s="1"/>
      <c r="UX1097" s="1"/>
      <c r="UY1097" s="1"/>
      <c r="UZ1097" s="1"/>
      <c r="VA1097" s="1"/>
      <c r="VB1097" s="1"/>
      <c r="VC1097" s="1"/>
      <c r="VD1097" s="1"/>
      <c r="VE1097" s="1"/>
      <c r="VF1097" s="1"/>
      <c r="VG1097" s="1"/>
      <c r="VH1097" s="1"/>
      <c r="VI1097" s="1"/>
      <c r="VJ1097" s="1"/>
      <c r="VK1097" s="1"/>
      <c r="VL1097" s="1"/>
      <c r="VM1097" s="1"/>
      <c r="VN1097" s="1"/>
      <c r="VO1097" s="1"/>
      <c r="VP1097" s="1"/>
      <c r="VQ1097" s="1"/>
      <c r="VR1097" s="1"/>
      <c r="VS1097" s="1"/>
      <c r="VT1097" s="1"/>
      <c r="VU1097" s="1"/>
      <c r="VV1097" s="1"/>
      <c r="VW1097" s="1"/>
      <c r="VX1097" s="1"/>
      <c r="VY1097" s="1"/>
      <c r="VZ1097" s="1"/>
      <c r="WA1097" s="1"/>
      <c r="WB1097" s="1"/>
      <c r="WC1097" s="1"/>
      <c r="WD1097" s="1"/>
      <c r="WE1097" s="1"/>
      <c r="WF1097" s="1"/>
      <c r="WG1097" s="1"/>
      <c r="WH1097" s="1"/>
      <c r="WI1097" s="1"/>
      <c r="WJ1097" s="1"/>
      <c r="WK1097" s="1"/>
      <c r="WL1097" s="1"/>
      <c r="WM1097" s="1"/>
      <c r="WN1097" s="1"/>
      <c r="WO1097" s="1"/>
      <c r="WP1097" s="1"/>
      <c r="WQ1097" s="1"/>
      <c r="WR1097" s="1"/>
      <c r="WS1097" s="1"/>
      <c r="WT1097" s="1"/>
      <c r="WU1097" s="1"/>
      <c r="WV1097" s="1"/>
      <c r="WW1097" s="1"/>
      <c r="WX1097" s="1"/>
      <c r="WY1097" s="1"/>
      <c r="WZ1097" s="1"/>
      <c r="XA1097" s="1"/>
      <c r="XB1097" s="1"/>
      <c r="XC1097" s="1"/>
      <c r="XD1097" s="1"/>
      <c r="XE1097" s="1"/>
      <c r="XF1097" s="1"/>
      <c r="XG1097" s="1"/>
      <c r="XH1097" s="1"/>
      <c r="XI1097" s="1"/>
      <c r="XJ1097" s="1"/>
      <c r="XK1097" s="1"/>
      <c r="XL1097" s="1"/>
      <c r="XM1097" s="1"/>
      <c r="XN1097" s="1"/>
      <c r="XO1097" s="1"/>
      <c r="XP1097" s="1"/>
      <c r="XQ1097" s="1"/>
      <c r="XR1097" s="1"/>
      <c r="XS1097" s="1"/>
      <c r="XT1097" s="1"/>
      <c r="XU1097" s="1"/>
      <c r="XV1097" s="1"/>
      <c r="XW1097" s="1"/>
      <c r="XX1097" s="1"/>
      <c r="XY1097" s="1"/>
      <c r="XZ1097" s="1"/>
      <c r="YA1097" s="1"/>
      <c r="YB1097" s="1"/>
      <c r="YC1097" s="1"/>
      <c r="YD1097" s="1"/>
      <c r="YE1097" s="1"/>
      <c r="YF1097" s="1"/>
      <c r="YG1097" s="1"/>
      <c r="YH1097" s="1"/>
      <c r="YI1097" s="1"/>
      <c r="YJ1097" s="1"/>
      <c r="YK1097" s="1"/>
      <c r="YL1097" s="1"/>
      <c r="YM1097" s="1"/>
      <c r="YN1097" s="1"/>
      <c r="YO1097" s="1"/>
      <c r="YP1097" s="1"/>
      <c r="YQ1097" s="1"/>
      <c r="YR1097" s="1"/>
      <c r="YS1097" s="1"/>
      <c r="YT1097" s="1"/>
      <c r="YU1097" s="1"/>
      <c r="YV1097" s="1"/>
      <c r="YW1097" s="1"/>
      <c r="YX1097" s="1"/>
      <c r="YY1097" s="1"/>
      <c r="YZ1097" s="1"/>
      <c r="ZA1097" s="1"/>
      <c r="ZB1097" s="1"/>
      <c r="ZC1097" s="1"/>
      <c r="ZD1097" s="1"/>
      <c r="ZE1097" s="1"/>
      <c r="ZF1097" s="1"/>
      <c r="ZG1097" s="1"/>
      <c r="ZH1097" s="1"/>
      <c r="ZI1097" s="1"/>
      <c r="ZJ1097" s="1"/>
      <c r="ZK1097" s="1"/>
      <c r="ZL1097" s="1"/>
      <c r="ZM1097" s="1"/>
      <c r="ZN1097" s="1"/>
      <c r="ZO1097" s="1"/>
      <c r="ZP1097" s="1"/>
      <c r="ZQ1097" s="1"/>
      <c r="ZR1097" s="1"/>
      <c r="ZS1097" s="1"/>
      <c r="ZT1097" s="1"/>
      <c r="ZU1097" s="1"/>
      <c r="ZV1097" s="1"/>
      <c r="ZW1097" s="1"/>
      <c r="ZX1097" s="1"/>
      <c r="ZY1097" s="1"/>
      <c r="ZZ1097" s="1"/>
      <c r="AAA1097" s="1"/>
      <c r="AAB1097" s="1"/>
      <c r="AAC1097" s="1"/>
      <c r="AAD1097" s="1"/>
      <c r="AAE1097" s="1"/>
      <c r="AAF1097" s="1"/>
      <c r="AAG1097" s="1"/>
      <c r="AAH1097" s="1"/>
      <c r="AAI1097" s="1"/>
      <c r="AAJ1097" s="1"/>
      <c r="AAK1097" s="1"/>
      <c r="AAL1097" s="1"/>
      <c r="AAM1097" s="1"/>
      <c r="AAN1097" s="1"/>
      <c r="AAO1097" s="1"/>
      <c r="AAP1097" s="1"/>
      <c r="AAQ1097" s="1"/>
      <c r="AAR1097" s="1"/>
      <c r="AAS1097" s="1"/>
      <c r="AAT1097" s="1"/>
      <c r="AAU1097" s="1"/>
      <c r="AAV1097" s="1"/>
      <c r="AAW1097" s="1"/>
      <c r="AAX1097" s="1"/>
      <c r="AAY1097" s="1"/>
      <c r="AAZ1097" s="1"/>
      <c r="ABA1097" s="1"/>
      <c r="ABB1097" s="1"/>
      <c r="ABC1097" s="1"/>
      <c r="ABD1097" s="1"/>
      <c r="ABE1097" s="1"/>
      <c r="ABF1097" s="1"/>
      <c r="ABG1097" s="1"/>
      <c r="ABH1097" s="1"/>
      <c r="ABI1097" s="1"/>
      <c r="ABJ1097" s="1"/>
      <c r="ABK1097" s="1"/>
      <c r="ABL1097" s="1"/>
      <c r="ABM1097" s="1"/>
      <c r="ABN1097" s="1"/>
      <c r="ABO1097" s="1"/>
      <c r="ABP1097" s="1"/>
      <c r="ABQ1097" s="1"/>
      <c r="ABR1097" s="1"/>
      <c r="ABS1097" s="1"/>
      <c r="ABT1097" s="1"/>
      <c r="ABU1097" s="1"/>
      <c r="ABV1097" s="1"/>
      <c r="ABW1097" s="1"/>
      <c r="ABX1097" s="1"/>
      <c r="ABY1097" s="1"/>
      <c r="ABZ1097" s="1"/>
      <c r="ACA1097" s="1"/>
      <c r="ACB1097" s="1"/>
      <c r="ACC1097" s="1"/>
      <c r="ACD1097" s="1"/>
      <c r="ACE1097" s="1"/>
      <c r="ACF1097" s="1"/>
      <c r="ACG1097" s="1"/>
      <c r="ACH1097" s="1"/>
      <c r="ACI1097" s="1"/>
      <c r="ACJ1097" s="1"/>
      <c r="ACK1097" s="1"/>
      <c r="ACL1097" s="1"/>
      <c r="ACM1097" s="1"/>
      <c r="ACN1097" s="1"/>
      <c r="ACO1097" s="1"/>
      <c r="ACP1097" s="1"/>
      <c r="ACQ1097" s="1"/>
      <c r="ACR1097" s="1"/>
      <c r="ACS1097" s="1"/>
      <c r="ACT1097" s="1"/>
      <c r="ACU1097" s="1"/>
      <c r="ACV1097" s="1"/>
      <c r="ACW1097" s="1"/>
      <c r="ACX1097" s="1"/>
      <c r="ACY1097" s="1"/>
      <c r="ACZ1097" s="1"/>
      <c r="ADA1097" s="1"/>
      <c r="ADB1097" s="1"/>
      <c r="ADC1097" s="1"/>
      <c r="ADD1097" s="1"/>
      <c r="ADE1097" s="1"/>
      <c r="ADF1097" s="1"/>
      <c r="ADG1097" s="1"/>
      <c r="ADH1097" s="1"/>
      <c r="ADI1097" s="1"/>
      <c r="ADJ1097" s="1"/>
      <c r="ADK1097" s="1"/>
      <c r="ADL1097" s="1"/>
      <c r="ADM1097" s="1"/>
      <c r="ADN1097" s="1"/>
      <c r="ADO1097" s="1"/>
      <c r="ADP1097" s="1"/>
      <c r="ADQ1097" s="1"/>
      <c r="ADR1097" s="1"/>
      <c r="ADS1097" s="1"/>
      <c r="ADT1097" s="1"/>
      <c r="ADU1097" s="1"/>
      <c r="ADV1097" s="1"/>
      <c r="ADW1097" s="1"/>
      <c r="ADX1097" s="1"/>
      <c r="ADY1097" s="1"/>
      <c r="ADZ1097" s="1"/>
      <c r="AEA1097" s="1"/>
      <c r="AEB1097" s="1"/>
      <c r="AEC1097" s="1"/>
      <c r="AED1097" s="1"/>
      <c r="AEE1097" s="1"/>
      <c r="AEF1097" s="1"/>
      <c r="AEG1097" s="1"/>
      <c r="AEH1097" s="1"/>
      <c r="AEI1097" s="1"/>
      <c r="AEJ1097" s="1"/>
      <c r="AEK1097" s="1"/>
      <c r="AEL1097" s="1"/>
      <c r="AEM1097" s="1"/>
      <c r="AEN1097" s="1"/>
      <c r="AEO1097" s="1"/>
      <c r="AEP1097" s="1"/>
      <c r="AEQ1097" s="1"/>
      <c r="AER1097" s="1"/>
      <c r="AES1097" s="1"/>
      <c r="AET1097" s="1"/>
      <c r="AEU1097" s="1"/>
      <c r="AEV1097" s="1"/>
      <c r="AEW1097" s="1"/>
      <c r="AEX1097" s="1"/>
      <c r="AEY1097" s="1"/>
      <c r="AEZ1097" s="1"/>
      <c r="AFA1097" s="1"/>
      <c r="AFB1097" s="1"/>
      <c r="AFC1097" s="1"/>
      <c r="AFD1097" s="1"/>
      <c r="AFE1097" s="1"/>
      <c r="AFF1097" s="1"/>
      <c r="AFG1097" s="1"/>
      <c r="AFH1097" s="1"/>
      <c r="AFI1097" s="1"/>
      <c r="AFJ1097" s="1"/>
      <c r="AFK1097" s="1"/>
      <c r="AFL1097" s="1"/>
      <c r="AFM1097" s="1"/>
      <c r="AFN1097" s="1"/>
      <c r="AFO1097" s="1"/>
      <c r="AFP1097" s="1"/>
      <c r="AFQ1097" s="1"/>
      <c r="AFR1097" s="1"/>
      <c r="AFS1097" s="1"/>
      <c r="AFT1097" s="1"/>
      <c r="AFU1097" s="1"/>
      <c r="AFV1097" s="1"/>
      <c r="AFW1097" s="1"/>
      <c r="AFX1097" s="1"/>
      <c r="AFY1097" s="1"/>
      <c r="AFZ1097" s="1"/>
      <c r="AGA1097" s="1"/>
      <c r="AGB1097" s="1"/>
      <c r="AGC1097" s="1"/>
      <c r="AGD1097" s="1"/>
      <c r="AGE1097" s="1"/>
      <c r="AGF1097" s="1"/>
      <c r="AGG1097" s="1"/>
      <c r="AGH1097" s="1"/>
      <c r="AGI1097" s="1"/>
      <c r="AGJ1097" s="1"/>
      <c r="AGK1097" s="1"/>
      <c r="AGL1097" s="1"/>
      <c r="AGM1097" s="1"/>
      <c r="AGN1097" s="1"/>
      <c r="AGO1097" s="1"/>
      <c r="AGP1097" s="1"/>
      <c r="AGQ1097" s="1"/>
      <c r="AGR1097" s="1"/>
      <c r="AGS1097" s="1"/>
      <c r="AGT1097" s="1"/>
      <c r="AGU1097" s="1"/>
      <c r="AGV1097" s="1"/>
      <c r="AGW1097" s="1"/>
      <c r="AGX1097" s="1"/>
      <c r="AGY1097" s="1"/>
      <c r="AGZ1097" s="1"/>
      <c r="AHA1097" s="1"/>
      <c r="AHB1097" s="1"/>
      <c r="AHC1097" s="1"/>
      <c r="AHD1097" s="1"/>
      <c r="AHE1097" s="1"/>
      <c r="AHF1097" s="1"/>
      <c r="AHG1097" s="1"/>
      <c r="AHH1097" s="1"/>
      <c r="AHI1097" s="1"/>
      <c r="AHJ1097" s="1"/>
      <c r="AHK1097" s="1"/>
      <c r="AHL1097" s="1"/>
      <c r="AHM1097" s="1"/>
      <c r="AHN1097" s="1"/>
      <c r="AHO1097" s="1"/>
      <c r="AHP1097" s="1"/>
      <c r="AHQ1097" s="1"/>
      <c r="AHR1097" s="1"/>
      <c r="AHS1097" s="1"/>
      <c r="AHT1097" s="1"/>
      <c r="AHU1097" s="1"/>
      <c r="AHV1097" s="1"/>
      <c r="AHW1097" s="1"/>
      <c r="AHX1097" s="1"/>
      <c r="AHY1097" s="1"/>
      <c r="AHZ1097" s="1"/>
      <c r="AIA1097" s="1"/>
      <c r="AIB1097" s="1"/>
      <c r="AIC1097" s="1"/>
      <c r="AID1097" s="1"/>
      <c r="AIE1097" s="1"/>
      <c r="AIF1097" s="1"/>
      <c r="AIG1097" s="1"/>
      <c r="AIH1097" s="1"/>
      <c r="AII1097" s="1"/>
      <c r="AIJ1097" s="1"/>
      <c r="AIK1097" s="1"/>
      <c r="AIL1097" s="1"/>
      <c r="AIM1097" s="1"/>
      <c r="AIN1097" s="1"/>
      <c r="AIO1097" s="1"/>
      <c r="AIP1097" s="1"/>
      <c r="AIQ1097" s="1"/>
      <c r="AIR1097" s="1"/>
      <c r="AIS1097" s="1"/>
      <c r="AIT1097" s="1"/>
    </row>
    <row r="1098" spans="1:930" s="5" customFormat="1" ht="56.25" customHeight="1" x14ac:dyDescent="0.3">
      <c r="A1098" s="96"/>
      <c r="B1098" s="43"/>
      <c r="C1098" s="96"/>
      <c r="D1098" s="96"/>
      <c r="E1098" s="97" t="s">
        <v>188</v>
      </c>
      <c r="F1098" s="96" t="s">
        <v>55</v>
      </c>
      <c r="G1098" s="96"/>
      <c r="H1098" s="98"/>
      <c r="I1098" s="98"/>
      <c r="J1098" s="36" t="s">
        <v>27</v>
      </c>
      <c r="K1098" s="100">
        <f>H1095*P1098</f>
        <v>146575.7696</v>
      </c>
      <c r="L1098" s="160"/>
      <c r="M1098" s="100">
        <f>H1095*Q1098</f>
        <v>25104.624</v>
      </c>
      <c r="N1098" s="100">
        <f t="shared" si="243"/>
        <v>171680.39360000001</v>
      </c>
      <c r="O1098" s="160"/>
      <c r="P1098" s="50">
        <v>66.56</v>
      </c>
      <c r="Q1098" s="51">
        <v>11.4</v>
      </c>
      <c r="R1098" s="97" t="s">
        <v>181</v>
      </c>
      <c r="S1098" s="97" t="s">
        <v>426</v>
      </c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  <c r="HK1098" s="1"/>
      <c r="HL1098" s="1"/>
      <c r="HM1098" s="1"/>
      <c r="HN1098" s="1"/>
      <c r="HO1098" s="1"/>
      <c r="HP1098" s="1"/>
      <c r="HQ1098" s="1"/>
      <c r="HR1098" s="1"/>
      <c r="HS1098" s="1"/>
      <c r="HT1098" s="1"/>
      <c r="HU1098" s="1"/>
      <c r="HV1098" s="1"/>
      <c r="HW1098" s="1"/>
      <c r="HX1098" s="1"/>
      <c r="HY1098" s="1"/>
      <c r="HZ1098" s="1"/>
      <c r="IA1098" s="1"/>
      <c r="IB1098" s="1"/>
      <c r="IC1098" s="1"/>
      <c r="ID1098" s="1"/>
      <c r="IE1098" s="1"/>
      <c r="IF1098" s="1"/>
      <c r="IG1098" s="1"/>
      <c r="IH1098" s="1"/>
      <c r="II1098" s="1"/>
      <c r="IJ1098" s="1"/>
      <c r="IK1098" s="1"/>
      <c r="IL1098" s="1"/>
      <c r="IM1098" s="1"/>
      <c r="IN1098" s="1"/>
      <c r="IO1098" s="1"/>
      <c r="IP1098" s="1"/>
      <c r="IQ1098" s="1"/>
      <c r="IR1098" s="1"/>
      <c r="IS1098" s="1"/>
      <c r="IT1098" s="1"/>
      <c r="IU1098" s="1"/>
      <c r="IV1098" s="1"/>
      <c r="IW1098" s="1"/>
      <c r="IX1098" s="1"/>
      <c r="IY1098" s="1"/>
      <c r="IZ1098" s="1"/>
      <c r="JA1098" s="1"/>
      <c r="JB1098" s="1"/>
      <c r="JC1098" s="1"/>
      <c r="JD1098" s="1"/>
      <c r="JE1098" s="1"/>
      <c r="JF1098" s="1"/>
      <c r="JG1098" s="1"/>
      <c r="JH1098" s="1"/>
      <c r="JI1098" s="1"/>
      <c r="JJ1098" s="1"/>
      <c r="JK1098" s="1"/>
      <c r="JL1098" s="1"/>
      <c r="JM1098" s="1"/>
      <c r="JN1098" s="1"/>
      <c r="JO1098" s="1"/>
      <c r="JP1098" s="1"/>
      <c r="JQ1098" s="1"/>
      <c r="JR1098" s="1"/>
      <c r="JS1098" s="1"/>
      <c r="JT1098" s="1"/>
      <c r="JU1098" s="1"/>
      <c r="JV1098" s="1"/>
      <c r="JW1098" s="1"/>
      <c r="JX1098" s="1"/>
      <c r="JY1098" s="1"/>
      <c r="JZ1098" s="1"/>
      <c r="KA1098" s="1"/>
      <c r="KB1098" s="1"/>
      <c r="KC1098" s="1"/>
      <c r="KD1098" s="1"/>
      <c r="KE1098" s="1"/>
      <c r="KF1098" s="1"/>
      <c r="KG1098" s="1"/>
      <c r="KH1098" s="1"/>
      <c r="KI1098" s="1"/>
      <c r="KJ1098" s="1"/>
      <c r="KK1098" s="1"/>
      <c r="KL1098" s="1"/>
      <c r="KM1098" s="1"/>
      <c r="KN1098" s="1"/>
      <c r="KO1098" s="1"/>
      <c r="KP1098" s="1"/>
      <c r="KQ1098" s="1"/>
      <c r="KR1098" s="1"/>
      <c r="KS1098" s="1"/>
      <c r="KT1098" s="1"/>
      <c r="KU1098" s="1"/>
      <c r="KV1098" s="1"/>
      <c r="KW1098" s="1"/>
      <c r="KX1098" s="1"/>
      <c r="KY1098" s="1"/>
      <c r="KZ1098" s="1"/>
      <c r="LA1098" s="1"/>
      <c r="LB1098" s="1"/>
      <c r="LC1098" s="1"/>
      <c r="LD1098" s="1"/>
      <c r="LE1098" s="1"/>
      <c r="LF1098" s="1"/>
      <c r="LG1098" s="1"/>
      <c r="LH1098" s="1"/>
      <c r="LI1098" s="1"/>
      <c r="LJ1098" s="1"/>
      <c r="LK1098" s="1"/>
      <c r="LL1098" s="1"/>
      <c r="LM1098" s="1"/>
      <c r="LN1098" s="1"/>
      <c r="LO1098" s="1"/>
      <c r="LP1098" s="1"/>
      <c r="LQ1098" s="1"/>
      <c r="LR1098" s="1"/>
      <c r="LS1098" s="1"/>
      <c r="LT1098" s="1"/>
      <c r="LU1098" s="1"/>
      <c r="LV1098" s="1"/>
      <c r="LW1098" s="1"/>
      <c r="LX1098" s="1"/>
      <c r="LY1098" s="1"/>
      <c r="LZ1098" s="1"/>
      <c r="MA1098" s="1"/>
      <c r="MB1098" s="1"/>
      <c r="MC1098" s="1"/>
      <c r="MD1098" s="1"/>
      <c r="ME1098" s="1"/>
      <c r="MF1098" s="1"/>
      <c r="MG1098" s="1"/>
      <c r="MH1098" s="1"/>
      <c r="MI1098" s="1"/>
      <c r="MJ1098" s="1"/>
      <c r="MK1098" s="1"/>
      <c r="ML1098" s="1"/>
      <c r="MM1098" s="1"/>
      <c r="MN1098" s="1"/>
      <c r="MO1098" s="1"/>
      <c r="MP1098" s="1"/>
      <c r="MQ1098" s="1"/>
      <c r="MR1098" s="1"/>
      <c r="MS1098" s="1"/>
      <c r="MT1098" s="1"/>
      <c r="MU1098" s="1"/>
      <c r="MV1098" s="1"/>
      <c r="MW1098" s="1"/>
      <c r="MX1098" s="1"/>
      <c r="MY1098" s="1"/>
      <c r="MZ1098" s="1"/>
      <c r="NA1098" s="1"/>
      <c r="NB1098" s="1"/>
      <c r="NC1098" s="1"/>
      <c r="ND1098" s="1"/>
      <c r="NE1098" s="1"/>
      <c r="NF1098" s="1"/>
      <c r="NG1098" s="1"/>
      <c r="NH1098" s="1"/>
      <c r="NI1098" s="1"/>
      <c r="NJ1098" s="1"/>
      <c r="NK1098" s="1"/>
      <c r="NL1098" s="1"/>
      <c r="NM1098" s="1"/>
      <c r="NN1098" s="1"/>
      <c r="NO1098" s="1"/>
      <c r="NP1098" s="1"/>
      <c r="NQ1098" s="1"/>
      <c r="NR1098" s="1"/>
      <c r="NS1098" s="1"/>
      <c r="NT1098" s="1"/>
      <c r="NU1098" s="1"/>
      <c r="NV1098" s="1"/>
      <c r="NW1098" s="1"/>
      <c r="NX1098" s="1"/>
      <c r="NY1098" s="1"/>
      <c r="NZ1098" s="1"/>
      <c r="OA1098" s="1"/>
      <c r="OB1098" s="1"/>
      <c r="OC1098" s="1"/>
      <c r="OD1098" s="1"/>
      <c r="OE1098" s="1"/>
      <c r="OF1098" s="1"/>
      <c r="OG1098" s="1"/>
      <c r="OH1098" s="1"/>
      <c r="OI1098" s="1"/>
      <c r="OJ1098" s="1"/>
      <c r="OK1098" s="1"/>
      <c r="OL1098" s="1"/>
      <c r="OM1098" s="1"/>
      <c r="ON1098" s="1"/>
      <c r="OO1098" s="1"/>
      <c r="OP1098" s="1"/>
      <c r="OQ1098" s="1"/>
      <c r="OR1098" s="1"/>
      <c r="OS1098" s="1"/>
      <c r="OT1098" s="1"/>
      <c r="OU1098" s="1"/>
      <c r="OV1098" s="1"/>
      <c r="OW1098" s="1"/>
      <c r="OX1098" s="1"/>
      <c r="OY1098" s="1"/>
      <c r="OZ1098" s="1"/>
      <c r="PA1098" s="1"/>
      <c r="PB1098" s="1"/>
      <c r="PC1098" s="1"/>
      <c r="PD1098" s="1"/>
      <c r="PE1098" s="1"/>
      <c r="PF1098" s="1"/>
      <c r="PG1098" s="1"/>
      <c r="PH1098" s="1"/>
      <c r="PI1098" s="1"/>
      <c r="PJ1098" s="1"/>
      <c r="PK1098" s="1"/>
      <c r="PL1098" s="1"/>
      <c r="PM1098" s="1"/>
      <c r="PN1098" s="1"/>
      <c r="PO1098" s="1"/>
      <c r="PP1098" s="1"/>
      <c r="PQ1098" s="1"/>
      <c r="PR1098" s="1"/>
      <c r="PS1098" s="1"/>
      <c r="PT1098" s="1"/>
      <c r="PU1098" s="1"/>
      <c r="PV1098" s="1"/>
      <c r="PW1098" s="1"/>
      <c r="PX1098" s="1"/>
      <c r="PY1098" s="1"/>
      <c r="PZ1098" s="1"/>
      <c r="QA1098" s="1"/>
      <c r="QB1098" s="1"/>
      <c r="QC1098" s="1"/>
      <c r="QD1098" s="1"/>
      <c r="QE1098" s="1"/>
      <c r="QF1098" s="1"/>
      <c r="QG1098" s="1"/>
      <c r="QH1098" s="1"/>
      <c r="QI1098" s="1"/>
      <c r="QJ1098" s="1"/>
      <c r="QK1098" s="1"/>
      <c r="QL1098" s="1"/>
      <c r="QM1098" s="1"/>
      <c r="QN1098" s="1"/>
      <c r="QO1098" s="1"/>
      <c r="QP1098" s="1"/>
      <c r="QQ1098" s="1"/>
      <c r="QR1098" s="1"/>
      <c r="QS1098" s="1"/>
      <c r="QT1098" s="1"/>
      <c r="QU1098" s="1"/>
      <c r="QV1098" s="1"/>
      <c r="QW1098" s="1"/>
      <c r="QX1098" s="1"/>
      <c r="QY1098" s="1"/>
      <c r="QZ1098" s="1"/>
      <c r="RA1098" s="1"/>
      <c r="RB1098" s="1"/>
      <c r="RC1098" s="1"/>
      <c r="RD1098" s="1"/>
      <c r="RE1098" s="1"/>
      <c r="RF1098" s="1"/>
      <c r="RG1098" s="1"/>
      <c r="RH1098" s="1"/>
      <c r="RI1098" s="1"/>
      <c r="RJ1098" s="1"/>
      <c r="RK1098" s="1"/>
      <c r="RL1098" s="1"/>
      <c r="RM1098" s="1"/>
      <c r="RN1098" s="1"/>
      <c r="RO1098" s="1"/>
      <c r="RP1098" s="1"/>
      <c r="RQ1098" s="1"/>
      <c r="RR1098" s="1"/>
      <c r="RS1098" s="1"/>
      <c r="RT1098" s="1"/>
      <c r="RU1098" s="1"/>
      <c r="RV1098" s="1"/>
      <c r="RW1098" s="1"/>
      <c r="RX1098" s="1"/>
      <c r="RY1098" s="1"/>
      <c r="RZ1098" s="1"/>
      <c r="SA1098" s="1"/>
      <c r="SB1098" s="1"/>
      <c r="SC1098" s="1"/>
      <c r="SD1098" s="1"/>
      <c r="SE1098" s="1"/>
      <c r="SF1098" s="1"/>
      <c r="SG1098" s="1"/>
      <c r="SH1098" s="1"/>
      <c r="SI1098" s="1"/>
      <c r="SJ1098" s="1"/>
      <c r="SK1098" s="1"/>
      <c r="SL1098" s="1"/>
      <c r="SM1098" s="1"/>
      <c r="SN1098" s="1"/>
      <c r="SO1098" s="1"/>
      <c r="SP1098" s="1"/>
      <c r="SQ1098" s="1"/>
      <c r="SR1098" s="1"/>
      <c r="SS1098" s="1"/>
      <c r="ST1098" s="1"/>
      <c r="SU1098" s="1"/>
      <c r="SV1098" s="1"/>
      <c r="SW1098" s="1"/>
      <c r="SX1098" s="1"/>
      <c r="SY1098" s="1"/>
      <c r="SZ1098" s="1"/>
      <c r="TA1098" s="1"/>
      <c r="TB1098" s="1"/>
      <c r="TC1098" s="1"/>
      <c r="TD1098" s="1"/>
      <c r="TE1098" s="1"/>
      <c r="TF1098" s="1"/>
      <c r="TG1098" s="1"/>
      <c r="TH1098" s="1"/>
      <c r="TI1098" s="1"/>
      <c r="TJ1098" s="1"/>
      <c r="TK1098" s="1"/>
      <c r="TL1098" s="1"/>
      <c r="TM1098" s="1"/>
      <c r="TN1098" s="1"/>
      <c r="TO1098" s="1"/>
      <c r="TP1098" s="1"/>
      <c r="TQ1098" s="1"/>
      <c r="TR1098" s="1"/>
      <c r="TS1098" s="1"/>
      <c r="TT1098" s="1"/>
      <c r="TU1098" s="1"/>
      <c r="TV1098" s="1"/>
      <c r="TW1098" s="1"/>
      <c r="TX1098" s="1"/>
      <c r="TY1098" s="1"/>
      <c r="TZ1098" s="1"/>
      <c r="UA1098" s="1"/>
      <c r="UB1098" s="1"/>
      <c r="UC1098" s="1"/>
      <c r="UD1098" s="1"/>
      <c r="UE1098" s="1"/>
      <c r="UF1098" s="1"/>
      <c r="UG1098" s="1"/>
      <c r="UH1098" s="1"/>
      <c r="UI1098" s="1"/>
      <c r="UJ1098" s="1"/>
      <c r="UK1098" s="1"/>
      <c r="UL1098" s="1"/>
      <c r="UM1098" s="1"/>
      <c r="UN1098" s="1"/>
      <c r="UO1098" s="1"/>
      <c r="UP1098" s="1"/>
      <c r="UQ1098" s="1"/>
      <c r="UR1098" s="1"/>
      <c r="US1098" s="1"/>
      <c r="UT1098" s="1"/>
      <c r="UU1098" s="1"/>
      <c r="UV1098" s="1"/>
      <c r="UW1098" s="1"/>
      <c r="UX1098" s="1"/>
      <c r="UY1098" s="1"/>
      <c r="UZ1098" s="1"/>
      <c r="VA1098" s="1"/>
      <c r="VB1098" s="1"/>
      <c r="VC1098" s="1"/>
      <c r="VD1098" s="1"/>
      <c r="VE1098" s="1"/>
      <c r="VF1098" s="1"/>
      <c r="VG1098" s="1"/>
      <c r="VH1098" s="1"/>
      <c r="VI1098" s="1"/>
      <c r="VJ1098" s="1"/>
      <c r="VK1098" s="1"/>
      <c r="VL1098" s="1"/>
      <c r="VM1098" s="1"/>
      <c r="VN1098" s="1"/>
      <c r="VO1098" s="1"/>
      <c r="VP1098" s="1"/>
      <c r="VQ1098" s="1"/>
      <c r="VR1098" s="1"/>
      <c r="VS1098" s="1"/>
      <c r="VT1098" s="1"/>
      <c r="VU1098" s="1"/>
      <c r="VV1098" s="1"/>
      <c r="VW1098" s="1"/>
      <c r="VX1098" s="1"/>
      <c r="VY1098" s="1"/>
      <c r="VZ1098" s="1"/>
      <c r="WA1098" s="1"/>
      <c r="WB1098" s="1"/>
      <c r="WC1098" s="1"/>
      <c r="WD1098" s="1"/>
      <c r="WE1098" s="1"/>
      <c r="WF1098" s="1"/>
      <c r="WG1098" s="1"/>
      <c r="WH1098" s="1"/>
      <c r="WI1098" s="1"/>
      <c r="WJ1098" s="1"/>
      <c r="WK1098" s="1"/>
      <c r="WL1098" s="1"/>
      <c r="WM1098" s="1"/>
      <c r="WN1098" s="1"/>
      <c r="WO1098" s="1"/>
      <c r="WP1098" s="1"/>
      <c r="WQ1098" s="1"/>
      <c r="WR1098" s="1"/>
      <c r="WS1098" s="1"/>
      <c r="WT1098" s="1"/>
      <c r="WU1098" s="1"/>
      <c r="WV1098" s="1"/>
      <c r="WW1098" s="1"/>
      <c r="WX1098" s="1"/>
      <c r="WY1098" s="1"/>
      <c r="WZ1098" s="1"/>
      <c r="XA1098" s="1"/>
      <c r="XB1098" s="1"/>
      <c r="XC1098" s="1"/>
      <c r="XD1098" s="1"/>
      <c r="XE1098" s="1"/>
      <c r="XF1098" s="1"/>
      <c r="XG1098" s="1"/>
      <c r="XH1098" s="1"/>
      <c r="XI1098" s="1"/>
      <c r="XJ1098" s="1"/>
      <c r="XK1098" s="1"/>
      <c r="XL1098" s="1"/>
      <c r="XM1098" s="1"/>
      <c r="XN1098" s="1"/>
      <c r="XO1098" s="1"/>
      <c r="XP1098" s="1"/>
      <c r="XQ1098" s="1"/>
      <c r="XR1098" s="1"/>
      <c r="XS1098" s="1"/>
      <c r="XT1098" s="1"/>
      <c r="XU1098" s="1"/>
      <c r="XV1098" s="1"/>
      <c r="XW1098" s="1"/>
      <c r="XX1098" s="1"/>
      <c r="XY1098" s="1"/>
      <c r="XZ1098" s="1"/>
      <c r="YA1098" s="1"/>
      <c r="YB1098" s="1"/>
      <c r="YC1098" s="1"/>
      <c r="YD1098" s="1"/>
      <c r="YE1098" s="1"/>
      <c r="YF1098" s="1"/>
      <c r="YG1098" s="1"/>
      <c r="YH1098" s="1"/>
      <c r="YI1098" s="1"/>
      <c r="YJ1098" s="1"/>
      <c r="YK1098" s="1"/>
      <c r="YL1098" s="1"/>
      <c r="YM1098" s="1"/>
      <c r="YN1098" s="1"/>
      <c r="YO1098" s="1"/>
      <c r="YP1098" s="1"/>
      <c r="YQ1098" s="1"/>
      <c r="YR1098" s="1"/>
      <c r="YS1098" s="1"/>
      <c r="YT1098" s="1"/>
      <c r="YU1098" s="1"/>
      <c r="YV1098" s="1"/>
      <c r="YW1098" s="1"/>
      <c r="YX1098" s="1"/>
      <c r="YY1098" s="1"/>
      <c r="YZ1098" s="1"/>
      <c r="ZA1098" s="1"/>
      <c r="ZB1098" s="1"/>
      <c r="ZC1098" s="1"/>
      <c r="ZD1098" s="1"/>
      <c r="ZE1098" s="1"/>
      <c r="ZF1098" s="1"/>
      <c r="ZG1098" s="1"/>
      <c r="ZH1098" s="1"/>
      <c r="ZI1098" s="1"/>
      <c r="ZJ1098" s="1"/>
      <c r="ZK1098" s="1"/>
      <c r="ZL1098" s="1"/>
      <c r="ZM1098" s="1"/>
      <c r="ZN1098" s="1"/>
      <c r="ZO1098" s="1"/>
      <c r="ZP1098" s="1"/>
      <c r="ZQ1098" s="1"/>
      <c r="ZR1098" s="1"/>
      <c r="ZS1098" s="1"/>
      <c r="ZT1098" s="1"/>
      <c r="ZU1098" s="1"/>
      <c r="ZV1098" s="1"/>
      <c r="ZW1098" s="1"/>
      <c r="ZX1098" s="1"/>
      <c r="ZY1098" s="1"/>
      <c r="ZZ1098" s="1"/>
      <c r="AAA1098" s="1"/>
      <c r="AAB1098" s="1"/>
      <c r="AAC1098" s="1"/>
      <c r="AAD1098" s="1"/>
      <c r="AAE1098" s="1"/>
      <c r="AAF1098" s="1"/>
      <c r="AAG1098" s="1"/>
      <c r="AAH1098" s="1"/>
      <c r="AAI1098" s="1"/>
      <c r="AAJ1098" s="1"/>
      <c r="AAK1098" s="1"/>
      <c r="AAL1098" s="1"/>
      <c r="AAM1098" s="1"/>
      <c r="AAN1098" s="1"/>
      <c r="AAO1098" s="1"/>
      <c r="AAP1098" s="1"/>
      <c r="AAQ1098" s="1"/>
      <c r="AAR1098" s="1"/>
      <c r="AAS1098" s="1"/>
      <c r="AAT1098" s="1"/>
      <c r="AAU1098" s="1"/>
      <c r="AAV1098" s="1"/>
      <c r="AAW1098" s="1"/>
      <c r="AAX1098" s="1"/>
      <c r="AAY1098" s="1"/>
      <c r="AAZ1098" s="1"/>
      <c r="ABA1098" s="1"/>
      <c r="ABB1098" s="1"/>
      <c r="ABC1098" s="1"/>
      <c r="ABD1098" s="1"/>
      <c r="ABE1098" s="1"/>
      <c r="ABF1098" s="1"/>
      <c r="ABG1098" s="1"/>
      <c r="ABH1098" s="1"/>
      <c r="ABI1098" s="1"/>
      <c r="ABJ1098" s="1"/>
      <c r="ABK1098" s="1"/>
      <c r="ABL1098" s="1"/>
      <c r="ABM1098" s="1"/>
      <c r="ABN1098" s="1"/>
      <c r="ABO1098" s="1"/>
      <c r="ABP1098" s="1"/>
      <c r="ABQ1098" s="1"/>
      <c r="ABR1098" s="1"/>
      <c r="ABS1098" s="1"/>
      <c r="ABT1098" s="1"/>
      <c r="ABU1098" s="1"/>
      <c r="ABV1098" s="1"/>
      <c r="ABW1098" s="1"/>
      <c r="ABX1098" s="1"/>
      <c r="ABY1098" s="1"/>
      <c r="ABZ1098" s="1"/>
      <c r="ACA1098" s="1"/>
      <c r="ACB1098" s="1"/>
      <c r="ACC1098" s="1"/>
      <c r="ACD1098" s="1"/>
      <c r="ACE1098" s="1"/>
      <c r="ACF1098" s="1"/>
      <c r="ACG1098" s="1"/>
      <c r="ACH1098" s="1"/>
      <c r="ACI1098" s="1"/>
      <c r="ACJ1098" s="1"/>
      <c r="ACK1098" s="1"/>
      <c r="ACL1098" s="1"/>
      <c r="ACM1098" s="1"/>
      <c r="ACN1098" s="1"/>
      <c r="ACO1098" s="1"/>
      <c r="ACP1098" s="1"/>
      <c r="ACQ1098" s="1"/>
      <c r="ACR1098" s="1"/>
      <c r="ACS1098" s="1"/>
      <c r="ACT1098" s="1"/>
      <c r="ACU1098" s="1"/>
      <c r="ACV1098" s="1"/>
      <c r="ACW1098" s="1"/>
      <c r="ACX1098" s="1"/>
      <c r="ACY1098" s="1"/>
      <c r="ACZ1098" s="1"/>
      <c r="ADA1098" s="1"/>
      <c r="ADB1098" s="1"/>
      <c r="ADC1098" s="1"/>
      <c r="ADD1098" s="1"/>
      <c r="ADE1098" s="1"/>
      <c r="ADF1098" s="1"/>
      <c r="ADG1098" s="1"/>
      <c r="ADH1098" s="1"/>
      <c r="ADI1098" s="1"/>
      <c r="ADJ1098" s="1"/>
      <c r="ADK1098" s="1"/>
      <c r="ADL1098" s="1"/>
      <c r="ADM1098" s="1"/>
      <c r="ADN1098" s="1"/>
      <c r="ADO1098" s="1"/>
      <c r="ADP1098" s="1"/>
      <c r="ADQ1098" s="1"/>
      <c r="ADR1098" s="1"/>
      <c r="ADS1098" s="1"/>
      <c r="ADT1098" s="1"/>
      <c r="ADU1098" s="1"/>
      <c r="ADV1098" s="1"/>
      <c r="ADW1098" s="1"/>
      <c r="ADX1098" s="1"/>
      <c r="ADY1098" s="1"/>
      <c r="ADZ1098" s="1"/>
      <c r="AEA1098" s="1"/>
      <c r="AEB1098" s="1"/>
      <c r="AEC1098" s="1"/>
      <c r="AED1098" s="1"/>
      <c r="AEE1098" s="1"/>
      <c r="AEF1098" s="1"/>
      <c r="AEG1098" s="1"/>
      <c r="AEH1098" s="1"/>
      <c r="AEI1098" s="1"/>
      <c r="AEJ1098" s="1"/>
      <c r="AEK1098" s="1"/>
      <c r="AEL1098" s="1"/>
      <c r="AEM1098" s="1"/>
      <c r="AEN1098" s="1"/>
      <c r="AEO1098" s="1"/>
      <c r="AEP1098" s="1"/>
      <c r="AEQ1098" s="1"/>
      <c r="AER1098" s="1"/>
      <c r="AES1098" s="1"/>
      <c r="AET1098" s="1"/>
      <c r="AEU1098" s="1"/>
      <c r="AEV1098" s="1"/>
      <c r="AEW1098" s="1"/>
      <c r="AEX1098" s="1"/>
      <c r="AEY1098" s="1"/>
      <c r="AEZ1098" s="1"/>
      <c r="AFA1098" s="1"/>
      <c r="AFB1098" s="1"/>
      <c r="AFC1098" s="1"/>
      <c r="AFD1098" s="1"/>
      <c r="AFE1098" s="1"/>
      <c r="AFF1098" s="1"/>
      <c r="AFG1098" s="1"/>
      <c r="AFH1098" s="1"/>
      <c r="AFI1098" s="1"/>
      <c r="AFJ1098" s="1"/>
      <c r="AFK1098" s="1"/>
      <c r="AFL1098" s="1"/>
      <c r="AFM1098" s="1"/>
      <c r="AFN1098" s="1"/>
      <c r="AFO1098" s="1"/>
      <c r="AFP1098" s="1"/>
      <c r="AFQ1098" s="1"/>
      <c r="AFR1098" s="1"/>
      <c r="AFS1098" s="1"/>
      <c r="AFT1098" s="1"/>
      <c r="AFU1098" s="1"/>
      <c r="AFV1098" s="1"/>
      <c r="AFW1098" s="1"/>
      <c r="AFX1098" s="1"/>
      <c r="AFY1098" s="1"/>
      <c r="AFZ1098" s="1"/>
      <c r="AGA1098" s="1"/>
      <c r="AGB1098" s="1"/>
      <c r="AGC1098" s="1"/>
      <c r="AGD1098" s="1"/>
      <c r="AGE1098" s="1"/>
      <c r="AGF1098" s="1"/>
      <c r="AGG1098" s="1"/>
      <c r="AGH1098" s="1"/>
      <c r="AGI1098" s="1"/>
      <c r="AGJ1098" s="1"/>
      <c r="AGK1098" s="1"/>
      <c r="AGL1098" s="1"/>
      <c r="AGM1098" s="1"/>
      <c r="AGN1098" s="1"/>
      <c r="AGO1098" s="1"/>
      <c r="AGP1098" s="1"/>
      <c r="AGQ1098" s="1"/>
      <c r="AGR1098" s="1"/>
      <c r="AGS1098" s="1"/>
      <c r="AGT1098" s="1"/>
      <c r="AGU1098" s="1"/>
      <c r="AGV1098" s="1"/>
      <c r="AGW1098" s="1"/>
      <c r="AGX1098" s="1"/>
      <c r="AGY1098" s="1"/>
      <c r="AGZ1098" s="1"/>
      <c r="AHA1098" s="1"/>
      <c r="AHB1098" s="1"/>
      <c r="AHC1098" s="1"/>
      <c r="AHD1098" s="1"/>
      <c r="AHE1098" s="1"/>
      <c r="AHF1098" s="1"/>
      <c r="AHG1098" s="1"/>
      <c r="AHH1098" s="1"/>
      <c r="AHI1098" s="1"/>
      <c r="AHJ1098" s="1"/>
      <c r="AHK1098" s="1"/>
      <c r="AHL1098" s="1"/>
      <c r="AHM1098" s="1"/>
      <c r="AHN1098" s="1"/>
      <c r="AHO1098" s="1"/>
      <c r="AHP1098" s="1"/>
      <c r="AHQ1098" s="1"/>
      <c r="AHR1098" s="1"/>
      <c r="AHS1098" s="1"/>
      <c r="AHT1098" s="1"/>
      <c r="AHU1098" s="1"/>
      <c r="AHV1098" s="1"/>
      <c r="AHW1098" s="1"/>
      <c r="AHX1098" s="1"/>
      <c r="AHY1098" s="1"/>
      <c r="AHZ1098" s="1"/>
      <c r="AIA1098" s="1"/>
      <c r="AIB1098" s="1"/>
      <c r="AIC1098" s="1"/>
      <c r="AID1098" s="1"/>
      <c r="AIE1098" s="1"/>
      <c r="AIF1098" s="1"/>
      <c r="AIG1098" s="1"/>
      <c r="AIH1098" s="1"/>
      <c r="AII1098" s="1"/>
      <c r="AIJ1098" s="1"/>
      <c r="AIK1098" s="1"/>
      <c r="AIL1098" s="1"/>
      <c r="AIM1098" s="1"/>
      <c r="AIN1098" s="1"/>
      <c r="AIO1098" s="1"/>
      <c r="AIP1098" s="1"/>
      <c r="AIQ1098" s="1"/>
      <c r="AIR1098" s="1"/>
      <c r="AIS1098" s="1"/>
      <c r="AIT1098" s="1"/>
    </row>
    <row r="1099" spans="1:930" s="5" customFormat="1" ht="37.5" customHeight="1" x14ac:dyDescent="0.3">
      <c r="A1099" s="96"/>
      <c r="B1099" s="43"/>
      <c r="C1099" s="96"/>
      <c r="D1099" s="96"/>
      <c r="E1099" s="97" t="s">
        <v>188</v>
      </c>
      <c r="F1099" s="96" t="s">
        <v>55</v>
      </c>
      <c r="G1099" s="96"/>
      <c r="H1099" s="98"/>
      <c r="I1099" s="98"/>
      <c r="J1099" s="36" t="s">
        <v>33</v>
      </c>
      <c r="K1099" s="100">
        <f>H1095*P1099</f>
        <v>841907.7895999999</v>
      </c>
      <c r="L1099" s="152"/>
      <c r="M1099" s="100">
        <f>H1095*Q1099</f>
        <v>46465.576000000001</v>
      </c>
      <c r="N1099" s="100">
        <f t="shared" si="243"/>
        <v>888373.3655999999</v>
      </c>
      <c r="O1099" s="152"/>
      <c r="P1099" s="128">
        <v>382.31</v>
      </c>
      <c r="Q1099" s="31">
        <v>21.1</v>
      </c>
      <c r="R1099" s="97" t="s">
        <v>181</v>
      </c>
      <c r="S1099" s="97" t="s">
        <v>426</v>
      </c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  <c r="HK1099" s="1"/>
      <c r="HL1099" s="1"/>
      <c r="HM1099" s="1"/>
      <c r="HN1099" s="1"/>
      <c r="HO1099" s="1"/>
      <c r="HP1099" s="1"/>
      <c r="HQ1099" s="1"/>
      <c r="HR1099" s="1"/>
      <c r="HS1099" s="1"/>
      <c r="HT1099" s="1"/>
      <c r="HU1099" s="1"/>
      <c r="HV1099" s="1"/>
      <c r="HW1099" s="1"/>
      <c r="HX1099" s="1"/>
      <c r="HY1099" s="1"/>
      <c r="HZ1099" s="1"/>
      <c r="IA1099" s="1"/>
      <c r="IB1099" s="1"/>
      <c r="IC1099" s="1"/>
      <c r="ID1099" s="1"/>
      <c r="IE1099" s="1"/>
      <c r="IF1099" s="1"/>
      <c r="IG1099" s="1"/>
      <c r="IH1099" s="1"/>
      <c r="II1099" s="1"/>
      <c r="IJ1099" s="1"/>
      <c r="IK1099" s="1"/>
      <c r="IL1099" s="1"/>
      <c r="IM1099" s="1"/>
      <c r="IN1099" s="1"/>
      <c r="IO1099" s="1"/>
      <c r="IP1099" s="1"/>
      <c r="IQ1099" s="1"/>
      <c r="IR1099" s="1"/>
      <c r="IS1099" s="1"/>
      <c r="IT1099" s="1"/>
      <c r="IU1099" s="1"/>
      <c r="IV1099" s="1"/>
      <c r="IW1099" s="1"/>
      <c r="IX1099" s="1"/>
      <c r="IY1099" s="1"/>
      <c r="IZ1099" s="1"/>
      <c r="JA1099" s="1"/>
      <c r="JB1099" s="1"/>
      <c r="JC1099" s="1"/>
      <c r="JD1099" s="1"/>
      <c r="JE1099" s="1"/>
      <c r="JF1099" s="1"/>
      <c r="JG1099" s="1"/>
      <c r="JH1099" s="1"/>
      <c r="JI1099" s="1"/>
      <c r="JJ1099" s="1"/>
      <c r="JK1099" s="1"/>
      <c r="JL1099" s="1"/>
      <c r="JM1099" s="1"/>
      <c r="JN1099" s="1"/>
      <c r="JO1099" s="1"/>
      <c r="JP1099" s="1"/>
      <c r="JQ1099" s="1"/>
      <c r="JR1099" s="1"/>
      <c r="JS1099" s="1"/>
      <c r="JT1099" s="1"/>
      <c r="JU1099" s="1"/>
      <c r="JV1099" s="1"/>
      <c r="JW1099" s="1"/>
      <c r="JX1099" s="1"/>
      <c r="JY1099" s="1"/>
      <c r="JZ1099" s="1"/>
      <c r="KA1099" s="1"/>
      <c r="KB1099" s="1"/>
      <c r="KC1099" s="1"/>
      <c r="KD1099" s="1"/>
      <c r="KE1099" s="1"/>
      <c r="KF1099" s="1"/>
      <c r="KG1099" s="1"/>
      <c r="KH1099" s="1"/>
      <c r="KI1099" s="1"/>
      <c r="KJ1099" s="1"/>
      <c r="KK1099" s="1"/>
      <c r="KL1099" s="1"/>
      <c r="KM1099" s="1"/>
      <c r="KN1099" s="1"/>
      <c r="KO1099" s="1"/>
      <c r="KP1099" s="1"/>
      <c r="KQ1099" s="1"/>
      <c r="KR1099" s="1"/>
      <c r="KS1099" s="1"/>
      <c r="KT1099" s="1"/>
      <c r="KU1099" s="1"/>
      <c r="KV1099" s="1"/>
      <c r="KW1099" s="1"/>
      <c r="KX1099" s="1"/>
      <c r="KY1099" s="1"/>
      <c r="KZ1099" s="1"/>
      <c r="LA1099" s="1"/>
      <c r="LB1099" s="1"/>
      <c r="LC1099" s="1"/>
      <c r="LD1099" s="1"/>
      <c r="LE1099" s="1"/>
      <c r="LF1099" s="1"/>
      <c r="LG1099" s="1"/>
      <c r="LH1099" s="1"/>
      <c r="LI1099" s="1"/>
      <c r="LJ1099" s="1"/>
      <c r="LK1099" s="1"/>
      <c r="LL1099" s="1"/>
      <c r="LM1099" s="1"/>
      <c r="LN1099" s="1"/>
      <c r="LO1099" s="1"/>
      <c r="LP1099" s="1"/>
      <c r="LQ1099" s="1"/>
      <c r="LR1099" s="1"/>
      <c r="LS1099" s="1"/>
      <c r="LT1099" s="1"/>
      <c r="LU1099" s="1"/>
      <c r="LV1099" s="1"/>
      <c r="LW1099" s="1"/>
      <c r="LX1099" s="1"/>
      <c r="LY1099" s="1"/>
      <c r="LZ1099" s="1"/>
      <c r="MA1099" s="1"/>
      <c r="MB1099" s="1"/>
      <c r="MC1099" s="1"/>
      <c r="MD1099" s="1"/>
      <c r="ME1099" s="1"/>
      <c r="MF1099" s="1"/>
      <c r="MG1099" s="1"/>
      <c r="MH1099" s="1"/>
      <c r="MI1099" s="1"/>
      <c r="MJ1099" s="1"/>
      <c r="MK1099" s="1"/>
      <c r="ML1099" s="1"/>
      <c r="MM1099" s="1"/>
      <c r="MN1099" s="1"/>
      <c r="MO1099" s="1"/>
      <c r="MP1099" s="1"/>
      <c r="MQ1099" s="1"/>
      <c r="MR1099" s="1"/>
      <c r="MS1099" s="1"/>
      <c r="MT1099" s="1"/>
      <c r="MU1099" s="1"/>
      <c r="MV1099" s="1"/>
      <c r="MW1099" s="1"/>
      <c r="MX1099" s="1"/>
      <c r="MY1099" s="1"/>
      <c r="MZ1099" s="1"/>
      <c r="NA1099" s="1"/>
      <c r="NB1099" s="1"/>
      <c r="NC1099" s="1"/>
      <c r="ND1099" s="1"/>
      <c r="NE1099" s="1"/>
      <c r="NF1099" s="1"/>
      <c r="NG1099" s="1"/>
      <c r="NH1099" s="1"/>
      <c r="NI1099" s="1"/>
      <c r="NJ1099" s="1"/>
      <c r="NK1099" s="1"/>
      <c r="NL1099" s="1"/>
      <c r="NM1099" s="1"/>
      <c r="NN1099" s="1"/>
      <c r="NO1099" s="1"/>
      <c r="NP1099" s="1"/>
      <c r="NQ1099" s="1"/>
      <c r="NR1099" s="1"/>
      <c r="NS1099" s="1"/>
      <c r="NT1099" s="1"/>
      <c r="NU1099" s="1"/>
      <c r="NV1099" s="1"/>
      <c r="NW1099" s="1"/>
      <c r="NX1099" s="1"/>
      <c r="NY1099" s="1"/>
      <c r="NZ1099" s="1"/>
      <c r="OA1099" s="1"/>
      <c r="OB1099" s="1"/>
      <c r="OC1099" s="1"/>
      <c r="OD1099" s="1"/>
      <c r="OE1099" s="1"/>
      <c r="OF1099" s="1"/>
      <c r="OG1099" s="1"/>
      <c r="OH1099" s="1"/>
      <c r="OI1099" s="1"/>
      <c r="OJ1099" s="1"/>
      <c r="OK1099" s="1"/>
      <c r="OL1099" s="1"/>
      <c r="OM1099" s="1"/>
      <c r="ON1099" s="1"/>
      <c r="OO1099" s="1"/>
      <c r="OP1099" s="1"/>
      <c r="OQ1099" s="1"/>
      <c r="OR1099" s="1"/>
      <c r="OS1099" s="1"/>
      <c r="OT1099" s="1"/>
      <c r="OU1099" s="1"/>
      <c r="OV1099" s="1"/>
      <c r="OW1099" s="1"/>
      <c r="OX1099" s="1"/>
      <c r="OY1099" s="1"/>
      <c r="OZ1099" s="1"/>
      <c r="PA1099" s="1"/>
      <c r="PB1099" s="1"/>
      <c r="PC1099" s="1"/>
      <c r="PD1099" s="1"/>
      <c r="PE1099" s="1"/>
      <c r="PF1099" s="1"/>
      <c r="PG1099" s="1"/>
      <c r="PH1099" s="1"/>
      <c r="PI1099" s="1"/>
      <c r="PJ1099" s="1"/>
      <c r="PK1099" s="1"/>
      <c r="PL1099" s="1"/>
      <c r="PM1099" s="1"/>
      <c r="PN1099" s="1"/>
      <c r="PO1099" s="1"/>
      <c r="PP1099" s="1"/>
      <c r="PQ1099" s="1"/>
      <c r="PR1099" s="1"/>
      <c r="PS1099" s="1"/>
      <c r="PT1099" s="1"/>
      <c r="PU1099" s="1"/>
      <c r="PV1099" s="1"/>
      <c r="PW1099" s="1"/>
      <c r="PX1099" s="1"/>
      <c r="PY1099" s="1"/>
      <c r="PZ1099" s="1"/>
      <c r="QA1099" s="1"/>
      <c r="QB1099" s="1"/>
      <c r="QC1099" s="1"/>
      <c r="QD1099" s="1"/>
      <c r="QE1099" s="1"/>
      <c r="QF1099" s="1"/>
      <c r="QG1099" s="1"/>
      <c r="QH1099" s="1"/>
      <c r="QI1099" s="1"/>
      <c r="QJ1099" s="1"/>
      <c r="QK1099" s="1"/>
      <c r="QL1099" s="1"/>
      <c r="QM1099" s="1"/>
      <c r="QN1099" s="1"/>
      <c r="QO1099" s="1"/>
      <c r="QP1099" s="1"/>
      <c r="QQ1099" s="1"/>
      <c r="QR1099" s="1"/>
      <c r="QS1099" s="1"/>
      <c r="QT1099" s="1"/>
      <c r="QU1099" s="1"/>
      <c r="QV1099" s="1"/>
      <c r="QW1099" s="1"/>
      <c r="QX1099" s="1"/>
      <c r="QY1099" s="1"/>
      <c r="QZ1099" s="1"/>
      <c r="RA1099" s="1"/>
      <c r="RB1099" s="1"/>
      <c r="RC1099" s="1"/>
      <c r="RD1099" s="1"/>
      <c r="RE1099" s="1"/>
      <c r="RF1099" s="1"/>
      <c r="RG1099" s="1"/>
      <c r="RH1099" s="1"/>
      <c r="RI1099" s="1"/>
      <c r="RJ1099" s="1"/>
      <c r="RK1099" s="1"/>
      <c r="RL1099" s="1"/>
      <c r="RM1099" s="1"/>
      <c r="RN1099" s="1"/>
      <c r="RO1099" s="1"/>
      <c r="RP1099" s="1"/>
      <c r="RQ1099" s="1"/>
      <c r="RR1099" s="1"/>
      <c r="RS1099" s="1"/>
      <c r="RT1099" s="1"/>
      <c r="RU1099" s="1"/>
      <c r="RV1099" s="1"/>
      <c r="RW1099" s="1"/>
      <c r="RX1099" s="1"/>
      <c r="RY1099" s="1"/>
      <c r="RZ1099" s="1"/>
      <c r="SA1099" s="1"/>
      <c r="SB1099" s="1"/>
      <c r="SC1099" s="1"/>
      <c r="SD1099" s="1"/>
      <c r="SE1099" s="1"/>
      <c r="SF1099" s="1"/>
      <c r="SG1099" s="1"/>
      <c r="SH1099" s="1"/>
      <c r="SI1099" s="1"/>
      <c r="SJ1099" s="1"/>
      <c r="SK1099" s="1"/>
      <c r="SL1099" s="1"/>
      <c r="SM1099" s="1"/>
      <c r="SN1099" s="1"/>
      <c r="SO1099" s="1"/>
      <c r="SP1099" s="1"/>
      <c r="SQ1099" s="1"/>
      <c r="SR1099" s="1"/>
      <c r="SS1099" s="1"/>
      <c r="ST1099" s="1"/>
      <c r="SU1099" s="1"/>
      <c r="SV1099" s="1"/>
      <c r="SW1099" s="1"/>
      <c r="SX1099" s="1"/>
      <c r="SY1099" s="1"/>
      <c r="SZ1099" s="1"/>
      <c r="TA1099" s="1"/>
      <c r="TB1099" s="1"/>
      <c r="TC1099" s="1"/>
      <c r="TD1099" s="1"/>
      <c r="TE1099" s="1"/>
      <c r="TF1099" s="1"/>
      <c r="TG1099" s="1"/>
      <c r="TH1099" s="1"/>
      <c r="TI1099" s="1"/>
      <c r="TJ1099" s="1"/>
      <c r="TK1099" s="1"/>
      <c r="TL1099" s="1"/>
      <c r="TM1099" s="1"/>
      <c r="TN1099" s="1"/>
      <c r="TO1099" s="1"/>
      <c r="TP1099" s="1"/>
      <c r="TQ1099" s="1"/>
      <c r="TR1099" s="1"/>
      <c r="TS1099" s="1"/>
      <c r="TT1099" s="1"/>
      <c r="TU1099" s="1"/>
      <c r="TV1099" s="1"/>
      <c r="TW1099" s="1"/>
      <c r="TX1099" s="1"/>
      <c r="TY1099" s="1"/>
      <c r="TZ1099" s="1"/>
      <c r="UA1099" s="1"/>
      <c r="UB1099" s="1"/>
      <c r="UC1099" s="1"/>
      <c r="UD1099" s="1"/>
      <c r="UE1099" s="1"/>
      <c r="UF1099" s="1"/>
      <c r="UG1099" s="1"/>
      <c r="UH1099" s="1"/>
      <c r="UI1099" s="1"/>
      <c r="UJ1099" s="1"/>
      <c r="UK1099" s="1"/>
      <c r="UL1099" s="1"/>
      <c r="UM1099" s="1"/>
      <c r="UN1099" s="1"/>
      <c r="UO1099" s="1"/>
      <c r="UP1099" s="1"/>
      <c r="UQ1099" s="1"/>
      <c r="UR1099" s="1"/>
      <c r="US1099" s="1"/>
      <c r="UT1099" s="1"/>
      <c r="UU1099" s="1"/>
      <c r="UV1099" s="1"/>
      <c r="UW1099" s="1"/>
      <c r="UX1099" s="1"/>
      <c r="UY1099" s="1"/>
      <c r="UZ1099" s="1"/>
      <c r="VA1099" s="1"/>
      <c r="VB1099" s="1"/>
      <c r="VC1099" s="1"/>
      <c r="VD1099" s="1"/>
      <c r="VE1099" s="1"/>
      <c r="VF1099" s="1"/>
      <c r="VG1099" s="1"/>
      <c r="VH1099" s="1"/>
      <c r="VI1099" s="1"/>
      <c r="VJ1099" s="1"/>
      <c r="VK1099" s="1"/>
      <c r="VL1099" s="1"/>
      <c r="VM1099" s="1"/>
      <c r="VN1099" s="1"/>
      <c r="VO1099" s="1"/>
      <c r="VP1099" s="1"/>
      <c r="VQ1099" s="1"/>
      <c r="VR1099" s="1"/>
      <c r="VS1099" s="1"/>
      <c r="VT1099" s="1"/>
      <c r="VU1099" s="1"/>
      <c r="VV1099" s="1"/>
      <c r="VW1099" s="1"/>
      <c r="VX1099" s="1"/>
      <c r="VY1099" s="1"/>
      <c r="VZ1099" s="1"/>
      <c r="WA1099" s="1"/>
      <c r="WB1099" s="1"/>
      <c r="WC1099" s="1"/>
      <c r="WD1099" s="1"/>
      <c r="WE1099" s="1"/>
      <c r="WF1099" s="1"/>
      <c r="WG1099" s="1"/>
      <c r="WH1099" s="1"/>
      <c r="WI1099" s="1"/>
      <c r="WJ1099" s="1"/>
      <c r="WK1099" s="1"/>
      <c r="WL1099" s="1"/>
      <c r="WM1099" s="1"/>
      <c r="WN1099" s="1"/>
      <c r="WO1099" s="1"/>
      <c r="WP1099" s="1"/>
      <c r="WQ1099" s="1"/>
      <c r="WR1099" s="1"/>
      <c r="WS1099" s="1"/>
      <c r="WT1099" s="1"/>
      <c r="WU1099" s="1"/>
      <c r="WV1099" s="1"/>
      <c r="WW1099" s="1"/>
      <c r="WX1099" s="1"/>
      <c r="WY1099" s="1"/>
      <c r="WZ1099" s="1"/>
      <c r="XA1099" s="1"/>
      <c r="XB1099" s="1"/>
      <c r="XC1099" s="1"/>
      <c r="XD1099" s="1"/>
      <c r="XE1099" s="1"/>
      <c r="XF1099" s="1"/>
      <c r="XG1099" s="1"/>
      <c r="XH1099" s="1"/>
      <c r="XI1099" s="1"/>
      <c r="XJ1099" s="1"/>
      <c r="XK1099" s="1"/>
      <c r="XL1099" s="1"/>
      <c r="XM1099" s="1"/>
      <c r="XN1099" s="1"/>
      <c r="XO1099" s="1"/>
      <c r="XP1099" s="1"/>
      <c r="XQ1099" s="1"/>
      <c r="XR1099" s="1"/>
      <c r="XS1099" s="1"/>
      <c r="XT1099" s="1"/>
      <c r="XU1099" s="1"/>
      <c r="XV1099" s="1"/>
      <c r="XW1099" s="1"/>
      <c r="XX1099" s="1"/>
      <c r="XY1099" s="1"/>
      <c r="XZ1099" s="1"/>
      <c r="YA1099" s="1"/>
      <c r="YB1099" s="1"/>
      <c r="YC1099" s="1"/>
      <c r="YD1099" s="1"/>
      <c r="YE1099" s="1"/>
      <c r="YF1099" s="1"/>
      <c r="YG1099" s="1"/>
      <c r="YH1099" s="1"/>
      <c r="YI1099" s="1"/>
      <c r="YJ1099" s="1"/>
      <c r="YK1099" s="1"/>
      <c r="YL1099" s="1"/>
      <c r="YM1099" s="1"/>
      <c r="YN1099" s="1"/>
      <c r="YO1099" s="1"/>
      <c r="YP1099" s="1"/>
      <c r="YQ1099" s="1"/>
      <c r="YR1099" s="1"/>
      <c r="YS1099" s="1"/>
      <c r="YT1099" s="1"/>
      <c r="YU1099" s="1"/>
      <c r="YV1099" s="1"/>
      <c r="YW1099" s="1"/>
      <c r="YX1099" s="1"/>
      <c r="YY1099" s="1"/>
      <c r="YZ1099" s="1"/>
      <c r="ZA1099" s="1"/>
      <c r="ZB1099" s="1"/>
      <c r="ZC1099" s="1"/>
      <c r="ZD1099" s="1"/>
      <c r="ZE1099" s="1"/>
      <c r="ZF1099" s="1"/>
      <c r="ZG1099" s="1"/>
      <c r="ZH1099" s="1"/>
      <c r="ZI1099" s="1"/>
      <c r="ZJ1099" s="1"/>
      <c r="ZK1099" s="1"/>
      <c r="ZL1099" s="1"/>
      <c r="ZM1099" s="1"/>
      <c r="ZN1099" s="1"/>
      <c r="ZO1099" s="1"/>
      <c r="ZP1099" s="1"/>
      <c r="ZQ1099" s="1"/>
      <c r="ZR1099" s="1"/>
      <c r="ZS1099" s="1"/>
      <c r="ZT1099" s="1"/>
      <c r="ZU1099" s="1"/>
      <c r="ZV1099" s="1"/>
      <c r="ZW1099" s="1"/>
      <c r="ZX1099" s="1"/>
      <c r="ZY1099" s="1"/>
      <c r="ZZ1099" s="1"/>
      <c r="AAA1099" s="1"/>
      <c r="AAB1099" s="1"/>
      <c r="AAC1099" s="1"/>
      <c r="AAD1099" s="1"/>
      <c r="AAE1099" s="1"/>
      <c r="AAF1099" s="1"/>
      <c r="AAG1099" s="1"/>
      <c r="AAH1099" s="1"/>
      <c r="AAI1099" s="1"/>
      <c r="AAJ1099" s="1"/>
      <c r="AAK1099" s="1"/>
      <c r="AAL1099" s="1"/>
      <c r="AAM1099" s="1"/>
      <c r="AAN1099" s="1"/>
      <c r="AAO1099" s="1"/>
      <c r="AAP1099" s="1"/>
      <c r="AAQ1099" s="1"/>
      <c r="AAR1099" s="1"/>
      <c r="AAS1099" s="1"/>
      <c r="AAT1099" s="1"/>
      <c r="AAU1099" s="1"/>
      <c r="AAV1099" s="1"/>
      <c r="AAW1099" s="1"/>
      <c r="AAX1099" s="1"/>
      <c r="AAY1099" s="1"/>
      <c r="AAZ1099" s="1"/>
      <c r="ABA1099" s="1"/>
      <c r="ABB1099" s="1"/>
      <c r="ABC1099" s="1"/>
      <c r="ABD1099" s="1"/>
      <c r="ABE1099" s="1"/>
      <c r="ABF1099" s="1"/>
      <c r="ABG1099" s="1"/>
      <c r="ABH1099" s="1"/>
      <c r="ABI1099" s="1"/>
      <c r="ABJ1099" s="1"/>
      <c r="ABK1099" s="1"/>
      <c r="ABL1099" s="1"/>
      <c r="ABM1099" s="1"/>
      <c r="ABN1099" s="1"/>
      <c r="ABO1099" s="1"/>
      <c r="ABP1099" s="1"/>
      <c r="ABQ1099" s="1"/>
      <c r="ABR1099" s="1"/>
      <c r="ABS1099" s="1"/>
      <c r="ABT1099" s="1"/>
      <c r="ABU1099" s="1"/>
      <c r="ABV1099" s="1"/>
      <c r="ABW1099" s="1"/>
      <c r="ABX1099" s="1"/>
      <c r="ABY1099" s="1"/>
      <c r="ABZ1099" s="1"/>
      <c r="ACA1099" s="1"/>
      <c r="ACB1099" s="1"/>
      <c r="ACC1099" s="1"/>
      <c r="ACD1099" s="1"/>
      <c r="ACE1099" s="1"/>
      <c r="ACF1099" s="1"/>
      <c r="ACG1099" s="1"/>
      <c r="ACH1099" s="1"/>
      <c r="ACI1099" s="1"/>
      <c r="ACJ1099" s="1"/>
      <c r="ACK1099" s="1"/>
      <c r="ACL1099" s="1"/>
      <c r="ACM1099" s="1"/>
      <c r="ACN1099" s="1"/>
      <c r="ACO1099" s="1"/>
      <c r="ACP1099" s="1"/>
      <c r="ACQ1099" s="1"/>
      <c r="ACR1099" s="1"/>
      <c r="ACS1099" s="1"/>
      <c r="ACT1099" s="1"/>
      <c r="ACU1099" s="1"/>
      <c r="ACV1099" s="1"/>
      <c r="ACW1099" s="1"/>
      <c r="ACX1099" s="1"/>
      <c r="ACY1099" s="1"/>
      <c r="ACZ1099" s="1"/>
      <c r="ADA1099" s="1"/>
      <c r="ADB1099" s="1"/>
      <c r="ADC1099" s="1"/>
      <c r="ADD1099" s="1"/>
      <c r="ADE1099" s="1"/>
      <c r="ADF1099" s="1"/>
      <c r="ADG1099" s="1"/>
      <c r="ADH1099" s="1"/>
      <c r="ADI1099" s="1"/>
      <c r="ADJ1099" s="1"/>
      <c r="ADK1099" s="1"/>
      <c r="ADL1099" s="1"/>
      <c r="ADM1099" s="1"/>
      <c r="ADN1099" s="1"/>
      <c r="ADO1099" s="1"/>
      <c r="ADP1099" s="1"/>
      <c r="ADQ1099" s="1"/>
      <c r="ADR1099" s="1"/>
      <c r="ADS1099" s="1"/>
      <c r="ADT1099" s="1"/>
      <c r="ADU1099" s="1"/>
      <c r="ADV1099" s="1"/>
      <c r="ADW1099" s="1"/>
      <c r="ADX1099" s="1"/>
      <c r="ADY1099" s="1"/>
      <c r="ADZ1099" s="1"/>
      <c r="AEA1099" s="1"/>
      <c r="AEB1099" s="1"/>
      <c r="AEC1099" s="1"/>
      <c r="AED1099" s="1"/>
      <c r="AEE1099" s="1"/>
      <c r="AEF1099" s="1"/>
      <c r="AEG1099" s="1"/>
      <c r="AEH1099" s="1"/>
      <c r="AEI1099" s="1"/>
      <c r="AEJ1099" s="1"/>
      <c r="AEK1099" s="1"/>
      <c r="AEL1099" s="1"/>
      <c r="AEM1099" s="1"/>
      <c r="AEN1099" s="1"/>
      <c r="AEO1099" s="1"/>
      <c r="AEP1099" s="1"/>
      <c r="AEQ1099" s="1"/>
      <c r="AER1099" s="1"/>
      <c r="AES1099" s="1"/>
      <c r="AET1099" s="1"/>
      <c r="AEU1099" s="1"/>
      <c r="AEV1099" s="1"/>
      <c r="AEW1099" s="1"/>
      <c r="AEX1099" s="1"/>
      <c r="AEY1099" s="1"/>
      <c r="AEZ1099" s="1"/>
      <c r="AFA1099" s="1"/>
      <c r="AFB1099" s="1"/>
      <c r="AFC1099" s="1"/>
      <c r="AFD1099" s="1"/>
      <c r="AFE1099" s="1"/>
      <c r="AFF1099" s="1"/>
      <c r="AFG1099" s="1"/>
      <c r="AFH1099" s="1"/>
      <c r="AFI1099" s="1"/>
      <c r="AFJ1099" s="1"/>
      <c r="AFK1099" s="1"/>
      <c r="AFL1099" s="1"/>
      <c r="AFM1099" s="1"/>
      <c r="AFN1099" s="1"/>
      <c r="AFO1099" s="1"/>
      <c r="AFP1099" s="1"/>
      <c r="AFQ1099" s="1"/>
      <c r="AFR1099" s="1"/>
      <c r="AFS1099" s="1"/>
      <c r="AFT1099" s="1"/>
      <c r="AFU1099" s="1"/>
      <c r="AFV1099" s="1"/>
      <c r="AFW1099" s="1"/>
      <c r="AFX1099" s="1"/>
      <c r="AFY1099" s="1"/>
      <c r="AFZ1099" s="1"/>
      <c r="AGA1099" s="1"/>
      <c r="AGB1099" s="1"/>
      <c r="AGC1099" s="1"/>
      <c r="AGD1099" s="1"/>
      <c r="AGE1099" s="1"/>
      <c r="AGF1099" s="1"/>
      <c r="AGG1099" s="1"/>
      <c r="AGH1099" s="1"/>
      <c r="AGI1099" s="1"/>
      <c r="AGJ1099" s="1"/>
      <c r="AGK1099" s="1"/>
      <c r="AGL1099" s="1"/>
      <c r="AGM1099" s="1"/>
      <c r="AGN1099" s="1"/>
      <c r="AGO1099" s="1"/>
      <c r="AGP1099" s="1"/>
      <c r="AGQ1099" s="1"/>
      <c r="AGR1099" s="1"/>
      <c r="AGS1099" s="1"/>
      <c r="AGT1099" s="1"/>
      <c r="AGU1099" s="1"/>
      <c r="AGV1099" s="1"/>
      <c r="AGW1099" s="1"/>
      <c r="AGX1099" s="1"/>
      <c r="AGY1099" s="1"/>
      <c r="AGZ1099" s="1"/>
      <c r="AHA1099" s="1"/>
      <c r="AHB1099" s="1"/>
      <c r="AHC1099" s="1"/>
      <c r="AHD1099" s="1"/>
      <c r="AHE1099" s="1"/>
      <c r="AHF1099" s="1"/>
      <c r="AHG1099" s="1"/>
      <c r="AHH1099" s="1"/>
      <c r="AHI1099" s="1"/>
      <c r="AHJ1099" s="1"/>
      <c r="AHK1099" s="1"/>
      <c r="AHL1099" s="1"/>
      <c r="AHM1099" s="1"/>
      <c r="AHN1099" s="1"/>
      <c r="AHO1099" s="1"/>
      <c r="AHP1099" s="1"/>
      <c r="AHQ1099" s="1"/>
      <c r="AHR1099" s="1"/>
      <c r="AHS1099" s="1"/>
      <c r="AHT1099" s="1"/>
      <c r="AHU1099" s="1"/>
      <c r="AHV1099" s="1"/>
      <c r="AHW1099" s="1"/>
      <c r="AHX1099" s="1"/>
      <c r="AHY1099" s="1"/>
      <c r="AHZ1099" s="1"/>
      <c r="AIA1099" s="1"/>
      <c r="AIB1099" s="1"/>
      <c r="AIC1099" s="1"/>
      <c r="AID1099" s="1"/>
      <c r="AIE1099" s="1"/>
      <c r="AIF1099" s="1"/>
      <c r="AIG1099" s="1"/>
      <c r="AIH1099" s="1"/>
      <c r="AII1099" s="1"/>
      <c r="AIJ1099" s="1"/>
      <c r="AIK1099" s="1"/>
      <c r="AIL1099" s="1"/>
      <c r="AIM1099" s="1"/>
      <c r="AIN1099" s="1"/>
      <c r="AIO1099" s="1"/>
      <c r="AIP1099" s="1"/>
      <c r="AIQ1099" s="1"/>
      <c r="AIR1099" s="1"/>
      <c r="AIS1099" s="1"/>
      <c r="AIT1099" s="1"/>
    </row>
    <row r="1100" spans="1:930" s="5" customFormat="1" ht="37.5" customHeight="1" x14ac:dyDescent="0.3">
      <c r="A1100" s="96">
        <v>10</v>
      </c>
      <c r="B1100" s="43" t="s">
        <v>531</v>
      </c>
      <c r="C1100" s="96">
        <v>1961</v>
      </c>
      <c r="D1100" s="96" t="s">
        <v>22</v>
      </c>
      <c r="E1100" s="97" t="s">
        <v>233</v>
      </c>
      <c r="F1100" s="96" t="s">
        <v>39</v>
      </c>
      <c r="G1100" s="96">
        <v>2</v>
      </c>
      <c r="H1100" s="98">
        <v>548.5</v>
      </c>
      <c r="I1100" s="98">
        <v>296.62</v>
      </c>
      <c r="J1100" s="36" t="s">
        <v>30</v>
      </c>
      <c r="K1100" s="100">
        <f>H1100*P1100</f>
        <v>234319.19999999998</v>
      </c>
      <c r="L1100" s="151">
        <f>K1100+K1101</f>
        <v>286843.56</v>
      </c>
      <c r="M1100" s="100">
        <f>H1100*Q1100</f>
        <v>15972.32</v>
      </c>
      <c r="N1100" s="100">
        <f t="shared" si="243"/>
        <v>250291.52</v>
      </c>
      <c r="O1100" s="151">
        <f>N1100+N1101</f>
        <v>317000.08999999997</v>
      </c>
      <c r="P1100" s="34">
        <v>427.2</v>
      </c>
      <c r="Q1100" s="35">
        <v>29.12</v>
      </c>
      <c r="R1100" s="97" t="s">
        <v>181</v>
      </c>
      <c r="S1100" s="97" t="s">
        <v>426</v>
      </c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  <c r="HK1100" s="1"/>
      <c r="HL1100" s="1"/>
      <c r="HM1100" s="1"/>
      <c r="HN1100" s="1"/>
      <c r="HO1100" s="1"/>
      <c r="HP1100" s="1"/>
      <c r="HQ1100" s="1"/>
      <c r="HR1100" s="1"/>
      <c r="HS1100" s="1"/>
      <c r="HT1100" s="1"/>
      <c r="HU1100" s="1"/>
      <c r="HV1100" s="1"/>
      <c r="HW1100" s="1"/>
      <c r="HX1100" s="1"/>
      <c r="HY1100" s="1"/>
      <c r="HZ1100" s="1"/>
      <c r="IA1100" s="1"/>
      <c r="IB1100" s="1"/>
      <c r="IC1100" s="1"/>
      <c r="ID1100" s="1"/>
      <c r="IE1100" s="1"/>
      <c r="IF1100" s="1"/>
      <c r="IG1100" s="1"/>
      <c r="IH1100" s="1"/>
      <c r="II1100" s="1"/>
      <c r="IJ1100" s="1"/>
      <c r="IK1100" s="1"/>
      <c r="IL1100" s="1"/>
      <c r="IM1100" s="1"/>
      <c r="IN1100" s="1"/>
      <c r="IO1100" s="1"/>
      <c r="IP1100" s="1"/>
      <c r="IQ1100" s="1"/>
      <c r="IR1100" s="1"/>
      <c r="IS1100" s="1"/>
      <c r="IT1100" s="1"/>
      <c r="IU1100" s="1"/>
      <c r="IV1100" s="1"/>
      <c r="IW1100" s="1"/>
      <c r="IX1100" s="1"/>
      <c r="IY1100" s="1"/>
      <c r="IZ1100" s="1"/>
      <c r="JA1100" s="1"/>
      <c r="JB1100" s="1"/>
      <c r="JC1100" s="1"/>
      <c r="JD1100" s="1"/>
      <c r="JE1100" s="1"/>
      <c r="JF1100" s="1"/>
      <c r="JG1100" s="1"/>
      <c r="JH1100" s="1"/>
      <c r="JI1100" s="1"/>
      <c r="JJ1100" s="1"/>
      <c r="JK1100" s="1"/>
      <c r="JL1100" s="1"/>
      <c r="JM1100" s="1"/>
      <c r="JN1100" s="1"/>
      <c r="JO1100" s="1"/>
      <c r="JP1100" s="1"/>
      <c r="JQ1100" s="1"/>
      <c r="JR1100" s="1"/>
      <c r="JS1100" s="1"/>
      <c r="JT1100" s="1"/>
      <c r="JU1100" s="1"/>
      <c r="JV1100" s="1"/>
      <c r="JW1100" s="1"/>
      <c r="JX1100" s="1"/>
      <c r="JY1100" s="1"/>
      <c r="JZ1100" s="1"/>
      <c r="KA1100" s="1"/>
      <c r="KB1100" s="1"/>
      <c r="KC1100" s="1"/>
      <c r="KD1100" s="1"/>
      <c r="KE1100" s="1"/>
      <c r="KF1100" s="1"/>
      <c r="KG1100" s="1"/>
      <c r="KH1100" s="1"/>
      <c r="KI1100" s="1"/>
      <c r="KJ1100" s="1"/>
      <c r="KK1100" s="1"/>
      <c r="KL1100" s="1"/>
      <c r="KM1100" s="1"/>
      <c r="KN1100" s="1"/>
      <c r="KO1100" s="1"/>
      <c r="KP1100" s="1"/>
      <c r="KQ1100" s="1"/>
      <c r="KR1100" s="1"/>
      <c r="KS1100" s="1"/>
      <c r="KT1100" s="1"/>
      <c r="KU1100" s="1"/>
      <c r="KV1100" s="1"/>
      <c r="KW1100" s="1"/>
      <c r="KX1100" s="1"/>
      <c r="KY1100" s="1"/>
      <c r="KZ1100" s="1"/>
      <c r="LA1100" s="1"/>
      <c r="LB1100" s="1"/>
      <c r="LC1100" s="1"/>
      <c r="LD1100" s="1"/>
      <c r="LE1100" s="1"/>
      <c r="LF1100" s="1"/>
      <c r="LG1100" s="1"/>
      <c r="LH1100" s="1"/>
      <c r="LI1100" s="1"/>
      <c r="LJ1100" s="1"/>
      <c r="LK1100" s="1"/>
      <c r="LL1100" s="1"/>
      <c r="LM1100" s="1"/>
      <c r="LN1100" s="1"/>
      <c r="LO1100" s="1"/>
      <c r="LP1100" s="1"/>
      <c r="LQ1100" s="1"/>
      <c r="LR1100" s="1"/>
      <c r="LS1100" s="1"/>
      <c r="LT1100" s="1"/>
      <c r="LU1100" s="1"/>
      <c r="LV1100" s="1"/>
      <c r="LW1100" s="1"/>
      <c r="LX1100" s="1"/>
      <c r="LY1100" s="1"/>
      <c r="LZ1100" s="1"/>
      <c r="MA1100" s="1"/>
      <c r="MB1100" s="1"/>
      <c r="MC1100" s="1"/>
      <c r="MD1100" s="1"/>
      <c r="ME1100" s="1"/>
      <c r="MF1100" s="1"/>
      <c r="MG1100" s="1"/>
      <c r="MH1100" s="1"/>
      <c r="MI1100" s="1"/>
      <c r="MJ1100" s="1"/>
      <c r="MK1100" s="1"/>
      <c r="ML1100" s="1"/>
      <c r="MM1100" s="1"/>
      <c r="MN1100" s="1"/>
      <c r="MO1100" s="1"/>
      <c r="MP1100" s="1"/>
      <c r="MQ1100" s="1"/>
      <c r="MR1100" s="1"/>
      <c r="MS1100" s="1"/>
      <c r="MT1100" s="1"/>
      <c r="MU1100" s="1"/>
      <c r="MV1100" s="1"/>
      <c r="MW1100" s="1"/>
      <c r="MX1100" s="1"/>
      <c r="MY1100" s="1"/>
      <c r="MZ1100" s="1"/>
      <c r="NA1100" s="1"/>
      <c r="NB1100" s="1"/>
      <c r="NC1100" s="1"/>
      <c r="ND1100" s="1"/>
      <c r="NE1100" s="1"/>
      <c r="NF1100" s="1"/>
      <c r="NG1100" s="1"/>
      <c r="NH1100" s="1"/>
      <c r="NI1100" s="1"/>
      <c r="NJ1100" s="1"/>
      <c r="NK1100" s="1"/>
      <c r="NL1100" s="1"/>
      <c r="NM1100" s="1"/>
      <c r="NN1100" s="1"/>
      <c r="NO1100" s="1"/>
      <c r="NP1100" s="1"/>
      <c r="NQ1100" s="1"/>
      <c r="NR1100" s="1"/>
      <c r="NS1100" s="1"/>
      <c r="NT1100" s="1"/>
      <c r="NU1100" s="1"/>
      <c r="NV1100" s="1"/>
      <c r="NW1100" s="1"/>
      <c r="NX1100" s="1"/>
      <c r="NY1100" s="1"/>
      <c r="NZ1100" s="1"/>
      <c r="OA1100" s="1"/>
      <c r="OB1100" s="1"/>
      <c r="OC1100" s="1"/>
      <c r="OD1100" s="1"/>
      <c r="OE1100" s="1"/>
      <c r="OF1100" s="1"/>
      <c r="OG1100" s="1"/>
      <c r="OH1100" s="1"/>
      <c r="OI1100" s="1"/>
      <c r="OJ1100" s="1"/>
      <c r="OK1100" s="1"/>
      <c r="OL1100" s="1"/>
      <c r="OM1100" s="1"/>
      <c r="ON1100" s="1"/>
      <c r="OO1100" s="1"/>
      <c r="OP1100" s="1"/>
      <c r="OQ1100" s="1"/>
      <c r="OR1100" s="1"/>
      <c r="OS1100" s="1"/>
      <c r="OT1100" s="1"/>
      <c r="OU1100" s="1"/>
      <c r="OV1100" s="1"/>
      <c r="OW1100" s="1"/>
      <c r="OX1100" s="1"/>
      <c r="OY1100" s="1"/>
      <c r="OZ1100" s="1"/>
      <c r="PA1100" s="1"/>
      <c r="PB1100" s="1"/>
      <c r="PC1100" s="1"/>
      <c r="PD1100" s="1"/>
      <c r="PE1100" s="1"/>
      <c r="PF1100" s="1"/>
      <c r="PG1100" s="1"/>
      <c r="PH1100" s="1"/>
      <c r="PI1100" s="1"/>
      <c r="PJ1100" s="1"/>
      <c r="PK1100" s="1"/>
      <c r="PL1100" s="1"/>
      <c r="PM1100" s="1"/>
      <c r="PN1100" s="1"/>
      <c r="PO1100" s="1"/>
      <c r="PP1100" s="1"/>
      <c r="PQ1100" s="1"/>
      <c r="PR1100" s="1"/>
      <c r="PS1100" s="1"/>
      <c r="PT1100" s="1"/>
      <c r="PU1100" s="1"/>
      <c r="PV1100" s="1"/>
      <c r="PW1100" s="1"/>
      <c r="PX1100" s="1"/>
      <c r="PY1100" s="1"/>
      <c r="PZ1100" s="1"/>
      <c r="QA1100" s="1"/>
      <c r="QB1100" s="1"/>
      <c r="QC1100" s="1"/>
      <c r="QD1100" s="1"/>
      <c r="QE1100" s="1"/>
      <c r="QF1100" s="1"/>
      <c r="QG1100" s="1"/>
      <c r="QH1100" s="1"/>
      <c r="QI1100" s="1"/>
      <c r="QJ1100" s="1"/>
      <c r="QK1100" s="1"/>
      <c r="QL1100" s="1"/>
      <c r="QM1100" s="1"/>
      <c r="QN1100" s="1"/>
      <c r="QO1100" s="1"/>
      <c r="QP1100" s="1"/>
      <c r="QQ1100" s="1"/>
      <c r="QR1100" s="1"/>
      <c r="QS1100" s="1"/>
      <c r="QT1100" s="1"/>
      <c r="QU1100" s="1"/>
      <c r="QV1100" s="1"/>
      <c r="QW1100" s="1"/>
      <c r="QX1100" s="1"/>
      <c r="QY1100" s="1"/>
      <c r="QZ1100" s="1"/>
      <c r="RA1100" s="1"/>
      <c r="RB1100" s="1"/>
      <c r="RC1100" s="1"/>
      <c r="RD1100" s="1"/>
      <c r="RE1100" s="1"/>
      <c r="RF1100" s="1"/>
      <c r="RG1100" s="1"/>
      <c r="RH1100" s="1"/>
      <c r="RI1100" s="1"/>
      <c r="RJ1100" s="1"/>
      <c r="RK1100" s="1"/>
      <c r="RL1100" s="1"/>
      <c r="RM1100" s="1"/>
      <c r="RN1100" s="1"/>
      <c r="RO1100" s="1"/>
      <c r="RP1100" s="1"/>
      <c r="RQ1100" s="1"/>
      <c r="RR1100" s="1"/>
      <c r="RS1100" s="1"/>
      <c r="RT1100" s="1"/>
      <c r="RU1100" s="1"/>
      <c r="RV1100" s="1"/>
      <c r="RW1100" s="1"/>
      <c r="RX1100" s="1"/>
      <c r="RY1100" s="1"/>
      <c r="RZ1100" s="1"/>
      <c r="SA1100" s="1"/>
      <c r="SB1100" s="1"/>
      <c r="SC1100" s="1"/>
      <c r="SD1100" s="1"/>
      <c r="SE1100" s="1"/>
      <c r="SF1100" s="1"/>
      <c r="SG1100" s="1"/>
      <c r="SH1100" s="1"/>
      <c r="SI1100" s="1"/>
      <c r="SJ1100" s="1"/>
      <c r="SK1100" s="1"/>
      <c r="SL1100" s="1"/>
      <c r="SM1100" s="1"/>
      <c r="SN1100" s="1"/>
      <c r="SO1100" s="1"/>
      <c r="SP1100" s="1"/>
      <c r="SQ1100" s="1"/>
      <c r="SR1100" s="1"/>
      <c r="SS1100" s="1"/>
      <c r="ST1100" s="1"/>
      <c r="SU1100" s="1"/>
      <c r="SV1100" s="1"/>
      <c r="SW1100" s="1"/>
      <c r="SX1100" s="1"/>
      <c r="SY1100" s="1"/>
      <c r="SZ1100" s="1"/>
      <c r="TA1100" s="1"/>
      <c r="TB1100" s="1"/>
      <c r="TC1100" s="1"/>
      <c r="TD1100" s="1"/>
      <c r="TE1100" s="1"/>
      <c r="TF1100" s="1"/>
      <c r="TG1100" s="1"/>
      <c r="TH1100" s="1"/>
      <c r="TI1100" s="1"/>
      <c r="TJ1100" s="1"/>
      <c r="TK1100" s="1"/>
      <c r="TL1100" s="1"/>
      <c r="TM1100" s="1"/>
      <c r="TN1100" s="1"/>
      <c r="TO1100" s="1"/>
      <c r="TP1100" s="1"/>
      <c r="TQ1100" s="1"/>
      <c r="TR1100" s="1"/>
      <c r="TS1100" s="1"/>
      <c r="TT1100" s="1"/>
      <c r="TU1100" s="1"/>
      <c r="TV1100" s="1"/>
      <c r="TW1100" s="1"/>
      <c r="TX1100" s="1"/>
      <c r="TY1100" s="1"/>
      <c r="TZ1100" s="1"/>
      <c r="UA1100" s="1"/>
      <c r="UB1100" s="1"/>
      <c r="UC1100" s="1"/>
      <c r="UD1100" s="1"/>
      <c r="UE1100" s="1"/>
      <c r="UF1100" s="1"/>
      <c r="UG1100" s="1"/>
      <c r="UH1100" s="1"/>
      <c r="UI1100" s="1"/>
      <c r="UJ1100" s="1"/>
      <c r="UK1100" s="1"/>
      <c r="UL1100" s="1"/>
      <c r="UM1100" s="1"/>
      <c r="UN1100" s="1"/>
      <c r="UO1100" s="1"/>
      <c r="UP1100" s="1"/>
      <c r="UQ1100" s="1"/>
      <c r="UR1100" s="1"/>
      <c r="US1100" s="1"/>
      <c r="UT1100" s="1"/>
      <c r="UU1100" s="1"/>
      <c r="UV1100" s="1"/>
      <c r="UW1100" s="1"/>
      <c r="UX1100" s="1"/>
      <c r="UY1100" s="1"/>
      <c r="UZ1100" s="1"/>
      <c r="VA1100" s="1"/>
      <c r="VB1100" s="1"/>
      <c r="VC1100" s="1"/>
      <c r="VD1100" s="1"/>
      <c r="VE1100" s="1"/>
      <c r="VF1100" s="1"/>
      <c r="VG1100" s="1"/>
      <c r="VH1100" s="1"/>
      <c r="VI1100" s="1"/>
      <c r="VJ1100" s="1"/>
      <c r="VK1100" s="1"/>
      <c r="VL1100" s="1"/>
      <c r="VM1100" s="1"/>
      <c r="VN1100" s="1"/>
      <c r="VO1100" s="1"/>
      <c r="VP1100" s="1"/>
      <c r="VQ1100" s="1"/>
      <c r="VR1100" s="1"/>
      <c r="VS1100" s="1"/>
      <c r="VT1100" s="1"/>
      <c r="VU1100" s="1"/>
      <c r="VV1100" s="1"/>
      <c r="VW1100" s="1"/>
      <c r="VX1100" s="1"/>
      <c r="VY1100" s="1"/>
      <c r="VZ1100" s="1"/>
      <c r="WA1100" s="1"/>
      <c r="WB1100" s="1"/>
      <c r="WC1100" s="1"/>
      <c r="WD1100" s="1"/>
      <c r="WE1100" s="1"/>
      <c r="WF1100" s="1"/>
      <c r="WG1100" s="1"/>
      <c r="WH1100" s="1"/>
      <c r="WI1100" s="1"/>
      <c r="WJ1100" s="1"/>
      <c r="WK1100" s="1"/>
      <c r="WL1100" s="1"/>
      <c r="WM1100" s="1"/>
      <c r="WN1100" s="1"/>
      <c r="WO1100" s="1"/>
      <c r="WP1100" s="1"/>
      <c r="WQ1100" s="1"/>
      <c r="WR1100" s="1"/>
      <c r="WS1100" s="1"/>
      <c r="WT1100" s="1"/>
      <c r="WU1100" s="1"/>
      <c r="WV1100" s="1"/>
      <c r="WW1100" s="1"/>
      <c r="WX1100" s="1"/>
      <c r="WY1100" s="1"/>
      <c r="WZ1100" s="1"/>
      <c r="XA1100" s="1"/>
      <c r="XB1100" s="1"/>
      <c r="XC1100" s="1"/>
      <c r="XD1100" s="1"/>
      <c r="XE1100" s="1"/>
      <c r="XF1100" s="1"/>
      <c r="XG1100" s="1"/>
      <c r="XH1100" s="1"/>
      <c r="XI1100" s="1"/>
      <c r="XJ1100" s="1"/>
      <c r="XK1100" s="1"/>
      <c r="XL1100" s="1"/>
      <c r="XM1100" s="1"/>
      <c r="XN1100" s="1"/>
      <c r="XO1100" s="1"/>
      <c r="XP1100" s="1"/>
      <c r="XQ1100" s="1"/>
      <c r="XR1100" s="1"/>
      <c r="XS1100" s="1"/>
      <c r="XT1100" s="1"/>
      <c r="XU1100" s="1"/>
      <c r="XV1100" s="1"/>
      <c r="XW1100" s="1"/>
      <c r="XX1100" s="1"/>
      <c r="XY1100" s="1"/>
      <c r="XZ1100" s="1"/>
      <c r="YA1100" s="1"/>
      <c r="YB1100" s="1"/>
      <c r="YC1100" s="1"/>
      <c r="YD1100" s="1"/>
      <c r="YE1100" s="1"/>
      <c r="YF1100" s="1"/>
      <c r="YG1100" s="1"/>
      <c r="YH1100" s="1"/>
      <c r="YI1100" s="1"/>
      <c r="YJ1100" s="1"/>
      <c r="YK1100" s="1"/>
      <c r="YL1100" s="1"/>
      <c r="YM1100" s="1"/>
      <c r="YN1100" s="1"/>
      <c r="YO1100" s="1"/>
      <c r="YP1100" s="1"/>
      <c r="YQ1100" s="1"/>
      <c r="YR1100" s="1"/>
      <c r="YS1100" s="1"/>
      <c r="YT1100" s="1"/>
      <c r="YU1100" s="1"/>
      <c r="YV1100" s="1"/>
      <c r="YW1100" s="1"/>
      <c r="YX1100" s="1"/>
      <c r="YY1100" s="1"/>
      <c r="YZ1100" s="1"/>
      <c r="ZA1100" s="1"/>
      <c r="ZB1100" s="1"/>
      <c r="ZC1100" s="1"/>
      <c r="ZD1100" s="1"/>
      <c r="ZE1100" s="1"/>
      <c r="ZF1100" s="1"/>
      <c r="ZG1100" s="1"/>
      <c r="ZH1100" s="1"/>
      <c r="ZI1100" s="1"/>
      <c r="ZJ1100" s="1"/>
      <c r="ZK1100" s="1"/>
      <c r="ZL1100" s="1"/>
      <c r="ZM1100" s="1"/>
      <c r="ZN1100" s="1"/>
      <c r="ZO1100" s="1"/>
      <c r="ZP1100" s="1"/>
      <c r="ZQ1100" s="1"/>
      <c r="ZR1100" s="1"/>
      <c r="ZS1100" s="1"/>
      <c r="ZT1100" s="1"/>
      <c r="ZU1100" s="1"/>
      <c r="ZV1100" s="1"/>
      <c r="ZW1100" s="1"/>
      <c r="ZX1100" s="1"/>
      <c r="ZY1100" s="1"/>
      <c r="ZZ1100" s="1"/>
      <c r="AAA1100" s="1"/>
      <c r="AAB1100" s="1"/>
      <c r="AAC1100" s="1"/>
      <c r="AAD1100" s="1"/>
      <c r="AAE1100" s="1"/>
      <c r="AAF1100" s="1"/>
      <c r="AAG1100" s="1"/>
      <c r="AAH1100" s="1"/>
      <c r="AAI1100" s="1"/>
      <c r="AAJ1100" s="1"/>
      <c r="AAK1100" s="1"/>
      <c r="AAL1100" s="1"/>
      <c r="AAM1100" s="1"/>
      <c r="AAN1100" s="1"/>
      <c r="AAO1100" s="1"/>
      <c r="AAP1100" s="1"/>
      <c r="AAQ1100" s="1"/>
      <c r="AAR1100" s="1"/>
      <c r="AAS1100" s="1"/>
      <c r="AAT1100" s="1"/>
      <c r="AAU1100" s="1"/>
      <c r="AAV1100" s="1"/>
      <c r="AAW1100" s="1"/>
      <c r="AAX1100" s="1"/>
      <c r="AAY1100" s="1"/>
      <c r="AAZ1100" s="1"/>
      <c r="ABA1100" s="1"/>
      <c r="ABB1100" s="1"/>
      <c r="ABC1100" s="1"/>
      <c r="ABD1100" s="1"/>
      <c r="ABE1100" s="1"/>
      <c r="ABF1100" s="1"/>
      <c r="ABG1100" s="1"/>
      <c r="ABH1100" s="1"/>
      <c r="ABI1100" s="1"/>
      <c r="ABJ1100" s="1"/>
      <c r="ABK1100" s="1"/>
      <c r="ABL1100" s="1"/>
      <c r="ABM1100" s="1"/>
      <c r="ABN1100" s="1"/>
      <c r="ABO1100" s="1"/>
      <c r="ABP1100" s="1"/>
      <c r="ABQ1100" s="1"/>
      <c r="ABR1100" s="1"/>
      <c r="ABS1100" s="1"/>
      <c r="ABT1100" s="1"/>
      <c r="ABU1100" s="1"/>
      <c r="ABV1100" s="1"/>
      <c r="ABW1100" s="1"/>
      <c r="ABX1100" s="1"/>
      <c r="ABY1100" s="1"/>
      <c r="ABZ1100" s="1"/>
      <c r="ACA1100" s="1"/>
      <c r="ACB1100" s="1"/>
      <c r="ACC1100" s="1"/>
      <c r="ACD1100" s="1"/>
      <c r="ACE1100" s="1"/>
      <c r="ACF1100" s="1"/>
      <c r="ACG1100" s="1"/>
      <c r="ACH1100" s="1"/>
      <c r="ACI1100" s="1"/>
      <c r="ACJ1100" s="1"/>
      <c r="ACK1100" s="1"/>
      <c r="ACL1100" s="1"/>
      <c r="ACM1100" s="1"/>
      <c r="ACN1100" s="1"/>
      <c r="ACO1100" s="1"/>
      <c r="ACP1100" s="1"/>
      <c r="ACQ1100" s="1"/>
      <c r="ACR1100" s="1"/>
      <c r="ACS1100" s="1"/>
      <c r="ACT1100" s="1"/>
      <c r="ACU1100" s="1"/>
      <c r="ACV1100" s="1"/>
      <c r="ACW1100" s="1"/>
      <c r="ACX1100" s="1"/>
      <c r="ACY1100" s="1"/>
      <c r="ACZ1100" s="1"/>
      <c r="ADA1100" s="1"/>
      <c r="ADB1100" s="1"/>
      <c r="ADC1100" s="1"/>
      <c r="ADD1100" s="1"/>
      <c r="ADE1100" s="1"/>
      <c r="ADF1100" s="1"/>
      <c r="ADG1100" s="1"/>
      <c r="ADH1100" s="1"/>
      <c r="ADI1100" s="1"/>
      <c r="ADJ1100" s="1"/>
      <c r="ADK1100" s="1"/>
      <c r="ADL1100" s="1"/>
      <c r="ADM1100" s="1"/>
      <c r="ADN1100" s="1"/>
      <c r="ADO1100" s="1"/>
      <c r="ADP1100" s="1"/>
      <c r="ADQ1100" s="1"/>
      <c r="ADR1100" s="1"/>
      <c r="ADS1100" s="1"/>
      <c r="ADT1100" s="1"/>
      <c r="ADU1100" s="1"/>
      <c r="ADV1100" s="1"/>
      <c r="ADW1100" s="1"/>
      <c r="ADX1100" s="1"/>
      <c r="ADY1100" s="1"/>
      <c r="ADZ1100" s="1"/>
      <c r="AEA1100" s="1"/>
      <c r="AEB1100" s="1"/>
      <c r="AEC1100" s="1"/>
      <c r="AED1100" s="1"/>
      <c r="AEE1100" s="1"/>
      <c r="AEF1100" s="1"/>
      <c r="AEG1100" s="1"/>
      <c r="AEH1100" s="1"/>
      <c r="AEI1100" s="1"/>
      <c r="AEJ1100" s="1"/>
      <c r="AEK1100" s="1"/>
      <c r="AEL1100" s="1"/>
      <c r="AEM1100" s="1"/>
      <c r="AEN1100" s="1"/>
      <c r="AEO1100" s="1"/>
      <c r="AEP1100" s="1"/>
      <c r="AEQ1100" s="1"/>
      <c r="AER1100" s="1"/>
      <c r="AES1100" s="1"/>
      <c r="AET1100" s="1"/>
      <c r="AEU1100" s="1"/>
      <c r="AEV1100" s="1"/>
      <c r="AEW1100" s="1"/>
      <c r="AEX1100" s="1"/>
      <c r="AEY1100" s="1"/>
      <c r="AEZ1100" s="1"/>
      <c r="AFA1100" s="1"/>
      <c r="AFB1100" s="1"/>
      <c r="AFC1100" s="1"/>
      <c r="AFD1100" s="1"/>
      <c r="AFE1100" s="1"/>
      <c r="AFF1100" s="1"/>
      <c r="AFG1100" s="1"/>
      <c r="AFH1100" s="1"/>
      <c r="AFI1100" s="1"/>
      <c r="AFJ1100" s="1"/>
      <c r="AFK1100" s="1"/>
      <c r="AFL1100" s="1"/>
      <c r="AFM1100" s="1"/>
      <c r="AFN1100" s="1"/>
      <c r="AFO1100" s="1"/>
      <c r="AFP1100" s="1"/>
      <c r="AFQ1100" s="1"/>
      <c r="AFR1100" s="1"/>
      <c r="AFS1100" s="1"/>
      <c r="AFT1100" s="1"/>
      <c r="AFU1100" s="1"/>
      <c r="AFV1100" s="1"/>
      <c r="AFW1100" s="1"/>
      <c r="AFX1100" s="1"/>
      <c r="AFY1100" s="1"/>
      <c r="AFZ1100" s="1"/>
      <c r="AGA1100" s="1"/>
      <c r="AGB1100" s="1"/>
      <c r="AGC1100" s="1"/>
      <c r="AGD1100" s="1"/>
      <c r="AGE1100" s="1"/>
      <c r="AGF1100" s="1"/>
      <c r="AGG1100" s="1"/>
      <c r="AGH1100" s="1"/>
      <c r="AGI1100" s="1"/>
      <c r="AGJ1100" s="1"/>
      <c r="AGK1100" s="1"/>
      <c r="AGL1100" s="1"/>
      <c r="AGM1100" s="1"/>
      <c r="AGN1100" s="1"/>
      <c r="AGO1100" s="1"/>
      <c r="AGP1100" s="1"/>
      <c r="AGQ1100" s="1"/>
      <c r="AGR1100" s="1"/>
      <c r="AGS1100" s="1"/>
      <c r="AGT1100" s="1"/>
      <c r="AGU1100" s="1"/>
      <c r="AGV1100" s="1"/>
      <c r="AGW1100" s="1"/>
      <c r="AGX1100" s="1"/>
      <c r="AGY1100" s="1"/>
      <c r="AGZ1100" s="1"/>
      <c r="AHA1100" s="1"/>
      <c r="AHB1100" s="1"/>
      <c r="AHC1100" s="1"/>
      <c r="AHD1100" s="1"/>
      <c r="AHE1100" s="1"/>
      <c r="AHF1100" s="1"/>
      <c r="AHG1100" s="1"/>
      <c r="AHH1100" s="1"/>
      <c r="AHI1100" s="1"/>
      <c r="AHJ1100" s="1"/>
      <c r="AHK1100" s="1"/>
      <c r="AHL1100" s="1"/>
      <c r="AHM1100" s="1"/>
      <c r="AHN1100" s="1"/>
      <c r="AHO1100" s="1"/>
      <c r="AHP1100" s="1"/>
      <c r="AHQ1100" s="1"/>
      <c r="AHR1100" s="1"/>
      <c r="AHS1100" s="1"/>
      <c r="AHT1100" s="1"/>
      <c r="AHU1100" s="1"/>
      <c r="AHV1100" s="1"/>
      <c r="AHW1100" s="1"/>
      <c r="AHX1100" s="1"/>
      <c r="AHY1100" s="1"/>
      <c r="AHZ1100" s="1"/>
      <c r="AIA1100" s="1"/>
      <c r="AIB1100" s="1"/>
      <c r="AIC1100" s="1"/>
      <c r="AID1100" s="1"/>
      <c r="AIE1100" s="1"/>
      <c r="AIF1100" s="1"/>
      <c r="AIG1100" s="1"/>
      <c r="AIH1100" s="1"/>
      <c r="AII1100" s="1"/>
      <c r="AIJ1100" s="1"/>
      <c r="AIK1100" s="1"/>
      <c r="AIL1100" s="1"/>
      <c r="AIM1100" s="1"/>
      <c r="AIN1100" s="1"/>
      <c r="AIO1100" s="1"/>
      <c r="AIP1100" s="1"/>
      <c r="AIQ1100" s="1"/>
    </row>
    <row r="1101" spans="1:930" s="5" customFormat="1" ht="56.25" customHeight="1" x14ac:dyDescent="0.3">
      <c r="A1101" s="96"/>
      <c r="B1101" s="43"/>
      <c r="C1101" s="96"/>
      <c r="D1101" s="96"/>
      <c r="E1101" s="97" t="s">
        <v>233</v>
      </c>
      <c r="F1101" s="96" t="s">
        <v>39</v>
      </c>
      <c r="G1101" s="96">
        <v>2</v>
      </c>
      <c r="H1101" s="98"/>
      <c r="I1101" s="98"/>
      <c r="J1101" s="36" t="s">
        <v>24</v>
      </c>
      <c r="K1101" s="100">
        <f>H1100*P1101</f>
        <v>52524.36</v>
      </c>
      <c r="L1101" s="152"/>
      <c r="M1101" s="100">
        <f>H1100*Q1101</f>
        <v>14184.21</v>
      </c>
      <c r="N1101" s="100">
        <f t="shared" si="243"/>
        <v>66708.570000000007</v>
      </c>
      <c r="O1101" s="152"/>
      <c r="P1101" s="128">
        <v>95.76</v>
      </c>
      <c r="Q1101" s="31">
        <v>25.86</v>
      </c>
      <c r="R1101" s="97" t="s">
        <v>181</v>
      </c>
      <c r="S1101" s="97" t="s">
        <v>426</v>
      </c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  <c r="HK1101" s="1"/>
      <c r="HL1101" s="1"/>
      <c r="HM1101" s="1"/>
      <c r="HN1101" s="1"/>
      <c r="HO1101" s="1"/>
      <c r="HP1101" s="1"/>
      <c r="HQ1101" s="1"/>
      <c r="HR1101" s="1"/>
      <c r="HS1101" s="1"/>
      <c r="HT1101" s="1"/>
      <c r="HU1101" s="1"/>
      <c r="HV1101" s="1"/>
      <c r="HW1101" s="1"/>
      <c r="HX1101" s="1"/>
      <c r="HY1101" s="1"/>
      <c r="HZ1101" s="1"/>
      <c r="IA1101" s="1"/>
      <c r="IB1101" s="1"/>
      <c r="IC1101" s="1"/>
      <c r="ID1101" s="1"/>
      <c r="IE1101" s="1"/>
      <c r="IF1101" s="1"/>
      <c r="IG1101" s="1"/>
      <c r="IH1101" s="1"/>
      <c r="II1101" s="1"/>
      <c r="IJ1101" s="1"/>
      <c r="IK1101" s="1"/>
      <c r="IL1101" s="1"/>
      <c r="IM1101" s="1"/>
      <c r="IN1101" s="1"/>
      <c r="IO1101" s="1"/>
      <c r="IP1101" s="1"/>
      <c r="IQ1101" s="1"/>
      <c r="IR1101" s="1"/>
      <c r="IS1101" s="1"/>
      <c r="IT1101" s="1"/>
      <c r="IU1101" s="1"/>
      <c r="IV1101" s="1"/>
      <c r="IW1101" s="1"/>
      <c r="IX1101" s="1"/>
      <c r="IY1101" s="1"/>
      <c r="IZ1101" s="1"/>
      <c r="JA1101" s="1"/>
      <c r="JB1101" s="1"/>
      <c r="JC1101" s="1"/>
      <c r="JD1101" s="1"/>
      <c r="JE1101" s="1"/>
      <c r="JF1101" s="1"/>
      <c r="JG1101" s="1"/>
      <c r="JH1101" s="1"/>
      <c r="JI1101" s="1"/>
      <c r="JJ1101" s="1"/>
      <c r="JK1101" s="1"/>
      <c r="JL1101" s="1"/>
      <c r="JM1101" s="1"/>
      <c r="JN1101" s="1"/>
      <c r="JO1101" s="1"/>
      <c r="JP1101" s="1"/>
      <c r="JQ1101" s="1"/>
      <c r="JR1101" s="1"/>
      <c r="JS1101" s="1"/>
      <c r="JT1101" s="1"/>
      <c r="JU1101" s="1"/>
      <c r="JV1101" s="1"/>
      <c r="JW1101" s="1"/>
      <c r="JX1101" s="1"/>
      <c r="JY1101" s="1"/>
      <c r="JZ1101" s="1"/>
      <c r="KA1101" s="1"/>
      <c r="KB1101" s="1"/>
      <c r="KC1101" s="1"/>
      <c r="KD1101" s="1"/>
      <c r="KE1101" s="1"/>
      <c r="KF1101" s="1"/>
      <c r="KG1101" s="1"/>
      <c r="KH1101" s="1"/>
      <c r="KI1101" s="1"/>
      <c r="KJ1101" s="1"/>
      <c r="KK1101" s="1"/>
      <c r="KL1101" s="1"/>
      <c r="KM1101" s="1"/>
      <c r="KN1101" s="1"/>
      <c r="KO1101" s="1"/>
      <c r="KP1101" s="1"/>
      <c r="KQ1101" s="1"/>
      <c r="KR1101" s="1"/>
      <c r="KS1101" s="1"/>
      <c r="KT1101" s="1"/>
      <c r="KU1101" s="1"/>
      <c r="KV1101" s="1"/>
      <c r="KW1101" s="1"/>
      <c r="KX1101" s="1"/>
      <c r="KY1101" s="1"/>
      <c r="KZ1101" s="1"/>
      <c r="LA1101" s="1"/>
      <c r="LB1101" s="1"/>
      <c r="LC1101" s="1"/>
      <c r="LD1101" s="1"/>
      <c r="LE1101" s="1"/>
      <c r="LF1101" s="1"/>
      <c r="LG1101" s="1"/>
      <c r="LH1101" s="1"/>
      <c r="LI1101" s="1"/>
      <c r="LJ1101" s="1"/>
      <c r="LK1101" s="1"/>
      <c r="LL1101" s="1"/>
      <c r="LM1101" s="1"/>
      <c r="LN1101" s="1"/>
      <c r="LO1101" s="1"/>
      <c r="LP1101" s="1"/>
      <c r="LQ1101" s="1"/>
      <c r="LR1101" s="1"/>
      <c r="LS1101" s="1"/>
      <c r="LT1101" s="1"/>
      <c r="LU1101" s="1"/>
      <c r="LV1101" s="1"/>
      <c r="LW1101" s="1"/>
      <c r="LX1101" s="1"/>
      <c r="LY1101" s="1"/>
      <c r="LZ1101" s="1"/>
      <c r="MA1101" s="1"/>
      <c r="MB1101" s="1"/>
      <c r="MC1101" s="1"/>
      <c r="MD1101" s="1"/>
      <c r="ME1101" s="1"/>
      <c r="MF1101" s="1"/>
      <c r="MG1101" s="1"/>
      <c r="MH1101" s="1"/>
      <c r="MI1101" s="1"/>
      <c r="MJ1101" s="1"/>
      <c r="MK1101" s="1"/>
      <c r="ML1101" s="1"/>
      <c r="MM1101" s="1"/>
      <c r="MN1101" s="1"/>
      <c r="MO1101" s="1"/>
      <c r="MP1101" s="1"/>
      <c r="MQ1101" s="1"/>
      <c r="MR1101" s="1"/>
      <c r="MS1101" s="1"/>
      <c r="MT1101" s="1"/>
      <c r="MU1101" s="1"/>
      <c r="MV1101" s="1"/>
      <c r="MW1101" s="1"/>
      <c r="MX1101" s="1"/>
      <c r="MY1101" s="1"/>
      <c r="MZ1101" s="1"/>
      <c r="NA1101" s="1"/>
      <c r="NB1101" s="1"/>
      <c r="NC1101" s="1"/>
      <c r="ND1101" s="1"/>
      <c r="NE1101" s="1"/>
      <c r="NF1101" s="1"/>
      <c r="NG1101" s="1"/>
      <c r="NH1101" s="1"/>
      <c r="NI1101" s="1"/>
      <c r="NJ1101" s="1"/>
      <c r="NK1101" s="1"/>
      <c r="NL1101" s="1"/>
      <c r="NM1101" s="1"/>
      <c r="NN1101" s="1"/>
      <c r="NO1101" s="1"/>
      <c r="NP1101" s="1"/>
      <c r="NQ1101" s="1"/>
      <c r="NR1101" s="1"/>
      <c r="NS1101" s="1"/>
      <c r="NT1101" s="1"/>
      <c r="NU1101" s="1"/>
      <c r="NV1101" s="1"/>
      <c r="NW1101" s="1"/>
      <c r="NX1101" s="1"/>
      <c r="NY1101" s="1"/>
      <c r="NZ1101" s="1"/>
      <c r="OA1101" s="1"/>
      <c r="OB1101" s="1"/>
      <c r="OC1101" s="1"/>
      <c r="OD1101" s="1"/>
      <c r="OE1101" s="1"/>
      <c r="OF1101" s="1"/>
      <c r="OG1101" s="1"/>
      <c r="OH1101" s="1"/>
      <c r="OI1101" s="1"/>
      <c r="OJ1101" s="1"/>
      <c r="OK1101" s="1"/>
      <c r="OL1101" s="1"/>
      <c r="OM1101" s="1"/>
      <c r="ON1101" s="1"/>
      <c r="OO1101" s="1"/>
      <c r="OP1101" s="1"/>
      <c r="OQ1101" s="1"/>
      <c r="OR1101" s="1"/>
      <c r="OS1101" s="1"/>
      <c r="OT1101" s="1"/>
      <c r="OU1101" s="1"/>
      <c r="OV1101" s="1"/>
      <c r="OW1101" s="1"/>
      <c r="OX1101" s="1"/>
      <c r="OY1101" s="1"/>
      <c r="OZ1101" s="1"/>
      <c r="PA1101" s="1"/>
      <c r="PB1101" s="1"/>
      <c r="PC1101" s="1"/>
      <c r="PD1101" s="1"/>
      <c r="PE1101" s="1"/>
      <c r="PF1101" s="1"/>
      <c r="PG1101" s="1"/>
      <c r="PH1101" s="1"/>
      <c r="PI1101" s="1"/>
      <c r="PJ1101" s="1"/>
      <c r="PK1101" s="1"/>
      <c r="PL1101" s="1"/>
      <c r="PM1101" s="1"/>
      <c r="PN1101" s="1"/>
      <c r="PO1101" s="1"/>
      <c r="PP1101" s="1"/>
      <c r="PQ1101" s="1"/>
      <c r="PR1101" s="1"/>
      <c r="PS1101" s="1"/>
      <c r="PT1101" s="1"/>
      <c r="PU1101" s="1"/>
      <c r="PV1101" s="1"/>
      <c r="PW1101" s="1"/>
      <c r="PX1101" s="1"/>
      <c r="PY1101" s="1"/>
      <c r="PZ1101" s="1"/>
      <c r="QA1101" s="1"/>
      <c r="QB1101" s="1"/>
      <c r="QC1101" s="1"/>
      <c r="QD1101" s="1"/>
      <c r="QE1101" s="1"/>
      <c r="QF1101" s="1"/>
      <c r="QG1101" s="1"/>
      <c r="QH1101" s="1"/>
      <c r="QI1101" s="1"/>
      <c r="QJ1101" s="1"/>
      <c r="QK1101" s="1"/>
      <c r="QL1101" s="1"/>
      <c r="QM1101" s="1"/>
      <c r="QN1101" s="1"/>
      <c r="QO1101" s="1"/>
      <c r="QP1101" s="1"/>
      <c r="QQ1101" s="1"/>
      <c r="QR1101" s="1"/>
      <c r="QS1101" s="1"/>
      <c r="QT1101" s="1"/>
      <c r="QU1101" s="1"/>
      <c r="QV1101" s="1"/>
      <c r="QW1101" s="1"/>
      <c r="QX1101" s="1"/>
      <c r="QY1101" s="1"/>
      <c r="QZ1101" s="1"/>
      <c r="RA1101" s="1"/>
      <c r="RB1101" s="1"/>
      <c r="RC1101" s="1"/>
      <c r="RD1101" s="1"/>
      <c r="RE1101" s="1"/>
      <c r="RF1101" s="1"/>
      <c r="RG1101" s="1"/>
      <c r="RH1101" s="1"/>
      <c r="RI1101" s="1"/>
      <c r="RJ1101" s="1"/>
      <c r="RK1101" s="1"/>
      <c r="RL1101" s="1"/>
      <c r="RM1101" s="1"/>
      <c r="RN1101" s="1"/>
      <c r="RO1101" s="1"/>
      <c r="RP1101" s="1"/>
      <c r="RQ1101" s="1"/>
      <c r="RR1101" s="1"/>
      <c r="RS1101" s="1"/>
      <c r="RT1101" s="1"/>
      <c r="RU1101" s="1"/>
      <c r="RV1101" s="1"/>
      <c r="RW1101" s="1"/>
      <c r="RX1101" s="1"/>
      <c r="RY1101" s="1"/>
      <c r="RZ1101" s="1"/>
      <c r="SA1101" s="1"/>
      <c r="SB1101" s="1"/>
      <c r="SC1101" s="1"/>
      <c r="SD1101" s="1"/>
      <c r="SE1101" s="1"/>
      <c r="SF1101" s="1"/>
      <c r="SG1101" s="1"/>
      <c r="SH1101" s="1"/>
      <c r="SI1101" s="1"/>
      <c r="SJ1101" s="1"/>
      <c r="SK1101" s="1"/>
      <c r="SL1101" s="1"/>
      <c r="SM1101" s="1"/>
      <c r="SN1101" s="1"/>
      <c r="SO1101" s="1"/>
      <c r="SP1101" s="1"/>
      <c r="SQ1101" s="1"/>
      <c r="SR1101" s="1"/>
      <c r="SS1101" s="1"/>
      <c r="ST1101" s="1"/>
      <c r="SU1101" s="1"/>
      <c r="SV1101" s="1"/>
      <c r="SW1101" s="1"/>
      <c r="SX1101" s="1"/>
      <c r="SY1101" s="1"/>
      <c r="SZ1101" s="1"/>
      <c r="TA1101" s="1"/>
      <c r="TB1101" s="1"/>
      <c r="TC1101" s="1"/>
      <c r="TD1101" s="1"/>
      <c r="TE1101" s="1"/>
      <c r="TF1101" s="1"/>
      <c r="TG1101" s="1"/>
      <c r="TH1101" s="1"/>
      <c r="TI1101" s="1"/>
      <c r="TJ1101" s="1"/>
      <c r="TK1101" s="1"/>
      <c r="TL1101" s="1"/>
      <c r="TM1101" s="1"/>
      <c r="TN1101" s="1"/>
      <c r="TO1101" s="1"/>
      <c r="TP1101" s="1"/>
      <c r="TQ1101" s="1"/>
      <c r="TR1101" s="1"/>
      <c r="TS1101" s="1"/>
      <c r="TT1101" s="1"/>
      <c r="TU1101" s="1"/>
      <c r="TV1101" s="1"/>
      <c r="TW1101" s="1"/>
      <c r="TX1101" s="1"/>
      <c r="TY1101" s="1"/>
      <c r="TZ1101" s="1"/>
      <c r="UA1101" s="1"/>
      <c r="UB1101" s="1"/>
      <c r="UC1101" s="1"/>
      <c r="UD1101" s="1"/>
      <c r="UE1101" s="1"/>
      <c r="UF1101" s="1"/>
      <c r="UG1101" s="1"/>
      <c r="UH1101" s="1"/>
      <c r="UI1101" s="1"/>
      <c r="UJ1101" s="1"/>
      <c r="UK1101" s="1"/>
      <c r="UL1101" s="1"/>
      <c r="UM1101" s="1"/>
      <c r="UN1101" s="1"/>
      <c r="UO1101" s="1"/>
      <c r="UP1101" s="1"/>
      <c r="UQ1101" s="1"/>
      <c r="UR1101" s="1"/>
      <c r="US1101" s="1"/>
      <c r="UT1101" s="1"/>
      <c r="UU1101" s="1"/>
      <c r="UV1101" s="1"/>
      <c r="UW1101" s="1"/>
      <c r="UX1101" s="1"/>
      <c r="UY1101" s="1"/>
      <c r="UZ1101" s="1"/>
      <c r="VA1101" s="1"/>
      <c r="VB1101" s="1"/>
      <c r="VC1101" s="1"/>
      <c r="VD1101" s="1"/>
      <c r="VE1101" s="1"/>
      <c r="VF1101" s="1"/>
      <c r="VG1101" s="1"/>
      <c r="VH1101" s="1"/>
      <c r="VI1101" s="1"/>
      <c r="VJ1101" s="1"/>
      <c r="VK1101" s="1"/>
      <c r="VL1101" s="1"/>
      <c r="VM1101" s="1"/>
      <c r="VN1101" s="1"/>
      <c r="VO1101" s="1"/>
      <c r="VP1101" s="1"/>
      <c r="VQ1101" s="1"/>
      <c r="VR1101" s="1"/>
      <c r="VS1101" s="1"/>
      <c r="VT1101" s="1"/>
      <c r="VU1101" s="1"/>
      <c r="VV1101" s="1"/>
      <c r="VW1101" s="1"/>
      <c r="VX1101" s="1"/>
      <c r="VY1101" s="1"/>
      <c r="VZ1101" s="1"/>
      <c r="WA1101" s="1"/>
      <c r="WB1101" s="1"/>
      <c r="WC1101" s="1"/>
      <c r="WD1101" s="1"/>
      <c r="WE1101" s="1"/>
      <c r="WF1101" s="1"/>
      <c r="WG1101" s="1"/>
      <c r="WH1101" s="1"/>
      <c r="WI1101" s="1"/>
      <c r="WJ1101" s="1"/>
      <c r="WK1101" s="1"/>
      <c r="WL1101" s="1"/>
      <c r="WM1101" s="1"/>
      <c r="WN1101" s="1"/>
      <c r="WO1101" s="1"/>
      <c r="WP1101" s="1"/>
      <c r="WQ1101" s="1"/>
      <c r="WR1101" s="1"/>
      <c r="WS1101" s="1"/>
      <c r="WT1101" s="1"/>
      <c r="WU1101" s="1"/>
      <c r="WV1101" s="1"/>
      <c r="WW1101" s="1"/>
      <c r="WX1101" s="1"/>
      <c r="WY1101" s="1"/>
      <c r="WZ1101" s="1"/>
      <c r="XA1101" s="1"/>
      <c r="XB1101" s="1"/>
      <c r="XC1101" s="1"/>
      <c r="XD1101" s="1"/>
      <c r="XE1101" s="1"/>
      <c r="XF1101" s="1"/>
      <c r="XG1101" s="1"/>
      <c r="XH1101" s="1"/>
      <c r="XI1101" s="1"/>
      <c r="XJ1101" s="1"/>
      <c r="XK1101" s="1"/>
      <c r="XL1101" s="1"/>
      <c r="XM1101" s="1"/>
      <c r="XN1101" s="1"/>
      <c r="XO1101" s="1"/>
      <c r="XP1101" s="1"/>
      <c r="XQ1101" s="1"/>
      <c r="XR1101" s="1"/>
      <c r="XS1101" s="1"/>
      <c r="XT1101" s="1"/>
      <c r="XU1101" s="1"/>
      <c r="XV1101" s="1"/>
      <c r="XW1101" s="1"/>
      <c r="XX1101" s="1"/>
      <c r="XY1101" s="1"/>
      <c r="XZ1101" s="1"/>
      <c r="YA1101" s="1"/>
      <c r="YB1101" s="1"/>
      <c r="YC1101" s="1"/>
      <c r="YD1101" s="1"/>
      <c r="YE1101" s="1"/>
      <c r="YF1101" s="1"/>
      <c r="YG1101" s="1"/>
      <c r="YH1101" s="1"/>
      <c r="YI1101" s="1"/>
      <c r="YJ1101" s="1"/>
      <c r="YK1101" s="1"/>
      <c r="YL1101" s="1"/>
      <c r="YM1101" s="1"/>
      <c r="YN1101" s="1"/>
      <c r="YO1101" s="1"/>
      <c r="YP1101" s="1"/>
      <c r="YQ1101" s="1"/>
      <c r="YR1101" s="1"/>
      <c r="YS1101" s="1"/>
      <c r="YT1101" s="1"/>
      <c r="YU1101" s="1"/>
      <c r="YV1101" s="1"/>
      <c r="YW1101" s="1"/>
      <c r="YX1101" s="1"/>
      <c r="YY1101" s="1"/>
      <c r="YZ1101" s="1"/>
      <c r="ZA1101" s="1"/>
      <c r="ZB1101" s="1"/>
      <c r="ZC1101" s="1"/>
      <c r="ZD1101" s="1"/>
      <c r="ZE1101" s="1"/>
      <c r="ZF1101" s="1"/>
      <c r="ZG1101" s="1"/>
      <c r="ZH1101" s="1"/>
      <c r="ZI1101" s="1"/>
      <c r="ZJ1101" s="1"/>
      <c r="ZK1101" s="1"/>
      <c r="ZL1101" s="1"/>
      <c r="ZM1101" s="1"/>
      <c r="ZN1101" s="1"/>
      <c r="ZO1101" s="1"/>
      <c r="ZP1101" s="1"/>
      <c r="ZQ1101" s="1"/>
      <c r="ZR1101" s="1"/>
      <c r="ZS1101" s="1"/>
      <c r="ZT1101" s="1"/>
      <c r="ZU1101" s="1"/>
      <c r="ZV1101" s="1"/>
      <c r="ZW1101" s="1"/>
      <c r="ZX1101" s="1"/>
      <c r="ZY1101" s="1"/>
      <c r="ZZ1101" s="1"/>
      <c r="AAA1101" s="1"/>
      <c r="AAB1101" s="1"/>
      <c r="AAC1101" s="1"/>
      <c r="AAD1101" s="1"/>
      <c r="AAE1101" s="1"/>
      <c r="AAF1101" s="1"/>
      <c r="AAG1101" s="1"/>
      <c r="AAH1101" s="1"/>
      <c r="AAI1101" s="1"/>
      <c r="AAJ1101" s="1"/>
      <c r="AAK1101" s="1"/>
      <c r="AAL1101" s="1"/>
      <c r="AAM1101" s="1"/>
      <c r="AAN1101" s="1"/>
      <c r="AAO1101" s="1"/>
      <c r="AAP1101" s="1"/>
      <c r="AAQ1101" s="1"/>
      <c r="AAR1101" s="1"/>
      <c r="AAS1101" s="1"/>
      <c r="AAT1101" s="1"/>
      <c r="AAU1101" s="1"/>
      <c r="AAV1101" s="1"/>
      <c r="AAW1101" s="1"/>
      <c r="AAX1101" s="1"/>
      <c r="AAY1101" s="1"/>
      <c r="AAZ1101" s="1"/>
      <c r="ABA1101" s="1"/>
      <c r="ABB1101" s="1"/>
      <c r="ABC1101" s="1"/>
      <c r="ABD1101" s="1"/>
      <c r="ABE1101" s="1"/>
      <c r="ABF1101" s="1"/>
      <c r="ABG1101" s="1"/>
      <c r="ABH1101" s="1"/>
      <c r="ABI1101" s="1"/>
      <c r="ABJ1101" s="1"/>
      <c r="ABK1101" s="1"/>
      <c r="ABL1101" s="1"/>
      <c r="ABM1101" s="1"/>
      <c r="ABN1101" s="1"/>
      <c r="ABO1101" s="1"/>
      <c r="ABP1101" s="1"/>
      <c r="ABQ1101" s="1"/>
      <c r="ABR1101" s="1"/>
      <c r="ABS1101" s="1"/>
      <c r="ABT1101" s="1"/>
      <c r="ABU1101" s="1"/>
      <c r="ABV1101" s="1"/>
      <c r="ABW1101" s="1"/>
      <c r="ABX1101" s="1"/>
      <c r="ABY1101" s="1"/>
      <c r="ABZ1101" s="1"/>
      <c r="ACA1101" s="1"/>
      <c r="ACB1101" s="1"/>
      <c r="ACC1101" s="1"/>
      <c r="ACD1101" s="1"/>
      <c r="ACE1101" s="1"/>
      <c r="ACF1101" s="1"/>
      <c r="ACG1101" s="1"/>
      <c r="ACH1101" s="1"/>
      <c r="ACI1101" s="1"/>
      <c r="ACJ1101" s="1"/>
      <c r="ACK1101" s="1"/>
      <c r="ACL1101" s="1"/>
      <c r="ACM1101" s="1"/>
      <c r="ACN1101" s="1"/>
      <c r="ACO1101" s="1"/>
      <c r="ACP1101" s="1"/>
      <c r="ACQ1101" s="1"/>
      <c r="ACR1101" s="1"/>
      <c r="ACS1101" s="1"/>
      <c r="ACT1101" s="1"/>
      <c r="ACU1101" s="1"/>
      <c r="ACV1101" s="1"/>
      <c r="ACW1101" s="1"/>
      <c r="ACX1101" s="1"/>
      <c r="ACY1101" s="1"/>
      <c r="ACZ1101" s="1"/>
      <c r="ADA1101" s="1"/>
      <c r="ADB1101" s="1"/>
      <c r="ADC1101" s="1"/>
      <c r="ADD1101" s="1"/>
      <c r="ADE1101" s="1"/>
      <c r="ADF1101" s="1"/>
      <c r="ADG1101" s="1"/>
      <c r="ADH1101" s="1"/>
      <c r="ADI1101" s="1"/>
      <c r="ADJ1101" s="1"/>
      <c r="ADK1101" s="1"/>
      <c r="ADL1101" s="1"/>
      <c r="ADM1101" s="1"/>
      <c r="ADN1101" s="1"/>
      <c r="ADO1101" s="1"/>
      <c r="ADP1101" s="1"/>
      <c r="ADQ1101" s="1"/>
      <c r="ADR1101" s="1"/>
      <c r="ADS1101" s="1"/>
      <c r="ADT1101" s="1"/>
      <c r="ADU1101" s="1"/>
      <c r="ADV1101" s="1"/>
      <c r="ADW1101" s="1"/>
      <c r="ADX1101" s="1"/>
      <c r="ADY1101" s="1"/>
      <c r="ADZ1101" s="1"/>
      <c r="AEA1101" s="1"/>
      <c r="AEB1101" s="1"/>
      <c r="AEC1101" s="1"/>
      <c r="AED1101" s="1"/>
      <c r="AEE1101" s="1"/>
      <c r="AEF1101" s="1"/>
      <c r="AEG1101" s="1"/>
      <c r="AEH1101" s="1"/>
      <c r="AEI1101" s="1"/>
      <c r="AEJ1101" s="1"/>
      <c r="AEK1101" s="1"/>
      <c r="AEL1101" s="1"/>
      <c r="AEM1101" s="1"/>
      <c r="AEN1101" s="1"/>
      <c r="AEO1101" s="1"/>
      <c r="AEP1101" s="1"/>
      <c r="AEQ1101" s="1"/>
      <c r="AER1101" s="1"/>
      <c r="AES1101" s="1"/>
      <c r="AET1101" s="1"/>
      <c r="AEU1101" s="1"/>
      <c r="AEV1101" s="1"/>
      <c r="AEW1101" s="1"/>
      <c r="AEX1101" s="1"/>
      <c r="AEY1101" s="1"/>
      <c r="AEZ1101" s="1"/>
      <c r="AFA1101" s="1"/>
      <c r="AFB1101" s="1"/>
      <c r="AFC1101" s="1"/>
      <c r="AFD1101" s="1"/>
      <c r="AFE1101" s="1"/>
      <c r="AFF1101" s="1"/>
      <c r="AFG1101" s="1"/>
      <c r="AFH1101" s="1"/>
      <c r="AFI1101" s="1"/>
      <c r="AFJ1101" s="1"/>
      <c r="AFK1101" s="1"/>
      <c r="AFL1101" s="1"/>
      <c r="AFM1101" s="1"/>
      <c r="AFN1101" s="1"/>
      <c r="AFO1101" s="1"/>
      <c r="AFP1101" s="1"/>
      <c r="AFQ1101" s="1"/>
      <c r="AFR1101" s="1"/>
      <c r="AFS1101" s="1"/>
      <c r="AFT1101" s="1"/>
      <c r="AFU1101" s="1"/>
      <c r="AFV1101" s="1"/>
      <c r="AFW1101" s="1"/>
      <c r="AFX1101" s="1"/>
      <c r="AFY1101" s="1"/>
      <c r="AFZ1101" s="1"/>
      <c r="AGA1101" s="1"/>
      <c r="AGB1101" s="1"/>
      <c r="AGC1101" s="1"/>
      <c r="AGD1101" s="1"/>
      <c r="AGE1101" s="1"/>
      <c r="AGF1101" s="1"/>
      <c r="AGG1101" s="1"/>
      <c r="AGH1101" s="1"/>
      <c r="AGI1101" s="1"/>
      <c r="AGJ1101" s="1"/>
      <c r="AGK1101" s="1"/>
      <c r="AGL1101" s="1"/>
      <c r="AGM1101" s="1"/>
      <c r="AGN1101" s="1"/>
      <c r="AGO1101" s="1"/>
      <c r="AGP1101" s="1"/>
      <c r="AGQ1101" s="1"/>
      <c r="AGR1101" s="1"/>
      <c r="AGS1101" s="1"/>
      <c r="AGT1101" s="1"/>
      <c r="AGU1101" s="1"/>
      <c r="AGV1101" s="1"/>
      <c r="AGW1101" s="1"/>
      <c r="AGX1101" s="1"/>
      <c r="AGY1101" s="1"/>
      <c r="AGZ1101" s="1"/>
      <c r="AHA1101" s="1"/>
      <c r="AHB1101" s="1"/>
      <c r="AHC1101" s="1"/>
      <c r="AHD1101" s="1"/>
      <c r="AHE1101" s="1"/>
      <c r="AHF1101" s="1"/>
      <c r="AHG1101" s="1"/>
      <c r="AHH1101" s="1"/>
      <c r="AHI1101" s="1"/>
      <c r="AHJ1101" s="1"/>
      <c r="AHK1101" s="1"/>
      <c r="AHL1101" s="1"/>
      <c r="AHM1101" s="1"/>
      <c r="AHN1101" s="1"/>
      <c r="AHO1101" s="1"/>
      <c r="AHP1101" s="1"/>
      <c r="AHQ1101" s="1"/>
      <c r="AHR1101" s="1"/>
      <c r="AHS1101" s="1"/>
      <c r="AHT1101" s="1"/>
      <c r="AHU1101" s="1"/>
      <c r="AHV1101" s="1"/>
      <c r="AHW1101" s="1"/>
      <c r="AHX1101" s="1"/>
      <c r="AHY1101" s="1"/>
      <c r="AHZ1101" s="1"/>
      <c r="AIA1101" s="1"/>
      <c r="AIB1101" s="1"/>
      <c r="AIC1101" s="1"/>
      <c r="AID1101" s="1"/>
      <c r="AIE1101" s="1"/>
      <c r="AIF1101" s="1"/>
      <c r="AIG1101" s="1"/>
      <c r="AIH1101" s="1"/>
      <c r="AII1101" s="1"/>
      <c r="AIJ1101" s="1"/>
      <c r="AIK1101" s="1"/>
      <c r="AIL1101" s="1"/>
      <c r="AIM1101" s="1"/>
      <c r="AIN1101" s="1"/>
      <c r="AIO1101" s="1"/>
      <c r="AIP1101" s="1"/>
      <c r="AIQ1101" s="1"/>
      <c r="AIR1101" s="1"/>
      <c r="AIS1101" s="1"/>
      <c r="AIT1101" s="1"/>
    </row>
    <row r="1102" spans="1:930" s="5" customFormat="1" ht="37.5" customHeight="1" x14ac:dyDescent="0.3">
      <c r="A1102" s="96">
        <v>11</v>
      </c>
      <c r="B1102" s="43" t="s">
        <v>532</v>
      </c>
      <c r="C1102" s="96">
        <v>1987</v>
      </c>
      <c r="D1102" s="96" t="s">
        <v>22</v>
      </c>
      <c r="E1102" s="97" t="s">
        <v>188</v>
      </c>
      <c r="F1102" s="96" t="s">
        <v>23</v>
      </c>
      <c r="G1102" s="96">
        <v>5</v>
      </c>
      <c r="H1102" s="98">
        <v>5626.57</v>
      </c>
      <c r="I1102" s="98">
        <v>3471.9</v>
      </c>
      <c r="J1102" s="36" t="s">
        <v>30</v>
      </c>
      <c r="K1102" s="100">
        <f>H1102*P1102</f>
        <v>1709633.2945000001</v>
      </c>
      <c r="L1102" s="100">
        <f>K1102</f>
        <v>1709633.2945000001</v>
      </c>
      <c r="M1102" s="100">
        <f>H1102*Q1102</f>
        <v>116357.46759999999</v>
      </c>
      <c r="N1102" s="100">
        <f t="shared" si="243"/>
        <v>1825990.7621000002</v>
      </c>
      <c r="O1102" s="100">
        <f>N1102</f>
        <v>1825990.7621000002</v>
      </c>
      <c r="P1102" s="128">
        <v>303.85000000000002</v>
      </c>
      <c r="Q1102" s="31">
        <v>20.68</v>
      </c>
      <c r="R1102" s="97" t="s">
        <v>181</v>
      </c>
      <c r="S1102" s="97" t="s">
        <v>426</v>
      </c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  <c r="HK1102" s="1"/>
      <c r="HL1102" s="1"/>
      <c r="HM1102" s="1"/>
      <c r="HN1102" s="1"/>
      <c r="HO1102" s="1"/>
      <c r="HP1102" s="1"/>
      <c r="HQ1102" s="1"/>
      <c r="HR1102" s="1"/>
      <c r="HS1102" s="1"/>
      <c r="HT1102" s="1"/>
      <c r="HU1102" s="1"/>
      <c r="HV1102" s="1"/>
      <c r="HW1102" s="1"/>
      <c r="HX1102" s="1"/>
      <c r="HY1102" s="1"/>
      <c r="HZ1102" s="1"/>
      <c r="IA1102" s="1"/>
      <c r="IB1102" s="1"/>
      <c r="IC1102" s="1"/>
      <c r="ID1102" s="1"/>
      <c r="IE1102" s="1"/>
      <c r="IF1102" s="1"/>
      <c r="IG1102" s="1"/>
      <c r="IH1102" s="1"/>
      <c r="II1102" s="1"/>
      <c r="IJ1102" s="1"/>
      <c r="IK1102" s="1"/>
      <c r="IL1102" s="1"/>
      <c r="IM1102" s="1"/>
      <c r="IN1102" s="1"/>
      <c r="IO1102" s="1"/>
      <c r="IP1102" s="1"/>
      <c r="IQ1102" s="1"/>
      <c r="IR1102" s="1"/>
      <c r="IS1102" s="1"/>
      <c r="IT1102" s="1"/>
      <c r="IU1102" s="1"/>
      <c r="IV1102" s="1"/>
      <c r="IW1102" s="1"/>
      <c r="IX1102" s="1"/>
      <c r="IY1102" s="1"/>
      <c r="IZ1102" s="1"/>
      <c r="JA1102" s="1"/>
      <c r="JB1102" s="1"/>
      <c r="JC1102" s="1"/>
      <c r="JD1102" s="1"/>
      <c r="JE1102" s="1"/>
      <c r="JF1102" s="1"/>
      <c r="JG1102" s="1"/>
      <c r="JH1102" s="1"/>
      <c r="JI1102" s="1"/>
      <c r="JJ1102" s="1"/>
      <c r="JK1102" s="1"/>
      <c r="JL1102" s="1"/>
      <c r="JM1102" s="1"/>
      <c r="JN1102" s="1"/>
      <c r="JO1102" s="1"/>
      <c r="JP1102" s="1"/>
      <c r="JQ1102" s="1"/>
      <c r="JR1102" s="1"/>
      <c r="JS1102" s="1"/>
      <c r="JT1102" s="1"/>
      <c r="JU1102" s="1"/>
      <c r="JV1102" s="1"/>
      <c r="JW1102" s="1"/>
      <c r="JX1102" s="1"/>
      <c r="JY1102" s="1"/>
      <c r="JZ1102" s="1"/>
      <c r="KA1102" s="1"/>
      <c r="KB1102" s="1"/>
      <c r="KC1102" s="1"/>
      <c r="KD1102" s="1"/>
      <c r="KE1102" s="1"/>
      <c r="KF1102" s="1"/>
      <c r="KG1102" s="1"/>
      <c r="KH1102" s="1"/>
      <c r="KI1102" s="1"/>
      <c r="KJ1102" s="1"/>
      <c r="KK1102" s="1"/>
      <c r="KL1102" s="1"/>
      <c r="KM1102" s="1"/>
      <c r="KN1102" s="1"/>
      <c r="KO1102" s="1"/>
      <c r="KP1102" s="1"/>
      <c r="KQ1102" s="1"/>
      <c r="KR1102" s="1"/>
      <c r="KS1102" s="1"/>
      <c r="KT1102" s="1"/>
      <c r="KU1102" s="1"/>
      <c r="KV1102" s="1"/>
      <c r="KW1102" s="1"/>
      <c r="KX1102" s="1"/>
      <c r="KY1102" s="1"/>
      <c r="KZ1102" s="1"/>
      <c r="LA1102" s="1"/>
      <c r="LB1102" s="1"/>
      <c r="LC1102" s="1"/>
      <c r="LD1102" s="1"/>
      <c r="LE1102" s="1"/>
      <c r="LF1102" s="1"/>
      <c r="LG1102" s="1"/>
      <c r="LH1102" s="1"/>
      <c r="LI1102" s="1"/>
      <c r="LJ1102" s="1"/>
      <c r="LK1102" s="1"/>
      <c r="LL1102" s="1"/>
      <c r="LM1102" s="1"/>
      <c r="LN1102" s="1"/>
      <c r="LO1102" s="1"/>
      <c r="LP1102" s="1"/>
      <c r="LQ1102" s="1"/>
      <c r="LR1102" s="1"/>
      <c r="LS1102" s="1"/>
      <c r="LT1102" s="1"/>
      <c r="LU1102" s="1"/>
      <c r="LV1102" s="1"/>
      <c r="LW1102" s="1"/>
      <c r="LX1102" s="1"/>
      <c r="LY1102" s="1"/>
      <c r="LZ1102" s="1"/>
      <c r="MA1102" s="1"/>
      <c r="MB1102" s="1"/>
      <c r="MC1102" s="1"/>
      <c r="MD1102" s="1"/>
      <c r="ME1102" s="1"/>
      <c r="MF1102" s="1"/>
      <c r="MG1102" s="1"/>
      <c r="MH1102" s="1"/>
      <c r="MI1102" s="1"/>
      <c r="MJ1102" s="1"/>
      <c r="MK1102" s="1"/>
      <c r="ML1102" s="1"/>
      <c r="MM1102" s="1"/>
      <c r="MN1102" s="1"/>
      <c r="MO1102" s="1"/>
      <c r="MP1102" s="1"/>
      <c r="MQ1102" s="1"/>
      <c r="MR1102" s="1"/>
      <c r="MS1102" s="1"/>
      <c r="MT1102" s="1"/>
      <c r="MU1102" s="1"/>
      <c r="MV1102" s="1"/>
      <c r="MW1102" s="1"/>
      <c r="MX1102" s="1"/>
      <c r="MY1102" s="1"/>
      <c r="MZ1102" s="1"/>
      <c r="NA1102" s="1"/>
      <c r="NB1102" s="1"/>
      <c r="NC1102" s="1"/>
      <c r="ND1102" s="1"/>
      <c r="NE1102" s="1"/>
      <c r="NF1102" s="1"/>
      <c r="NG1102" s="1"/>
      <c r="NH1102" s="1"/>
      <c r="NI1102" s="1"/>
      <c r="NJ1102" s="1"/>
      <c r="NK1102" s="1"/>
      <c r="NL1102" s="1"/>
      <c r="NM1102" s="1"/>
      <c r="NN1102" s="1"/>
      <c r="NO1102" s="1"/>
      <c r="NP1102" s="1"/>
      <c r="NQ1102" s="1"/>
      <c r="NR1102" s="1"/>
      <c r="NS1102" s="1"/>
      <c r="NT1102" s="1"/>
      <c r="NU1102" s="1"/>
      <c r="NV1102" s="1"/>
      <c r="NW1102" s="1"/>
      <c r="NX1102" s="1"/>
      <c r="NY1102" s="1"/>
      <c r="NZ1102" s="1"/>
      <c r="OA1102" s="1"/>
      <c r="OB1102" s="1"/>
      <c r="OC1102" s="1"/>
      <c r="OD1102" s="1"/>
      <c r="OE1102" s="1"/>
      <c r="OF1102" s="1"/>
      <c r="OG1102" s="1"/>
      <c r="OH1102" s="1"/>
      <c r="OI1102" s="1"/>
      <c r="OJ1102" s="1"/>
      <c r="OK1102" s="1"/>
      <c r="OL1102" s="1"/>
      <c r="OM1102" s="1"/>
      <c r="ON1102" s="1"/>
      <c r="OO1102" s="1"/>
      <c r="OP1102" s="1"/>
      <c r="OQ1102" s="1"/>
      <c r="OR1102" s="1"/>
      <c r="OS1102" s="1"/>
      <c r="OT1102" s="1"/>
      <c r="OU1102" s="1"/>
      <c r="OV1102" s="1"/>
      <c r="OW1102" s="1"/>
      <c r="OX1102" s="1"/>
      <c r="OY1102" s="1"/>
      <c r="OZ1102" s="1"/>
      <c r="PA1102" s="1"/>
      <c r="PB1102" s="1"/>
      <c r="PC1102" s="1"/>
      <c r="PD1102" s="1"/>
      <c r="PE1102" s="1"/>
      <c r="PF1102" s="1"/>
      <c r="PG1102" s="1"/>
      <c r="PH1102" s="1"/>
      <c r="PI1102" s="1"/>
      <c r="PJ1102" s="1"/>
      <c r="PK1102" s="1"/>
      <c r="PL1102" s="1"/>
      <c r="PM1102" s="1"/>
      <c r="PN1102" s="1"/>
      <c r="PO1102" s="1"/>
      <c r="PP1102" s="1"/>
      <c r="PQ1102" s="1"/>
      <c r="PR1102" s="1"/>
      <c r="PS1102" s="1"/>
      <c r="PT1102" s="1"/>
      <c r="PU1102" s="1"/>
      <c r="PV1102" s="1"/>
      <c r="PW1102" s="1"/>
      <c r="PX1102" s="1"/>
      <c r="PY1102" s="1"/>
      <c r="PZ1102" s="1"/>
      <c r="QA1102" s="1"/>
      <c r="QB1102" s="1"/>
      <c r="QC1102" s="1"/>
      <c r="QD1102" s="1"/>
      <c r="QE1102" s="1"/>
      <c r="QF1102" s="1"/>
      <c r="QG1102" s="1"/>
      <c r="QH1102" s="1"/>
      <c r="QI1102" s="1"/>
      <c r="QJ1102" s="1"/>
      <c r="QK1102" s="1"/>
      <c r="QL1102" s="1"/>
      <c r="QM1102" s="1"/>
      <c r="QN1102" s="1"/>
      <c r="QO1102" s="1"/>
      <c r="QP1102" s="1"/>
      <c r="QQ1102" s="1"/>
      <c r="QR1102" s="1"/>
      <c r="QS1102" s="1"/>
      <c r="QT1102" s="1"/>
      <c r="QU1102" s="1"/>
      <c r="QV1102" s="1"/>
      <c r="QW1102" s="1"/>
      <c r="QX1102" s="1"/>
      <c r="QY1102" s="1"/>
      <c r="QZ1102" s="1"/>
      <c r="RA1102" s="1"/>
      <c r="RB1102" s="1"/>
      <c r="RC1102" s="1"/>
      <c r="RD1102" s="1"/>
      <c r="RE1102" s="1"/>
      <c r="RF1102" s="1"/>
      <c r="RG1102" s="1"/>
      <c r="RH1102" s="1"/>
      <c r="RI1102" s="1"/>
      <c r="RJ1102" s="1"/>
      <c r="RK1102" s="1"/>
      <c r="RL1102" s="1"/>
      <c r="RM1102" s="1"/>
      <c r="RN1102" s="1"/>
      <c r="RO1102" s="1"/>
      <c r="RP1102" s="1"/>
      <c r="RQ1102" s="1"/>
      <c r="RR1102" s="1"/>
      <c r="RS1102" s="1"/>
      <c r="RT1102" s="1"/>
      <c r="RU1102" s="1"/>
      <c r="RV1102" s="1"/>
      <c r="RW1102" s="1"/>
      <c r="RX1102" s="1"/>
      <c r="RY1102" s="1"/>
      <c r="RZ1102" s="1"/>
      <c r="SA1102" s="1"/>
      <c r="SB1102" s="1"/>
      <c r="SC1102" s="1"/>
      <c r="SD1102" s="1"/>
      <c r="SE1102" s="1"/>
      <c r="SF1102" s="1"/>
      <c r="SG1102" s="1"/>
      <c r="SH1102" s="1"/>
      <c r="SI1102" s="1"/>
      <c r="SJ1102" s="1"/>
      <c r="SK1102" s="1"/>
      <c r="SL1102" s="1"/>
      <c r="SM1102" s="1"/>
      <c r="SN1102" s="1"/>
      <c r="SO1102" s="1"/>
      <c r="SP1102" s="1"/>
      <c r="SQ1102" s="1"/>
      <c r="SR1102" s="1"/>
      <c r="SS1102" s="1"/>
      <c r="ST1102" s="1"/>
      <c r="SU1102" s="1"/>
      <c r="SV1102" s="1"/>
      <c r="SW1102" s="1"/>
      <c r="SX1102" s="1"/>
      <c r="SY1102" s="1"/>
      <c r="SZ1102" s="1"/>
      <c r="TA1102" s="1"/>
      <c r="TB1102" s="1"/>
      <c r="TC1102" s="1"/>
      <c r="TD1102" s="1"/>
      <c r="TE1102" s="1"/>
      <c r="TF1102" s="1"/>
      <c r="TG1102" s="1"/>
      <c r="TH1102" s="1"/>
      <c r="TI1102" s="1"/>
      <c r="TJ1102" s="1"/>
      <c r="TK1102" s="1"/>
      <c r="TL1102" s="1"/>
      <c r="TM1102" s="1"/>
      <c r="TN1102" s="1"/>
      <c r="TO1102" s="1"/>
      <c r="TP1102" s="1"/>
      <c r="TQ1102" s="1"/>
      <c r="TR1102" s="1"/>
      <c r="TS1102" s="1"/>
      <c r="TT1102" s="1"/>
      <c r="TU1102" s="1"/>
      <c r="TV1102" s="1"/>
      <c r="TW1102" s="1"/>
      <c r="TX1102" s="1"/>
      <c r="TY1102" s="1"/>
      <c r="TZ1102" s="1"/>
      <c r="UA1102" s="1"/>
      <c r="UB1102" s="1"/>
      <c r="UC1102" s="1"/>
      <c r="UD1102" s="1"/>
      <c r="UE1102" s="1"/>
      <c r="UF1102" s="1"/>
      <c r="UG1102" s="1"/>
      <c r="UH1102" s="1"/>
      <c r="UI1102" s="1"/>
      <c r="UJ1102" s="1"/>
      <c r="UK1102" s="1"/>
      <c r="UL1102" s="1"/>
      <c r="UM1102" s="1"/>
      <c r="UN1102" s="1"/>
      <c r="UO1102" s="1"/>
      <c r="UP1102" s="1"/>
      <c r="UQ1102" s="1"/>
      <c r="UR1102" s="1"/>
      <c r="US1102" s="1"/>
      <c r="UT1102" s="1"/>
      <c r="UU1102" s="1"/>
      <c r="UV1102" s="1"/>
      <c r="UW1102" s="1"/>
      <c r="UX1102" s="1"/>
      <c r="UY1102" s="1"/>
      <c r="UZ1102" s="1"/>
      <c r="VA1102" s="1"/>
      <c r="VB1102" s="1"/>
      <c r="VC1102" s="1"/>
      <c r="VD1102" s="1"/>
      <c r="VE1102" s="1"/>
      <c r="VF1102" s="1"/>
      <c r="VG1102" s="1"/>
      <c r="VH1102" s="1"/>
      <c r="VI1102" s="1"/>
      <c r="VJ1102" s="1"/>
      <c r="VK1102" s="1"/>
      <c r="VL1102" s="1"/>
      <c r="VM1102" s="1"/>
      <c r="VN1102" s="1"/>
      <c r="VO1102" s="1"/>
      <c r="VP1102" s="1"/>
      <c r="VQ1102" s="1"/>
      <c r="VR1102" s="1"/>
      <c r="VS1102" s="1"/>
      <c r="VT1102" s="1"/>
      <c r="VU1102" s="1"/>
      <c r="VV1102" s="1"/>
      <c r="VW1102" s="1"/>
      <c r="VX1102" s="1"/>
      <c r="VY1102" s="1"/>
      <c r="VZ1102" s="1"/>
      <c r="WA1102" s="1"/>
      <c r="WB1102" s="1"/>
      <c r="WC1102" s="1"/>
      <c r="WD1102" s="1"/>
      <c r="WE1102" s="1"/>
      <c r="WF1102" s="1"/>
      <c r="WG1102" s="1"/>
      <c r="WH1102" s="1"/>
      <c r="WI1102" s="1"/>
      <c r="WJ1102" s="1"/>
      <c r="WK1102" s="1"/>
      <c r="WL1102" s="1"/>
      <c r="WM1102" s="1"/>
      <c r="WN1102" s="1"/>
      <c r="WO1102" s="1"/>
      <c r="WP1102" s="1"/>
      <c r="WQ1102" s="1"/>
      <c r="WR1102" s="1"/>
      <c r="WS1102" s="1"/>
      <c r="WT1102" s="1"/>
      <c r="WU1102" s="1"/>
      <c r="WV1102" s="1"/>
      <c r="WW1102" s="1"/>
      <c r="WX1102" s="1"/>
      <c r="WY1102" s="1"/>
      <c r="WZ1102" s="1"/>
      <c r="XA1102" s="1"/>
      <c r="XB1102" s="1"/>
      <c r="XC1102" s="1"/>
      <c r="XD1102" s="1"/>
      <c r="XE1102" s="1"/>
      <c r="XF1102" s="1"/>
      <c r="XG1102" s="1"/>
      <c r="XH1102" s="1"/>
      <c r="XI1102" s="1"/>
      <c r="XJ1102" s="1"/>
      <c r="XK1102" s="1"/>
      <c r="XL1102" s="1"/>
      <c r="XM1102" s="1"/>
      <c r="XN1102" s="1"/>
      <c r="XO1102" s="1"/>
      <c r="XP1102" s="1"/>
      <c r="XQ1102" s="1"/>
      <c r="XR1102" s="1"/>
      <c r="XS1102" s="1"/>
      <c r="XT1102" s="1"/>
      <c r="XU1102" s="1"/>
      <c r="XV1102" s="1"/>
      <c r="XW1102" s="1"/>
      <c r="XX1102" s="1"/>
      <c r="XY1102" s="1"/>
      <c r="XZ1102" s="1"/>
      <c r="YA1102" s="1"/>
      <c r="YB1102" s="1"/>
      <c r="YC1102" s="1"/>
      <c r="YD1102" s="1"/>
      <c r="YE1102" s="1"/>
      <c r="YF1102" s="1"/>
      <c r="YG1102" s="1"/>
      <c r="YH1102" s="1"/>
      <c r="YI1102" s="1"/>
      <c r="YJ1102" s="1"/>
      <c r="YK1102" s="1"/>
      <c r="YL1102" s="1"/>
      <c r="YM1102" s="1"/>
      <c r="YN1102" s="1"/>
      <c r="YO1102" s="1"/>
      <c r="YP1102" s="1"/>
      <c r="YQ1102" s="1"/>
      <c r="YR1102" s="1"/>
      <c r="YS1102" s="1"/>
      <c r="YT1102" s="1"/>
      <c r="YU1102" s="1"/>
      <c r="YV1102" s="1"/>
      <c r="YW1102" s="1"/>
      <c r="YX1102" s="1"/>
      <c r="YY1102" s="1"/>
      <c r="YZ1102" s="1"/>
      <c r="ZA1102" s="1"/>
      <c r="ZB1102" s="1"/>
      <c r="ZC1102" s="1"/>
      <c r="ZD1102" s="1"/>
      <c r="ZE1102" s="1"/>
      <c r="ZF1102" s="1"/>
      <c r="ZG1102" s="1"/>
      <c r="ZH1102" s="1"/>
      <c r="ZI1102" s="1"/>
      <c r="ZJ1102" s="1"/>
      <c r="ZK1102" s="1"/>
      <c r="ZL1102" s="1"/>
      <c r="ZM1102" s="1"/>
      <c r="ZN1102" s="1"/>
      <c r="ZO1102" s="1"/>
      <c r="ZP1102" s="1"/>
      <c r="ZQ1102" s="1"/>
      <c r="ZR1102" s="1"/>
      <c r="ZS1102" s="1"/>
      <c r="ZT1102" s="1"/>
      <c r="ZU1102" s="1"/>
      <c r="ZV1102" s="1"/>
      <c r="ZW1102" s="1"/>
      <c r="ZX1102" s="1"/>
      <c r="ZY1102" s="1"/>
      <c r="ZZ1102" s="1"/>
      <c r="AAA1102" s="1"/>
      <c r="AAB1102" s="1"/>
      <c r="AAC1102" s="1"/>
      <c r="AAD1102" s="1"/>
      <c r="AAE1102" s="1"/>
      <c r="AAF1102" s="1"/>
      <c r="AAG1102" s="1"/>
      <c r="AAH1102" s="1"/>
      <c r="AAI1102" s="1"/>
      <c r="AAJ1102" s="1"/>
      <c r="AAK1102" s="1"/>
      <c r="AAL1102" s="1"/>
      <c r="AAM1102" s="1"/>
      <c r="AAN1102" s="1"/>
      <c r="AAO1102" s="1"/>
      <c r="AAP1102" s="1"/>
      <c r="AAQ1102" s="1"/>
      <c r="AAR1102" s="1"/>
      <c r="AAS1102" s="1"/>
      <c r="AAT1102" s="1"/>
      <c r="AAU1102" s="1"/>
      <c r="AAV1102" s="1"/>
      <c r="AAW1102" s="1"/>
      <c r="AAX1102" s="1"/>
      <c r="AAY1102" s="1"/>
      <c r="AAZ1102" s="1"/>
      <c r="ABA1102" s="1"/>
      <c r="ABB1102" s="1"/>
      <c r="ABC1102" s="1"/>
      <c r="ABD1102" s="1"/>
      <c r="ABE1102" s="1"/>
      <c r="ABF1102" s="1"/>
      <c r="ABG1102" s="1"/>
      <c r="ABH1102" s="1"/>
      <c r="ABI1102" s="1"/>
      <c r="ABJ1102" s="1"/>
      <c r="ABK1102" s="1"/>
      <c r="ABL1102" s="1"/>
      <c r="ABM1102" s="1"/>
      <c r="ABN1102" s="1"/>
      <c r="ABO1102" s="1"/>
      <c r="ABP1102" s="1"/>
      <c r="ABQ1102" s="1"/>
      <c r="ABR1102" s="1"/>
      <c r="ABS1102" s="1"/>
      <c r="ABT1102" s="1"/>
      <c r="ABU1102" s="1"/>
      <c r="ABV1102" s="1"/>
      <c r="ABW1102" s="1"/>
      <c r="ABX1102" s="1"/>
      <c r="ABY1102" s="1"/>
      <c r="ABZ1102" s="1"/>
      <c r="ACA1102" s="1"/>
      <c r="ACB1102" s="1"/>
      <c r="ACC1102" s="1"/>
      <c r="ACD1102" s="1"/>
      <c r="ACE1102" s="1"/>
      <c r="ACF1102" s="1"/>
      <c r="ACG1102" s="1"/>
      <c r="ACH1102" s="1"/>
      <c r="ACI1102" s="1"/>
      <c r="ACJ1102" s="1"/>
      <c r="ACK1102" s="1"/>
      <c r="ACL1102" s="1"/>
      <c r="ACM1102" s="1"/>
      <c r="ACN1102" s="1"/>
      <c r="ACO1102" s="1"/>
      <c r="ACP1102" s="1"/>
      <c r="ACQ1102" s="1"/>
      <c r="ACR1102" s="1"/>
      <c r="ACS1102" s="1"/>
      <c r="ACT1102" s="1"/>
      <c r="ACU1102" s="1"/>
      <c r="ACV1102" s="1"/>
      <c r="ACW1102" s="1"/>
      <c r="ACX1102" s="1"/>
      <c r="ACY1102" s="1"/>
      <c r="ACZ1102" s="1"/>
      <c r="ADA1102" s="1"/>
      <c r="ADB1102" s="1"/>
      <c r="ADC1102" s="1"/>
      <c r="ADD1102" s="1"/>
      <c r="ADE1102" s="1"/>
      <c r="ADF1102" s="1"/>
      <c r="ADG1102" s="1"/>
      <c r="ADH1102" s="1"/>
      <c r="ADI1102" s="1"/>
      <c r="ADJ1102" s="1"/>
      <c r="ADK1102" s="1"/>
      <c r="ADL1102" s="1"/>
      <c r="ADM1102" s="1"/>
      <c r="ADN1102" s="1"/>
      <c r="ADO1102" s="1"/>
      <c r="ADP1102" s="1"/>
      <c r="ADQ1102" s="1"/>
      <c r="ADR1102" s="1"/>
      <c r="ADS1102" s="1"/>
      <c r="ADT1102" s="1"/>
      <c r="ADU1102" s="1"/>
      <c r="ADV1102" s="1"/>
      <c r="ADW1102" s="1"/>
      <c r="ADX1102" s="1"/>
      <c r="ADY1102" s="1"/>
      <c r="ADZ1102" s="1"/>
      <c r="AEA1102" s="1"/>
      <c r="AEB1102" s="1"/>
      <c r="AEC1102" s="1"/>
      <c r="AED1102" s="1"/>
      <c r="AEE1102" s="1"/>
      <c r="AEF1102" s="1"/>
      <c r="AEG1102" s="1"/>
      <c r="AEH1102" s="1"/>
      <c r="AEI1102" s="1"/>
      <c r="AEJ1102" s="1"/>
      <c r="AEK1102" s="1"/>
      <c r="AEL1102" s="1"/>
      <c r="AEM1102" s="1"/>
      <c r="AEN1102" s="1"/>
      <c r="AEO1102" s="1"/>
      <c r="AEP1102" s="1"/>
      <c r="AEQ1102" s="1"/>
      <c r="AER1102" s="1"/>
      <c r="AES1102" s="1"/>
      <c r="AET1102" s="1"/>
      <c r="AEU1102" s="1"/>
      <c r="AEV1102" s="1"/>
      <c r="AEW1102" s="1"/>
      <c r="AEX1102" s="1"/>
      <c r="AEY1102" s="1"/>
      <c r="AEZ1102" s="1"/>
      <c r="AFA1102" s="1"/>
      <c r="AFB1102" s="1"/>
      <c r="AFC1102" s="1"/>
      <c r="AFD1102" s="1"/>
      <c r="AFE1102" s="1"/>
      <c r="AFF1102" s="1"/>
      <c r="AFG1102" s="1"/>
      <c r="AFH1102" s="1"/>
      <c r="AFI1102" s="1"/>
      <c r="AFJ1102" s="1"/>
      <c r="AFK1102" s="1"/>
      <c r="AFL1102" s="1"/>
      <c r="AFM1102" s="1"/>
      <c r="AFN1102" s="1"/>
      <c r="AFO1102" s="1"/>
      <c r="AFP1102" s="1"/>
      <c r="AFQ1102" s="1"/>
      <c r="AFR1102" s="1"/>
      <c r="AFS1102" s="1"/>
      <c r="AFT1102" s="1"/>
      <c r="AFU1102" s="1"/>
      <c r="AFV1102" s="1"/>
      <c r="AFW1102" s="1"/>
      <c r="AFX1102" s="1"/>
      <c r="AFY1102" s="1"/>
      <c r="AFZ1102" s="1"/>
      <c r="AGA1102" s="1"/>
      <c r="AGB1102" s="1"/>
      <c r="AGC1102" s="1"/>
      <c r="AGD1102" s="1"/>
      <c r="AGE1102" s="1"/>
      <c r="AGF1102" s="1"/>
      <c r="AGG1102" s="1"/>
      <c r="AGH1102" s="1"/>
      <c r="AGI1102" s="1"/>
      <c r="AGJ1102" s="1"/>
      <c r="AGK1102" s="1"/>
      <c r="AGL1102" s="1"/>
      <c r="AGM1102" s="1"/>
      <c r="AGN1102" s="1"/>
      <c r="AGO1102" s="1"/>
      <c r="AGP1102" s="1"/>
      <c r="AGQ1102" s="1"/>
      <c r="AGR1102" s="1"/>
      <c r="AGS1102" s="1"/>
      <c r="AGT1102" s="1"/>
      <c r="AGU1102" s="1"/>
      <c r="AGV1102" s="1"/>
      <c r="AGW1102" s="1"/>
      <c r="AGX1102" s="1"/>
      <c r="AGY1102" s="1"/>
      <c r="AGZ1102" s="1"/>
      <c r="AHA1102" s="1"/>
      <c r="AHB1102" s="1"/>
      <c r="AHC1102" s="1"/>
      <c r="AHD1102" s="1"/>
      <c r="AHE1102" s="1"/>
      <c r="AHF1102" s="1"/>
      <c r="AHG1102" s="1"/>
      <c r="AHH1102" s="1"/>
      <c r="AHI1102" s="1"/>
      <c r="AHJ1102" s="1"/>
      <c r="AHK1102" s="1"/>
      <c r="AHL1102" s="1"/>
      <c r="AHM1102" s="1"/>
      <c r="AHN1102" s="1"/>
      <c r="AHO1102" s="1"/>
      <c r="AHP1102" s="1"/>
      <c r="AHQ1102" s="1"/>
      <c r="AHR1102" s="1"/>
      <c r="AHS1102" s="1"/>
      <c r="AHT1102" s="1"/>
      <c r="AHU1102" s="1"/>
      <c r="AHV1102" s="1"/>
      <c r="AHW1102" s="1"/>
      <c r="AHX1102" s="1"/>
      <c r="AHY1102" s="1"/>
      <c r="AHZ1102" s="1"/>
      <c r="AIA1102" s="1"/>
      <c r="AIB1102" s="1"/>
      <c r="AIC1102" s="1"/>
      <c r="AID1102" s="1"/>
      <c r="AIE1102" s="1"/>
      <c r="AIF1102" s="1"/>
      <c r="AIG1102" s="1"/>
      <c r="AIH1102" s="1"/>
      <c r="AII1102" s="1"/>
      <c r="AIJ1102" s="1"/>
      <c r="AIK1102" s="1"/>
      <c r="AIL1102" s="1"/>
      <c r="AIM1102" s="1"/>
      <c r="AIN1102" s="1"/>
      <c r="AIO1102" s="1"/>
      <c r="AIP1102" s="1"/>
      <c r="AIQ1102" s="1"/>
      <c r="AIR1102" s="1"/>
      <c r="AIS1102" s="1"/>
      <c r="AIT1102" s="1"/>
    </row>
    <row r="1103" spans="1:930" s="5" customFormat="1" ht="37.5" customHeight="1" x14ac:dyDescent="0.3">
      <c r="A1103" s="96">
        <v>12</v>
      </c>
      <c r="B1103" s="43" t="s">
        <v>533</v>
      </c>
      <c r="C1103" s="96">
        <v>1951</v>
      </c>
      <c r="D1103" s="96" t="s">
        <v>22</v>
      </c>
      <c r="E1103" s="97" t="s">
        <v>180</v>
      </c>
      <c r="F1103" s="96" t="s">
        <v>23</v>
      </c>
      <c r="G1103" s="96">
        <v>2</v>
      </c>
      <c r="H1103" s="98">
        <v>1082.79</v>
      </c>
      <c r="I1103" s="98">
        <v>351.7</v>
      </c>
      <c r="J1103" s="36" t="s">
        <v>33</v>
      </c>
      <c r="K1103" s="100">
        <f>H1103*P1103</f>
        <v>498083.39999999997</v>
      </c>
      <c r="L1103" s="151">
        <f>K1103+K1104</f>
        <v>2548995.9389999998</v>
      </c>
      <c r="M1103" s="100">
        <f>H1103*Q1103</f>
        <v>27481.210199999998</v>
      </c>
      <c r="N1103" s="100">
        <f t="shared" si="243"/>
        <v>525564.6102</v>
      </c>
      <c r="O1103" s="151">
        <f>N1103+N1104</f>
        <v>2669055.6941999998</v>
      </c>
      <c r="P1103" s="129">
        <v>460</v>
      </c>
      <c r="Q1103" s="35">
        <v>25.38</v>
      </c>
      <c r="R1103" s="97" t="s">
        <v>181</v>
      </c>
      <c r="S1103" s="97" t="s">
        <v>426</v>
      </c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  <c r="HK1103" s="1"/>
      <c r="HL1103" s="1"/>
      <c r="HM1103" s="1"/>
      <c r="HN1103" s="1"/>
      <c r="HO1103" s="1"/>
      <c r="HP1103" s="1"/>
      <c r="HQ1103" s="1"/>
      <c r="HR1103" s="1"/>
      <c r="HS1103" s="1"/>
      <c r="HT1103" s="1"/>
      <c r="HU1103" s="1"/>
      <c r="HV1103" s="1"/>
      <c r="HW1103" s="1"/>
      <c r="HX1103" s="1"/>
      <c r="HY1103" s="1"/>
      <c r="HZ1103" s="1"/>
      <c r="IA1103" s="1"/>
      <c r="IB1103" s="1"/>
      <c r="IC1103" s="1"/>
      <c r="ID1103" s="1"/>
      <c r="IE1103" s="1"/>
      <c r="IF1103" s="1"/>
      <c r="IG1103" s="1"/>
      <c r="IH1103" s="1"/>
      <c r="II1103" s="1"/>
      <c r="IJ1103" s="1"/>
      <c r="IK1103" s="1"/>
      <c r="IL1103" s="1"/>
      <c r="IM1103" s="1"/>
      <c r="IN1103" s="1"/>
      <c r="IO1103" s="1"/>
      <c r="IP1103" s="1"/>
      <c r="IQ1103" s="1"/>
      <c r="IR1103" s="1"/>
      <c r="IS1103" s="1"/>
      <c r="IT1103" s="1"/>
      <c r="IU1103" s="1"/>
      <c r="IV1103" s="1"/>
      <c r="IW1103" s="1"/>
      <c r="IX1103" s="1"/>
      <c r="IY1103" s="1"/>
      <c r="IZ1103" s="1"/>
      <c r="JA1103" s="1"/>
      <c r="JB1103" s="1"/>
      <c r="JC1103" s="1"/>
      <c r="JD1103" s="1"/>
      <c r="JE1103" s="1"/>
      <c r="JF1103" s="1"/>
      <c r="JG1103" s="1"/>
      <c r="JH1103" s="1"/>
      <c r="JI1103" s="1"/>
      <c r="JJ1103" s="1"/>
      <c r="JK1103" s="1"/>
      <c r="JL1103" s="1"/>
      <c r="JM1103" s="1"/>
      <c r="JN1103" s="1"/>
      <c r="JO1103" s="1"/>
      <c r="JP1103" s="1"/>
      <c r="JQ1103" s="1"/>
      <c r="JR1103" s="1"/>
      <c r="JS1103" s="1"/>
      <c r="JT1103" s="1"/>
      <c r="JU1103" s="1"/>
      <c r="JV1103" s="1"/>
      <c r="JW1103" s="1"/>
      <c r="JX1103" s="1"/>
      <c r="JY1103" s="1"/>
      <c r="JZ1103" s="1"/>
      <c r="KA1103" s="1"/>
      <c r="KB1103" s="1"/>
      <c r="KC1103" s="1"/>
      <c r="KD1103" s="1"/>
      <c r="KE1103" s="1"/>
      <c r="KF1103" s="1"/>
      <c r="KG1103" s="1"/>
      <c r="KH1103" s="1"/>
      <c r="KI1103" s="1"/>
      <c r="KJ1103" s="1"/>
      <c r="KK1103" s="1"/>
      <c r="KL1103" s="1"/>
      <c r="KM1103" s="1"/>
      <c r="KN1103" s="1"/>
      <c r="KO1103" s="1"/>
      <c r="KP1103" s="1"/>
      <c r="KQ1103" s="1"/>
      <c r="KR1103" s="1"/>
      <c r="KS1103" s="1"/>
      <c r="KT1103" s="1"/>
      <c r="KU1103" s="1"/>
      <c r="KV1103" s="1"/>
      <c r="KW1103" s="1"/>
      <c r="KX1103" s="1"/>
      <c r="KY1103" s="1"/>
      <c r="KZ1103" s="1"/>
      <c r="LA1103" s="1"/>
      <c r="LB1103" s="1"/>
      <c r="LC1103" s="1"/>
      <c r="LD1103" s="1"/>
      <c r="LE1103" s="1"/>
      <c r="LF1103" s="1"/>
      <c r="LG1103" s="1"/>
      <c r="LH1103" s="1"/>
      <c r="LI1103" s="1"/>
      <c r="LJ1103" s="1"/>
      <c r="LK1103" s="1"/>
      <c r="LL1103" s="1"/>
      <c r="LM1103" s="1"/>
      <c r="LN1103" s="1"/>
      <c r="LO1103" s="1"/>
      <c r="LP1103" s="1"/>
      <c r="LQ1103" s="1"/>
      <c r="LR1103" s="1"/>
      <c r="LS1103" s="1"/>
      <c r="LT1103" s="1"/>
      <c r="LU1103" s="1"/>
      <c r="LV1103" s="1"/>
      <c r="LW1103" s="1"/>
      <c r="LX1103" s="1"/>
      <c r="LY1103" s="1"/>
      <c r="LZ1103" s="1"/>
      <c r="MA1103" s="1"/>
      <c r="MB1103" s="1"/>
      <c r="MC1103" s="1"/>
      <c r="MD1103" s="1"/>
      <c r="ME1103" s="1"/>
      <c r="MF1103" s="1"/>
      <c r="MG1103" s="1"/>
      <c r="MH1103" s="1"/>
      <c r="MI1103" s="1"/>
      <c r="MJ1103" s="1"/>
      <c r="MK1103" s="1"/>
      <c r="ML1103" s="1"/>
      <c r="MM1103" s="1"/>
      <c r="MN1103" s="1"/>
      <c r="MO1103" s="1"/>
      <c r="MP1103" s="1"/>
      <c r="MQ1103" s="1"/>
      <c r="MR1103" s="1"/>
      <c r="MS1103" s="1"/>
      <c r="MT1103" s="1"/>
      <c r="MU1103" s="1"/>
      <c r="MV1103" s="1"/>
      <c r="MW1103" s="1"/>
      <c r="MX1103" s="1"/>
      <c r="MY1103" s="1"/>
      <c r="MZ1103" s="1"/>
      <c r="NA1103" s="1"/>
      <c r="NB1103" s="1"/>
      <c r="NC1103" s="1"/>
      <c r="ND1103" s="1"/>
      <c r="NE1103" s="1"/>
      <c r="NF1103" s="1"/>
      <c r="NG1103" s="1"/>
      <c r="NH1103" s="1"/>
      <c r="NI1103" s="1"/>
      <c r="NJ1103" s="1"/>
      <c r="NK1103" s="1"/>
      <c r="NL1103" s="1"/>
      <c r="NM1103" s="1"/>
      <c r="NN1103" s="1"/>
      <c r="NO1103" s="1"/>
      <c r="NP1103" s="1"/>
      <c r="NQ1103" s="1"/>
      <c r="NR1103" s="1"/>
      <c r="NS1103" s="1"/>
      <c r="NT1103" s="1"/>
      <c r="NU1103" s="1"/>
      <c r="NV1103" s="1"/>
      <c r="NW1103" s="1"/>
      <c r="NX1103" s="1"/>
      <c r="NY1103" s="1"/>
      <c r="NZ1103" s="1"/>
      <c r="OA1103" s="1"/>
      <c r="OB1103" s="1"/>
      <c r="OC1103" s="1"/>
      <c r="OD1103" s="1"/>
      <c r="OE1103" s="1"/>
      <c r="OF1103" s="1"/>
      <c r="OG1103" s="1"/>
      <c r="OH1103" s="1"/>
      <c r="OI1103" s="1"/>
      <c r="OJ1103" s="1"/>
      <c r="OK1103" s="1"/>
      <c r="OL1103" s="1"/>
      <c r="OM1103" s="1"/>
      <c r="ON1103" s="1"/>
      <c r="OO1103" s="1"/>
      <c r="OP1103" s="1"/>
      <c r="OQ1103" s="1"/>
      <c r="OR1103" s="1"/>
      <c r="OS1103" s="1"/>
      <c r="OT1103" s="1"/>
      <c r="OU1103" s="1"/>
      <c r="OV1103" s="1"/>
      <c r="OW1103" s="1"/>
      <c r="OX1103" s="1"/>
      <c r="OY1103" s="1"/>
      <c r="OZ1103" s="1"/>
      <c r="PA1103" s="1"/>
      <c r="PB1103" s="1"/>
      <c r="PC1103" s="1"/>
      <c r="PD1103" s="1"/>
      <c r="PE1103" s="1"/>
      <c r="PF1103" s="1"/>
      <c r="PG1103" s="1"/>
      <c r="PH1103" s="1"/>
      <c r="PI1103" s="1"/>
      <c r="PJ1103" s="1"/>
      <c r="PK1103" s="1"/>
      <c r="PL1103" s="1"/>
      <c r="PM1103" s="1"/>
      <c r="PN1103" s="1"/>
      <c r="PO1103" s="1"/>
      <c r="PP1103" s="1"/>
      <c r="PQ1103" s="1"/>
      <c r="PR1103" s="1"/>
      <c r="PS1103" s="1"/>
      <c r="PT1103" s="1"/>
      <c r="PU1103" s="1"/>
      <c r="PV1103" s="1"/>
      <c r="PW1103" s="1"/>
      <c r="PX1103" s="1"/>
      <c r="PY1103" s="1"/>
      <c r="PZ1103" s="1"/>
      <c r="QA1103" s="1"/>
      <c r="QB1103" s="1"/>
      <c r="QC1103" s="1"/>
      <c r="QD1103" s="1"/>
      <c r="QE1103" s="1"/>
      <c r="QF1103" s="1"/>
      <c r="QG1103" s="1"/>
      <c r="QH1103" s="1"/>
      <c r="QI1103" s="1"/>
      <c r="QJ1103" s="1"/>
      <c r="QK1103" s="1"/>
      <c r="QL1103" s="1"/>
      <c r="QM1103" s="1"/>
      <c r="QN1103" s="1"/>
      <c r="QO1103" s="1"/>
      <c r="QP1103" s="1"/>
      <c r="QQ1103" s="1"/>
      <c r="QR1103" s="1"/>
      <c r="QS1103" s="1"/>
      <c r="QT1103" s="1"/>
      <c r="QU1103" s="1"/>
      <c r="QV1103" s="1"/>
      <c r="QW1103" s="1"/>
      <c r="QX1103" s="1"/>
      <c r="QY1103" s="1"/>
      <c r="QZ1103" s="1"/>
      <c r="RA1103" s="1"/>
      <c r="RB1103" s="1"/>
      <c r="RC1103" s="1"/>
      <c r="RD1103" s="1"/>
      <c r="RE1103" s="1"/>
      <c r="RF1103" s="1"/>
      <c r="RG1103" s="1"/>
      <c r="RH1103" s="1"/>
      <c r="RI1103" s="1"/>
      <c r="RJ1103" s="1"/>
      <c r="RK1103" s="1"/>
      <c r="RL1103" s="1"/>
      <c r="RM1103" s="1"/>
      <c r="RN1103" s="1"/>
      <c r="RO1103" s="1"/>
      <c r="RP1103" s="1"/>
      <c r="RQ1103" s="1"/>
      <c r="RR1103" s="1"/>
      <c r="RS1103" s="1"/>
      <c r="RT1103" s="1"/>
      <c r="RU1103" s="1"/>
      <c r="RV1103" s="1"/>
      <c r="RW1103" s="1"/>
      <c r="RX1103" s="1"/>
      <c r="RY1103" s="1"/>
      <c r="RZ1103" s="1"/>
      <c r="SA1103" s="1"/>
      <c r="SB1103" s="1"/>
      <c r="SC1103" s="1"/>
      <c r="SD1103" s="1"/>
      <c r="SE1103" s="1"/>
      <c r="SF1103" s="1"/>
      <c r="SG1103" s="1"/>
      <c r="SH1103" s="1"/>
      <c r="SI1103" s="1"/>
      <c r="SJ1103" s="1"/>
      <c r="SK1103" s="1"/>
      <c r="SL1103" s="1"/>
      <c r="SM1103" s="1"/>
      <c r="SN1103" s="1"/>
      <c r="SO1103" s="1"/>
      <c r="SP1103" s="1"/>
      <c r="SQ1103" s="1"/>
      <c r="SR1103" s="1"/>
      <c r="SS1103" s="1"/>
      <c r="ST1103" s="1"/>
      <c r="SU1103" s="1"/>
      <c r="SV1103" s="1"/>
      <c r="SW1103" s="1"/>
      <c r="SX1103" s="1"/>
      <c r="SY1103" s="1"/>
      <c r="SZ1103" s="1"/>
      <c r="TA1103" s="1"/>
      <c r="TB1103" s="1"/>
      <c r="TC1103" s="1"/>
      <c r="TD1103" s="1"/>
      <c r="TE1103" s="1"/>
      <c r="TF1103" s="1"/>
      <c r="TG1103" s="1"/>
      <c r="TH1103" s="1"/>
      <c r="TI1103" s="1"/>
      <c r="TJ1103" s="1"/>
      <c r="TK1103" s="1"/>
      <c r="TL1103" s="1"/>
      <c r="TM1103" s="1"/>
      <c r="TN1103" s="1"/>
      <c r="TO1103" s="1"/>
      <c r="TP1103" s="1"/>
      <c r="TQ1103" s="1"/>
      <c r="TR1103" s="1"/>
      <c r="TS1103" s="1"/>
      <c r="TT1103" s="1"/>
      <c r="TU1103" s="1"/>
      <c r="TV1103" s="1"/>
      <c r="TW1103" s="1"/>
      <c r="TX1103" s="1"/>
      <c r="TY1103" s="1"/>
      <c r="TZ1103" s="1"/>
      <c r="UA1103" s="1"/>
      <c r="UB1103" s="1"/>
      <c r="UC1103" s="1"/>
      <c r="UD1103" s="1"/>
      <c r="UE1103" s="1"/>
      <c r="UF1103" s="1"/>
      <c r="UG1103" s="1"/>
      <c r="UH1103" s="1"/>
      <c r="UI1103" s="1"/>
      <c r="UJ1103" s="1"/>
      <c r="UK1103" s="1"/>
      <c r="UL1103" s="1"/>
      <c r="UM1103" s="1"/>
      <c r="UN1103" s="1"/>
      <c r="UO1103" s="1"/>
      <c r="UP1103" s="1"/>
      <c r="UQ1103" s="1"/>
      <c r="UR1103" s="1"/>
      <c r="US1103" s="1"/>
      <c r="UT1103" s="1"/>
      <c r="UU1103" s="1"/>
      <c r="UV1103" s="1"/>
      <c r="UW1103" s="1"/>
      <c r="UX1103" s="1"/>
      <c r="UY1103" s="1"/>
      <c r="UZ1103" s="1"/>
      <c r="VA1103" s="1"/>
      <c r="VB1103" s="1"/>
      <c r="VC1103" s="1"/>
      <c r="VD1103" s="1"/>
      <c r="VE1103" s="1"/>
      <c r="VF1103" s="1"/>
      <c r="VG1103" s="1"/>
      <c r="VH1103" s="1"/>
      <c r="VI1103" s="1"/>
      <c r="VJ1103" s="1"/>
      <c r="VK1103" s="1"/>
      <c r="VL1103" s="1"/>
      <c r="VM1103" s="1"/>
      <c r="VN1103" s="1"/>
      <c r="VO1103" s="1"/>
      <c r="VP1103" s="1"/>
      <c r="VQ1103" s="1"/>
      <c r="VR1103" s="1"/>
      <c r="VS1103" s="1"/>
      <c r="VT1103" s="1"/>
      <c r="VU1103" s="1"/>
      <c r="VV1103" s="1"/>
      <c r="VW1103" s="1"/>
      <c r="VX1103" s="1"/>
      <c r="VY1103" s="1"/>
      <c r="VZ1103" s="1"/>
      <c r="WA1103" s="1"/>
      <c r="WB1103" s="1"/>
      <c r="WC1103" s="1"/>
      <c r="WD1103" s="1"/>
      <c r="WE1103" s="1"/>
      <c r="WF1103" s="1"/>
      <c r="WG1103" s="1"/>
      <c r="WH1103" s="1"/>
      <c r="WI1103" s="1"/>
      <c r="WJ1103" s="1"/>
      <c r="WK1103" s="1"/>
      <c r="WL1103" s="1"/>
      <c r="WM1103" s="1"/>
      <c r="WN1103" s="1"/>
      <c r="WO1103" s="1"/>
      <c r="WP1103" s="1"/>
      <c r="WQ1103" s="1"/>
      <c r="WR1103" s="1"/>
      <c r="WS1103" s="1"/>
      <c r="WT1103" s="1"/>
      <c r="WU1103" s="1"/>
      <c r="WV1103" s="1"/>
      <c r="WW1103" s="1"/>
      <c r="WX1103" s="1"/>
      <c r="WY1103" s="1"/>
      <c r="WZ1103" s="1"/>
      <c r="XA1103" s="1"/>
      <c r="XB1103" s="1"/>
      <c r="XC1103" s="1"/>
      <c r="XD1103" s="1"/>
      <c r="XE1103" s="1"/>
      <c r="XF1103" s="1"/>
      <c r="XG1103" s="1"/>
      <c r="XH1103" s="1"/>
      <c r="XI1103" s="1"/>
      <c r="XJ1103" s="1"/>
      <c r="XK1103" s="1"/>
      <c r="XL1103" s="1"/>
      <c r="XM1103" s="1"/>
      <c r="XN1103" s="1"/>
      <c r="XO1103" s="1"/>
      <c r="XP1103" s="1"/>
      <c r="XQ1103" s="1"/>
      <c r="XR1103" s="1"/>
      <c r="XS1103" s="1"/>
      <c r="XT1103" s="1"/>
      <c r="XU1103" s="1"/>
      <c r="XV1103" s="1"/>
      <c r="XW1103" s="1"/>
      <c r="XX1103" s="1"/>
      <c r="XY1103" s="1"/>
      <c r="XZ1103" s="1"/>
      <c r="YA1103" s="1"/>
      <c r="YB1103" s="1"/>
      <c r="YC1103" s="1"/>
      <c r="YD1103" s="1"/>
      <c r="YE1103" s="1"/>
      <c r="YF1103" s="1"/>
      <c r="YG1103" s="1"/>
      <c r="YH1103" s="1"/>
      <c r="YI1103" s="1"/>
      <c r="YJ1103" s="1"/>
      <c r="YK1103" s="1"/>
      <c r="YL1103" s="1"/>
      <c r="YM1103" s="1"/>
      <c r="YN1103" s="1"/>
      <c r="YO1103" s="1"/>
      <c r="YP1103" s="1"/>
      <c r="YQ1103" s="1"/>
      <c r="YR1103" s="1"/>
      <c r="YS1103" s="1"/>
      <c r="YT1103" s="1"/>
      <c r="YU1103" s="1"/>
      <c r="YV1103" s="1"/>
      <c r="YW1103" s="1"/>
      <c r="YX1103" s="1"/>
      <c r="YY1103" s="1"/>
      <c r="YZ1103" s="1"/>
      <c r="ZA1103" s="1"/>
      <c r="ZB1103" s="1"/>
      <c r="ZC1103" s="1"/>
      <c r="ZD1103" s="1"/>
      <c r="ZE1103" s="1"/>
      <c r="ZF1103" s="1"/>
      <c r="ZG1103" s="1"/>
      <c r="ZH1103" s="1"/>
      <c r="ZI1103" s="1"/>
      <c r="ZJ1103" s="1"/>
      <c r="ZK1103" s="1"/>
      <c r="ZL1103" s="1"/>
      <c r="ZM1103" s="1"/>
      <c r="ZN1103" s="1"/>
      <c r="ZO1103" s="1"/>
      <c r="ZP1103" s="1"/>
      <c r="ZQ1103" s="1"/>
      <c r="ZR1103" s="1"/>
      <c r="ZS1103" s="1"/>
      <c r="ZT1103" s="1"/>
      <c r="ZU1103" s="1"/>
      <c r="ZV1103" s="1"/>
      <c r="ZW1103" s="1"/>
      <c r="ZX1103" s="1"/>
      <c r="ZY1103" s="1"/>
      <c r="ZZ1103" s="1"/>
      <c r="AAA1103" s="1"/>
      <c r="AAB1103" s="1"/>
      <c r="AAC1103" s="1"/>
      <c r="AAD1103" s="1"/>
      <c r="AAE1103" s="1"/>
      <c r="AAF1103" s="1"/>
      <c r="AAG1103" s="1"/>
      <c r="AAH1103" s="1"/>
      <c r="AAI1103" s="1"/>
      <c r="AAJ1103" s="1"/>
      <c r="AAK1103" s="1"/>
      <c r="AAL1103" s="1"/>
      <c r="AAM1103" s="1"/>
      <c r="AAN1103" s="1"/>
      <c r="AAO1103" s="1"/>
      <c r="AAP1103" s="1"/>
      <c r="AAQ1103" s="1"/>
      <c r="AAR1103" s="1"/>
      <c r="AAS1103" s="1"/>
      <c r="AAT1103" s="1"/>
      <c r="AAU1103" s="1"/>
      <c r="AAV1103" s="1"/>
      <c r="AAW1103" s="1"/>
      <c r="AAX1103" s="1"/>
      <c r="AAY1103" s="1"/>
      <c r="AAZ1103" s="1"/>
      <c r="ABA1103" s="1"/>
      <c r="ABB1103" s="1"/>
      <c r="ABC1103" s="1"/>
      <c r="ABD1103" s="1"/>
      <c r="ABE1103" s="1"/>
      <c r="ABF1103" s="1"/>
      <c r="ABG1103" s="1"/>
      <c r="ABH1103" s="1"/>
      <c r="ABI1103" s="1"/>
      <c r="ABJ1103" s="1"/>
      <c r="ABK1103" s="1"/>
      <c r="ABL1103" s="1"/>
      <c r="ABM1103" s="1"/>
      <c r="ABN1103" s="1"/>
      <c r="ABO1103" s="1"/>
      <c r="ABP1103" s="1"/>
      <c r="ABQ1103" s="1"/>
      <c r="ABR1103" s="1"/>
      <c r="ABS1103" s="1"/>
      <c r="ABT1103" s="1"/>
      <c r="ABU1103" s="1"/>
      <c r="ABV1103" s="1"/>
      <c r="ABW1103" s="1"/>
      <c r="ABX1103" s="1"/>
      <c r="ABY1103" s="1"/>
      <c r="ABZ1103" s="1"/>
      <c r="ACA1103" s="1"/>
      <c r="ACB1103" s="1"/>
      <c r="ACC1103" s="1"/>
      <c r="ACD1103" s="1"/>
      <c r="ACE1103" s="1"/>
      <c r="ACF1103" s="1"/>
      <c r="ACG1103" s="1"/>
      <c r="ACH1103" s="1"/>
      <c r="ACI1103" s="1"/>
      <c r="ACJ1103" s="1"/>
      <c r="ACK1103" s="1"/>
      <c r="ACL1103" s="1"/>
      <c r="ACM1103" s="1"/>
      <c r="ACN1103" s="1"/>
      <c r="ACO1103" s="1"/>
      <c r="ACP1103" s="1"/>
      <c r="ACQ1103" s="1"/>
      <c r="ACR1103" s="1"/>
      <c r="ACS1103" s="1"/>
      <c r="ACT1103" s="1"/>
      <c r="ACU1103" s="1"/>
      <c r="ACV1103" s="1"/>
      <c r="ACW1103" s="1"/>
      <c r="ACX1103" s="1"/>
      <c r="ACY1103" s="1"/>
      <c r="ACZ1103" s="1"/>
      <c r="ADA1103" s="1"/>
      <c r="ADB1103" s="1"/>
      <c r="ADC1103" s="1"/>
      <c r="ADD1103" s="1"/>
      <c r="ADE1103" s="1"/>
      <c r="ADF1103" s="1"/>
      <c r="ADG1103" s="1"/>
      <c r="ADH1103" s="1"/>
      <c r="ADI1103" s="1"/>
      <c r="ADJ1103" s="1"/>
      <c r="ADK1103" s="1"/>
      <c r="ADL1103" s="1"/>
      <c r="ADM1103" s="1"/>
      <c r="ADN1103" s="1"/>
      <c r="ADO1103" s="1"/>
      <c r="ADP1103" s="1"/>
      <c r="ADQ1103" s="1"/>
      <c r="ADR1103" s="1"/>
      <c r="ADS1103" s="1"/>
      <c r="ADT1103" s="1"/>
      <c r="ADU1103" s="1"/>
      <c r="ADV1103" s="1"/>
      <c r="ADW1103" s="1"/>
      <c r="ADX1103" s="1"/>
      <c r="ADY1103" s="1"/>
      <c r="ADZ1103" s="1"/>
      <c r="AEA1103" s="1"/>
      <c r="AEB1103" s="1"/>
      <c r="AEC1103" s="1"/>
      <c r="AED1103" s="1"/>
      <c r="AEE1103" s="1"/>
      <c r="AEF1103" s="1"/>
      <c r="AEG1103" s="1"/>
      <c r="AEH1103" s="1"/>
      <c r="AEI1103" s="1"/>
      <c r="AEJ1103" s="1"/>
      <c r="AEK1103" s="1"/>
      <c r="AEL1103" s="1"/>
      <c r="AEM1103" s="1"/>
      <c r="AEN1103" s="1"/>
      <c r="AEO1103" s="1"/>
      <c r="AEP1103" s="1"/>
      <c r="AEQ1103" s="1"/>
      <c r="AER1103" s="1"/>
      <c r="AES1103" s="1"/>
      <c r="AET1103" s="1"/>
      <c r="AEU1103" s="1"/>
      <c r="AEV1103" s="1"/>
      <c r="AEW1103" s="1"/>
      <c r="AEX1103" s="1"/>
      <c r="AEY1103" s="1"/>
      <c r="AEZ1103" s="1"/>
      <c r="AFA1103" s="1"/>
      <c r="AFB1103" s="1"/>
      <c r="AFC1103" s="1"/>
      <c r="AFD1103" s="1"/>
      <c r="AFE1103" s="1"/>
      <c r="AFF1103" s="1"/>
      <c r="AFG1103" s="1"/>
      <c r="AFH1103" s="1"/>
      <c r="AFI1103" s="1"/>
      <c r="AFJ1103" s="1"/>
      <c r="AFK1103" s="1"/>
      <c r="AFL1103" s="1"/>
      <c r="AFM1103" s="1"/>
      <c r="AFN1103" s="1"/>
      <c r="AFO1103" s="1"/>
      <c r="AFP1103" s="1"/>
      <c r="AFQ1103" s="1"/>
      <c r="AFR1103" s="1"/>
      <c r="AFS1103" s="1"/>
      <c r="AFT1103" s="1"/>
      <c r="AFU1103" s="1"/>
      <c r="AFV1103" s="1"/>
      <c r="AFW1103" s="1"/>
      <c r="AFX1103" s="1"/>
      <c r="AFY1103" s="1"/>
      <c r="AFZ1103" s="1"/>
      <c r="AGA1103" s="1"/>
      <c r="AGB1103" s="1"/>
      <c r="AGC1103" s="1"/>
      <c r="AGD1103" s="1"/>
      <c r="AGE1103" s="1"/>
      <c r="AGF1103" s="1"/>
      <c r="AGG1103" s="1"/>
      <c r="AGH1103" s="1"/>
      <c r="AGI1103" s="1"/>
      <c r="AGJ1103" s="1"/>
      <c r="AGK1103" s="1"/>
      <c r="AGL1103" s="1"/>
      <c r="AGM1103" s="1"/>
      <c r="AGN1103" s="1"/>
      <c r="AGO1103" s="1"/>
      <c r="AGP1103" s="1"/>
      <c r="AGQ1103" s="1"/>
      <c r="AGR1103" s="1"/>
      <c r="AGS1103" s="1"/>
      <c r="AGT1103" s="1"/>
      <c r="AGU1103" s="1"/>
      <c r="AGV1103" s="1"/>
      <c r="AGW1103" s="1"/>
      <c r="AGX1103" s="1"/>
      <c r="AGY1103" s="1"/>
      <c r="AGZ1103" s="1"/>
      <c r="AHA1103" s="1"/>
      <c r="AHB1103" s="1"/>
      <c r="AHC1103" s="1"/>
      <c r="AHD1103" s="1"/>
      <c r="AHE1103" s="1"/>
      <c r="AHF1103" s="1"/>
      <c r="AHG1103" s="1"/>
      <c r="AHH1103" s="1"/>
      <c r="AHI1103" s="1"/>
      <c r="AHJ1103" s="1"/>
      <c r="AHK1103" s="1"/>
      <c r="AHL1103" s="1"/>
      <c r="AHM1103" s="1"/>
      <c r="AHN1103" s="1"/>
      <c r="AHO1103" s="1"/>
      <c r="AHP1103" s="1"/>
      <c r="AHQ1103" s="1"/>
      <c r="AHR1103" s="1"/>
      <c r="AHS1103" s="1"/>
      <c r="AHT1103" s="1"/>
      <c r="AHU1103" s="1"/>
      <c r="AHV1103" s="1"/>
      <c r="AHW1103" s="1"/>
      <c r="AHX1103" s="1"/>
      <c r="AHY1103" s="1"/>
      <c r="AHZ1103" s="1"/>
      <c r="AIA1103" s="1"/>
      <c r="AIB1103" s="1"/>
      <c r="AIC1103" s="1"/>
      <c r="AID1103" s="1"/>
      <c r="AIE1103" s="1"/>
      <c r="AIF1103" s="1"/>
      <c r="AIG1103" s="1"/>
      <c r="AIH1103" s="1"/>
      <c r="AII1103" s="1"/>
      <c r="AIJ1103" s="1"/>
      <c r="AIK1103" s="1"/>
      <c r="AIL1103" s="1"/>
      <c r="AIM1103" s="1"/>
      <c r="AIN1103" s="1"/>
      <c r="AIO1103" s="1"/>
      <c r="AIP1103" s="1"/>
      <c r="AIQ1103" s="1"/>
      <c r="AIR1103" s="1"/>
      <c r="AIS1103" s="1"/>
      <c r="AIT1103" s="1"/>
    </row>
    <row r="1104" spans="1:930" s="5" customFormat="1" ht="18.75" customHeight="1" x14ac:dyDescent="0.3">
      <c r="A1104" s="96"/>
      <c r="B1104" s="43"/>
      <c r="C1104" s="96"/>
      <c r="D1104" s="96"/>
      <c r="E1104" s="97" t="s">
        <v>180</v>
      </c>
      <c r="F1104" s="96" t="s">
        <v>23</v>
      </c>
      <c r="G1104" s="96">
        <v>2</v>
      </c>
      <c r="H1104" s="98"/>
      <c r="I1104" s="98"/>
      <c r="J1104" s="36" t="s">
        <v>152</v>
      </c>
      <c r="K1104" s="100">
        <f>H1103*P1104</f>
        <v>2050912.5389999999</v>
      </c>
      <c r="L1104" s="152"/>
      <c r="M1104" s="100">
        <f>H1103*Q1104</f>
        <v>92578.544999999998</v>
      </c>
      <c r="N1104" s="100">
        <f t="shared" si="243"/>
        <v>2143491.0839999998</v>
      </c>
      <c r="O1104" s="152"/>
      <c r="P1104" s="128">
        <v>1894.1</v>
      </c>
      <c r="Q1104" s="31">
        <v>85.5</v>
      </c>
      <c r="R1104" s="97" t="s">
        <v>181</v>
      </c>
      <c r="S1104" s="97" t="s">
        <v>426</v>
      </c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  <c r="HK1104" s="1"/>
      <c r="HL1104" s="1"/>
      <c r="HM1104" s="1"/>
      <c r="HN1104" s="1"/>
      <c r="HO1104" s="1"/>
      <c r="HP1104" s="1"/>
      <c r="HQ1104" s="1"/>
      <c r="HR1104" s="1"/>
      <c r="HS1104" s="1"/>
      <c r="HT1104" s="1"/>
      <c r="HU1104" s="1"/>
      <c r="HV1104" s="1"/>
      <c r="HW1104" s="1"/>
      <c r="HX1104" s="1"/>
      <c r="HY1104" s="1"/>
      <c r="HZ1104" s="1"/>
      <c r="IA1104" s="1"/>
      <c r="IB1104" s="1"/>
      <c r="IC1104" s="1"/>
      <c r="ID1104" s="1"/>
      <c r="IE1104" s="1"/>
      <c r="IF1104" s="1"/>
      <c r="IG1104" s="1"/>
      <c r="IH1104" s="1"/>
      <c r="II1104" s="1"/>
      <c r="IJ1104" s="1"/>
      <c r="IK1104" s="1"/>
      <c r="IL1104" s="1"/>
      <c r="IM1104" s="1"/>
      <c r="IN1104" s="1"/>
      <c r="IO1104" s="1"/>
      <c r="IP1104" s="1"/>
      <c r="IQ1104" s="1"/>
      <c r="IR1104" s="1"/>
      <c r="IS1104" s="1"/>
      <c r="IT1104" s="1"/>
      <c r="IU1104" s="1"/>
      <c r="IV1104" s="1"/>
      <c r="IW1104" s="1"/>
      <c r="IX1104" s="1"/>
      <c r="IY1104" s="1"/>
      <c r="IZ1104" s="1"/>
      <c r="JA1104" s="1"/>
      <c r="JB1104" s="1"/>
      <c r="JC1104" s="1"/>
      <c r="JD1104" s="1"/>
      <c r="JE1104" s="1"/>
      <c r="JF1104" s="1"/>
      <c r="JG1104" s="1"/>
      <c r="JH1104" s="1"/>
      <c r="JI1104" s="1"/>
      <c r="JJ1104" s="1"/>
      <c r="JK1104" s="1"/>
      <c r="JL1104" s="1"/>
      <c r="JM1104" s="1"/>
      <c r="JN1104" s="1"/>
      <c r="JO1104" s="1"/>
      <c r="JP1104" s="1"/>
      <c r="JQ1104" s="1"/>
      <c r="JR1104" s="1"/>
      <c r="JS1104" s="1"/>
      <c r="JT1104" s="1"/>
      <c r="JU1104" s="1"/>
      <c r="JV1104" s="1"/>
      <c r="JW1104" s="1"/>
      <c r="JX1104" s="1"/>
      <c r="JY1104" s="1"/>
      <c r="JZ1104" s="1"/>
      <c r="KA1104" s="1"/>
      <c r="KB1104" s="1"/>
      <c r="KC1104" s="1"/>
      <c r="KD1104" s="1"/>
      <c r="KE1104" s="1"/>
      <c r="KF1104" s="1"/>
      <c r="KG1104" s="1"/>
      <c r="KH1104" s="1"/>
      <c r="KI1104" s="1"/>
      <c r="KJ1104" s="1"/>
      <c r="KK1104" s="1"/>
      <c r="KL1104" s="1"/>
      <c r="KM1104" s="1"/>
      <c r="KN1104" s="1"/>
      <c r="KO1104" s="1"/>
      <c r="KP1104" s="1"/>
      <c r="KQ1104" s="1"/>
      <c r="KR1104" s="1"/>
      <c r="KS1104" s="1"/>
      <c r="KT1104" s="1"/>
      <c r="KU1104" s="1"/>
      <c r="KV1104" s="1"/>
      <c r="KW1104" s="1"/>
      <c r="KX1104" s="1"/>
      <c r="KY1104" s="1"/>
      <c r="KZ1104" s="1"/>
      <c r="LA1104" s="1"/>
      <c r="LB1104" s="1"/>
      <c r="LC1104" s="1"/>
      <c r="LD1104" s="1"/>
      <c r="LE1104" s="1"/>
      <c r="LF1104" s="1"/>
      <c r="LG1104" s="1"/>
      <c r="LH1104" s="1"/>
      <c r="LI1104" s="1"/>
      <c r="LJ1104" s="1"/>
      <c r="LK1104" s="1"/>
      <c r="LL1104" s="1"/>
      <c r="LM1104" s="1"/>
      <c r="LN1104" s="1"/>
      <c r="LO1104" s="1"/>
      <c r="LP1104" s="1"/>
      <c r="LQ1104" s="1"/>
      <c r="LR1104" s="1"/>
      <c r="LS1104" s="1"/>
      <c r="LT1104" s="1"/>
      <c r="LU1104" s="1"/>
      <c r="LV1104" s="1"/>
      <c r="LW1104" s="1"/>
      <c r="LX1104" s="1"/>
      <c r="LY1104" s="1"/>
      <c r="LZ1104" s="1"/>
      <c r="MA1104" s="1"/>
      <c r="MB1104" s="1"/>
      <c r="MC1104" s="1"/>
      <c r="MD1104" s="1"/>
      <c r="ME1104" s="1"/>
      <c r="MF1104" s="1"/>
      <c r="MG1104" s="1"/>
      <c r="MH1104" s="1"/>
      <c r="MI1104" s="1"/>
      <c r="MJ1104" s="1"/>
      <c r="MK1104" s="1"/>
      <c r="ML1104" s="1"/>
      <c r="MM1104" s="1"/>
      <c r="MN1104" s="1"/>
      <c r="MO1104" s="1"/>
      <c r="MP1104" s="1"/>
      <c r="MQ1104" s="1"/>
      <c r="MR1104" s="1"/>
      <c r="MS1104" s="1"/>
      <c r="MT1104" s="1"/>
      <c r="MU1104" s="1"/>
      <c r="MV1104" s="1"/>
      <c r="MW1104" s="1"/>
      <c r="MX1104" s="1"/>
      <c r="MY1104" s="1"/>
      <c r="MZ1104" s="1"/>
      <c r="NA1104" s="1"/>
      <c r="NB1104" s="1"/>
      <c r="NC1104" s="1"/>
      <c r="ND1104" s="1"/>
      <c r="NE1104" s="1"/>
      <c r="NF1104" s="1"/>
      <c r="NG1104" s="1"/>
      <c r="NH1104" s="1"/>
      <c r="NI1104" s="1"/>
      <c r="NJ1104" s="1"/>
      <c r="NK1104" s="1"/>
      <c r="NL1104" s="1"/>
      <c r="NM1104" s="1"/>
      <c r="NN1104" s="1"/>
      <c r="NO1104" s="1"/>
      <c r="NP1104" s="1"/>
      <c r="NQ1104" s="1"/>
      <c r="NR1104" s="1"/>
      <c r="NS1104" s="1"/>
      <c r="NT1104" s="1"/>
      <c r="NU1104" s="1"/>
      <c r="NV1104" s="1"/>
      <c r="NW1104" s="1"/>
      <c r="NX1104" s="1"/>
      <c r="NY1104" s="1"/>
      <c r="NZ1104" s="1"/>
      <c r="OA1104" s="1"/>
      <c r="OB1104" s="1"/>
      <c r="OC1104" s="1"/>
      <c r="OD1104" s="1"/>
      <c r="OE1104" s="1"/>
      <c r="OF1104" s="1"/>
      <c r="OG1104" s="1"/>
      <c r="OH1104" s="1"/>
      <c r="OI1104" s="1"/>
      <c r="OJ1104" s="1"/>
      <c r="OK1104" s="1"/>
      <c r="OL1104" s="1"/>
      <c r="OM1104" s="1"/>
      <c r="ON1104" s="1"/>
      <c r="OO1104" s="1"/>
      <c r="OP1104" s="1"/>
      <c r="OQ1104" s="1"/>
      <c r="OR1104" s="1"/>
      <c r="OS1104" s="1"/>
      <c r="OT1104" s="1"/>
      <c r="OU1104" s="1"/>
      <c r="OV1104" s="1"/>
      <c r="OW1104" s="1"/>
      <c r="OX1104" s="1"/>
      <c r="OY1104" s="1"/>
      <c r="OZ1104" s="1"/>
      <c r="PA1104" s="1"/>
      <c r="PB1104" s="1"/>
      <c r="PC1104" s="1"/>
      <c r="PD1104" s="1"/>
      <c r="PE1104" s="1"/>
      <c r="PF1104" s="1"/>
      <c r="PG1104" s="1"/>
      <c r="PH1104" s="1"/>
      <c r="PI1104" s="1"/>
      <c r="PJ1104" s="1"/>
      <c r="PK1104" s="1"/>
      <c r="PL1104" s="1"/>
      <c r="PM1104" s="1"/>
      <c r="PN1104" s="1"/>
      <c r="PO1104" s="1"/>
      <c r="PP1104" s="1"/>
      <c r="PQ1104" s="1"/>
      <c r="PR1104" s="1"/>
      <c r="PS1104" s="1"/>
      <c r="PT1104" s="1"/>
      <c r="PU1104" s="1"/>
      <c r="PV1104" s="1"/>
      <c r="PW1104" s="1"/>
      <c r="PX1104" s="1"/>
      <c r="PY1104" s="1"/>
      <c r="PZ1104" s="1"/>
      <c r="QA1104" s="1"/>
      <c r="QB1104" s="1"/>
      <c r="QC1104" s="1"/>
      <c r="QD1104" s="1"/>
      <c r="QE1104" s="1"/>
      <c r="QF1104" s="1"/>
      <c r="QG1104" s="1"/>
      <c r="QH1104" s="1"/>
      <c r="QI1104" s="1"/>
      <c r="QJ1104" s="1"/>
      <c r="QK1104" s="1"/>
      <c r="QL1104" s="1"/>
      <c r="QM1104" s="1"/>
      <c r="QN1104" s="1"/>
      <c r="QO1104" s="1"/>
      <c r="QP1104" s="1"/>
      <c r="QQ1104" s="1"/>
      <c r="QR1104" s="1"/>
      <c r="QS1104" s="1"/>
      <c r="QT1104" s="1"/>
      <c r="QU1104" s="1"/>
      <c r="QV1104" s="1"/>
      <c r="QW1104" s="1"/>
      <c r="QX1104" s="1"/>
      <c r="QY1104" s="1"/>
      <c r="QZ1104" s="1"/>
      <c r="RA1104" s="1"/>
      <c r="RB1104" s="1"/>
      <c r="RC1104" s="1"/>
      <c r="RD1104" s="1"/>
      <c r="RE1104" s="1"/>
      <c r="RF1104" s="1"/>
      <c r="RG1104" s="1"/>
      <c r="RH1104" s="1"/>
      <c r="RI1104" s="1"/>
      <c r="RJ1104" s="1"/>
      <c r="RK1104" s="1"/>
      <c r="RL1104" s="1"/>
      <c r="RM1104" s="1"/>
      <c r="RN1104" s="1"/>
      <c r="RO1104" s="1"/>
      <c r="RP1104" s="1"/>
      <c r="RQ1104" s="1"/>
      <c r="RR1104" s="1"/>
      <c r="RS1104" s="1"/>
      <c r="RT1104" s="1"/>
      <c r="RU1104" s="1"/>
      <c r="RV1104" s="1"/>
      <c r="RW1104" s="1"/>
      <c r="RX1104" s="1"/>
      <c r="RY1104" s="1"/>
      <c r="RZ1104" s="1"/>
      <c r="SA1104" s="1"/>
      <c r="SB1104" s="1"/>
      <c r="SC1104" s="1"/>
      <c r="SD1104" s="1"/>
      <c r="SE1104" s="1"/>
      <c r="SF1104" s="1"/>
      <c r="SG1104" s="1"/>
      <c r="SH1104" s="1"/>
      <c r="SI1104" s="1"/>
      <c r="SJ1104" s="1"/>
      <c r="SK1104" s="1"/>
      <c r="SL1104" s="1"/>
      <c r="SM1104" s="1"/>
      <c r="SN1104" s="1"/>
      <c r="SO1104" s="1"/>
      <c r="SP1104" s="1"/>
      <c r="SQ1104" s="1"/>
      <c r="SR1104" s="1"/>
      <c r="SS1104" s="1"/>
      <c r="ST1104" s="1"/>
      <c r="SU1104" s="1"/>
      <c r="SV1104" s="1"/>
      <c r="SW1104" s="1"/>
      <c r="SX1104" s="1"/>
      <c r="SY1104" s="1"/>
      <c r="SZ1104" s="1"/>
      <c r="TA1104" s="1"/>
      <c r="TB1104" s="1"/>
      <c r="TC1104" s="1"/>
      <c r="TD1104" s="1"/>
      <c r="TE1104" s="1"/>
      <c r="TF1104" s="1"/>
      <c r="TG1104" s="1"/>
      <c r="TH1104" s="1"/>
      <c r="TI1104" s="1"/>
      <c r="TJ1104" s="1"/>
      <c r="TK1104" s="1"/>
      <c r="TL1104" s="1"/>
      <c r="TM1104" s="1"/>
      <c r="TN1104" s="1"/>
      <c r="TO1104" s="1"/>
      <c r="TP1104" s="1"/>
      <c r="TQ1104" s="1"/>
      <c r="TR1104" s="1"/>
      <c r="TS1104" s="1"/>
      <c r="TT1104" s="1"/>
      <c r="TU1104" s="1"/>
      <c r="TV1104" s="1"/>
      <c r="TW1104" s="1"/>
      <c r="TX1104" s="1"/>
      <c r="TY1104" s="1"/>
      <c r="TZ1104" s="1"/>
      <c r="UA1104" s="1"/>
      <c r="UB1104" s="1"/>
      <c r="UC1104" s="1"/>
      <c r="UD1104" s="1"/>
      <c r="UE1104" s="1"/>
      <c r="UF1104" s="1"/>
      <c r="UG1104" s="1"/>
      <c r="UH1104" s="1"/>
      <c r="UI1104" s="1"/>
      <c r="UJ1104" s="1"/>
      <c r="UK1104" s="1"/>
      <c r="UL1104" s="1"/>
      <c r="UM1104" s="1"/>
      <c r="UN1104" s="1"/>
      <c r="UO1104" s="1"/>
      <c r="UP1104" s="1"/>
      <c r="UQ1104" s="1"/>
      <c r="UR1104" s="1"/>
      <c r="US1104" s="1"/>
      <c r="UT1104" s="1"/>
      <c r="UU1104" s="1"/>
      <c r="UV1104" s="1"/>
      <c r="UW1104" s="1"/>
      <c r="UX1104" s="1"/>
      <c r="UY1104" s="1"/>
      <c r="UZ1104" s="1"/>
      <c r="VA1104" s="1"/>
      <c r="VB1104" s="1"/>
      <c r="VC1104" s="1"/>
      <c r="VD1104" s="1"/>
      <c r="VE1104" s="1"/>
      <c r="VF1104" s="1"/>
      <c r="VG1104" s="1"/>
      <c r="VH1104" s="1"/>
      <c r="VI1104" s="1"/>
      <c r="VJ1104" s="1"/>
      <c r="VK1104" s="1"/>
      <c r="VL1104" s="1"/>
      <c r="VM1104" s="1"/>
      <c r="VN1104" s="1"/>
      <c r="VO1104" s="1"/>
      <c r="VP1104" s="1"/>
      <c r="VQ1104" s="1"/>
      <c r="VR1104" s="1"/>
      <c r="VS1104" s="1"/>
      <c r="VT1104" s="1"/>
      <c r="VU1104" s="1"/>
      <c r="VV1104" s="1"/>
      <c r="VW1104" s="1"/>
      <c r="VX1104" s="1"/>
      <c r="VY1104" s="1"/>
      <c r="VZ1104" s="1"/>
      <c r="WA1104" s="1"/>
      <c r="WB1104" s="1"/>
      <c r="WC1104" s="1"/>
      <c r="WD1104" s="1"/>
      <c r="WE1104" s="1"/>
      <c r="WF1104" s="1"/>
      <c r="WG1104" s="1"/>
      <c r="WH1104" s="1"/>
      <c r="WI1104" s="1"/>
      <c r="WJ1104" s="1"/>
      <c r="WK1104" s="1"/>
      <c r="WL1104" s="1"/>
      <c r="WM1104" s="1"/>
      <c r="WN1104" s="1"/>
      <c r="WO1104" s="1"/>
      <c r="WP1104" s="1"/>
      <c r="WQ1104" s="1"/>
      <c r="WR1104" s="1"/>
      <c r="WS1104" s="1"/>
      <c r="WT1104" s="1"/>
      <c r="WU1104" s="1"/>
      <c r="WV1104" s="1"/>
      <c r="WW1104" s="1"/>
      <c r="WX1104" s="1"/>
      <c r="WY1104" s="1"/>
      <c r="WZ1104" s="1"/>
      <c r="XA1104" s="1"/>
      <c r="XB1104" s="1"/>
      <c r="XC1104" s="1"/>
      <c r="XD1104" s="1"/>
      <c r="XE1104" s="1"/>
      <c r="XF1104" s="1"/>
      <c r="XG1104" s="1"/>
      <c r="XH1104" s="1"/>
      <c r="XI1104" s="1"/>
      <c r="XJ1104" s="1"/>
      <c r="XK1104" s="1"/>
      <c r="XL1104" s="1"/>
      <c r="XM1104" s="1"/>
      <c r="XN1104" s="1"/>
      <c r="XO1104" s="1"/>
      <c r="XP1104" s="1"/>
      <c r="XQ1104" s="1"/>
      <c r="XR1104" s="1"/>
      <c r="XS1104" s="1"/>
      <c r="XT1104" s="1"/>
      <c r="XU1104" s="1"/>
      <c r="XV1104" s="1"/>
      <c r="XW1104" s="1"/>
      <c r="XX1104" s="1"/>
      <c r="XY1104" s="1"/>
      <c r="XZ1104" s="1"/>
      <c r="YA1104" s="1"/>
      <c r="YB1104" s="1"/>
      <c r="YC1104" s="1"/>
      <c r="YD1104" s="1"/>
      <c r="YE1104" s="1"/>
      <c r="YF1104" s="1"/>
      <c r="YG1104" s="1"/>
      <c r="YH1104" s="1"/>
      <c r="YI1104" s="1"/>
      <c r="YJ1104" s="1"/>
      <c r="YK1104" s="1"/>
      <c r="YL1104" s="1"/>
      <c r="YM1104" s="1"/>
      <c r="YN1104" s="1"/>
      <c r="YO1104" s="1"/>
      <c r="YP1104" s="1"/>
      <c r="YQ1104" s="1"/>
      <c r="YR1104" s="1"/>
      <c r="YS1104" s="1"/>
      <c r="YT1104" s="1"/>
      <c r="YU1104" s="1"/>
      <c r="YV1104" s="1"/>
      <c r="YW1104" s="1"/>
      <c r="YX1104" s="1"/>
      <c r="YY1104" s="1"/>
      <c r="YZ1104" s="1"/>
      <c r="ZA1104" s="1"/>
      <c r="ZB1104" s="1"/>
      <c r="ZC1104" s="1"/>
      <c r="ZD1104" s="1"/>
      <c r="ZE1104" s="1"/>
      <c r="ZF1104" s="1"/>
      <c r="ZG1104" s="1"/>
      <c r="ZH1104" s="1"/>
      <c r="ZI1104" s="1"/>
      <c r="ZJ1104" s="1"/>
      <c r="ZK1104" s="1"/>
      <c r="ZL1104" s="1"/>
      <c r="ZM1104" s="1"/>
      <c r="ZN1104" s="1"/>
      <c r="ZO1104" s="1"/>
      <c r="ZP1104" s="1"/>
      <c r="ZQ1104" s="1"/>
      <c r="ZR1104" s="1"/>
      <c r="ZS1104" s="1"/>
      <c r="ZT1104" s="1"/>
      <c r="ZU1104" s="1"/>
      <c r="ZV1104" s="1"/>
      <c r="ZW1104" s="1"/>
      <c r="ZX1104" s="1"/>
      <c r="ZY1104" s="1"/>
      <c r="ZZ1104" s="1"/>
      <c r="AAA1104" s="1"/>
      <c r="AAB1104" s="1"/>
      <c r="AAC1104" s="1"/>
      <c r="AAD1104" s="1"/>
      <c r="AAE1104" s="1"/>
      <c r="AAF1104" s="1"/>
      <c r="AAG1104" s="1"/>
      <c r="AAH1104" s="1"/>
      <c r="AAI1104" s="1"/>
      <c r="AAJ1104" s="1"/>
      <c r="AAK1104" s="1"/>
      <c r="AAL1104" s="1"/>
      <c r="AAM1104" s="1"/>
      <c r="AAN1104" s="1"/>
      <c r="AAO1104" s="1"/>
      <c r="AAP1104" s="1"/>
      <c r="AAQ1104" s="1"/>
      <c r="AAR1104" s="1"/>
      <c r="AAS1104" s="1"/>
      <c r="AAT1104" s="1"/>
      <c r="AAU1104" s="1"/>
      <c r="AAV1104" s="1"/>
      <c r="AAW1104" s="1"/>
      <c r="AAX1104" s="1"/>
      <c r="AAY1104" s="1"/>
      <c r="AAZ1104" s="1"/>
      <c r="ABA1104" s="1"/>
      <c r="ABB1104" s="1"/>
      <c r="ABC1104" s="1"/>
      <c r="ABD1104" s="1"/>
      <c r="ABE1104" s="1"/>
      <c r="ABF1104" s="1"/>
      <c r="ABG1104" s="1"/>
      <c r="ABH1104" s="1"/>
      <c r="ABI1104" s="1"/>
      <c r="ABJ1104" s="1"/>
      <c r="ABK1104" s="1"/>
      <c r="ABL1104" s="1"/>
      <c r="ABM1104" s="1"/>
      <c r="ABN1104" s="1"/>
      <c r="ABO1104" s="1"/>
      <c r="ABP1104" s="1"/>
      <c r="ABQ1104" s="1"/>
      <c r="ABR1104" s="1"/>
      <c r="ABS1104" s="1"/>
      <c r="ABT1104" s="1"/>
      <c r="ABU1104" s="1"/>
      <c r="ABV1104" s="1"/>
      <c r="ABW1104" s="1"/>
      <c r="ABX1104" s="1"/>
      <c r="ABY1104" s="1"/>
      <c r="ABZ1104" s="1"/>
      <c r="ACA1104" s="1"/>
      <c r="ACB1104" s="1"/>
      <c r="ACC1104" s="1"/>
      <c r="ACD1104" s="1"/>
      <c r="ACE1104" s="1"/>
      <c r="ACF1104" s="1"/>
      <c r="ACG1104" s="1"/>
      <c r="ACH1104" s="1"/>
      <c r="ACI1104" s="1"/>
      <c r="ACJ1104" s="1"/>
      <c r="ACK1104" s="1"/>
      <c r="ACL1104" s="1"/>
      <c r="ACM1104" s="1"/>
      <c r="ACN1104" s="1"/>
      <c r="ACO1104" s="1"/>
      <c r="ACP1104" s="1"/>
      <c r="ACQ1104" s="1"/>
      <c r="ACR1104" s="1"/>
      <c r="ACS1104" s="1"/>
      <c r="ACT1104" s="1"/>
      <c r="ACU1104" s="1"/>
      <c r="ACV1104" s="1"/>
      <c r="ACW1104" s="1"/>
      <c r="ACX1104" s="1"/>
      <c r="ACY1104" s="1"/>
      <c r="ACZ1104" s="1"/>
      <c r="ADA1104" s="1"/>
      <c r="ADB1104" s="1"/>
      <c r="ADC1104" s="1"/>
      <c r="ADD1104" s="1"/>
      <c r="ADE1104" s="1"/>
      <c r="ADF1104" s="1"/>
      <c r="ADG1104" s="1"/>
      <c r="ADH1104" s="1"/>
      <c r="ADI1104" s="1"/>
      <c r="ADJ1104" s="1"/>
      <c r="ADK1104" s="1"/>
      <c r="ADL1104" s="1"/>
      <c r="ADM1104" s="1"/>
      <c r="ADN1104" s="1"/>
      <c r="ADO1104" s="1"/>
      <c r="ADP1104" s="1"/>
      <c r="ADQ1104" s="1"/>
      <c r="ADR1104" s="1"/>
      <c r="ADS1104" s="1"/>
      <c r="ADT1104" s="1"/>
      <c r="ADU1104" s="1"/>
      <c r="ADV1104" s="1"/>
      <c r="ADW1104" s="1"/>
      <c r="ADX1104" s="1"/>
      <c r="ADY1104" s="1"/>
      <c r="ADZ1104" s="1"/>
      <c r="AEA1104" s="1"/>
      <c r="AEB1104" s="1"/>
      <c r="AEC1104" s="1"/>
      <c r="AED1104" s="1"/>
      <c r="AEE1104" s="1"/>
      <c r="AEF1104" s="1"/>
      <c r="AEG1104" s="1"/>
      <c r="AEH1104" s="1"/>
      <c r="AEI1104" s="1"/>
      <c r="AEJ1104" s="1"/>
      <c r="AEK1104" s="1"/>
      <c r="AEL1104" s="1"/>
      <c r="AEM1104" s="1"/>
      <c r="AEN1104" s="1"/>
      <c r="AEO1104" s="1"/>
      <c r="AEP1104" s="1"/>
      <c r="AEQ1104" s="1"/>
      <c r="AER1104" s="1"/>
      <c r="AES1104" s="1"/>
      <c r="AET1104" s="1"/>
      <c r="AEU1104" s="1"/>
      <c r="AEV1104" s="1"/>
      <c r="AEW1104" s="1"/>
      <c r="AEX1104" s="1"/>
      <c r="AEY1104" s="1"/>
      <c r="AEZ1104" s="1"/>
      <c r="AFA1104" s="1"/>
      <c r="AFB1104" s="1"/>
      <c r="AFC1104" s="1"/>
      <c r="AFD1104" s="1"/>
      <c r="AFE1104" s="1"/>
      <c r="AFF1104" s="1"/>
      <c r="AFG1104" s="1"/>
      <c r="AFH1104" s="1"/>
      <c r="AFI1104" s="1"/>
      <c r="AFJ1104" s="1"/>
      <c r="AFK1104" s="1"/>
      <c r="AFL1104" s="1"/>
      <c r="AFM1104" s="1"/>
      <c r="AFN1104" s="1"/>
      <c r="AFO1104" s="1"/>
      <c r="AFP1104" s="1"/>
      <c r="AFQ1104" s="1"/>
      <c r="AFR1104" s="1"/>
      <c r="AFS1104" s="1"/>
      <c r="AFT1104" s="1"/>
      <c r="AFU1104" s="1"/>
      <c r="AFV1104" s="1"/>
      <c r="AFW1104" s="1"/>
      <c r="AFX1104" s="1"/>
      <c r="AFY1104" s="1"/>
      <c r="AFZ1104" s="1"/>
      <c r="AGA1104" s="1"/>
      <c r="AGB1104" s="1"/>
      <c r="AGC1104" s="1"/>
      <c r="AGD1104" s="1"/>
      <c r="AGE1104" s="1"/>
      <c r="AGF1104" s="1"/>
      <c r="AGG1104" s="1"/>
      <c r="AGH1104" s="1"/>
      <c r="AGI1104" s="1"/>
      <c r="AGJ1104" s="1"/>
      <c r="AGK1104" s="1"/>
      <c r="AGL1104" s="1"/>
      <c r="AGM1104" s="1"/>
      <c r="AGN1104" s="1"/>
      <c r="AGO1104" s="1"/>
      <c r="AGP1104" s="1"/>
      <c r="AGQ1104" s="1"/>
      <c r="AGR1104" s="1"/>
      <c r="AGS1104" s="1"/>
      <c r="AGT1104" s="1"/>
      <c r="AGU1104" s="1"/>
      <c r="AGV1104" s="1"/>
      <c r="AGW1104" s="1"/>
      <c r="AGX1104" s="1"/>
      <c r="AGY1104" s="1"/>
      <c r="AGZ1104" s="1"/>
      <c r="AHA1104" s="1"/>
      <c r="AHB1104" s="1"/>
      <c r="AHC1104" s="1"/>
      <c r="AHD1104" s="1"/>
      <c r="AHE1104" s="1"/>
      <c r="AHF1104" s="1"/>
      <c r="AHG1104" s="1"/>
      <c r="AHH1104" s="1"/>
      <c r="AHI1104" s="1"/>
      <c r="AHJ1104" s="1"/>
      <c r="AHK1104" s="1"/>
      <c r="AHL1104" s="1"/>
      <c r="AHM1104" s="1"/>
      <c r="AHN1104" s="1"/>
      <c r="AHO1104" s="1"/>
      <c r="AHP1104" s="1"/>
      <c r="AHQ1104" s="1"/>
      <c r="AHR1104" s="1"/>
      <c r="AHS1104" s="1"/>
      <c r="AHT1104" s="1"/>
      <c r="AHU1104" s="1"/>
      <c r="AHV1104" s="1"/>
      <c r="AHW1104" s="1"/>
      <c r="AHX1104" s="1"/>
      <c r="AHY1104" s="1"/>
      <c r="AHZ1104" s="1"/>
      <c r="AIA1104" s="1"/>
      <c r="AIB1104" s="1"/>
      <c r="AIC1104" s="1"/>
      <c r="AID1104" s="1"/>
      <c r="AIE1104" s="1"/>
      <c r="AIF1104" s="1"/>
      <c r="AIG1104" s="1"/>
      <c r="AIH1104" s="1"/>
      <c r="AII1104" s="1"/>
      <c r="AIJ1104" s="1"/>
      <c r="AIK1104" s="1"/>
      <c r="AIL1104" s="1"/>
      <c r="AIM1104" s="1"/>
      <c r="AIN1104" s="1"/>
      <c r="AIO1104" s="1"/>
      <c r="AIP1104" s="1"/>
      <c r="AIQ1104" s="1"/>
      <c r="AIR1104" s="1"/>
      <c r="AIS1104" s="1"/>
      <c r="AIT1104" s="1"/>
    </row>
    <row r="1105" spans="1:930" s="5" customFormat="1" ht="37.5" customHeight="1" x14ac:dyDescent="0.3">
      <c r="A1105" s="96">
        <v>13</v>
      </c>
      <c r="B1105" s="43" t="s">
        <v>842</v>
      </c>
      <c r="C1105" s="96">
        <v>1976</v>
      </c>
      <c r="D1105" s="96" t="s">
        <v>22</v>
      </c>
      <c r="E1105" s="97" t="s">
        <v>214</v>
      </c>
      <c r="F1105" s="96" t="s">
        <v>23</v>
      </c>
      <c r="G1105" s="96">
        <v>3</v>
      </c>
      <c r="H1105" s="98">
        <v>2169.34</v>
      </c>
      <c r="I1105" s="98">
        <v>1075.48</v>
      </c>
      <c r="J1105" s="36" t="s">
        <v>30</v>
      </c>
      <c r="K1105" s="100">
        <f>H1105*P1105</f>
        <v>659153.95900000015</v>
      </c>
      <c r="L1105" s="160">
        <f>K1105+K1106+K1107</f>
        <v>1067445.4404000002</v>
      </c>
      <c r="M1105" s="100">
        <f>H1105*Q1105</f>
        <v>44861.951200000003</v>
      </c>
      <c r="N1105" s="100">
        <f t="shared" si="243"/>
        <v>704015.91020000016</v>
      </c>
      <c r="O1105" s="160">
        <f>N1105+N1106+N1107</f>
        <v>1161139.2350000001</v>
      </c>
      <c r="P1105" s="128">
        <v>303.85000000000002</v>
      </c>
      <c r="Q1105" s="31">
        <v>20.68</v>
      </c>
      <c r="R1105" s="97" t="s">
        <v>181</v>
      </c>
      <c r="S1105" s="97" t="s">
        <v>426</v>
      </c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  <c r="HK1105" s="1"/>
      <c r="HL1105" s="1"/>
      <c r="HM1105" s="1"/>
      <c r="HN1105" s="1"/>
      <c r="HO1105" s="1"/>
      <c r="HP1105" s="1"/>
      <c r="HQ1105" s="1"/>
      <c r="HR1105" s="1"/>
      <c r="HS1105" s="1"/>
      <c r="HT1105" s="1"/>
      <c r="HU1105" s="1"/>
      <c r="HV1105" s="1"/>
      <c r="HW1105" s="1"/>
      <c r="HX1105" s="1"/>
      <c r="HY1105" s="1"/>
      <c r="HZ1105" s="1"/>
      <c r="IA1105" s="1"/>
      <c r="IB1105" s="1"/>
      <c r="IC1105" s="1"/>
      <c r="ID1105" s="1"/>
      <c r="IE1105" s="1"/>
      <c r="IF1105" s="1"/>
      <c r="IG1105" s="1"/>
      <c r="IH1105" s="1"/>
      <c r="II1105" s="1"/>
      <c r="IJ1105" s="1"/>
      <c r="IK1105" s="1"/>
      <c r="IL1105" s="1"/>
      <c r="IM1105" s="1"/>
      <c r="IN1105" s="1"/>
      <c r="IO1105" s="1"/>
      <c r="IP1105" s="1"/>
      <c r="IQ1105" s="1"/>
      <c r="IR1105" s="1"/>
      <c r="IS1105" s="1"/>
      <c r="IT1105" s="1"/>
      <c r="IU1105" s="1"/>
      <c r="IV1105" s="1"/>
      <c r="IW1105" s="1"/>
      <c r="IX1105" s="1"/>
      <c r="IY1105" s="1"/>
      <c r="IZ1105" s="1"/>
      <c r="JA1105" s="1"/>
      <c r="JB1105" s="1"/>
      <c r="JC1105" s="1"/>
      <c r="JD1105" s="1"/>
      <c r="JE1105" s="1"/>
      <c r="JF1105" s="1"/>
      <c r="JG1105" s="1"/>
      <c r="JH1105" s="1"/>
      <c r="JI1105" s="1"/>
      <c r="JJ1105" s="1"/>
      <c r="JK1105" s="1"/>
      <c r="JL1105" s="1"/>
      <c r="JM1105" s="1"/>
      <c r="JN1105" s="1"/>
      <c r="JO1105" s="1"/>
      <c r="JP1105" s="1"/>
      <c r="JQ1105" s="1"/>
      <c r="JR1105" s="1"/>
      <c r="JS1105" s="1"/>
      <c r="JT1105" s="1"/>
      <c r="JU1105" s="1"/>
      <c r="JV1105" s="1"/>
      <c r="JW1105" s="1"/>
      <c r="JX1105" s="1"/>
      <c r="JY1105" s="1"/>
      <c r="JZ1105" s="1"/>
      <c r="KA1105" s="1"/>
      <c r="KB1105" s="1"/>
      <c r="KC1105" s="1"/>
      <c r="KD1105" s="1"/>
      <c r="KE1105" s="1"/>
      <c r="KF1105" s="1"/>
      <c r="KG1105" s="1"/>
      <c r="KH1105" s="1"/>
      <c r="KI1105" s="1"/>
      <c r="KJ1105" s="1"/>
      <c r="KK1105" s="1"/>
      <c r="KL1105" s="1"/>
      <c r="KM1105" s="1"/>
      <c r="KN1105" s="1"/>
      <c r="KO1105" s="1"/>
      <c r="KP1105" s="1"/>
      <c r="KQ1105" s="1"/>
      <c r="KR1105" s="1"/>
      <c r="KS1105" s="1"/>
      <c r="KT1105" s="1"/>
      <c r="KU1105" s="1"/>
      <c r="KV1105" s="1"/>
      <c r="KW1105" s="1"/>
      <c r="KX1105" s="1"/>
      <c r="KY1105" s="1"/>
      <c r="KZ1105" s="1"/>
      <c r="LA1105" s="1"/>
      <c r="LB1105" s="1"/>
      <c r="LC1105" s="1"/>
      <c r="LD1105" s="1"/>
      <c r="LE1105" s="1"/>
      <c r="LF1105" s="1"/>
      <c r="LG1105" s="1"/>
      <c r="LH1105" s="1"/>
      <c r="LI1105" s="1"/>
      <c r="LJ1105" s="1"/>
      <c r="LK1105" s="1"/>
      <c r="LL1105" s="1"/>
      <c r="LM1105" s="1"/>
      <c r="LN1105" s="1"/>
      <c r="LO1105" s="1"/>
      <c r="LP1105" s="1"/>
      <c r="LQ1105" s="1"/>
      <c r="LR1105" s="1"/>
      <c r="LS1105" s="1"/>
      <c r="LT1105" s="1"/>
      <c r="LU1105" s="1"/>
      <c r="LV1105" s="1"/>
      <c r="LW1105" s="1"/>
      <c r="LX1105" s="1"/>
      <c r="LY1105" s="1"/>
      <c r="LZ1105" s="1"/>
      <c r="MA1105" s="1"/>
      <c r="MB1105" s="1"/>
      <c r="MC1105" s="1"/>
      <c r="MD1105" s="1"/>
      <c r="ME1105" s="1"/>
      <c r="MF1105" s="1"/>
      <c r="MG1105" s="1"/>
      <c r="MH1105" s="1"/>
      <c r="MI1105" s="1"/>
      <c r="MJ1105" s="1"/>
      <c r="MK1105" s="1"/>
      <c r="ML1105" s="1"/>
      <c r="MM1105" s="1"/>
      <c r="MN1105" s="1"/>
      <c r="MO1105" s="1"/>
      <c r="MP1105" s="1"/>
      <c r="MQ1105" s="1"/>
      <c r="MR1105" s="1"/>
      <c r="MS1105" s="1"/>
      <c r="MT1105" s="1"/>
      <c r="MU1105" s="1"/>
      <c r="MV1105" s="1"/>
      <c r="MW1105" s="1"/>
      <c r="MX1105" s="1"/>
      <c r="MY1105" s="1"/>
      <c r="MZ1105" s="1"/>
      <c r="NA1105" s="1"/>
      <c r="NB1105" s="1"/>
      <c r="NC1105" s="1"/>
      <c r="ND1105" s="1"/>
      <c r="NE1105" s="1"/>
      <c r="NF1105" s="1"/>
      <c r="NG1105" s="1"/>
      <c r="NH1105" s="1"/>
      <c r="NI1105" s="1"/>
      <c r="NJ1105" s="1"/>
      <c r="NK1105" s="1"/>
      <c r="NL1105" s="1"/>
      <c r="NM1105" s="1"/>
      <c r="NN1105" s="1"/>
      <c r="NO1105" s="1"/>
      <c r="NP1105" s="1"/>
      <c r="NQ1105" s="1"/>
      <c r="NR1105" s="1"/>
      <c r="NS1105" s="1"/>
      <c r="NT1105" s="1"/>
      <c r="NU1105" s="1"/>
      <c r="NV1105" s="1"/>
      <c r="NW1105" s="1"/>
      <c r="NX1105" s="1"/>
      <c r="NY1105" s="1"/>
      <c r="NZ1105" s="1"/>
      <c r="OA1105" s="1"/>
      <c r="OB1105" s="1"/>
      <c r="OC1105" s="1"/>
      <c r="OD1105" s="1"/>
      <c r="OE1105" s="1"/>
      <c r="OF1105" s="1"/>
      <c r="OG1105" s="1"/>
      <c r="OH1105" s="1"/>
      <c r="OI1105" s="1"/>
      <c r="OJ1105" s="1"/>
      <c r="OK1105" s="1"/>
      <c r="OL1105" s="1"/>
      <c r="OM1105" s="1"/>
      <c r="ON1105" s="1"/>
      <c r="OO1105" s="1"/>
      <c r="OP1105" s="1"/>
      <c r="OQ1105" s="1"/>
      <c r="OR1105" s="1"/>
      <c r="OS1105" s="1"/>
      <c r="OT1105" s="1"/>
      <c r="OU1105" s="1"/>
      <c r="OV1105" s="1"/>
      <c r="OW1105" s="1"/>
      <c r="OX1105" s="1"/>
      <c r="OY1105" s="1"/>
      <c r="OZ1105" s="1"/>
      <c r="PA1105" s="1"/>
      <c r="PB1105" s="1"/>
      <c r="PC1105" s="1"/>
      <c r="PD1105" s="1"/>
      <c r="PE1105" s="1"/>
      <c r="PF1105" s="1"/>
      <c r="PG1105" s="1"/>
      <c r="PH1105" s="1"/>
      <c r="PI1105" s="1"/>
      <c r="PJ1105" s="1"/>
      <c r="PK1105" s="1"/>
      <c r="PL1105" s="1"/>
      <c r="PM1105" s="1"/>
      <c r="PN1105" s="1"/>
      <c r="PO1105" s="1"/>
      <c r="PP1105" s="1"/>
      <c r="PQ1105" s="1"/>
      <c r="PR1105" s="1"/>
      <c r="PS1105" s="1"/>
      <c r="PT1105" s="1"/>
      <c r="PU1105" s="1"/>
      <c r="PV1105" s="1"/>
      <c r="PW1105" s="1"/>
      <c r="PX1105" s="1"/>
      <c r="PY1105" s="1"/>
      <c r="PZ1105" s="1"/>
      <c r="QA1105" s="1"/>
      <c r="QB1105" s="1"/>
      <c r="QC1105" s="1"/>
      <c r="QD1105" s="1"/>
      <c r="QE1105" s="1"/>
      <c r="QF1105" s="1"/>
      <c r="QG1105" s="1"/>
      <c r="QH1105" s="1"/>
      <c r="QI1105" s="1"/>
      <c r="QJ1105" s="1"/>
      <c r="QK1105" s="1"/>
      <c r="QL1105" s="1"/>
      <c r="QM1105" s="1"/>
      <c r="QN1105" s="1"/>
      <c r="QO1105" s="1"/>
      <c r="QP1105" s="1"/>
      <c r="QQ1105" s="1"/>
      <c r="QR1105" s="1"/>
      <c r="QS1105" s="1"/>
      <c r="QT1105" s="1"/>
      <c r="QU1105" s="1"/>
      <c r="QV1105" s="1"/>
      <c r="QW1105" s="1"/>
      <c r="QX1105" s="1"/>
      <c r="QY1105" s="1"/>
      <c r="QZ1105" s="1"/>
      <c r="RA1105" s="1"/>
      <c r="RB1105" s="1"/>
      <c r="RC1105" s="1"/>
      <c r="RD1105" s="1"/>
      <c r="RE1105" s="1"/>
      <c r="RF1105" s="1"/>
      <c r="RG1105" s="1"/>
      <c r="RH1105" s="1"/>
      <c r="RI1105" s="1"/>
      <c r="RJ1105" s="1"/>
      <c r="RK1105" s="1"/>
      <c r="RL1105" s="1"/>
      <c r="RM1105" s="1"/>
      <c r="RN1105" s="1"/>
      <c r="RO1105" s="1"/>
      <c r="RP1105" s="1"/>
      <c r="RQ1105" s="1"/>
      <c r="RR1105" s="1"/>
      <c r="RS1105" s="1"/>
      <c r="RT1105" s="1"/>
      <c r="RU1105" s="1"/>
      <c r="RV1105" s="1"/>
      <c r="RW1105" s="1"/>
      <c r="RX1105" s="1"/>
      <c r="RY1105" s="1"/>
      <c r="RZ1105" s="1"/>
      <c r="SA1105" s="1"/>
      <c r="SB1105" s="1"/>
      <c r="SC1105" s="1"/>
      <c r="SD1105" s="1"/>
      <c r="SE1105" s="1"/>
      <c r="SF1105" s="1"/>
      <c r="SG1105" s="1"/>
      <c r="SH1105" s="1"/>
      <c r="SI1105" s="1"/>
      <c r="SJ1105" s="1"/>
      <c r="SK1105" s="1"/>
      <c r="SL1105" s="1"/>
      <c r="SM1105" s="1"/>
      <c r="SN1105" s="1"/>
      <c r="SO1105" s="1"/>
      <c r="SP1105" s="1"/>
      <c r="SQ1105" s="1"/>
      <c r="SR1105" s="1"/>
      <c r="SS1105" s="1"/>
      <c r="ST1105" s="1"/>
      <c r="SU1105" s="1"/>
      <c r="SV1105" s="1"/>
      <c r="SW1105" s="1"/>
      <c r="SX1105" s="1"/>
      <c r="SY1105" s="1"/>
      <c r="SZ1105" s="1"/>
      <c r="TA1105" s="1"/>
      <c r="TB1105" s="1"/>
      <c r="TC1105" s="1"/>
      <c r="TD1105" s="1"/>
      <c r="TE1105" s="1"/>
      <c r="TF1105" s="1"/>
      <c r="TG1105" s="1"/>
      <c r="TH1105" s="1"/>
      <c r="TI1105" s="1"/>
      <c r="TJ1105" s="1"/>
      <c r="TK1105" s="1"/>
      <c r="TL1105" s="1"/>
      <c r="TM1105" s="1"/>
      <c r="TN1105" s="1"/>
      <c r="TO1105" s="1"/>
      <c r="TP1105" s="1"/>
      <c r="TQ1105" s="1"/>
      <c r="TR1105" s="1"/>
      <c r="TS1105" s="1"/>
      <c r="TT1105" s="1"/>
      <c r="TU1105" s="1"/>
      <c r="TV1105" s="1"/>
      <c r="TW1105" s="1"/>
      <c r="TX1105" s="1"/>
      <c r="TY1105" s="1"/>
      <c r="TZ1105" s="1"/>
      <c r="UA1105" s="1"/>
      <c r="UB1105" s="1"/>
      <c r="UC1105" s="1"/>
      <c r="UD1105" s="1"/>
      <c r="UE1105" s="1"/>
      <c r="UF1105" s="1"/>
      <c r="UG1105" s="1"/>
      <c r="UH1105" s="1"/>
      <c r="UI1105" s="1"/>
      <c r="UJ1105" s="1"/>
      <c r="UK1105" s="1"/>
      <c r="UL1105" s="1"/>
      <c r="UM1105" s="1"/>
      <c r="UN1105" s="1"/>
      <c r="UO1105" s="1"/>
      <c r="UP1105" s="1"/>
      <c r="UQ1105" s="1"/>
      <c r="UR1105" s="1"/>
      <c r="US1105" s="1"/>
      <c r="UT1105" s="1"/>
      <c r="UU1105" s="1"/>
      <c r="UV1105" s="1"/>
      <c r="UW1105" s="1"/>
      <c r="UX1105" s="1"/>
      <c r="UY1105" s="1"/>
      <c r="UZ1105" s="1"/>
      <c r="VA1105" s="1"/>
      <c r="VB1105" s="1"/>
      <c r="VC1105" s="1"/>
      <c r="VD1105" s="1"/>
      <c r="VE1105" s="1"/>
      <c r="VF1105" s="1"/>
      <c r="VG1105" s="1"/>
      <c r="VH1105" s="1"/>
      <c r="VI1105" s="1"/>
      <c r="VJ1105" s="1"/>
      <c r="VK1105" s="1"/>
      <c r="VL1105" s="1"/>
      <c r="VM1105" s="1"/>
      <c r="VN1105" s="1"/>
      <c r="VO1105" s="1"/>
      <c r="VP1105" s="1"/>
      <c r="VQ1105" s="1"/>
      <c r="VR1105" s="1"/>
      <c r="VS1105" s="1"/>
      <c r="VT1105" s="1"/>
      <c r="VU1105" s="1"/>
      <c r="VV1105" s="1"/>
      <c r="VW1105" s="1"/>
      <c r="VX1105" s="1"/>
      <c r="VY1105" s="1"/>
      <c r="VZ1105" s="1"/>
      <c r="WA1105" s="1"/>
      <c r="WB1105" s="1"/>
      <c r="WC1105" s="1"/>
      <c r="WD1105" s="1"/>
      <c r="WE1105" s="1"/>
      <c r="WF1105" s="1"/>
      <c r="WG1105" s="1"/>
      <c r="WH1105" s="1"/>
      <c r="WI1105" s="1"/>
      <c r="WJ1105" s="1"/>
      <c r="WK1105" s="1"/>
      <c r="WL1105" s="1"/>
      <c r="WM1105" s="1"/>
      <c r="WN1105" s="1"/>
      <c r="WO1105" s="1"/>
      <c r="WP1105" s="1"/>
      <c r="WQ1105" s="1"/>
      <c r="WR1105" s="1"/>
      <c r="WS1105" s="1"/>
      <c r="WT1105" s="1"/>
      <c r="WU1105" s="1"/>
      <c r="WV1105" s="1"/>
      <c r="WW1105" s="1"/>
      <c r="WX1105" s="1"/>
      <c r="WY1105" s="1"/>
      <c r="WZ1105" s="1"/>
      <c r="XA1105" s="1"/>
      <c r="XB1105" s="1"/>
      <c r="XC1105" s="1"/>
      <c r="XD1105" s="1"/>
      <c r="XE1105" s="1"/>
      <c r="XF1105" s="1"/>
      <c r="XG1105" s="1"/>
      <c r="XH1105" s="1"/>
      <c r="XI1105" s="1"/>
      <c r="XJ1105" s="1"/>
      <c r="XK1105" s="1"/>
      <c r="XL1105" s="1"/>
      <c r="XM1105" s="1"/>
      <c r="XN1105" s="1"/>
      <c r="XO1105" s="1"/>
      <c r="XP1105" s="1"/>
      <c r="XQ1105" s="1"/>
      <c r="XR1105" s="1"/>
      <c r="XS1105" s="1"/>
      <c r="XT1105" s="1"/>
      <c r="XU1105" s="1"/>
      <c r="XV1105" s="1"/>
      <c r="XW1105" s="1"/>
      <c r="XX1105" s="1"/>
      <c r="XY1105" s="1"/>
      <c r="XZ1105" s="1"/>
      <c r="YA1105" s="1"/>
      <c r="YB1105" s="1"/>
      <c r="YC1105" s="1"/>
      <c r="YD1105" s="1"/>
      <c r="YE1105" s="1"/>
      <c r="YF1105" s="1"/>
      <c r="YG1105" s="1"/>
      <c r="YH1105" s="1"/>
      <c r="YI1105" s="1"/>
      <c r="YJ1105" s="1"/>
      <c r="YK1105" s="1"/>
      <c r="YL1105" s="1"/>
      <c r="YM1105" s="1"/>
      <c r="YN1105" s="1"/>
      <c r="YO1105" s="1"/>
      <c r="YP1105" s="1"/>
      <c r="YQ1105" s="1"/>
      <c r="YR1105" s="1"/>
      <c r="YS1105" s="1"/>
      <c r="YT1105" s="1"/>
      <c r="YU1105" s="1"/>
      <c r="YV1105" s="1"/>
      <c r="YW1105" s="1"/>
      <c r="YX1105" s="1"/>
      <c r="YY1105" s="1"/>
      <c r="YZ1105" s="1"/>
      <c r="ZA1105" s="1"/>
      <c r="ZB1105" s="1"/>
      <c r="ZC1105" s="1"/>
      <c r="ZD1105" s="1"/>
      <c r="ZE1105" s="1"/>
      <c r="ZF1105" s="1"/>
      <c r="ZG1105" s="1"/>
      <c r="ZH1105" s="1"/>
      <c r="ZI1105" s="1"/>
      <c r="ZJ1105" s="1"/>
      <c r="ZK1105" s="1"/>
      <c r="ZL1105" s="1"/>
      <c r="ZM1105" s="1"/>
      <c r="ZN1105" s="1"/>
      <c r="ZO1105" s="1"/>
      <c r="ZP1105" s="1"/>
      <c r="ZQ1105" s="1"/>
      <c r="ZR1105" s="1"/>
      <c r="ZS1105" s="1"/>
      <c r="ZT1105" s="1"/>
      <c r="ZU1105" s="1"/>
      <c r="ZV1105" s="1"/>
      <c r="ZW1105" s="1"/>
      <c r="ZX1105" s="1"/>
      <c r="ZY1105" s="1"/>
      <c r="ZZ1105" s="1"/>
      <c r="AAA1105" s="1"/>
      <c r="AAB1105" s="1"/>
      <c r="AAC1105" s="1"/>
      <c r="AAD1105" s="1"/>
      <c r="AAE1105" s="1"/>
      <c r="AAF1105" s="1"/>
      <c r="AAG1105" s="1"/>
      <c r="AAH1105" s="1"/>
      <c r="AAI1105" s="1"/>
      <c r="AAJ1105" s="1"/>
      <c r="AAK1105" s="1"/>
      <c r="AAL1105" s="1"/>
      <c r="AAM1105" s="1"/>
      <c r="AAN1105" s="1"/>
      <c r="AAO1105" s="1"/>
      <c r="AAP1105" s="1"/>
      <c r="AAQ1105" s="1"/>
      <c r="AAR1105" s="1"/>
      <c r="AAS1105" s="1"/>
      <c r="AAT1105" s="1"/>
      <c r="AAU1105" s="1"/>
      <c r="AAV1105" s="1"/>
      <c r="AAW1105" s="1"/>
      <c r="AAX1105" s="1"/>
      <c r="AAY1105" s="1"/>
      <c r="AAZ1105" s="1"/>
      <c r="ABA1105" s="1"/>
      <c r="ABB1105" s="1"/>
      <c r="ABC1105" s="1"/>
      <c r="ABD1105" s="1"/>
      <c r="ABE1105" s="1"/>
      <c r="ABF1105" s="1"/>
      <c r="ABG1105" s="1"/>
      <c r="ABH1105" s="1"/>
      <c r="ABI1105" s="1"/>
      <c r="ABJ1105" s="1"/>
      <c r="ABK1105" s="1"/>
      <c r="ABL1105" s="1"/>
      <c r="ABM1105" s="1"/>
      <c r="ABN1105" s="1"/>
      <c r="ABO1105" s="1"/>
      <c r="ABP1105" s="1"/>
      <c r="ABQ1105" s="1"/>
      <c r="ABR1105" s="1"/>
      <c r="ABS1105" s="1"/>
      <c r="ABT1105" s="1"/>
      <c r="ABU1105" s="1"/>
      <c r="ABV1105" s="1"/>
      <c r="ABW1105" s="1"/>
      <c r="ABX1105" s="1"/>
      <c r="ABY1105" s="1"/>
      <c r="ABZ1105" s="1"/>
      <c r="ACA1105" s="1"/>
      <c r="ACB1105" s="1"/>
      <c r="ACC1105" s="1"/>
      <c r="ACD1105" s="1"/>
      <c r="ACE1105" s="1"/>
      <c r="ACF1105" s="1"/>
      <c r="ACG1105" s="1"/>
      <c r="ACH1105" s="1"/>
      <c r="ACI1105" s="1"/>
      <c r="ACJ1105" s="1"/>
      <c r="ACK1105" s="1"/>
      <c r="ACL1105" s="1"/>
      <c r="ACM1105" s="1"/>
      <c r="ACN1105" s="1"/>
      <c r="ACO1105" s="1"/>
      <c r="ACP1105" s="1"/>
      <c r="ACQ1105" s="1"/>
      <c r="ACR1105" s="1"/>
      <c r="ACS1105" s="1"/>
      <c r="ACT1105" s="1"/>
      <c r="ACU1105" s="1"/>
      <c r="ACV1105" s="1"/>
      <c r="ACW1105" s="1"/>
      <c r="ACX1105" s="1"/>
      <c r="ACY1105" s="1"/>
      <c r="ACZ1105" s="1"/>
      <c r="ADA1105" s="1"/>
      <c r="ADB1105" s="1"/>
      <c r="ADC1105" s="1"/>
      <c r="ADD1105" s="1"/>
      <c r="ADE1105" s="1"/>
      <c r="ADF1105" s="1"/>
      <c r="ADG1105" s="1"/>
      <c r="ADH1105" s="1"/>
      <c r="ADI1105" s="1"/>
      <c r="ADJ1105" s="1"/>
      <c r="ADK1105" s="1"/>
      <c r="ADL1105" s="1"/>
      <c r="ADM1105" s="1"/>
      <c r="ADN1105" s="1"/>
      <c r="ADO1105" s="1"/>
      <c r="ADP1105" s="1"/>
      <c r="ADQ1105" s="1"/>
      <c r="ADR1105" s="1"/>
      <c r="ADS1105" s="1"/>
      <c r="ADT1105" s="1"/>
      <c r="ADU1105" s="1"/>
      <c r="ADV1105" s="1"/>
      <c r="ADW1105" s="1"/>
      <c r="ADX1105" s="1"/>
      <c r="ADY1105" s="1"/>
      <c r="ADZ1105" s="1"/>
      <c r="AEA1105" s="1"/>
      <c r="AEB1105" s="1"/>
      <c r="AEC1105" s="1"/>
      <c r="AED1105" s="1"/>
      <c r="AEE1105" s="1"/>
      <c r="AEF1105" s="1"/>
      <c r="AEG1105" s="1"/>
      <c r="AEH1105" s="1"/>
      <c r="AEI1105" s="1"/>
      <c r="AEJ1105" s="1"/>
      <c r="AEK1105" s="1"/>
      <c r="AEL1105" s="1"/>
      <c r="AEM1105" s="1"/>
      <c r="AEN1105" s="1"/>
      <c r="AEO1105" s="1"/>
      <c r="AEP1105" s="1"/>
      <c r="AEQ1105" s="1"/>
      <c r="AER1105" s="1"/>
      <c r="AES1105" s="1"/>
      <c r="AET1105" s="1"/>
      <c r="AEU1105" s="1"/>
      <c r="AEV1105" s="1"/>
      <c r="AEW1105" s="1"/>
      <c r="AEX1105" s="1"/>
      <c r="AEY1105" s="1"/>
      <c r="AEZ1105" s="1"/>
      <c r="AFA1105" s="1"/>
      <c r="AFB1105" s="1"/>
      <c r="AFC1105" s="1"/>
      <c r="AFD1105" s="1"/>
      <c r="AFE1105" s="1"/>
      <c r="AFF1105" s="1"/>
      <c r="AFG1105" s="1"/>
      <c r="AFH1105" s="1"/>
      <c r="AFI1105" s="1"/>
      <c r="AFJ1105" s="1"/>
      <c r="AFK1105" s="1"/>
      <c r="AFL1105" s="1"/>
      <c r="AFM1105" s="1"/>
      <c r="AFN1105" s="1"/>
      <c r="AFO1105" s="1"/>
      <c r="AFP1105" s="1"/>
      <c r="AFQ1105" s="1"/>
      <c r="AFR1105" s="1"/>
      <c r="AFS1105" s="1"/>
      <c r="AFT1105" s="1"/>
      <c r="AFU1105" s="1"/>
      <c r="AFV1105" s="1"/>
      <c r="AFW1105" s="1"/>
      <c r="AFX1105" s="1"/>
      <c r="AFY1105" s="1"/>
      <c r="AFZ1105" s="1"/>
      <c r="AGA1105" s="1"/>
      <c r="AGB1105" s="1"/>
      <c r="AGC1105" s="1"/>
      <c r="AGD1105" s="1"/>
      <c r="AGE1105" s="1"/>
      <c r="AGF1105" s="1"/>
      <c r="AGG1105" s="1"/>
      <c r="AGH1105" s="1"/>
      <c r="AGI1105" s="1"/>
      <c r="AGJ1105" s="1"/>
      <c r="AGK1105" s="1"/>
      <c r="AGL1105" s="1"/>
      <c r="AGM1105" s="1"/>
      <c r="AGN1105" s="1"/>
      <c r="AGO1105" s="1"/>
      <c r="AGP1105" s="1"/>
      <c r="AGQ1105" s="1"/>
      <c r="AGR1105" s="1"/>
      <c r="AGS1105" s="1"/>
      <c r="AGT1105" s="1"/>
      <c r="AGU1105" s="1"/>
      <c r="AGV1105" s="1"/>
      <c r="AGW1105" s="1"/>
      <c r="AGX1105" s="1"/>
      <c r="AGY1105" s="1"/>
      <c r="AGZ1105" s="1"/>
      <c r="AHA1105" s="1"/>
      <c r="AHB1105" s="1"/>
      <c r="AHC1105" s="1"/>
      <c r="AHD1105" s="1"/>
      <c r="AHE1105" s="1"/>
      <c r="AHF1105" s="1"/>
      <c r="AHG1105" s="1"/>
      <c r="AHH1105" s="1"/>
      <c r="AHI1105" s="1"/>
      <c r="AHJ1105" s="1"/>
      <c r="AHK1105" s="1"/>
      <c r="AHL1105" s="1"/>
      <c r="AHM1105" s="1"/>
      <c r="AHN1105" s="1"/>
      <c r="AHO1105" s="1"/>
      <c r="AHP1105" s="1"/>
      <c r="AHQ1105" s="1"/>
      <c r="AHR1105" s="1"/>
      <c r="AHS1105" s="1"/>
      <c r="AHT1105" s="1"/>
      <c r="AHU1105" s="1"/>
      <c r="AHV1105" s="1"/>
      <c r="AHW1105" s="1"/>
      <c r="AHX1105" s="1"/>
      <c r="AHY1105" s="1"/>
      <c r="AHZ1105" s="1"/>
      <c r="AIA1105" s="1"/>
      <c r="AIB1105" s="1"/>
      <c r="AIC1105" s="1"/>
      <c r="AID1105" s="1"/>
      <c r="AIE1105" s="1"/>
      <c r="AIF1105" s="1"/>
      <c r="AIG1105" s="1"/>
      <c r="AIH1105" s="1"/>
      <c r="AII1105" s="1"/>
      <c r="AIJ1105" s="1"/>
      <c r="AIK1105" s="1"/>
      <c r="AIL1105" s="1"/>
      <c r="AIM1105" s="1"/>
      <c r="AIN1105" s="1"/>
      <c r="AIO1105" s="1"/>
      <c r="AIP1105" s="1"/>
      <c r="AIQ1105" s="1"/>
      <c r="AIR1105" s="1"/>
      <c r="AIS1105" s="1"/>
      <c r="AIT1105" s="1"/>
    </row>
    <row r="1106" spans="1:930" s="5" customFormat="1" ht="37.5" customHeight="1" x14ac:dyDescent="0.3">
      <c r="A1106" s="96"/>
      <c r="B1106" s="43"/>
      <c r="C1106" s="96"/>
      <c r="D1106" s="96"/>
      <c r="E1106" s="97" t="s">
        <v>214</v>
      </c>
      <c r="F1106" s="96" t="s">
        <v>23</v>
      </c>
      <c r="G1106" s="96"/>
      <c r="H1106" s="98"/>
      <c r="I1106" s="98"/>
      <c r="J1106" s="36" t="s">
        <v>534</v>
      </c>
      <c r="K1106" s="100">
        <f>H1105*P1106</f>
        <v>263900.21100000001</v>
      </c>
      <c r="L1106" s="160"/>
      <c r="M1106" s="100">
        <f>H1105*Q1106</f>
        <v>24101.367399999999</v>
      </c>
      <c r="N1106" s="100">
        <f t="shared" si="243"/>
        <v>288001.5784</v>
      </c>
      <c r="O1106" s="160"/>
      <c r="P1106" s="128">
        <v>121.65</v>
      </c>
      <c r="Q1106" s="31">
        <v>11.11</v>
      </c>
      <c r="R1106" s="97" t="s">
        <v>181</v>
      </c>
      <c r="S1106" s="97" t="s">
        <v>426</v>
      </c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  <c r="HK1106" s="1"/>
      <c r="HL1106" s="1"/>
      <c r="HM1106" s="1"/>
      <c r="HN1106" s="1"/>
      <c r="HO1106" s="1"/>
      <c r="HP1106" s="1"/>
      <c r="HQ1106" s="1"/>
      <c r="HR1106" s="1"/>
      <c r="HS1106" s="1"/>
      <c r="HT1106" s="1"/>
      <c r="HU1106" s="1"/>
      <c r="HV1106" s="1"/>
      <c r="HW1106" s="1"/>
      <c r="HX1106" s="1"/>
      <c r="HY1106" s="1"/>
      <c r="HZ1106" s="1"/>
      <c r="IA1106" s="1"/>
      <c r="IB1106" s="1"/>
      <c r="IC1106" s="1"/>
      <c r="ID1106" s="1"/>
      <c r="IE1106" s="1"/>
      <c r="IF1106" s="1"/>
      <c r="IG1106" s="1"/>
      <c r="IH1106" s="1"/>
      <c r="II1106" s="1"/>
      <c r="IJ1106" s="1"/>
      <c r="IK1106" s="1"/>
      <c r="IL1106" s="1"/>
      <c r="IM1106" s="1"/>
      <c r="IN1106" s="1"/>
      <c r="IO1106" s="1"/>
      <c r="IP1106" s="1"/>
      <c r="IQ1106" s="1"/>
      <c r="IR1106" s="1"/>
      <c r="IS1106" s="1"/>
      <c r="IT1106" s="1"/>
      <c r="IU1106" s="1"/>
      <c r="IV1106" s="1"/>
      <c r="IW1106" s="1"/>
      <c r="IX1106" s="1"/>
      <c r="IY1106" s="1"/>
      <c r="IZ1106" s="1"/>
      <c r="JA1106" s="1"/>
      <c r="JB1106" s="1"/>
      <c r="JC1106" s="1"/>
      <c r="JD1106" s="1"/>
      <c r="JE1106" s="1"/>
      <c r="JF1106" s="1"/>
      <c r="JG1106" s="1"/>
      <c r="JH1106" s="1"/>
      <c r="JI1106" s="1"/>
      <c r="JJ1106" s="1"/>
      <c r="JK1106" s="1"/>
      <c r="JL1106" s="1"/>
      <c r="JM1106" s="1"/>
      <c r="JN1106" s="1"/>
      <c r="JO1106" s="1"/>
      <c r="JP1106" s="1"/>
      <c r="JQ1106" s="1"/>
      <c r="JR1106" s="1"/>
      <c r="JS1106" s="1"/>
      <c r="JT1106" s="1"/>
      <c r="JU1106" s="1"/>
      <c r="JV1106" s="1"/>
      <c r="JW1106" s="1"/>
      <c r="JX1106" s="1"/>
      <c r="JY1106" s="1"/>
      <c r="JZ1106" s="1"/>
      <c r="KA1106" s="1"/>
      <c r="KB1106" s="1"/>
      <c r="KC1106" s="1"/>
      <c r="KD1106" s="1"/>
      <c r="KE1106" s="1"/>
      <c r="KF1106" s="1"/>
      <c r="KG1106" s="1"/>
      <c r="KH1106" s="1"/>
      <c r="KI1106" s="1"/>
      <c r="KJ1106" s="1"/>
      <c r="KK1106" s="1"/>
      <c r="KL1106" s="1"/>
      <c r="KM1106" s="1"/>
      <c r="KN1106" s="1"/>
      <c r="KO1106" s="1"/>
      <c r="KP1106" s="1"/>
      <c r="KQ1106" s="1"/>
      <c r="KR1106" s="1"/>
      <c r="KS1106" s="1"/>
      <c r="KT1106" s="1"/>
      <c r="KU1106" s="1"/>
      <c r="KV1106" s="1"/>
      <c r="KW1106" s="1"/>
      <c r="KX1106" s="1"/>
      <c r="KY1106" s="1"/>
      <c r="KZ1106" s="1"/>
      <c r="LA1106" s="1"/>
      <c r="LB1106" s="1"/>
      <c r="LC1106" s="1"/>
      <c r="LD1106" s="1"/>
      <c r="LE1106" s="1"/>
      <c r="LF1106" s="1"/>
      <c r="LG1106" s="1"/>
      <c r="LH1106" s="1"/>
      <c r="LI1106" s="1"/>
      <c r="LJ1106" s="1"/>
      <c r="LK1106" s="1"/>
      <c r="LL1106" s="1"/>
      <c r="LM1106" s="1"/>
      <c r="LN1106" s="1"/>
      <c r="LO1106" s="1"/>
      <c r="LP1106" s="1"/>
      <c r="LQ1106" s="1"/>
      <c r="LR1106" s="1"/>
      <c r="LS1106" s="1"/>
      <c r="LT1106" s="1"/>
      <c r="LU1106" s="1"/>
      <c r="LV1106" s="1"/>
      <c r="LW1106" s="1"/>
      <c r="LX1106" s="1"/>
      <c r="LY1106" s="1"/>
      <c r="LZ1106" s="1"/>
      <c r="MA1106" s="1"/>
      <c r="MB1106" s="1"/>
      <c r="MC1106" s="1"/>
      <c r="MD1106" s="1"/>
      <c r="ME1106" s="1"/>
      <c r="MF1106" s="1"/>
      <c r="MG1106" s="1"/>
      <c r="MH1106" s="1"/>
      <c r="MI1106" s="1"/>
      <c r="MJ1106" s="1"/>
      <c r="MK1106" s="1"/>
      <c r="ML1106" s="1"/>
      <c r="MM1106" s="1"/>
      <c r="MN1106" s="1"/>
      <c r="MO1106" s="1"/>
      <c r="MP1106" s="1"/>
      <c r="MQ1106" s="1"/>
      <c r="MR1106" s="1"/>
      <c r="MS1106" s="1"/>
      <c r="MT1106" s="1"/>
      <c r="MU1106" s="1"/>
      <c r="MV1106" s="1"/>
      <c r="MW1106" s="1"/>
      <c r="MX1106" s="1"/>
      <c r="MY1106" s="1"/>
      <c r="MZ1106" s="1"/>
      <c r="NA1106" s="1"/>
      <c r="NB1106" s="1"/>
      <c r="NC1106" s="1"/>
      <c r="ND1106" s="1"/>
      <c r="NE1106" s="1"/>
      <c r="NF1106" s="1"/>
      <c r="NG1106" s="1"/>
      <c r="NH1106" s="1"/>
      <c r="NI1106" s="1"/>
      <c r="NJ1106" s="1"/>
      <c r="NK1106" s="1"/>
      <c r="NL1106" s="1"/>
      <c r="NM1106" s="1"/>
      <c r="NN1106" s="1"/>
      <c r="NO1106" s="1"/>
      <c r="NP1106" s="1"/>
      <c r="NQ1106" s="1"/>
      <c r="NR1106" s="1"/>
      <c r="NS1106" s="1"/>
      <c r="NT1106" s="1"/>
      <c r="NU1106" s="1"/>
      <c r="NV1106" s="1"/>
      <c r="NW1106" s="1"/>
      <c r="NX1106" s="1"/>
      <c r="NY1106" s="1"/>
      <c r="NZ1106" s="1"/>
      <c r="OA1106" s="1"/>
      <c r="OB1106" s="1"/>
      <c r="OC1106" s="1"/>
      <c r="OD1106" s="1"/>
      <c r="OE1106" s="1"/>
      <c r="OF1106" s="1"/>
      <c r="OG1106" s="1"/>
      <c r="OH1106" s="1"/>
      <c r="OI1106" s="1"/>
      <c r="OJ1106" s="1"/>
      <c r="OK1106" s="1"/>
      <c r="OL1106" s="1"/>
      <c r="OM1106" s="1"/>
      <c r="ON1106" s="1"/>
      <c r="OO1106" s="1"/>
      <c r="OP1106" s="1"/>
      <c r="OQ1106" s="1"/>
      <c r="OR1106" s="1"/>
      <c r="OS1106" s="1"/>
      <c r="OT1106" s="1"/>
      <c r="OU1106" s="1"/>
      <c r="OV1106" s="1"/>
      <c r="OW1106" s="1"/>
      <c r="OX1106" s="1"/>
      <c r="OY1106" s="1"/>
      <c r="OZ1106" s="1"/>
      <c r="PA1106" s="1"/>
      <c r="PB1106" s="1"/>
      <c r="PC1106" s="1"/>
      <c r="PD1106" s="1"/>
      <c r="PE1106" s="1"/>
      <c r="PF1106" s="1"/>
      <c r="PG1106" s="1"/>
      <c r="PH1106" s="1"/>
      <c r="PI1106" s="1"/>
      <c r="PJ1106" s="1"/>
      <c r="PK1106" s="1"/>
      <c r="PL1106" s="1"/>
      <c r="PM1106" s="1"/>
      <c r="PN1106" s="1"/>
      <c r="PO1106" s="1"/>
      <c r="PP1106" s="1"/>
      <c r="PQ1106" s="1"/>
      <c r="PR1106" s="1"/>
      <c r="PS1106" s="1"/>
      <c r="PT1106" s="1"/>
      <c r="PU1106" s="1"/>
      <c r="PV1106" s="1"/>
      <c r="PW1106" s="1"/>
      <c r="PX1106" s="1"/>
      <c r="PY1106" s="1"/>
      <c r="PZ1106" s="1"/>
      <c r="QA1106" s="1"/>
      <c r="QB1106" s="1"/>
      <c r="QC1106" s="1"/>
      <c r="QD1106" s="1"/>
      <c r="QE1106" s="1"/>
      <c r="QF1106" s="1"/>
      <c r="QG1106" s="1"/>
      <c r="QH1106" s="1"/>
      <c r="QI1106" s="1"/>
      <c r="QJ1106" s="1"/>
      <c r="QK1106" s="1"/>
      <c r="QL1106" s="1"/>
      <c r="QM1106" s="1"/>
      <c r="QN1106" s="1"/>
      <c r="QO1106" s="1"/>
      <c r="QP1106" s="1"/>
      <c r="QQ1106" s="1"/>
      <c r="QR1106" s="1"/>
      <c r="QS1106" s="1"/>
      <c r="QT1106" s="1"/>
      <c r="QU1106" s="1"/>
      <c r="QV1106" s="1"/>
      <c r="QW1106" s="1"/>
      <c r="QX1106" s="1"/>
      <c r="QY1106" s="1"/>
      <c r="QZ1106" s="1"/>
      <c r="RA1106" s="1"/>
      <c r="RB1106" s="1"/>
      <c r="RC1106" s="1"/>
      <c r="RD1106" s="1"/>
      <c r="RE1106" s="1"/>
      <c r="RF1106" s="1"/>
      <c r="RG1106" s="1"/>
      <c r="RH1106" s="1"/>
      <c r="RI1106" s="1"/>
      <c r="RJ1106" s="1"/>
      <c r="RK1106" s="1"/>
      <c r="RL1106" s="1"/>
      <c r="RM1106" s="1"/>
      <c r="RN1106" s="1"/>
      <c r="RO1106" s="1"/>
      <c r="RP1106" s="1"/>
      <c r="RQ1106" s="1"/>
      <c r="RR1106" s="1"/>
      <c r="RS1106" s="1"/>
      <c r="RT1106" s="1"/>
      <c r="RU1106" s="1"/>
      <c r="RV1106" s="1"/>
      <c r="RW1106" s="1"/>
      <c r="RX1106" s="1"/>
      <c r="RY1106" s="1"/>
      <c r="RZ1106" s="1"/>
      <c r="SA1106" s="1"/>
      <c r="SB1106" s="1"/>
      <c r="SC1106" s="1"/>
      <c r="SD1106" s="1"/>
      <c r="SE1106" s="1"/>
      <c r="SF1106" s="1"/>
      <c r="SG1106" s="1"/>
      <c r="SH1106" s="1"/>
      <c r="SI1106" s="1"/>
      <c r="SJ1106" s="1"/>
      <c r="SK1106" s="1"/>
      <c r="SL1106" s="1"/>
      <c r="SM1106" s="1"/>
      <c r="SN1106" s="1"/>
      <c r="SO1106" s="1"/>
      <c r="SP1106" s="1"/>
      <c r="SQ1106" s="1"/>
      <c r="SR1106" s="1"/>
      <c r="SS1106" s="1"/>
      <c r="ST1106" s="1"/>
      <c r="SU1106" s="1"/>
      <c r="SV1106" s="1"/>
      <c r="SW1106" s="1"/>
      <c r="SX1106" s="1"/>
      <c r="SY1106" s="1"/>
      <c r="SZ1106" s="1"/>
      <c r="TA1106" s="1"/>
      <c r="TB1106" s="1"/>
      <c r="TC1106" s="1"/>
      <c r="TD1106" s="1"/>
      <c r="TE1106" s="1"/>
      <c r="TF1106" s="1"/>
      <c r="TG1106" s="1"/>
      <c r="TH1106" s="1"/>
      <c r="TI1106" s="1"/>
      <c r="TJ1106" s="1"/>
      <c r="TK1106" s="1"/>
      <c r="TL1106" s="1"/>
      <c r="TM1106" s="1"/>
      <c r="TN1106" s="1"/>
      <c r="TO1106" s="1"/>
      <c r="TP1106" s="1"/>
      <c r="TQ1106" s="1"/>
      <c r="TR1106" s="1"/>
      <c r="TS1106" s="1"/>
      <c r="TT1106" s="1"/>
      <c r="TU1106" s="1"/>
      <c r="TV1106" s="1"/>
      <c r="TW1106" s="1"/>
      <c r="TX1106" s="1"/>
      <c r="TY1106" s="1"/>
      <c r="TZ1106" s="1"/>
      <c r="UA1106" s="1"/>
      <c r="UB1106" s="1"/>
      <c r="UC1106" s="1"/>
      <c r="UD1106" s="1"/>
      <c r="UE1106" s="1"/>
      <c r="UF1106" s="1"/>
      <c r="UG1106" s="1"/>
      <c r="UH1106" s="1"/>
      <c r="UI1106" s="1"/>
      <c r="UJ1106" s="1"/>
      <c r="UK1106" s="1"/>
      <c r="UL1106" s="1"/>
      <c r="UM1106" s="1"/>
      <c r="UN1106" s="1"/>
      <c r="UO1106" s="1"/>
      <c r="UP1106" s="1"/>
      <c r="UQ1106" s="1"/>
      <c r="UR1106" s="1"/>
      <c r="US1106" s="1"/>
      <c r="UT1106" s="1"/>
      <c r="UU1106" s="1"/>
      <c r="UV1106" s="1"/>
      <c r="UW1106" s="1"/>
      <c r="UX1106" s="1"/>
      <c r="UY1106" s="1"/>
      <c r="UZ1106" s="1"/>
      <c r="VA1106" s="1"/>
      <c r="VB1106" s="1"/>
      <c r="VC1106" s="1"/>
      <c r="VD1106" s="1"/>
      <c r="VE1106" s="1"/>
      <c r="VF1106" s="1"/>
      <c r="VG1106" s="1"/>
      <c r="VH1106" s="1"/>
      <c r="VI1106" s="1"/>
      <c r="VJ1106" s="1"/>
      <c r="VK1106" s="1"/>
      <c r="VL1106" s="1"/>
      <c r="VM1106" s="1"/>
      <c r="VN1106" s="1"/>
      <c r="VO1106" s="1"/>
      <c r="VP1106" s="1"/>
      <c r="VQ1106" s="1"/>
      <c r="VR1106" s="1"/>
      <c r="VS1106" s="1"/>
      <c r="VT1106" s="1"/>
      <c r="VU1106" s="1"/>
      <c r="VV1106" s="1"/>
      <c r="VW1106" s="1"/>
      <c r="VX1106" s="1"/>
      <c r="VY1106" s="1"/>
      <c r="VZ1106" s="1"/>
      <c r="WA1106" s="1"/>
      <c r="WB1106" s="1"/>
      <c r="WC1106" s="1"/>
      <c r="WD1106" s="1"/>
      <c r="WE1106" s="1"/>
      <c r="WF1106" s="1"/>
      <c r="WG1106" s="1"/>
      <c r="WH1106" s="1"/>
      <c r="WI1106" s="1"/>
      <c r="WJ1106" s="1"/>
      <c r="WK1106" s="1"/>
      <c r="WL1106" s="1"/>
      <c r="WM1106" s="1"/>
      <c r="WN1106" s="1"/>
      <c r="WO1106" s="1"/>
      <c r="WP1106" s="1"/>
      <c r="WQ1106" s="1"/>
      <c r="WR1106" s="1"/>
      <c r="WS1106" s="1"/>
      <c r="WT1106" s="1"/>
      <c r="WU1106" s="1"/>
      <c r="WV1106" s="1"/>
      <c r="WW1106" s="1"/>
      <c r="WX1106" s="1"/>
      <c r="WY1106" s="1"/>
      <c r="WZ1106" s="1"/>
      <c r="XA1106" s="1"/>
      <c r="XB1106" s="1"/>
      <c r="XC1106" s="1"/>
      <c r="XD1106" s="1"/>
      <c r="XE1106" s="1"/>
      <c r="XF1106" s="1"/>
      <c r="XG1106" s="1"/>
      <c r="XH1106" s="1"/>
      <c r="XI1106" s="1"/>
      <c r="XJ1106" s="1"/>
      <c r="XK1106" s="1"/>
      <c r="XL1106" s="1"/>
      <c r="XM1106" s="1"/>
      <c r="XN1106" s="1"/>
      <c r="XO1106" s="1"/>
      <c r="XP1106" s="1"/>
      <c r="XQ1106" s="1"/>
      <c r="XR1106" s="1"/>
      <c r="XS1106" s="1"/>
      <c r="XT1106" s="1"/>
      <c r="XU1106" s="1"/>
      <c r="XV1106" s="1"/>
      <c r="XW1106" s="1"/>
      <c r="XX1106" s="1"/>
      <c r="XY1106" s="1"/>
      <c r="XZ1106" s="1"/>
      <c r="YA1106" s="1"/>
      <c r="YB1106" s="1"/>
      <c r="YC1106" s="1"/>
      <c r="YD1106" s="1"/>
      <c r="YE1106" s="1"/>
      <c r="YF1106" s="1"/>
      <c r="YG1106" s="1"/>
      <c r="YH1106" s="1"/>
      <c r="YI1106" s="1"/>
      <c r="YJ1106" s="1"/>
      <c r="YK1106" s="1"/>
      <c r="YL1106" s="1"/>
      <c r="YM1106" s="1"/>
      <c r="YN1106" s="1"/>
      <c r="YO1106" s="1"/>
      <c r="YP1106" s="1"/>
      <c r="YQ1106" s="1"/>
      <c r="YR1106" s="1"/>
      <c r="YS1106" s="1"/>
      <c r="YT1106" s="1"/>
      <c r="YU1106" s="1"/>
      <c r="YV1106" s="1"/>
      <c r="YW1106" s="1"/>
      <c r="YX1106" s="1"/>
      <c r="YY1106" s="1"/>
      <c r="YZ1106" s="1"/>
      <c r="ZA1106" s="1"/>
      <c r="ZB1106" s="1"/>
      <c r="ZC1106" s="1"/>
      <c r="ZD1106" s="1"/>
      <c r="ZE1106" s="1"/>
      <c r="ZF1106" s="1"/>
      <c r="ZG1106" s="1"/>
      <c r="ZH1106" s="1"/>
      <c r="ZI1106" s="1"/>
      <c r="ZJ1106" s="1"/>
      <c r="ZK1106" s="1"/>
      <c r="ZL1106" s="1"/>
      <c r="ZM1106" s="1"/>
      <c r="ZN1106" s="1"/>
      <c r="ZO1106" s="1"/>
      <c r="ZP1106" s="1"/>
      <c r="ZQ1106" s="1"/>
      <c r="ZR1106" s="1"/>
      <c r="ZS1106" s="1"/>
      <c r="ZT1106" s="1"/>
      <c r="ZU1106" s="1"/>
      <c r="ZV1106" s="1"/>
      <c r="ZW1106" s="1"/>
      <c r="ZX1106" s="1"/>
      <c r="ZY1106" s="1"/>
      <c r="ZZ1106" s="1"/>
      <c r="AAA1106" s="1"/>
      <c r="AAB1106" s="1"/>
      <c r="AAC1106" s="1"/>
      <c r="AAD1106" s="1"/>
      <c r="AAE1106" s="1"/>
      <c r="AAF1106" s="1"/>
      <c r="AAG1106" s="1"/>
      <c r="AAH1106" s="1"/>
      <c r="AAI1106" s="1"/>
      <c r="AAJ1106" s="1"/>
      <c r="AAK1106" s="1"/>
      <c r="AAL1106" s="1"/>
      <c r="AAM1106" s="1"/>
      <c r="AAN1106" s="1"/>
      <c r="AAO1106" s="1"/>
      <c r="AAP1106" s="1"/>
      <c r="AAQ1106" s="1"/>
      <c r="AAR1106" s="1"/>
      <c r="AAS1106" s="1"/>
      <c r="AAT1106" s="1"/>
      <c r="AAU1106" s="1"/>
      <c r="AAV1106" s="1"/>
      <c r="AAW1106" s="1"/>
      <c r="AAX1106" s="1"/>
      <c r="AAY1106" s="1"/>
      <c r="AAZ1106" s="1"/>
      <c r="ABA1106" s="1"/>
      <c r="ABB1106" s="1"/>
      <c r="ABC1106" s="1"/>
      <c r="ABD1106" s="1"/>
      <c r="ABE1106" s="1"/>
      <c r="ABF1106" s="1"/>
      <c r="ABG1106" s="1"/>
      <c r="ABH1106" s="1"/>
      <c r="ABI1106" s="1"/>
      <c r="ABJ1106" s="1"/>
      <c r="ABK1106" s="1"/>
      <c r="ABL1106" s="1"/>
      <c r="ABM1106" s="1"/>
      <c r="ABN1106" s="1"/>
      <c r="ABO1106" s="1"/>
      <c r="ABP1106" s="1"/>
      <c r="ABQ1106" s="1"/>
      <c r="ABR1106" s="1"/>
      <c r="ABS1106" s="1"/>
      <c r="ABT1106" s="1"/>
      <c r="ABU1106" s="1"/>
      <c r="ABV1106" s="1"/>
      <c r="ABW1106" s="1"/>
      <c r="ABX1106" s="1"/>
      <c r="ABY1106" s="1"/>
      <c r="ABZ1106" s="1"/>
      <c r="ACA1106" s="1"/>
      <c r="ACB1106" s="1"/>
      <c r="ACC1106" s="1"/>
      <c r="ACD1106" s="1"/>
      <c r="ACE1106" s="1"/>
      <c r="ACF1106" s="1"/>
      <c r="ACG1106" s="1"/>
      <c r="ACH1106" s="1"/>
      <c r="ACI1106" s="1"/>
      <c r="ACJ1106" s="1"/>
      <c r="ACK1106" s="1"/>
      <c r="ACL1106" s="1"/>
      <c r="ACM1106" s="1"/>
      <c r="ACN1106" s="1"/>
      <c r="ACO1106" s="1"/>
      <c r="ACP1106" s="1"/>
      <c r="ACQ1106" s="1"/>
      <c r="ACR1106" s="1"/>
      <c r="ACS1106" s="1"/>
      <c r="ACT1106" s="1"/>
      <c r="ACU1106" s="1"/>
      <c r="ACV1106" s="1"/>
      <c r="ACW1106" s="1"/>
      <c r="ACX1106" s="1"/>
      <c r="ACY1106" s="1"/>
      <c r="ACZ1106" s="1"/>
      <c r="ADA1106" s="1"/>
      <c r="ADB1106" s="1"/>
      <c r="ADC1106" s="1"/>
      <c r="ADD1106" s="1"/>
      <c r="ADE1106" s="1"/>
      <c r="ADF1106" s="1"/>
      <c r="ADG1106" s="1"/>
      <c r="ADH1106" s="1"/>
      <c r="ADI1106" s="1"/>
      <c r="ADJ1106" s="1"/>
      <c r="ADK1106" s="1"/>
      <c r="ADL1106" s="1"/>
      <c r="ADM1106" s="1"/>
      <c r="ADN1106" s="1"/>
      <c r="ADO1106" s="1"/>
      <c r="ADP1106" s="1"/>
      <c r="ADQ1106" s="1"/>
      <c r="ADR1106" s="1"/>
      <c r="ADS1106" s="1"/>
      <c r="ADT1106" s="1"/>
      <c r="ADU1106" s="1"/>
      <c r="ADV1106" s="1"/>
      <c r="ADW1106" s="1"/>
      <c r="ADX1106" s="1"/>
      <c r="ADY1106" s="1"/>
      <c r="ADZ1106" s="1"/>
      <c r="AEA1106" s="1"/>
      <c r="AEB1106" s="1"/>
      <c r="AEC1106" s="1"/>
      <c r="AED1106" s="1"/>
      <c r="AEE1106" s="1"/>
      <c r="AEF1106" s="1"/>
      <c r="AEG1106" s="1"/>
      <c r="AEH1106" s="1"/>
      <c r="AEI1106" s="1"/>
      <c r="AEJ1106" s="1"/>
      <c r="AEK1106" s="1"/>
      <c r="AEL1106" s="1"/>
      <c r="AEM1106" s="1"/>
      <c r="AEN1106" s="1"/>
      <c r="AEO1106" s="1"/>
      <c r="AEP1106" s="1"/>
      <c r="AEQ1106" s="1"/>
      <c r="AER1106" s="1"/>
      <c r="AES1106" s="1"/>
      <c r="AET1106" s="1"/>
      <c r="AEU1106" s="1"/>
      <c r="AEV1106" s="1"/>
      <c r="AEW1106" s="1"/>
      <c r="AEX1106" s="1"/>
      <c r="AEY1106" s="1"/>
      <c r="AEZ1106" s="1"/>
      <c r="AFA1106" s="1"/>
      <c r="AFB1106" s="1"/>
      <c r="AFC1106" s="1"/>
      <c r="AFD1106" s="1"/>
      <c r="AFE1106" s="1"/>
      <c r="AFF1106" s="1"/>
      <c r="AFG1106" s="1"/>
      <c r="AFH1106" s="1"/>
      <c r="AFI1106" s="1"/>
      <c r="AFJ1106" s="1"/>
      <c r="AFK1106" s="1"/>
      <c r="AFL1106" s="1"/>
      <c r="AFM1106" s="1"/>
      <c r="AFN1106" s="1"/>
      <c r="AFO1106" s="1"/>
      <c r="AFP1106" s="1"/>
      <c r="AFQ1106" s="1"/>
      <c r="AFR1106" s="1"/>
      <c r="AFS1106" s="1"/>
      <c r="AFT1106" s="1"/>
      <c r="AFU1106" s="1"/>
      <c r="AFV1106" s="1"/>
      <c r="AFW1106" s="1"/>
      <c r="AFX1106" s="1"/>
      <c r="AFY1106" s="1"/>
      <c r="AFZ1106" s="1"/>
      <c r="AGA1106" s="1"/>
      <c r="AGB1106" s="1"/>
      <c r="AGC1106" s="1"/>
      <c r="AGD1106" s="1"/>
      <c r="AGE1106" s="1"/>
      <c r="AGF1106" s="1"/>
      <c r="AGG1106" s="1"/>
      <c r="AGH1106" s="1"/>
      <c r="AGI1106" s="1"/>
      <c r="AGJ1106" s="1"/>
      <c r="AGK1106" s="1"/>
      <c r="AGL1106" s="1"/>
      <c r="AGM1106" s="1"/>
      <c r="AGN1106" s="1"/>
      <c r="AGO1106" s="1"/>
      <c r="AGP1106" s="1"/>
      <c r="AGQ1106" s="1"/>
      <c r="AGR1106" s="1"/>
      <c r="AGS1106" s="1"/>
      <c r="AGT1106" s="1"/>
      <c r="AGU1106" s="1"/>
      <c r="AGV1106" s="1"/>
      <c r="AGW1106" s="1"/>
      <c r="AGX1106" s="1"/>
      <c r="AGY1106" s="1"/>
      <c r="AGZ1106" s="1"/>
      <c r="AHA1106" s="1"/>
      <c r="AHB1106" s="1"/>
      <c r="AHC1106" s="1"/>
      <c r="AHD1106" s="1"/>
      <c r="AHE1106" s="1"/>
      <c r="AHF1106" s="1"/>
      <c r="AHG1106" s="1"/>
      <c r="AHH1106" s="1"/>
      <c r="AHI1106" s="1"/>
      <c r="AHJ1106" s="1"/>
      <c r="AHK1106" s="1"/>
      <c r="AHL1106" s="1"/>
      <c r="AHM1106" s="1"/>
      <c r="AHN1106" s="1"/>
      <c r="AHO1106" s="1"/>
      <c r="AHP1106" s="1"/>
      <c r="AHQ1106" s="1"/>
      <c r="AHR1106" s="1"/>
      <c r="AHS1106" s="1"/>
      <c r="AHT1106" s="1"/>
      <c r="AHU1106" s="1"/>
      <c r="AHV1106" s="1"/>
      <c r="AHW1106" s="1"/>
      <c r="AHX1106" s="1"/>
      <c r="AHY1106" s="1"/>
      <c r="AHZ1106" s="1"/>
      <c r="AIA1106" s="1"/>
      <c r="AIB1106" s="1"/>
      <c r="AIC1106" s="1"/>
      <c r="AID1106" s="1"/>
      <c r="AIE1106" s="1"/>
      <c r="AIF1106" s="1"/>
      <c r="AIG1106" s="1"/>
      <c r="AIH1106" s="1"/>
      <c r="AII1106" s="1"/>
      <c r="AIJ1106" s="1"/>
      <c r="AIK1106" s="1"/>
      <c r="AIL1106" s="1"/>
      <c r="AIM1106" s="1"/>
      <c r="AIN1106" s="1"/>
      <c r="AIO1106" s="1"/>
      <c r="AIP1106" s="1"/>
      <c r="AIQ1106" s="1"/>
      <c r="AIR1106" s="1"/>
      <c r="AIS1106" s="1"/>
      <c r="AIT1106" s="1"/>
    </row>
    <row r="1107" spans="1:930" s="5" customFormat="1" ht="56.25" customHeight="1" x14ac:dyDescent="0.3">
      <c r="A1107" s="96"/>
      <c r="B1107" s="43"/>
      <c r="C1107" s="96"/>
      <c r="D1107" s="96"/>
      <c r="E1107" s="97" t="s">
        <v>214</v>
      </c>
      <c r="F1107" s="96" t="s">
        <v>23</v>
      </c>
      <c r="G1107" s="96"/>
      <c r="H1107" s="98"/>
      <c r="I1107" s="98"/>
      <c r="J1107" s="36" t="s">
        <v>27</v>
      </c>
      <c r="K1107" s="100">
        <f>H1105*P1107</f>
        <v>144391.27040000001</v>
      </c>
      <c r="L1107" s="152"/>
      <c r="M1107" s="100">
        <f>H1105*Q1107</f>
        <v>24730.476000000002</v>
      </c>
      <c r="N1107" s="100">
        <f t="shared" si="243"/>
        <v>169121.7464</v>
      </c>
      <c r="O1107" s="152"/>
      <c r="P1107" s="128">
        <v>66.56</v>
      </c>
      <c r="Q1107" s="31">
        <v>11.4</v>
      </c>
      <c r="R1107" s="97" t="s">
        <v>181</v>
      </c>
      <c r="S1107" s="97" t="s">
        <v>426</v>
      </c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  <c r="HK1107" s="1"/>
      <c r="HL1107" s="1"/>
      <c r="HM1107" s="1"/>
      <c r="HN1107" s="1"/>
      <c r="HO1107" s="1"/>
      <c r="HP1107" s="1"/>
      <c r="HQ1107" s="1"/>
      <c r="HR1107" s="1"/>
      <c r="HS1107" s="1"/>
      <c r="HT1107" s="1"/>
      <c r="HU1107" s="1"/>
      <c r="HV1107" s="1"/>
      <c r="HW1107" s="1"/>
      <c r="HX1107" s="1"/>
      <c r="HY1107" s="1"/>
      <c r="HZ1107" s="1"/>
      <c r="IA1107" s="1"/>
      <c r="IB1107" s="1"/>
      <c r="IC1107" s="1"/>
      <c r="ID1107" s="1"/>
      <c r="IE1107" s="1"/>
      <c r="IF1107" s="1"/>
      <c r="IG1107" s="1"/>
      <c r="IH1107" s="1"/>
      <c r="II1107" s="1"/>
      <c r="IJ1107" s="1"/>
      <c r="IK1107" s="1"/>
      <c r="IL1107" s="1"/>
      <c r="IM1107" s="1"/>
      <c r="IN1107" s="1"/>
      <c r="IO1107" s="1"/>
      <c r="IP1107" s="1"/>
      <c r="IQ1107" s="1"/>
      <c r="IR1107" s="1"/>
      <c r="IS1107" s="1"/>
      <c r="IT1107" s="1"/>
      <c r="IU1107" s="1"/>
      <c r="IV1107" s="1"/>
      <c r="IW1107" s="1"/>
      <c r="IX1107" s="1"/>
      <c r="IY1107" s="1"/>
      <c r="IZ1107" s="1"/>
      <c r="JA1107" s="1"/>
      <c r="JB1107" s="1"/>
      <c r="JC1107" s="1"/>
      <c r="JD1107" s="1"/>
      <c r="JE1107" s="1"/>
      <c r="JF1107" s="1"/>
      <c r="JG1107" s="1"/>
      <c r="JH1107" s="1"/>
      <c r="JI1107" s="1"/>
      <c r="JJ1107" s="1"/>
      <c r="JK1107" s="1"/>
      <c r="JL1107" s="1"/>
      <c r="JM1107" s="1"/>
      <c r="JN1107" s="1"/>
      <c r="JO1107" s="1"/>
      <c r="JP1107" s="1"/>
      <c r="JQ1107" s="1"/>
      <c r="JR1107" s="1"/>
      <c r="JS1107" s="1"/>
      <c r="JT1107" s="1"/>
      <c r="JU1107" s="1"/>
      <c r="JV1107" s="1"/>
      <c r="JW1107" s="1"/>
      <c r="JX1107" s="1"/>
      <c r="JY1107" s="1"/>
      <c r="JZ1107" s="1"/>
      <c r="KA1107" s="1"/>
      <c r="KB1107" s="1"/>
      <c r="KC1107" s="1"/>
      <c r="KD1107" s="1"/>
      <c r="KE1107" s="1"/>
      <c r="KF1107" s="1"/>
      <c r="KG1107" s="1"/>
      <c r="KH1107" s="1"/>
      <c r="KI1107" s="1"/>
      <c r="KJ1107" s="1"/>
      <c r="KK1107" s="1"/>
      <c r="KL1107" s="1"/>
      <c r="KM1107" s="1"/>
      <c r="KN1107" s="1"/>
      <c r="KO1107" s="1"/>
      <c r="KP1107" s="1"/>
      <c r="KQ1107" s="1"/>
      <c r="KR1107" s="1"/>
      <c r="KS1107" s="1"/>
      <c r="KT1107" s="1"/>
      <c r="KU1107" s="1"/>
      <c r="KV1107" s="1"/>
      <c r="KW1107" s="1"/>
      <c r="KX1107" s="1"/>
      <c r="KY1107" s="1"/>
      <c r="KZ1107" s="1"/>
      <c r="LA1107" s="1"/>
      <c r="LB1107" s="1"/>
      <c r="LC1107" s="1"/>
      <c r="LD1107" s="1"/>
      <c r="LE1107" s="1"/>
      <c r="LF1107" s="1"/>
      <c r="LG1107" s="1"/>
      <c r="LH1107" s="1"/>
      <c r="LI1107" s="1"/>
      <c r="LJ1107" s="1"/>
      <c r="LK1107" s="1"/>
      <c r="LL1107" s="1"/>
      <c r="LM1107" s="1"/>
      <c r="LN1107" s="1"/>
      <c r="LO1107" s="1"/>
      <c r="LP1107" s="1"/>
      <c r="LQ1107" s="1"/>
      <c r="LR1107" s="1"/>
      <c r="LS1107" s="1"/>
      <c r="LT1107" s="1"/>
      <c r="LU1107" s="1"/>
      <c r="LV1107" s="1"/>
      <c r="LW1107" s="1"/>
      <c r="LX1107" s="1"/>
      <c r="LY1107" s="1"/>
      <c r="LZ1107" s="1"/>
      <c r="MA1107" s="1"/>
      <c r="MB1107" s="1"/>
      <c r="MC1107" s="1"/>
      <c r="MD1107" s="1"/>
      <c r="ME1107" s="1"/>
      <c r="MF1107" s="1"/>
      <c r="MG1107" s="1"/>
      <c r="MH1107" s="1"/>
      <c r="MI1107" s="1"/>
      <c r="MJ1107" s="1"/>
      <c r="MK1107" s="1"/>
      <c r="ML1107" s="1"/>
      <c r="MM1107" s="1"/>
      <c r="MN1107" s="1"/>
      <c r="MO1107" s="1"/>
      <c r="MP1107" s="1"/>
      <c r="MQ1107" s="1"/>
      <c r="MR1107" s="1"/>
      <c r="MS1107" s="1"/>
      <c r="MT1107" s="1"/>
      <c r="MU1107" s="1"/>
      <c r="MV1107" s="1"/>
      <c r="MW1107" s="1"/>
      <c r="MX1107" s="1"/>
      <c r="MY1107" s="1"/>
      <c r="MZ1107" s="1"/>
      <c r="NA1107" s="1"/>
      <c r="NB1107" s="1"/>
      <c r="NC1107" s="1"/>
      <c r="ND1107" s="1"/>
      <c r="NE1107" s="1"/>
      <c r="NF1107" s="1"/>
      <c r="NG1107" s="1"/>
      <c r="NH1107" s="1"/>
      <c r="NI1107" s="1"/>
      <c r="NJ1107" s="1"/>
      <c r="NK1107" s="1"/>
      <c r="NL1107" s="1"/>
      <c r="NM1107" s="1"/>
      <c r="NN1107" s="1"/>
      <c r="NO1107" s="1"/>
      <c r="NP1107" s="1"/>
      <c r="NQ1107" s="1"/>
      <c r="NR1107" s="1"/>
      <c r="NS1107" s="1"/>
      <c r="NT1107" s="1"/>
      <c r="NU1107" s="1"/>
      <c r="NV1107" s="1"/>
      <c r="NW1107" s="1"/>
      <c r="NX1107" s="1"/>
      <c r="NY1107" s="1"/>
      <c r="NZ1107" s="1"/>
      <c r="OA1107" s="1"/>
      <c r="OB1107" s="1"/>
      <c r="OC1107" s="1"/>
      <c r="OD1107" s="1"/>
      <c r="OE1107" s="1"/>
      <c r="OF1107" s="1"/>
      <c r="OG1107" s="1"/>
      <c r="OH1107" s="1"/>
      <c r="OI1107" s="1"/>
      <c r="OJ1107" s="1"/>
      <c r="OK1107" s="1"/>
      <c r="OL1107" s="1"/>
      <c r="OM1107" s="1"/>
      <c r="ON1107" s="1"/>
      <c r="OO1107" s="1"/>
      <c r="OP1107" s="1"/>
      <c r="OQ1107" s="1"/>
      <c r="OR1107" s="1"/>
      <c r="OS1107" s="1"/>
      <c r="OT1107" s="1"/>
      <c r="OU1107" s="1"/>
      <c r="OV1107" s="1"/>
      <c r="OW1107" s="1"/>
      <c r="OX1107" s="1"/>
      <c r="OY1107" s="1"/>
      <c r="OZ1107" s="1"/>
      <c r="PA1107" s="1"/>
      <c r="PB1107" s="1"/>
      <c r="PC1107" s="1"/>
      <c r="PD1107" s="1"/>
      <c r="PE1107" s="1"/>
      <c r="PF1107" s="1"/>
      <c r="PG1107" s="1"/>
      <c r="PH1107" s="1"/>
      <c r="PI1107" s="1"/>
      <c r="PJ1107" s="1"/>
      <c r="PK1107" s="1"/>
      <c r="PL1107" s="1"/>
      <c r="PM1107" s="1"/>
      <c r="PN1107" s="1"/>
      <c r="PO1107" s="1"/>
      <c r="PP1107" s="1"/>
      <c r="PQ1107" s="1"/>
      <c r="PR1107" s="1"/>
      <c r="PS1107" s="1"/>
      <c r="PT1107" s="1"/>
      <c r="PU1107" s="1"/>
      <c r="PV1107" s="1"/>
      <c r="PW1107" s="1"/>
      <c r="PX1107" s="1"/>
      <c r="PY1107" s="1"/>
      <c r="PZ1107" s="1"/>
      <c r="QA1107" s="1"/>
      <c r="QB1107" s="1"/>
      <c r="QC1107" s="1"/>
      <c r="QD1107" s="1"/>
      <c r="QE1107" s="1"/>
      <c r="QF1107" s="1"/>
      <c r="QG1107" s="1"/>
      <c r="QH1107" s="1"/>
      <c r="QI1107" s="1"/>
      <c r="QJ1107" s="1"/>
      <c r="QK1107" s="1"/>
      <c r="QL1107" s="1"/>
      <c r="QM1107" s="1"/>
      <c r="QN1107" s="1"/>
      <c r="QO1107" s="1"/>
      <c r="QP1107" s="1"/>
      <c r="QQ1107" s="1"/>
      <c r="QR1107" s="1"/>
      <c r="QS1107" s="1"/>
      <c r="QT1107" s="1"/>
      <c r="QU1107" s="1"/>
      <c r="QV1107" s="1"/>
      <c r="QW1107" s="1"/>
      <c r="QX1107" s="1"/>
      <c r="QY1107" s="1"/>
      <c r="QZ1107" s="1"/>
      <c r="RA1107" s="1"/>
      <c r="RB1107" s="1"/>
      <c r="RC1107" s="1"/>
      <c r="RD1107" s="1"/>
      <c r="RE1107" s="1"/>
      <c r="RF1107" s="1"/>
      <c r="RG1107" s="1"/>
      <c r="RH1107" s="1"/>
      <c r="RI1107" s="1"/>
      <c r="RJ1107" s="1"/>
      <c r="RK1107" s="1"/>
      <c r="RL1107" s="1"/>
      <c r="RM1107" s="1"/>
      <c r="RN1107" s="1"/>
      <c r="RO1107" s="1"/>
      <c r="RP1107" s="1"/>
      <c r="RQ1107" s="1"/>
      <c r="RR1107" s="1"/>
      <c r="RS1107" s="1"/>
      <c r="RT1107" s="1"/>
      <c r="RU1107" s="1"/>
      <c r="RV1107" s="1"/>
      <c r="RW1107" s="1"/>
      <c r="RX1107" s="1"/>
      <c r="RY1107" s="1"/>
      <c r="RZ1107" s="1"/>
      <c r="SA1107" s="1"/>
      <c r="SB1107" s="1"/>
      <c r="SC1107" s="1"/>
      <c r="SD1107" s="1"/>
      <c r="SE1107" s="1"/>
      <c r="SF1107" s="1"/>
      <c r="SG1107" s="1"/>
      <c r="SH1107" s="1"/>
      <c r="SI1107" s="1"/>
      <c r="SJ1107" s="1"/>
      <c r="SK1107" s="1"/>
      <c r="SL1107" s="1"/>
      <c r="SM1107" s="1"/>
      <c r="SN1107" s="1"/>
      <c r="SO1107" s="1"/>
      <c r="SP1107" s="1"/>
      <c r="SQ1107" s="1"/>
      <c r="SR1107" s="1"/>
      <c r="SS1107" s="1"/>
      <c r="ST1107" s="1"/>
      <c r="SU1107" s="1"/>
      <c r="SV1107" s="1"/>
      <c r="SW1107" s="1"/>
      <c r="SX1107" s="1"/>
      <c r="SY1107" s="1"/>
      <c r="SZ1107" s="1"/>
      <c r="TA1107" s="1"/>
      <c r="TB1107" s="1"/>
      <c r="TC1107" s="1"/>
      <c r="TD1107" s="1"/>
      <c r="TE1107" s="1"/>
      <c r="TF1107" s="1"/>
      <c r="TG1107" s="1"/>
      <c r="TH1107" s="1"/>
      <c r="TI1107" s="1"/>
      <c r="TJ1107" s="1"/>
      <c r="TK1107" s="1"/>
      <c r="TL1107" s="1"/>
      <c r="TM1107" s="1"/>
      <c r="TN1107" s="1"/>
      <c r="TO1107" s="1"/>
      <c r="TP1107" s="1"/>
      <c r="TQ1107" s="1"/>
      <c r="TR1107" s="1"/>
      <c r="TS1107" s="1"/>
      <c r="TT1107" s="1"/>
      <c r="TU1107" s="1"/>
      <c r="TV1107" s="1"/>
      <c r="TW1107" s="1"/>
      <c r="TX1107" s="1"/>
      <c r="TY1107" s="1"/>
      <c r="TZ1107" s="1"/>
      <c r="UA1107" s="1"/>
      <c r="UB1107" s="1"/>
      <c r="UC1107" s="1"/>
      <c r="UD1107" s="1"/>
      <c r="UE1107" s="1"/>
      <c r="UF1107" s="1"/>
      <c r="UG1107" s="1"/>
      <c r="UH1107" s="1"/>
      <c r="UI1107" s="1"/>
      <c r="UJ1107" s="1"/>
      <c r="UK1107" s="1"/>
      <c r="UL1107" s="1"/>
      <c r="UM1107" s="1"/>
      <c r="UN1107" s="1"/>
      <c r="UO1107" s="1"/>
      <c r="UP1107" s="1"/>
      <c r="UQ1107" s="1"/>
      <c r="UR1107" s="1"/>
      <c r="US1107" s="1"/>
      <c r="UT1107" s="1"/>
      <c r="UU1107" s="1"/>
      <c r="UV1107" s="1"/>
      <c r="UW1107" s="1"/>
      <c r="UX1107" s="1"/>
      <c r="UY1107" s="1"/>
      <c r="UZ1107" s="1"/>
      <c r="VA1107" s="1"/>
      <c r="VB1107" s="1"/>
      <c r="VC1107" s="1"/>
      <c r="VD1107" s="1"/>
      <c r="VE1107" s="1"/>
      <c r="VF1107" s="1"/>
      <c r="VG1107" s="1"/>
      <c r="VH1107" s="1"/>
      <c r="VI1107" s="1"/>
      <c r="VJ1107" s="1"/>
      <c r="VK1107" s="1"/>
      <c r="VL1107" s="1"/>
      <c r="VM1107" s="1"/>
      <c r="VN1107" s="1"/>
      <c r="VO1107" s="1"/>
      <c r="VP1107" s="1"/>
      <c r="VQ1107" s="1"/>
      <c r="VR1107" s="1"/>
      <c r="VS1107" s="1"/>
      <c r="VT1107" s="1"/>
      <c r="VU1107" s="1"/>
      <c r="VV1107" s="1"/>
      <c r="VW1107" s="1"/>
      <c r="VX1107" s="1"/>
      <c r="VY1107" s="1"/>
      <c r="VZ1107" s="1"/>
      <c r="WA1107" s="1"/>
      <c r="WB1107" s="1"/>
      <c r="WC1107" s="1"/>
      <c r="WD1107" s="1"/>
      <c r="WE1107" s="1"/>
      <c r="WF1107" s="1"/>
      <c r="WG1107" s="1"/>
      <c r="WH1107" s="1"/>
      <c r="WI1107" s="1"/>
      <c r="WJ1107" s="1"/>
      <c r="WK1107" s="1"/>
      <c r="WL1107" s="1"/>
      <c r="WM1107" s="1"/>
      <c r="WN1107" s="1"/>
      <c r="WO1107" s="1"/>
      <c r="WP1107" s="1"/>
      <c r="WQ1107" s="1"/>
      <c r="WR1107" s="1"/>
      <c r="WS1107" s="1"/>
      <c r="WT1107" s="1"/>
      <c r="WU1107" s="1"/>
      <c r="WV1107" s="1"/>
      <c r="WW1107" s="1"/>
      <c r="WX1107" s="1"/>
      <c r="WY1107" s="1"/>
      <c r="WZ1107" s="1"/>
      <c r="XA1107" s="1"/>
      <c r="XB1107" s="1"/>
      <c r="XC1107" s="1"/>
      <c r="XD1107" s="1"/>
      <c r="XE1107" s="1"/>
      <c r="XF1107" s="1"/>
      <c r="XG1107" s="1"/>
      <c r="XH1107" s="1"/>
      <c r="XI1107" s="1"/>
      <c r="XJ1107" s="1"/>
      <c r="XK1107" s="1"/>
      <c r="XL1107" s="1"/>
      <c r="XM1107" s="1"/>
      <c r="XN1107" s="1"/>
      <c r="XO1107" s="1"/>
      <c r="XP1107" s="1"/>
      <c r="XQ1107" s="1"/>
      <c r="XR1107" s="1"/>
      <c r="XS1107" s="1"/>
      <c r="XT1107" s="1"/>
      <c r="XU1107" s="1"/>
      <c r="XV1107" s="1"/>
      <c r="XW1107" s="1"/>
      <c r="XX1107" s="1"/>
      <c r="XY1107" s="1"/>
      <c r="XZ1107" s="1"/>
      <c r="YA1107" s="1"/>
      <c r="YB1107" s="1"/>
      <c r="YC1107" s="1"/>
      <c r="YD1107" s="1"/>
      <c r="YE1107" s="1"/>
      <c r="YF1107" s="1"/>
      <c r="YG1107" s="1"/>
      <c r="YH1107" s="1"/>
      <c r="YI1107" s="1"/>
      <c r="YJ1107" s="1"/>
      <c r="YK1107" s="1"/>
      <c r="YL1107" s="1"/>
      <c r="YM1107" s="1"/>
      <c r="YN1107" s="1"/>
      <c r="YO1107" s="1"/>
      <c r="YP1107" s="1"/>
      <c r="YQ1107" s="1"/>
      <c r="YR1107" s="1"/>
      <c r="YS1107" s="1"/>
      <c r="YT1107" s="1"/>
      <c r="YU1107" s="1"/>
      <c r="YV1107" s="1"/>
      <c r="YW1107" s="1"/>
      <c r="YX1107" s="1"/>
      <c r="YY1107" s="1"/>
      <c r="YZ1107" s="1"/>
      <c r="ZA1107" s="1"/>
      <c r="ZB1107" s="1"/>
      <c r="ZC1107" s="1"/>
      <c r="ZD1107" s="1"/>
      <c r="ZE1107" s="1"/>
      <c r="ZF1107" s="1"/>
      <c r="ZG1107" s="1"/>
      <c r="ZH1107" s="1"/>
      <c r="ZI1107" s="1"/>
      <c r="ZJ1107" s="1"/>
      <c r="ZK1107" s="1"/>
      <c r="ZL1107" s="1"/>
      <c r="ZM1107" s="1"/>
      <c r="ZN1107" s="1"/>
      <c r="ZO1107" s="1"/>
      <c r="ZP1107" s="1"/>
      <c r="ZQ1107" s="1"/>
      <c r="ZR1107" s="1"/>
      <c r="ZS1107" s="1"/>
      <c r="ZT1107" s="1"/>
      <c r="ZU1107" s="1"/>
      <c r="ZV1107" s="1"/>
      <c r="ZW1107" s="1"/>
      <c r="ZX1107" s="1"/>
      <c r="ZY1107" s="1"/>
      <c r="ZZ1107" s="1"/>
      <c r="AAA1107" s="1"/>
      <c r="AAB1107" s="1"/>
      <c r="AAC1107" s="1"/>
      <c r="AAD1107" s="1"/>
      <c r="AAE1107" s="1"/>
      <c r="AAF1107" s="1"/>
      <c r="AAG1107" s="1"/>
      <c r="AAH1107" s="1"/>
      <c r="AAI1107" s="1"/>
      <c r="AAJ1107" s="1"/>
      <c r="AAK1107" s="1"/>
      <c r="AAL1107" s="1"/>
      <c r="AAM1107" s="1"/>
      <c r="AAN1107" s="1"/>
      <c r="AAO1107" s="1"/>
      <c r="AAP1107" s="1"/>
      <c r="AAQ1107" s="1"/>
      <c r="AAR1107" s="1"/>
      <c r="AAS1107" s="1"/>
      <c r="AAT1107" s="1"/>
      <c r="AAU1107" s="1"/>
      <c r="AAV1107" s="1"/>
      <c r="AAW1107" s="1"/>
      <c r="AAX1107" s="1"/>
      <c r="AAY1107" s="1"/>
      <c r="AAZ1107" s="1"/>
      <c r="ABA1107" s="1"/>
      <c r="ABB1107" s="1"/>
      <c r="ABC1107" s="1"/>
      <c r="ABD1107" s="1"/>
      <c r="ABE1107" s="1"/>
      <c r="ABF1107" s="1"/>
      <c r="ABG1107" s="1"/>
      <c r="ABH1107" s="1"/>
      <c r="ABI1107" s="1"/>
      <c r="ABJ1107" s="1"/>
      <c r="ABK1107" s="1"/>
      <c r="ABL1107" s="1"/>
      <c r="ABM1107" s="1"/>
      <c r="ABN1107" s="1"/>
      <c r="ABO1107" s="1"/>
      <c r="ABP1107" s="1"/>
      <c r="ABQ1107" s="1"/>
      <c r="ABR1107" s="1"/>
      <c r="ABS1107" s="1"/>
      <c r="ABT1107" s="1"/>
      <c r="ABU1107" s="1"/>
      <c r="ABV1107" s="1"/>
      <c r="ABW1107" s="1"/>
      <c r="ABX1107" s="1"/>
      <c r="ABY1107" s="1"/>
      <c r="ABZ1107" s="1"/>
      <c r="ACA1107" s="1"/>
      <c r="ACB1107" s="1"/>
      <c r="ACC1107" s="1"/>
      <c r="ACD1107" s="1"/>
      <c r="ACE1107" s="1"/>
      <c r="ACF1107" s="1"/>
      <c r="ACG1107" s="1"/>
      <c r="ACH1107" s="1"/>
      <c r="ACI1107" s="1"/>
      <c r="ACJ1107" s="1"/>
      <c r="ACK1107" s="1"/>
      <c r="ACL1107" s="1"/>
      <c r="ACM1107" s="1"/>
      <c r="ACN1107" s="1"/>
      <c r="ACO1107" s="1"/>
      <c r="ACP1107" s="1"/>
      <c r="ACQ1107" s="1"/>
      <c r="ACR1107" s="1"/>
      <c r="ACS1107" s="1"/>
      <c r="ACT1107" s="1"/>
      <c r="ACU1107" s="1"/>
      <c r="ACV1107" s="1"/>
      <c r="ACW1107" s="1"/>
      <c r="ACX1107" s="1"/>
      <c r="ACY1107" s="1"/>
      <c r="ACZ1107" s="1"/>
      <c r="ADA1107" s="1"/>
      <c r="ADB1107" s="1"/>
      <c r="ADC1107" s="1"/>
      <c r="ADD1107" s="1"/>
      <c r="ADE1107" s="1"/>
      <c r="ADF1107" s="1"/>
      <c r="ADG1107" s="1"/>
      <c r="ADH1107" s="1"/>
      <c r="ADI1107" s="1"/>
      <c r="ADJ1107" s="1"/>
      <c r="ADK1107" s="1"/>
      <c r="ADL1107" s="1"/>
      <c r="ADM1107" s="1"/>
      <c r="ADN1107" s="1"/>
      <c r="ADO1107" s="1"/>
      <c r="ADP1107" s="1"/>
      <c r="ADQ1107" s="1"/>
      <c r="ADR1107" s="1"/>
      <c r="ADS1107" s="1"/>
      <c r="ADT1107" s="1"/>
      <c r="ADU1107" s="1"/>
      <c r="ADV1107" s="1"/>
      <c r="ADW1107" s="1"/>
      <c r="ADX1107" s="1"/>
      <c r="ADY1107" s="1"/>
      <c r="ADZ1107" s="1"/>
      <c r="AEA1107" s="1"/>
      <c r="AEB1107" s="1"/>
      <c r="AEC1107" s="1"/>
      <c r="AED1107" s="1"/>
      <c r="AEE1107" s="1"/>
      <c r="AEF1107" s="1"/>
      <c r="AEG1107" s="1"/>
      <c r="AEH1107" s="1"/>
      <c r="AEI1107" s="1"/>
      <c r="AEJ1107" s="1"/>
      <c r="AEK1107" s="1"/>
      <c r="AEL1107" s="1"/>
      <c r="AEM1107" s="1"/>
      <c r="AEN1107" s="1"/>
      <c r="AEO1107" s="1"/>
      <c r="AEP1107" s="1"/>
      <c r="AEQ1107" s="1"/>
      <c r="AER1107" s="1"/>
      <c r="AES1107" s="1"/>
      <c r="AET1107" s="1"/>
      <c r="AEU1107" s="1"/>
      <c r="AEV1107" s="1"/>
      <c r="AEW1107" s="1"/>
      <c r="AEX1107" s="1"/>
      <c r="AEY1107" s="1"/>
      <c r="AEZ1107" s="1"/>
      <c r="AFA1107" s="1"/>
      <c r="AFB1107" s="1"/>
      <c r="AFC1107" s="1"/>
      <c r="AFD1107" s="1"/>
      <c r="AFE1107" s="1"/>
      <c r="AFF1107" s="1"/>
      <c r="AFG1107" s="1"/>
      <c r="AFH1107" s="1"/>
      <c r="AFI1107" s="1"/>
      <c r="AFJ1107" s="1"/>
      <c r="AFK1107" s="1"/>
      <c r="AFL1107" s="1"/>
      <c r="AFM1107" s="1"/>
      <c r="AFN1107" s="1"/>
      <c r="AFO1107" s="1"/>
      <c r="AFP1107" s="1"/>
      <c r="AFQ1107" s="1"/>
      <c r="AFR1107" s="1"/>
      <c r="AFS1107" s="1"/>
      <c r="AFT1107" s="1"/>
      <c r="AFU1107" s="1"/>
      <c r="AFV1107" s="1"/>
      <c r="AFW1107" s="1"/>
      <c r="AFX1107" s="1"/>
      <c r="AFY1107" s="1"/>
      <c r="AFZ1107" s="1"/>
      <c r="AGA1107" s="1"/>
      <c r="AGB1107" s="1"/>
      <c r="AGC1107" s="1"/>
      <c r="AGD1107" s="1"/>
      <c r="AGE1107" s="1"/>
      <c r="AGF1107" s="1"/>
      <c r="AGG1107" s="1"/>
      <c r="AGH1107" s="1"/>
      <c r="AGI1107" s="1"/>
      <c r="AGJ1107" s="1"/>
      <c r="AGK1107" s="1"/>
      <c r="AGL1107" s="1"/>
      <c r="AGM1107" s="1"/>
      <c r="AGN1107" s="1"/>
      <c r="AGO1107" s="1"/>
      <c r="AGP1107" s="1"/>
      <c r="AGQ1107" s="1"/>
      <c r="AGR1107" s="1"/>
      <c r="AGS1107" s="1"/>
      <c r="AGT1107" s="1"/>
      <c r="AGU1107" s="1"/>
      <c r="AGV1107" s="1"/>
      <c r="AGW1107" s="1"/>
      <c r="AGX1107" s="1"/>
      <c r="AGY1107" s="1"/>
      <c r="AGZ1107" s="1"/>
      <c r="AHA1107" s="1"/>
      <c r="AHB1107" s="1"/>
      <c r="AHC1107" s="1"/>
      <c r="AHD1107" s="1"/>
      <c r="AHE1107" s="1"/>
      <c r="AHF1107" s="1"/>
      <c r="AHG1107" s="1"/>
      <c r="AHH1107" s="1"/>
      <c r="AHI1107" s="1"/>
      <c r="AHJ1107" s="1"/>
      <c r="AHK1107" s="1"/>
      <c r="AHL1107" s="1"/>
      <c r="AHM1107" s="1"/>
      <c r="AHN1107" s="1"/>
      <c r="AHO1107" s="1"/>
      <c r="AHP1107" s="1"/>
      <c r="AHQ1107" s="1"/>
      <c r="AHR1107" s="1"/>
      <c r="AHS1107" s="1"/>
      <c r="AHT1107" s="1"/>
      <c r="AHU1107" s="1"/>
      <c r="AHV1107" s="1"/>
      <c r="AHW1107" s="1"/>
      <c r="AHX1107" s="1"/>
      <c r="AHY1107" s="1"/>
      <c r="AHZ1107" s="1"/>
      <c r="AIA1107" s="1"/>
      <c r="AIB1107" s="1"/>
      <c r="AIC1107" s="1"/>
      <c r="AID1107" s="1"/>
      <c r="AIE1107" s="1"/>
      <c r="AIF1107" s="1"/>
      <c r="AIG1107" s="1"/>
      <c r="AIH1107" s="1"/>
      <c r="AII1107" s="1"/>
      <c r="AIJ1107" s="1"/>
      <c r="AIK1107" s="1"/>
      <c r="AIL1107" s="1"/>
      <c r="AIM1107" s="1"/>
      <c r="AIN1107" s="1"/>
      <c r="AIO1107" s="1"/>
      <c r="AIP1107" s="1"/>
      <c r="AIQ1107" s="1"/>
      <c r="AIR1107" s="1"/>
      <c r="AIS1107" s="1"/>
      <c r="AIT1107" s="1"/>
    </row>
    <row r="1108" spans="1:930" ht="56.25" customHeight="1" x14ac:dyDescent="0.3">
      <c r="A1108" s="96">
        <v>14</v>
      </c>
      <c r="B1108" s="43" t="s">
        <v>843</v>
      </c>
      <c r="C1108" s="96">
        <v>1960</v>
      </c>
      <c r="D1108" s="96" t="s">
        <v>22</v>
      </c>
      <c r="E1108" s="97" t="s">
        <v>214</v>
      </c>
      <c r="F1108" s="96" t="s">
        <v>23</v>
      </c>
      <c r="G1108" s="96">
        <v>3</v>
      </c>
      <c r="H1108" s="98">
        <v>2184.94</v>
      </c>
      <c r="I1108" s="98">
        <v>1071.49</v>
      </c>
      <c r="J1108" s="36" t="s">
        <v>27</v>
      </c>
      <c r="K1108" s="100">
        <f>H1108*P1108</f>
        <v>145429.60640000002</v>
      </c>
      <c r="L1108" s="151">
        <f>K1108+K1109+K1110</f>
        <v>1468192.2823999999</v>
      </c>
      <c r="M1108" s="100">
        <f>H1108*Q1108</f>
        <v>24908.316000000003</v>
      </c>
      <c r="N1108" s="100">
        <f t="shared" si="243"/>
        <v>170337.92240000001</v>
      </c>
      <c r="O1108" s="151">
        <f>N1108+N1109+N1110</f>
        <v>1561074.0818000003</v>
      </c>
      <c r="P1108" s="128">
        <v>66.56</v>
      </c>
      <c r="Q1108" s="31">
        <v>11.4</v>
      </c>
      <c r="R1108" s="97" t="s">
        <v>181</v>
      </c>
      <c r="S1108" s="97" t="s">
        <v>426</v>
      </c>
    </row>
    <row r="1109" spans="1:930" ht="18.75" customHeight="1" x14ac:dyDescent="0.3">
      <c r="A1109" s="96"/>
      <c r="B1109" s="43"/>
      <c r="C1109" s="96"/>
      <c r="D1109" s="96"/>
      <c r="E1109" s="97" t="s">
        <v>214</v>
      </c>
      <c r="F1109" s="96" t="s">
        <v>23</v>
      </c>
      <c r="G1109" s="96"/>
      <c r="H1109" s="98"/>
      <c r="I1109" s="98"/>
      <c r="J1109" s="99" t="s">
        <v>61</v>
      </c>
      <c r="K1109" s="100">
        <f>H1108*P1109</f>
        <v>1056964.7250000001</v>
      </c>
      <c r="L1109" s="160"/>
      <c r="M1109" s="100">
        <f>H1108*Q1109</f>
        <v>43698.8</v>
      </c>
      <c r="N1109" s="100">
        <f t="shared" si="243"/>
        <v>1100663.5250000001</v>
      </c>
      <c r="O1109" s="160"/>
      <c r="P1109" s="34">
        <v>483.75</v>
      </c>
      <c r="Q1109" s="35">
        <v>20</v>
      </c>
      <c r="R1109" s="97" t="s">
        <v>181</v>
      </c>
      <c r="S1109" s="97" t="s">
        <v>426</v>
      </c>
    </row>
    <row r="1110" spans="1:930" ht="37.5" customHeight="1" x14ac:dyDescent="0.3">
      <c r="A1110" s="96"/>
      <c r="B1110" s="43"/>
      <c r="C1110" s="96"/>
      <c r="D1110" s="96"/>
      <c r="E1110" s="97" t="s">
        <v>214</v>
      </c>
      <c r="F1110" s="96" t="s">
        <v>23</v>
      </c>
      <c r="G1110" s="96"/>
      <c r="H1110" s="98"/>
      <c r="I1110" s="98"/>
      <c r="J1110" s="99" t="s">
        <v>534</v>
      </c>
      <c r="K1110" s="100">
        <f>H1108*P1110</f>
        <v>265797.951</v>
      </c>
      <c r="L1110" s="152"/>
      <c r="M1110" s="100">
        <f>H1108*Q1110</f>
        <v>24274.683399999998</v>
      </c>
      <c r="N1110" s="100">
        <f t="shared" si="243"/>
        <v>290072.63439999998</v>
      </c>
      <c r="O1110" s="152"/>
      <c r="P1110" s="128">
        <v>121.65</v>
      </c>
      <c r="Q1110" s="31">
        <v>11.11</v>
      </c>
      <c r="R1110" s="97" t="s">
        <v>181</v>
      </c>
      <c r="S1110" s="97" t="s">
        <v>426</v>
      </c>
    </row>
    <row r="1111" spans="1:930" ht="37.5" customHeight="1" x14ac:dyDescent="0.3">
      <c r="A1111" s="96">
        <v>15</v>
      </c>
      <c r="B1111" s="43" t="s">
        <v>535</v>
      </c>
      <c r="C1111" s="96">
        <v>1960</v>
      </c>
      <c r="D1111" s="96" t="s">
        <v>22</v>
      </c>
      <c r="E1111" s="97" t="s">
        <v>197</v>
      </c>
      <c r="F1111" s="96" t="s">
        <v>39</v>
      </c>
      <c r="G1111" s="96">
        <v>2</v>
      </c>
      <c r="H1111" s="98">
        <v>692.25</v>
      </c>
      <c r="I1111" s="98">
        <v>415.95</v>
      </c>
      <c r="J1111" s="99" t="s">
        <v>61</v>
      </c>
      <c r="K1111" s="100">
        <f>H1111*P1111</f>
        <v>629144.49</v>
      </c>
      <c r="L1111" s="101">
        <f>K1111</f>
        <v>629144.49</v>
      </c>
      <c r="M1111" s="100">
        <f>H1111*Q1111</f>
        <v>19853.73</v>
      </c>
      <c r="N1111" s="100">
        <f t="shared" si="243"/>
        <v>648998.22</v>
      </c>
      <c r="O1111" s="101">
        <f>N1111</f>
        <v>648998.22</v>
      </c>
      <c r="P1111" s="128">
        <v>908.84</v>
      </c>
      <c r="Q1111" s="31">
        <v>28.68</v>
      </c>
      <c r="R1111" s="97" t="s">
        <v>181</v>
      </c>
      <c r="S1111" s="97" t="s">
        <v>426</v>
      </c>
    </row>
    <row r="1112" spans="1:930" s="7" customFormat="1" ht="36" customHeight="1" x14ac:dyDescent="0.3">
      <c r="A1112" s="28">
        <f>A1117</f>
        <v>5</v>
      </c>
      <c r="B1112" s="48" t="s">
        <v>73</v>
      </c>
      <c r="C1112" s="28"/>
      <c r="D1112" s="96"/>
      <c r="E1112" s="97"/>
      <c r="F1112" s="96"/>
      <c r="G1112" s="28"/>
      <c r="H1112" s="27">
        <f>SUM(H1113:H1118)</f>
        <v>8772.44</v>
      </c>
      <c r="I1112" s="24"/>
      <c r="J1112" s="23"/>
      <c r="K1112" s="27">
        <f>SUM(K1113:K1118)</f>
        <v>11497317.2784</v>
      </c>
      <c r="L1112" s="27">
        <f>SUM(L1113:L1118)</f>
        <v>11497317.2784</v>
      </c>
      <c r="M1112" s="27">
        <f>SUM(M1113:M1118)</f>
        <v>461615.326</v>
      </c>
      <c r="N1112" s="27">
        <f>SUM(N1113:N1118)</f>
        <v>11958932.6044</v>
      </c>
      <c r="O1112" s="27">
        <f>SUM(O1113:O1118)</f>
        <v>11958932.6044</v>
      </c>
      <c r="P1112" s="27"/>
      <c r="Q1112" s="67"/>
      <c r="R1112" s="97"/>
      <c r="S1112" s="97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</row>
    <row r="1113" spans="1:930" ht="56.25" customHeight="1" x14ac:dyDescent="0.3">
      <c r="A1113" s="96">
        <v>2</v>
      </c>
      <c r="B1113" s="43" t="s">
        <v>536</v>
      </c>
      <c r="C1113" s="96">
        <v>1994</v>
      </c>
      <c r="D1113" s="96" t="s">
        <v>22</v>
      </c>
      <c r="E1113" s="57" t="s">
        <v>199</v>
      </c>
      <c r="F1113" s="96" t="s">
        <v>84</v>
      </c>
      <c r="G1113" s="96">
        <v>2</v>
      </c>
      <c r="H1113" s="98">
        <v>833.7</v>
      </c>
      <c r="I1113" s="98">
        <v>370.2</v>
      </c>
      <c r="J1113" s="99" t="s">
        <v>30</v>
      </c>
      <c r="K1113" s="100">
        <f t="shared" ref="K1113:K1115" si="244">H1113*P1113</f>
        <v>379166.76</v>
      </c>
      <c r="L1113" s="100">
        <f t="shared" ref="L1113:L1114" si="245">K1113</f>
        <v>379166.76</v>
      </c>
      <c r="M1113" s="100">
        <f t="shared" ref="M1113:M1115" si="246">H1113*Q1113</f>
        <v>20942.544000000002</v>
      </c>
      <c r="N1113" s="100">
        <f t="shared" ref="N1113:N1118" si="247">K1113+M1113</f>
        <v>400109.304</v>
      </c>
      <c r="O1113" s="100">
        <f t="shared" ref="O1113:O1114" si="248">N1113</f>
        <v>400109.304</v>
      </c>
      <c r="P1113" s="128">
        <v>454.8</v>
      </c>
      <c r="Q1113" s="31">
        <v>25.12</v>
      </c>
      <c r="R1113" s="97" t="s">
        <v>181</v>
      </c>
      <c r="S1113" s="97" t="s">
        <v>426</v>
      </c>
    </row>
    <row r="1114" spans="1:930" ht="56.25" customHeight="1" x14ac:dyDescent="0.3">
      <c r="A1114" s="96">
        <v>3</v>
      </c>
      <c r="B1114" s="43" t="s">
        <v>537</v>
      </c>
      <c r="C1114" s="96">
        <v>1990</v>
      </c>
      <c r="D1114" s="96" t="s">
        <v>22</v>
      </c>
      <c r="E1114" s="57" t="s">
        <v>199</v>
      </c>
      <c r="F1114" s="96" t="s">
        <v>84</v>
      </c>
      <c r="G1114" s="96">
        <v>2</v>
      </c>
      <c r="H1114" s="98">
        <v>833.7</v>
      </c>
      <c r="I1114" s="98">
        <v>370.2</v>
      </c>
      <c r="J1114" s="99" t="s">
        <v>30</v>
      </c>
      <c r="K1114" s="100">
        <f t="shared" si="244"/>
        <v>379166.76</v>
      </c>
      <c r="L1114" s="100">
        <f t="shared" si="245"/>
        <v>379166.76</v>
      </c>
      <c r="M1114" s="100">
        <f t="shared" si="246"/>
        <v>20942.544000000002</v>
      </c>
      <c r="N1114" s="100">
        <f t="shared" si="247"/>
        <v>400109.304</v>
      </c>
      <c r="O1114" s="100">
        <f t="shared" si="248"/>
        <v>400109.304</v>
      </c>
      <c r="P1114" s="128">
        <v>454.8</v>
      </c>
      <c r="Q1114" s="31">
        <v>25.12</v>
      </c>
      <c r="R1114" s="97" t="s">
        <v>181</v>
      </c>
      <c r="S1114" s="97" t="s">
        <v>426</v>
      </c>
    </row>
    <row r="1115" spans="1:930" ht="37.5" customHeight="1" x14ac:dyDescent="0.3">
      <c r="A1115" s="96">
        <v>4</v>
      </c>
      <c r="B1115" s="43" t="s">
        <v>538</v>
      </c>
      <c r="C1115" s="96">
        <v>1989</v>
      </c>
      <c r="D1115" s="96" t="s">
        <v>22</v>
      </c>
      <c r="E1115" s="97" t="s">
        <v>195</v>
      </c>
      <c r="F1115" s="96" t="s">
        <v>55</v>
      </c>
      <c r="G1115" s="96">
        <v>5</v>
      </c>
      <c r="H1115" s="98">
        <v>3552.52</v>
      </c>
      <c r="I1115" s="98">
        <v>2249.8000000000002</v>
      </c>
      <c r="J1115" s="99" t="s">
        <v>30</v>
      </c>
      <c r="K1115" s="100">
        <f t="shared" si="244"/>
        <v>1168530.4036000001</v>
      </c>
      <c r="L1115" s="151">
        <f>K1115+K1116</f>
        <v>5414040.4799999995</v>
      </c>
      <c r="M1115" s="100">
        <f t="shared" si="246"/>
        <v>80961.930800000002</v>
      </c>
      <c r="N1115" s="100">
        <f t="shared" si="247"/>
        <v>1249492.3344000001</v>
      </c>
      <c r="O1115" s="151">
        <f>N1115+N1116</f>
        <v>5646623.9643999999</v>
      </c>
      <c r="P1115" s="128">
        <v>328.93</v>
      </c>
      <c r="Q1115" s="31">
        <v>22.79</v>
      </c>
      <c r="R1115" s="97" t="s">
        <v>181</v>
      </c>
      <c r="S1115" s="97" t="s">
        <v>426</v>
      </c>
    </row>
    <row r="1116" spans="1:930" ht="18.75" customHeight="1" x14ac:dyDescent="0.3">
      <c r="A1116" s="96"/>
      <c r="B1116" s="43"/>
      <c r="C1116" s="96"/>
      <c r="D1116" s="96"/>
      <c r="E1116" s="97" t="s">
        <v>195</v>
      </c>
      <c r="F1116" s="96" t="s">
        <v>55</v>
      </c>
      <c r="G1116" s="96"/>
      <c r="H1116" s="98"/>
      <c r="I1116" s="98"/>
      <c r="J1116" s="99" t="s">
        <v>152</v>
      </c>
      <c r="K1116" s="100">
        <f>H1115*P1116</f>
        <v>4245510.0763999997</v>
      </c>
      <c r="L1116" s="152"/>
      <c r="M1116" s="100">
        <f>H1115*Q1116</f>
        <v>151621.55359999998</v>
      </c>
      <c r="N1116" s="100">
        <f t="shared" si="247"/>
        <v>4397131.63</v>
      </c>
      <c r="O1116" s="152"/>
      <c r="P1116" s="31">
        <v>1195.07</v>
      </c>
      <c r="Q1116" s="31">
        <v>42.68</v>
      </c>
      <c r="R1116" s="97" t="s">
        <v>181</v>
      </c>
      <c r="S1116" s="97" t="s">
        <v>426</v>
      </c>
    </row>
    <row r="1117" spans="1:930" s="7" customFormat="1" ht="37.5" customHeight="1" x14ac:dyDescent="0.3">
      <c r="A1117" s="96">
        <v>5</v>
      </c>
      <c r="B1117" s="43" t="s">
        <v>539</v>
      </c>
      <c r="C1117" s="96">
        <v>1989</v>
      </c>
      <c r="D1117" s="96" t="s">
        <v>22</v>
      </c>
      <c r="E1117" s="97" t="s">
        <v>214</v>
      </c>
      <c r="F1117" s="96" t="s">
        <v>55</v>
      </c>
      <c r="G1117" s="96">
        <v>5</v>
      </c>
      <c r="H1117" s="98">
        <v>3552.52</v>
      </c>
      <c r="I1117" s="98">
        <v>2249.8000000000002</v>
      </c>
      <c r="J1117" s="99" t="s">
        <v>30</v>
      </c>
      <c r="K1117" s="100">
        <f>H1117*P1117</f>
        <v>1079433.202</v>
      </c>
      <c r="L1117" s="151">
        <f>K1117+K1118</f>
        <v>5324943.2784000002</v>
      </c>
      <c r="M1117" s="100">
        <f>H1117*Q1117</f>
        <v>73466.113599999997</v>
      </c>
      <c r="N1117" s="100">
        <f t="shared" si="247"/>
        <v>1152899.3156000001</v>
      </c>
      <c r="O1117" s="151">
        <f>N1117+N1118</f>
        <v>5512090.0319999997</v>
      </c>
      <c r="P1117" s="128">
        <v>303.85000000000002</v>
      </c>
      <c r="Q1117" s="31">
        <v>20.68</v>
      </c>
      <c r="R1117" s="97" t="s">
        <v>181</v>
      </c>
      <c r="S1117" s="97" t="s">
        <v>426</v>
      </c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</row>
    <row r="1118" spans="1:930" s="7" customFormat="1" ht="18.75" customHeight="1" x14ac:dyDescent="0.3">
      <c r="A1118" s="96"/>
      <c r="B1118" s="43"/>
      <c r="C1118" s="96"/>
      <c r="D1118" s="96"/>
      <c r="E1118" s="97" t="s">
        <v>214</v>
      </c>
      <c r="F1118" s="96" t="s">
        <v>55</v>
      </c>
      <c r="G1118" s="96"/>
      <c r="H1118" s="98"/>
      <c r="I1118" s="98"/>
      <c r="J1118" s="99" t="s">
        <v>152</v>
      </c>
      <c r="K1118" s="100">
        <f>H1117*P1118</f>
        <v>4245510.0763999997</v>
      </c>
      <c r="L1118" s="152"/>
      <c r="M1118" s="100">
        <f>H1117*Q1118</f>
        <v>113680.64</v>
      </c>
      <c r="N1118" s="100">
        <f t="shared" si="247"/>
        <v>4359190.7163999993</v>
      </c>
      <c r="O1118" s="152"/>
      <c r="P1118" s="128">
        <v>1195.07</v>
      </c>
      <c r="Q1118" s="31">
        <v>32</v>
      </c>
      <c r="R1118" s="97" t="s">
        <v>181</v>
      </c>
      <c r="S1118" s="97" t="s">
        <v>426</v>
      </c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</row>
    <row r="1119" spans="1:930" s="7" customFormat="1" ht="18.75" customHeight="1" x14ac:dyDescent="0.3">
      <c r="A1119" s="28">
        <f>A1157</f>
        <v>8</v>
      </c>
      <c r="B1119" s="48" t="s">
        <v>77</v>
      </c>
      <c r="C1119" s="28"/>
      <c r="D1119" s="96"/>
      <c r="E1119" s="97"/>
      <c r="F1119" s="96"/>
      <c r="G1119" s="28"/>
      <c r="H1119" s="27">
        <f>H1120+H1128+H1136+H1140+H1144+H1149+H1153+H1157</f>
        <v>27955.739999999998</v>
      </c>
      <c r="I1119" s="24"/>
      <c r="J1119" s="23"/>
      <c r="K1119" s="27">
        <f>SUM(K1120:K1157)</f>
        <v>49807836.059799999</v>
      </c>
      <c r="L1119" s="27">
        <f t="shared" ref="L1119:O1119" si="249">SUM(L1120:L1157)</f>
        <v>49807836.059799999</v>
      </c>
      <c r="M1119" s="27">
        <f t="shared" si="249"/>
        <v>2396118.1230000001</v>
      </c>
      <c r="N1119" s="27">
        <f t="shared" si="249"/>
        <v>52203954.182800002</v>
      </c>
      <c r="O1119" s="27">
        <f t="shared" si="249"/>
        <v>52203954.182799995</v>
      </c>
      <c r="P1119" s="27"/>
      <c r="Q1119" s="67"/>
      <c r="R1119" s="97"/>
      <c r="S1119" s="97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</row>
    <row r="1120" spans="1:930" ht="37.5" customHeight="1" x14ac:dyDescent="0.3">
      <c r="A1120" s="96">
        <v>1</v>
      </c>
      <c r="B1120" s="43" t="s">
        <v>540</v>
      </c>
      <c r="C1120" s="96">
        <v>1988</v>
      </c>
      <c r="D1120" s="96" t="s">
        <v>22</v>
      </c>
      <c r="E1120" s="97" t="s">
        <v>188</v>
      </c>
      <c r="F1120" s="96" t="s">
        <v>23</v>
      </c>
      <c r="G1120" s="96">
        <v>3</v>
      </c>
      <c r="H1120" s="98">
        <v>2145</v>
      </c>
      <c r="I1120" s="98">
        <v>1202.5</v>
      </c>
      <c r="J1120" s="99" t="s">
        <v>30</v>
      </c>
      <c r="K1120" s="100">
        <f>H1120*P1120</f>
        <v>651758.25</v>
      </c>
      <c r="L1120" s="151">
        <f>K1120+K1121+K1122+K1123+K1124+K1125+K1126+K1127</f>
        <v>5733520.6499999994</v>
      </c>
      <c r="M1120" s="100">
        <f>H1120*Q1120</f>
        <v>44358.6</v>
      </c>
      <c r="N1120" s="100">
        <f t="shared" ref="N1120:N1157" si="250">K1120+M1120</f>
        <v>696116.85</v>
      </c>
      <c r="O1120" s="151">
        <f>N1120+N1121+N1122+N1123+N1124+N1125+N1126+N1127</f>
        <v>6024168.1500000004</v>
      </c>
      <c r="P1120" s="128">
        <v>303.85000000000002</v>
      </c>
      <c r="Q1120" s="31">
        <v>20.68</v>
      </c>
      <c r="R1120" s="97" t="s">
        <v>181</v>
      </c>
      <c r="S1120" s="97" t="s">
        <v>426</v>
      </c>
    </row>
    <row r="1121" spans="1:19" ht="56.25" customHeight="1" x14ac:dyDescent="0.3">
      <c r="A1121" s="96"/>
      <c r="B1121" s="43"/>
      <c r="C1121" s="96"/>
      <c r="D1121" s="96"/>
      <c r="E1121" s="97" t="s">
        <v>188</v>
      </c>
      <c r="F1121" s="96" t="s">
        <v>23</v>
      </c>
      <c r="G1121" s="96"/>
      <c r="H1121" s="98"/>
      <c r="I1121" s="98"/>
      <c r="J1121" s="99" t="s">
        <v>24</v>
      </c>
      <c r="K1121" s="100">
        <f>H1120*P1121</f>
        <v>191033.7</v>
      </c>
      <c r="L1121" s="160"/>
      <c r="M1121" s="100">
        <f>H1120*Q1121</f>
        <v>29965.65</v>
      </c>
      <c r="N1121" s="100">
        <f t="shared" si="250"/>
        <v>220999.35</v>
      </c>
      <c r="O1121" s="160"/>
      <c r="P1121" s="31">
        <v>89.06</v>
      </c>
      <c r="Q1121" s="31">
        <v>13.97</v>
      </c>
      <c r="R1121" s="97" t="s">
        <v>181</v>
      </c>
      <c r="S1121" s="97" t="s">
        <v>426</v>
      </c>
    </row>
    <row r="1122" spans="1:19" ht="56.25" customHeight="1" x14ac:dyDescent="0.3">
      <c r="A1122" s="96"/>
      <c r="B1122" s="43"/>
      <c r="C1122" s="96"/>
      <c r="D1122" s="96"/>
      <c r="E1122" s="97" t="s">
        <v>188</v>
      </c>
      <c r="F1122" s="96" t="s">
        <v>23</v>
      </c>
      <c r="G1122" s="96"/>
      <c r="H1122" s="98"/>
      <c r="I1122" s="98"/>
      <c r="J1122" s="36" t="s">
        <v>27</v>
      </c>
      <c r="K1122" s="100">
        <f>H1120*P1122</f>
        <v>142771.20000000001</v>
      </c>
      <c r="L1122" s="160"/>
      <c r="M1122" s="100">
        <f>H1120*Q1122</f>
        <v>24453</v>
      </c>
      <c r="N1122" s="100">
        <f t="shared" si="250"/>
        <v>167224.20000000001</v>
      </c>
      <c r="O1122" s="160"/>
      <c r="P1122" s="50">
        <v>66.56</v>
      </c>
      <c r="Q1122" s="51">
        <v>11.4</v>
      </c>
      <c r="R1122" s="97" t="s">
        <v>181</v>
      </c>
      <c r="S1122" s="97" t="s">
        <v>426</v>
      </c>
    </row>
    <row r="1123" spans="1:19" ht="37.5" customHeight="1" x14ac:dyDescent="0.3">
      <c r="A1123" s="96"/>
      <c r="B1123" s="43"/>
      <c r="C1123" s="96"/>
      <c r="D1123" s="96"/>
      <c r="E1123" s="97" t="s">
        <v>188</v>
      </c>
      <c r="F1123" s="96" t="s">
        <v>23</v>
      </c>
      <c r="G1123" s="96"/>
      <c r="H1123" s="98"/>
      <c r="I1123" s="98"/>
      <c r="J1123" s="99" t="s">
        <v>33</v>
      </c>
      <c r="K1123" s="100">
        <f>H1120*P1123</f>
        <v>820054.95</v>
      </c>
      <c r="L1123" s="160"/>
      <c r="M1123" s="100">
        <f>H1120*Q1123</f>
        <v>45259.5</v>
      </c>
      <c r="N1123" s="100">
        <f t="shared" si="250"/>
        <v>865314.45</v>
      </c>
      <c r="O1123" s="160"/>
      <c r="P1123" s="128">
        <v>382.31</v>
      </c>
      <c r="Q1123" s="31">
        <v>21.1</v>
      </c>
      <c r="R1123" s="97" t="s">
        <v>181</v>
      </c>
      <c r="S1123" s="97" t="s">
        <v>426</v>
      </c>
    </row>
    <row r="1124" spans="1:19" ht="37.5" customHeight="1" x14ac:dyDescent="0.3">
      <c r="A1124" s="96"/>
      <c r="B1124" s="43"/>
      <c r="C1124" s="96"/>
      <c r="D1124" s="96"/>
      <c r="E1124" s="97" t="s">
        <v>188</v>
      </c>
      <c r="F1124" s="96" t="s">
        <v>23</v>
      </c>
      <c r="G1124" s="96"/>
      <c r="H1124" s="98"/>
      <c r="I1124" s="98"/>
      <c r="J1124" s="36" t="s">
        <v>534</v>
      </c>
      <c r="K1124" s="100">
        <f>H1120*P1124</f>
        <v>260939.25</v>
      </c>
      <c r="L1124" s="160"/>
      <c r="M1124" s="100">
        <f>H1120*Q1124</f>
        <v>23830.949999999997</v>
      </c>
      <c r="N1124" s="100">
        <f t="shared" si="250"/>
        <v>284770.2</v>
      </c>
      <c r="O1124" s="160"/>
      <c r="P1124" s="128">
        <v>121.65</v>
      </c>
      <c r="Q1124" s="128">
        <v>11.11</v>
      </c>
      <c r="R1124" s="97" t="s">
        <v>181</v>
      </c>
      <c r="S1124" s="97" t="s">
        <v>426</v>
      </c>
    </row>
    <row r="1125" spans="1:19" ht="18.75" customHeight="1" x14ac:dyDescent="0.3">
      <c r="A1125" s="96"/>
      <c r="B1125" s="43"/>
      <c r="C1125" s="96"/>
      <c r="D1125" s="96"/>
      <c r="E1125" s="97" t="s">
        <v>188</v>
      </c>
      <c r="F1125" s="96" t="s">
        <v>23</v>
      </c>
      <c r="G1125" s="96"/>
      <c r="H1125" s="98"/>
      <c r="I1125" s="98"/>
      <c r="J1125" s="99" t="s">
        <v>61</v>
      </c>
      <c r="K1125" s="100">
        <f>H1120*P1125</f>
        <v>1037643.75</v>
      </c>
      <c r="L1125" s="160"/>
      <c r="M1125" s="100">
        <f>H1120*Q1125</f>
        <v>42900</v>
      </c>
      <c r="N1125" s="100">
        <f t="shared" si="250"/>
        <v>1080543.75</v>
      </c>
      <c r="O1125" s="160"/>
      <c r="P1125" s="100">
        <v>483.75</v>
      </c>
      <c r="Q1125" s="60">
        <v>20</v>
      </c>
      <c r="R1125" s="97" t="s">
        <v>181</v>
      </c>
      <c r="S1125" s="97" t="s">
        <v>426</v>
      </c>
    </row>
    <row r="1126" spans="1:19" ht="18.75" customHeight="1" x14ac:dyDescent="0.3">
      <c r="A1126" s="96"/>
      <c r="B1126" s="43"/>
      <c r="C1126" s="96"/>
      <c r="D1126" s="96"/>
      <c r="E1126" s="97" t="s">
        <v>188</v>
      </c>
      <c r="F1126" s="96" t="s">
        <v>23</v>
      </c>
      <c r="G1126" s="96"/>
      <c r="H1126" s="98"/>
      <c r="I1126" s="98"/>
      <c r="J1126" s="94" t="s">
        <v>323</v>
      </c>
      <c r="K1126" s="100">
        <f>H1120*P1126</f>
        <v>65894.399999999994</v>
      </c>
      <c r="L1126" s="160"/>
      <c r="M1126" s="100">
        <f>H1120*Q1126</f>
        <v>11239.800000000001</v>
      </c>
      <c r="N1126" s="100">
        <f t="shared" si="250"/>
        <v>77134.2</v>
      </c>
      <c r="O1126" s="152"/>
      <c r="P1126" s="100">
        <v>30.72</v>
      </c>
      <c r="Q1126" s="31">
        <v>5.24</v>
      </c>
      <c r="R1126" s="97" t="s">
        <v>181</v>
      </c>
      <c r="S1126" s="97" t="s">
        <v>426</v>
      </c>
    </row>
    <row r="1127" spans="1:19" ht="18.75" customHeight="1" x14ac:dyDescent="0.3">
      <c r="A1127" s="96"/>
      <c r="B1127" s="43"/>
      <c r="C1127" s="96"/>
      <c r="D1127" s="96"/>
      <c r="E1127" s="97" t="s">
        <v>188</v>
      </c>
      <c r="F1127" s="96" t="s">
        <v>23</v>
      </c>
      <c r="G1127" s="96"/>
      <c r="H1127" s="98"/>
      <c r="I1127" s="98"/>
      <c r="J1127" s="99" t="s">
        <v>152</v>
      </c>
      <c r="K1127" s="100">
        <f>H1120*P1127</f>
        <v>2563425.15</v>
      </c>
      <c r="L1127" s="152"/>
      <c r="M1127" s="100">
        <f>H1120*Q1127</f>
        <v>68640</v>
      </c>
      <c r="N1127" s="100">
        <f t="shared" si="250"/>
        <v>2632065.15</v>
      </c>
      <c r="O1127" s="100"/>
      <c r="P1127" s="128">
        <v>1195.07</v>
      </c>
      <c r="Q1127" s="31">
        <v>32</v>
      </c>
      <c r="R1127" s="97" t="s">
        <v>181</v>
      </c>
      <c r="S1127" s="97" t="s">
        <v>426</v>
      </c>
    </row>
    <row r="1128" spans="1:19" ht="37.5" customHeight="1" x14ac:dyDescent="0.3">
      <c r="A1128" s="96">
        <v>2</v>
      </c>
      <c r="B1128" s="43" t="s">
        <v>541</v>
      </c>
      <c r="C1128" s="96">
        <v>1980</v>
      </c>
      <c r="D1128" s="96" t="s">
        <v>22</v>
      </c>
      <c r="E1128" s="97" t="s">
        <v>188</v>
      </c>
      <c r="F1128" s="96" t="s">
        <v>23</v>
      </c>
      <c r="G1128" s="96">
        <v>3</v>
      </c>
      <c r="H1128" s="98">
        <v>2165.94</v>
      </c>
      <c r="I1128" s="98">
        <v>1223</v>
      </c>
      <c r="J1128" s="99" t="s">
        <v>30</v>
      </c>
      <c r="K1128" s="100">
        <f>H1128*P1128</f>
        <v>658120.86900000006</v>
      </c>
      <c r="L1128" s="151">
        <f>K1128+K1129+K1130+K1131+K1132+K1133+K1134+K1135</f>
        <v>5789492.6418000003</v>
      </c>
      <c r="M1128" s="100">
        <f>H1128*Q1128</f>
        <v>44791.639199999998</v>
      </c>
      <c r="N1128" s="100">
        <f t="shared" si="250"/>
        <v>702912.50820000004</v>
      </c>
      <c r="O1128" s="151">
        <f>N1128+N1129+N1130+N1131+N1132+N1133+N1134+N1135</f>
        <v>6082977.5118000004</v>
      </c>
      <c r="P1128" s="128">
        <v>303.85000000000002</v>
      </c>
      <c r="Q1128" s="31">
        <v>20.68</v>
      </c>
      <c r="R1128" s="97" t="s">
        <v>181</v>
      </c>
      <c r="S1128" s="97" t="s">
        <v>426</v>
      </c>
    </row>
    <row r="1129" spans="1:19" ht="56.25" customHeight="1" x14ac:dyDescent="0.3">
      <c r="A1129" s="96"/>
      <c r="B1129" s="43"/>
      <c r="C1129" s="96"/>
      <c r="D1129" s="96"/>
      <c r="E1129" s="97" t="s">
        <v>188</v>
      </c>
      <c r="F1129" s="96" t="s">
        <v>23</v>
      </c>
      <c r="G1129" s="96"/>
      <c r="H1129" s="98"/>
      <c r="I1129" s="98"/>
      <c r="J1129" s="99" t="s">
        <v>24</v>
      </c>
      <c r="K1129" s="100">
        <f>H1128*P1129</f>
        <v>192898.6164</v>
      </c>
      <c r="L1129" s="160"/>
      <c r="M1129" s="100">
        <f>H1128*Q1129</f>
        <v>30258.181800000002</v>
      </c>
      <c r="N1129" s="100">
        <f t="shared" si="250"/>
        <v>223156.79819999999</v>
      </c>
      <c r="O1129" s="160"/>
      <c r="P1129" s="31">
        <v>89.06</v>
      </c>
      <c r="Q1129" s="31">
        <v>13.97</v>
      </c>
      <c r="R1129" s="97" t="s">
        <v>181</v>
      </c>
      <c r="S1129" s="97" t="s">
        <v>426</v>
      </c>
    </row>
    <row r="1130" spans="1:19" ht="56.25" customHeight="1" x14ac:dyDescent="0.3">
      <c r="A1130" s="96"/>
      <c r="B1130" s="43"/>
      <c r="C1130" s="96"/>
      <c r="D1130" s="96"/>
      <c r="E1130" s="97" t="s">
        <v>188</v>
      </c>
      <c r="F1130" s="96" t="s">
        <v>23</v>
      </c>
      <c r="G1130" s="96"/>
      <c r="H1130" s="98"/>
      <c r="I1130" s="98"/>
      <c r="J1130" s="36" t="s">
        <v>27</v>
      </c>
      <c r="K1130" s="100">
        <f>H1128*P1130</f>
        <v>144164.9664</v>
      </c>
      <c r="L1130" s="160"/>
      <c r="M1130" s="100">
        <f>H1128*Q1130</f>
        <v>24691.716</v>
      </c>
      <c r="N1130" s="100">
        <f t="shared" si="250"/>
        <v>168856.68239999999</v>
      </c>
      <c r="O1130" s="160"/>
      <c r="P1130" s="50">
        <v>66.56</v>
      </c>
      <c r="Q1130" s="51">
        <v>11.4</v>
      </c>
      <c r="R1130" s="97" t="s">
        <v>181</v>
      </c>
      <c r="S1130" s="97" t="s">
        <v>426</v>
      </c>
    </row>
    <row r="1131" spans="1:19" ht="37.5" customHeight="1" x14ac:dyDescent="0.3">
      <c r="A1131" s="96"/>
      <c r="B1131" s="43"/>
      <c r="C1131" s="96"/>
      <c r="D1131" s="96"/>
      <c r="E1131" s="97" t="s">
        <v>188</v>
      </c>
      <c r="F1131" s="96" t="s">
        <v>23</v>
      </c>
      <c r="G1131" s="96"/>
      <c r="H1131" s="98"/>
      <c r="I1131" s="98"/>
      <c r="J1131" s="99" t="s">
        <v>33</v>
      </c>
      <c r="K1131" s="100">
        <f>H1128*P1131</f>
        <v>828060.52139999997</v>
      </c>
      <c r="L1131" s="160"/>
      <c r="M1131" s="100">
        <f>H1128*Q1131</f>
        <v>45701.334000000003</v>
      </c>
      <c r="N1131" s="100">
        <f t="shared" si="250"/>
        <v>873761.8554</v>
      </c>
      <c r="O1131" s="160"/>
      <c r="P1131" s="128">
        <v>382.31</v>
      </c>
      <c r="Q1131" s="31">
        <v>21.1</v>
      </c>
      <c r="R1131" s="97" t="s">
        <v>181</v>
      </c>
      <c r="S1131" s="97" t="s">
        <v>426</v>
      </c>
    </row>
    <row r="1132" spans="1:19" ht="37.5" customHeight="1" x14ac:dyDescent="0.3">
      <c r="A1132" s="96"/>
      <c r="B1132" s="43"/>
      <c r="C1132" s="96"/>
      <c r="D1132" s="96"/>
      <c r="E1132" s="97" t="s">
        <v>188</v>
      </c>
      <c r="F1132" s="96" t="s">
        <v>23</v>
      </c>
      <c r="G1132" s="96"/>
      <c r="H1132" s="98"/>
      <c r="I1132" s="98"/>
      <c r="J1132" s="99" t="s">
        <v>534</v>
      </c>
      <c r="K1132" s="100">
        <f>H1128*P1132</f>
        <v>263486.60100000002</v>
      </c>
      <c r="L1132" s="160"/>
      <c r="M1132" s="100">
        <f>H1128*Q1132</f>
        <v>24063.593399999998</v>
      </c>
      <c r="N1132" s="100">
        <f t="shared" si="250"/>
        <v>287550.19440000004</v>
      </c>
      <c r="O1132" s="160"/>
      <c r="P1132" s="128">
        <v>121.65</v>
      </c>
      <c r="Q1132" s="128">
        <v>11.11</v>
      </c>
      <c r="R1132" s="97" t="s">
        <v>181</v>
      </c>
      <c r="S1132" s="97" t="s">
        <v>426</v>
      </c>
    </row>
    <row r="1133" spans="1:19" ht="18.75" customHeight="1" x14ac:dyDescent="0.3">
      <c r="A1133" s="96"/>
      <c r="B1133" s="43"/>
      <c r="C1133" s="96"/>
      <c r="D1133" s="96"/>
      <c r="E1133" s="97" t="s">
        <v>188</v>
      </c>
      <c r="F1133" s="96" t="s">
        <v>23</v>
      </c>
      <c r="G1133" s="96"/>
      <c r="H1133" s="98"/>
      <c r="I1133" s="98"/>
      <c r="J1133" s="99" t="s">
        <v>61</v>
      </c>
      <c r="K1133" s="100">
        <f>H1128*P1133</f>
        <v>1047773.475</v>
      </c>
      <c r="L1133" s="160"/>
      <c r="M1133" s="100">
        <f>H1128*Q1133</f>
        <v>43318.8</v>
      </c>
      <c r="N1133" s="100">
        <f t="shared" si="250"/>
        <v>1091092.2749999999</v>
      </c>
      <c r="O1133" s="160"/>
      <c r="P1133" s="100">
        <v>483.75</v>
      </c>
      <c r="Q1133" s="60">
        <v>20</v>
      </c>
      <c r="R1133" s="97" t="s">
        <v>181</v>
      </c>
      <c r="S1133" s="97" t="s">
        <v>426</v>
      </c>
    </row>
    <row r="1134" spans="1:19" ht="18.75" customHeight="1" x14ac:dyDescent="0.3">
      <c r="A1134" s="96"/>
      <c r="B1134" s="43"/>
      <c r="C1134" s="96"/>
      <c r="D1134" s="96"/>
      <c r="E1134" s="97" t="s">
        <v>188</v>
      </c>
      <c r="F1134" s="96" t="s">
        <v>23</v>
      </c>
      <c r="G1134" s="96"/>
      <c r="H1134" s="98"/>
      <c r="I1134" s="98"/>
      <c r="J1134" s="99" t="s">
        <v>323</v>
      </c>
      <c r="K1134" s="100">
        <f>H1128*P1134</f>
        <v>66537.676800000001</v>
      </c>
      <c r="L1134" s="160"/>
      <c r="M1134" s="100">
        <f>H1128*Q1134</f>
        <v>11349.525600000001</v>
      </c>
      <c r="N1134" s="100">
        <f t="shared" si="250"/>
        <v>77887.202400000009</v>
      </c>
      <c r="O1134" s="160"/>
      <c r="P1134" s="128">
        <v>30.72</v>
      </c>
      <c r="Q1134" s="31">
        <v>5.24</v>
      </c>
      <c r="R1134" s="97" t="s">
        <v>181</v>
      </c>
      <c r="S1134" s="97" t="s">
        <v>426</v>
      </c>
    </row>
    <row r="1135" spans="1:19" ht="18.75" customHeight="1" x14ac:dyDescent="0.3">
      <c r="A1135" s="96"/>
      <c r="B1135" s="43"/>
      <c r="C1135" s="96"/>
      <c r="D1135" s="96"/>
      <c r="E1135" s="97" t="s">
        <v>188</v>
      </c>
      <c r="F1135" s="96" t="s">
        <v>23</v>
      </c>
      <c r="G1135" s="96"/>
      <c r="H1135" s="98"/>
      <c r="I1135" s="98"/>
      <c r="J1135" s="99" t="s">
        <v>152</v>
      </c>
      <c r="K1135" s="100">
        <f>H1128*P1135</f>
        <v>2588449.9158000001</v>
      </c>
      <c r="L1135" s="152"/>
      <c r="M1135" s="100">
        <f>H1128*Q1135</f>
        <v>69310.080000000002</v>
      </c>
      <c r="N1135" s="100">
        <f t="shared" si="250"/>
        <v>2657759.9958000001</v>
      </c>
      <c r="O1135" s="152"/>
      <c r="P1135" s="128">
        <v>1195.07</v>
      </c>
      <c r="Q1135" s="31">
        <v>32</v>
      </c>
      <c r="R1135" s="97" t="s">
        <v>181</v>
      </c>
      <c r="S1135" s="97" t="s">
        <v>426</v>
      </c>
    </row>
    <row r="1136" spans="1:19" ht="37.5" customHeight="1" x14ac:dyDescent="0.3">
      <c r="A1136" s="96">
        <v>3</v>
      </c>
      <c r="B1136" s="43" t="s">
        <v>844</v>
      </c>
      <c r="C1136" s="96">
        <v>1988</v>
      </c>
      <c r="D1136" s="96" t="s">
        <v>22</v>
      </c>
      <c r="E1136" s="97" t="s">
        <v>214</v>
      </c>
      <c r="F1136" s="97" t="s">
        <v>55</v>
      </c>
      <c r="G1136" s="96">
        <v>5</v>
      </c>
      <c r="H1136" s="96">
        <v>4226.2</v>
      </c>
      <c r="I1136" s="98">
        <v>3123.7</v>
      </c>
      <c r="J1136" s="99" t="s">
        <v>152</v>
      </c>
      <c r="K1136" s="100">
        <f t="shared" ref="K1136:K1157" si="251">H1136*P1136</f>
        <v>5050604.8339999998</v>
      </c>
      <c r="L1136" s="151">
        <f>K1136+K1137+K1138+K1139</f>
        <v>8464571.4560000002</v>
      </c>
      <c r="M1136" s="100">
        <f t="shared" ref="M1136:M1157" si="252">H1136*Q1136</f>
        <v>135238.39999999999</v>
      </c>
      <c r="N1136" s="100">
        <f t="shared" si="250"/>
        <v>5185843.2340000002</v>
      </c>
      <c r="O1136" s="151">
        <f>N1136+N1137+N1138+N1139</f>
        <v>8823333.574000001</v>
      </c>
      <c r="P1136" s="128">
        <v>1195.07</v>
      </c>
      <c r="Q1136" s="31">
        <v>32</v>
      </c>
      <c r="R1136" s="97" t="s">
        <v>181</v>
      </c>
      <c r="S1136" s="97" t="s">
        <v>426</v>
      </c>
    </row>
    <row r="1137" spans="1:930" ht="37.5" customHeight="1" x14ac:dyDescent="0.3">
      <c r="A1137" s="96"/>
      <c r="B1137" s="43"/>
      <c r="C1137" s="96"/>
      <c r="D1137" s="96"/>
      <c r="E1137" s="97" t="s">
        <v>214</v>
      </c>
      <c r="F1137" s="97" t="s">
        <v>55</v>
      </c>
      <c r="G1137" s="96"/>
      <c r="H1137" s="96">
        <v>4226.2</v>
      </c>
      <c r="I1137" s="98"/>
      <c r="J1137" s="99" t="s">
        <v>33</v>
      </c>
      <c r="K1137" s="100">
        <f t="shared" si="251"/>
        <v>1615718.5219999999</v>
      </c>
      <c r="L1137" s="160"/>
      <c r="M1137" s="100">
        <f t="shared" si="252"/>
        <v>89172.82</v>
      </c>
      <c r="N1137" s="100">
        <f t="shared" si="250"/>
        <v>1704891.3419999999</v>
      </c>
      <c r="O1137" s="160"/>
      <c r="P1137" s="127">
        <v>382.31</v>
      </c>
      <c r="Q1137" s="31">
        <v>21.1</v>
      </c>
      <c r="R1137" s="97" t="s">
        <v>181</v>
      </c>
      <c r="S1137" s="97" t="s">
        <v>426</v>
      </c>
    </row>
    <row r="1138" spans="1:930" ht="37.5" customHeight="1" x14ac:dyDescent="0.3">
      <c r="A1138" s="96"/>
      <c r="B1138" s="43"/>
      <c r="C1138" s="96"/>
      <c r="D1138" s="96"/>
      <c r="E1138" s="97" t="s">
        <v>214</v>
      </c>
      <c r="F1138" s="97" t="s">
        <v>55</v>
      </c>
      <c r="G1138" s="96"/>
      <c r="H1138" s="96">
        <v>4226.2</v>
      </c>
      <c r="I1138" s="98"/>
      <c r="J1138" s="99" t="s">
        <v>30</v>
      </c>
      <c r="K1138" s="100">
        <f t="shared" si="251"/>
        <v>1284130.8700000001</v>
      </c>
      <c r="L1138" s="160"/>
      <c r="M1138" s="100">
        <f t="shared" si="252"/>
        <v>87397.815999999992</v>
      </c>
      <c r="N1138" s="100">
        <f t="shared" si="250"/>
        <v>1371528.6860000002</v>
      </c>
      <c r="O1138" s="160"/>
      <c r="P1138" s="128">
        <v>303.85000000000002</v>
      </c>
      <c r="Q1138" s="31">
        <v>20.68</v>
      </c>
      <c r="R1138" s="97" t="s">
        <v>181</v>
      </c>
      <c r="S1138" s="97" t="s">
        <v>426</v>
      </c>
    </row>
    <row r="1139" spans="1:930" ht="37.5" customHeight="1" x14ac:dyDescent="0.3">
      <c r="A1139" s="96"/>
      <c r="B1139" s="43"/>
      <c r="C1139" s="96"/>
      <c r="D1139" s="96"/>
      <c r="E1139" s="97" t="s">
        <v>214</v>
      </c>
      <c r="F1139" s="97" t="s">
        <v>55</v>
      </c>
      <c r="G1139" s="96"/>
      <c r="H1139" s="96">
        <v>4226.2</v>
      </c>
      <c r="I1139" s="98"/>
      <c r="J1139" s="36" t="s">
        <v>534</v>
      </c>
      <c r="K1139" s="100">
        <f t="shared" si="251"/>
        <v>514117.23</v>
      </c>
      <c r="L1139" s="152"/>
      <c r="M1139" s="100">
        <f t="shared" si="252"/>
        <v>46953.081999999995</v>
      </c>
      <c r="N1139" s="100">
        <f t="shared" si="250"/>
        <v>561070.31199999992</v>
      </c>
      <c r="O1139" s="152"/>
      <c r="P1139" s="128">
        <v>121.65</v>
      </c>
      <c r="Q1139" s="31">
        <v>11.11</v>
      </c>
      <c r="R1139" s="97" t="s">
        <v>181</v>
      </c>
      <c r="S1139" s="97" t="s">
        <v>426</v>
      </c>
    </row>
    <row r="1140" spans="1:930" ht="37.5" customHeight="1" x14ac:dyDescent="0.3">
      <c r="A1140" s="96">
        <v>4</v>
      </c>
      <c r="B1140" s="43" t="s">
        <v>542</v>
      </c>
      <c r="C1140" s="96">
        <v>1990</v>
      </c>
      <c r="D1140" s="96" t="s">
        <v>22</v>
      </c>
      <c r="E1140" s="97" t="s">
        <v>214</v>
      </c>
      <c r="F1140" s="96" t="s">
        <v>55</v>
      </c>
      <c r="G1140" s="96">
        <v>5</v>
      </c>
      <c r="H1140" s="98">
        <v>3452.3</v>
      </c>
      <c r="I1140" s="98">
        <v>2060.1</v>
      </c>
      <c r="J1140" s="99" t="s">
        <v>30</v>
      </c>
      <c r="K1140" s="100">
        <f t="shared" si="251"/>
        <v>1048981.3550000002</v>
      </c>
      <c r="L1140" s="151">
        <f>K1140+K1141+K1142+K1143</f>
        <v>5945343.9220000003</v>
      </c>
      <c r="M1140" s="100">
        <f t="shared" si="252"/>
        <v>71393.563999999998</v>
      </c>
      <c r="N1140" s="100">
        <f t="shared" si="250"/>
        <v>1120374.9190000002</v>
      </c>
      <c r="O1140" s="151">
        <f>N1140+N1141+N1142+N1143</f>
        <v>6246177.3440000005</v>
      </c>
      <c r="P1140" s="128">
        <v>303.85000000000002</v>
      </c>
      <c r="Q1140" s="31">
        <v>20.68</v>
      </c>
      <c r="R1140" s="97" t="s">
        <v>181</v>
      </c>
      <c r="S1140" s="97" t="s">
        <v>426</v>
      </c>
    </row>
    <row r="1141" spans="1:930" s="12" customFormat="1" ht="18.75" customHeight="1" x14ac:dyDescent="0.3">
      <c r="A1141" s="96"/>
      <c r="B1141" s="43"/>
      <c r="C1141" s="96"/>
      <c r="D1141" s="96"/>
      <c r="E1141" s="97" t="s">
        <v>214</v>
      </c>
      <c r="F1141" s="96" t="s">
        <v>55</v>
      </c>
      <c r="G1141" s="96"/>
      <c r="H1141" s="98">
        <v>3452.3</v>
      </c>
      <c r="I1141" s="98"/>
      <c r="J1141" s="99" t="s">
        <v>152</v>
      </c>
      <c r="K1141" s="100">
        <f t="shared" si="251"/>
        <v>4125740.1609999998</v>
      </c>
      <c r="L1141" s="160"/>
      <c r="M1141" s="100">
        <f t="shared" si="252"/>
        <v>110473.60000000001</v>
      </c>
      <c r="N1141" s="100">
        <f t="shared" si="250"/>
        <v>4236213.7609999999</v>
      </c>
      <c r="O1141" s="160"/>
      <c r="P1141" s="128">
        <v>1195.07</v>
      </c>
      <c r="Q1141" s="31">
        <v>32</v>
      </c>
      <c r="R1141" s="97" t="s">
        <v>181</v>
      </c>
      <c r="S1141" s="97" t="s">
        <v>426</v>
      </c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  <c r="AG1141" s="5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  <c r="HK1141" s="1"/>
      <c r="HL1141" s="1"/>
      <c r="HM1141" s="1"/>
      <c r="HN1141" s="1"/>
      <c r="HO1141" s="1"/>
      <c r="HP1141" s="1"/>
      <c r="HQ1141" s="1"/>
      <c r="HR1141" s="1"/>
      <c r="HS1141" s="1"/>
      <c r="HT1141" s="1"/>
      <c r="HU1141" s="1"/>
      <c r="HV1141" s="1"/>
      <c r="HW1141" s="1"/>
      <c r="HX1141" s="1"/>
      <c r="HY1141" s="1"/>
      <c r="HZ1141" s="1"/>
      <c r="IA1141" s="1"/>
      <c r="IB1141" s="1"/>
      <c r="IC1141" s="1"/>
      <c r="ID1141" s="1"/>
      <c r="IE1141" s="1"/>
      <c r="IF1141" s="1"/>
      <c r="IG1141" s="1"/>
      <c r="IH1141" s="1"/>
      <c r="II1141" s="1"/>
      <c r="IJ1141" s="1"/>
      <c r="IK1141" s="1"/>
      <c r="IL1141" s="1"/>
      <c r="IM1141" s="1"/>
      <c r="IN1141" s="1"/>
      <c r="IO1141" s="1"/>
      <c r="IP1141" s="1"/>
      <c r="IQ1141" s="1"/>
      <c r="IR1141" s="1"/>
      <c r="IS1141" s="1"/>
      <c r="IT1141" s="1"/>
      <c r="IU1141" s="1"/>
      <c r="IV1141" s="1"/>
      <c r="IW1141" s="1"/>
      <c r="IX1141" s="1"/>
      <c r="IY1141" s="1"/>
      <c r="IZ1141" s="1"/>
      <c r="JA1141" s="1"/>
      <c r="JB1141" s="1"/>
      <c r="JC1141" s="1"/>
      <c r="JD1141" s="1"/>
      <c r="JE1141" s="1"/>
      <c r="JF1141" s="1"/>
      <c r="JG1141" s="1"/>
      <c r="JH1141" s="1"/>
      <c r="JI1141" s="1"/>
      <c r="JJ1141" s="1"/>
      <c r="JK1141" s="1"/>
      <c r="JL1141" s="1"/>
      <c r="JM1141" s="1"/>
      <c r="JN1141" s="1"/>
      <c r="JO1141" s="1"/>
      <c r="JP1141" s="1"/>
      <c r="JQ1141" s="1"/>
      <c r="JR1141" s="1"/>
      <c r="JS1141" s="1"/>
      <c r="JT1141" s="1"/>
      <c r="JU1141" s="1"/>
      <c r="JV1141" s="1"/>
      <c r="JW1141" s="1"/>
      <c r="JX1141" s="1"/>
      <c r="JY1141" s="1"/>
      <c r="JZ1141" s="1"/>
      <c r="KA1141" s="1"/>
      <c r="KB1141" s="1"/>
      <c r="KC1141" s="1"/>
      <c r="KD1141" s="1"/>
      <c r="KE1141" s="1"/>
      <c r="KF1141" s="1"/>
      <c r="KG1141" s="1"/>
      <c r="KH1141" s="1"/>
      <c r="KI1141" s="1"/>
      <c r="KJ1141" s="1"/>
      <c r="KK1141" s="1"/>
      <c r="KL1141" s="1"/>
      <c r="KM1141" s="1"/>
      <c r="KN1141" s="1"/>
      <c r="KO1141" s="1"/>
      <c r="KP1141" s="1"/>
      <c r="KQ1141" s="1"/>
      <c r="KR1141" s="1"/>
      <c r="KS1141" s="1"/>
      <c r="KT1141" s="1"/>
      <c r="KU1141" s="1"/>
      <c r="KV1141" s="1"/>
      <c r="KW1141" s="1"/>
      <c r="KX1141" s="1"/>
      <c r="KY1141" s="1"/>
      <c r="KZ1141" s="1"/>
      <c r="LA1141" s="1"/>
      <c r="LB1141" s="1"/>
      <c r="LC1141" s="1"/>
      <c r="LD1141" s="1"/>
      <c r="LE1141" s="1"/>
      <c r="LF1141" s="1"/>
      <c r="LG1141" s="1"/>
      <c r="LH1141" s="1"/>
      <c r="LI1141" s="1"/>
      <c r="LJ1141" s="1"/>
      <c r="LK1141" s="1"/>
      <c r="LL1141" s="1"/>
      <c r="LM1141" s="1"/>
      <c r="LN1141" s="1"/>
      <c r="LO1141" s="1"/>
      <c r="LP1141" s="1"/>
      <c r="LQ1141" s="1"/>
      <c r="LR1141" s="1"/>
      <c r="LS1141" s="1"/>
      <c r="LT1141" s="1"/>
      <c r="LU1141" s="1"/>
      <c r="LV1141" s="1"/>
      <c r="LW1141" s="1"/>
      <c r="LX1141" s="1"/>
      <c r="LY1141" s="1"/>
      <c r="LZ1141" s="1"/>
      <c r="MA1141" s="1"/>
      <c r="MB1141" s="1"/>
      <c r="MC1141" s="1"/>
      <c r="MD1141" s="1"/>
      <c r="ME1141" s="1"/>
      <c r="MF1141" s="1"/>
      <c r="MG1141" s="1"/>
      <c r="MH1141" s="1"/>
      <c r="MI1141" s="1"/>
      <c r="MJ1141" s="1"/>
      <c r="MK1141" s="1"/>
      <c r="ML1141" s="1"/>
      <c r="MM1141" s="1"/>
      <c r="MN1141" s="1"/>
      <c r="MO1141" s="1"/>
      <c r="MP1141" s="1"/>
      <c r="MQ1141" s="1"/>
      <c r="MR1141" s="1"/>
      <c r="MS1141" s="1"/>
      <c r="MT1141" s="1"/>
      <c r="MU1141" s="1"/>
      <c r="MV1141" s="1"/>
      <c r="MW1141" s="1"/>
      <c r="MX1141" s="1"/>
      <c r="MY1141" s="1"/>
      <c r="MZ1141" s="1"/>
      <c r="NA1141" s="1"/>
      <c r="NB1141" s="1"/>
      <c r="NC1141" s="1"/>
      <c r="ND1141" s="1"/>
      <c r="NE1141" s="1"/>
      <c r="NF1141" s="1"/>
      <c r="NG1141" s="1"/>
      <c r="NH1141" s="1"/>
      <c r="NI1141" s="1"/>
      <c r="NJ1141" s="1"/>
      <c r="NK1141" s="1"/>
      <c r="NL1141" s="1"/>
      <c r="NM1141" s="1"/>
      <c r="NN1141" s="1"/>
      <c r="NO1141" s="1"/>
      <c r="NP1141" s="1"/>
      <c r="NQ1141" s="1"/>
      <c r="NR1141" s="1"/>
      <c r="NS1141" s="1"/>
      <c r="NT1141" s="1"/>
      <c r="NU1141" s="1"/>
      <c r="NV1141" s="1"/>
      <c r="NW1141" s="1"/>
      <c r="NX1141" s="1"/>
      <c r="NY1141" s="1"/>
      <c r="NZ1141" s="1"/>
      <c r="OA1141" s="1"/>
      <c r="OB1141" s="1"/>
      <c r="OC1141" s="1"/>
      <c r="OD1141" s="1"/>
      <c r="OE1141" s="1"/>
      <c r="OF1141" s="1"/>
      <c r="OG1141" s="1"/>
      <c r="OH1141" s="1"/>
      <c r="OI1141" s="1"/>
      <c r="OJ1141" s="1"/>
      <c r="OK1141" s="1"/>
      <c r="OL1141" s="1"/>
      <c r="OM1141" s="1"/>
      <c r="ON1141" s="1"/>
      <c r="OO1141" s="1"/>
      <c r="OP1141" s="1"/>
      <c r="OQ1141" s="1"/>
      <c r="OR1141" s="1"/>
      <c r="OS1141" s="1"/>
      <c r="OT1141" s="1"/>
      <c r="OU1141" s="1"/>
      <c r="OV1141" s="1"/>
      <c r="OW1141" s="1"/>
      <c r="OX1141" s="1"/>
      <c r="OY1141" s="1"/>
      <c r="OZ1141" s="1"/>
      <c r="PA1141" s="1"/>
      <c r="PB1141" s="1"/>
      <c r="PC1141" s="1"/>
      <c r="PD1141" s="1"/>
      <c r="PE1141" s="1"/>
      <c r="PF1141" s="1"/>
      <c r="PG1141" s="1"/>
      <c r="PH1141" s="1"/>
      <c r="PI1141" s="1"/>
      <c r="PJ1141" s="1"/>
      <c r="PK1141" s="1"/>
      <c r="PL1141" s="1"/>
      <c r="PM1141" s="1"/>
      <c r="PN1141" s="1"/>
      <c r="PO1141" s="1"/>
      <c r="PP1141" s="1"/>
      <c r="PQ1141" s="1"/>
      <c r="PR1141" s="1"/>
      <c r="PS1141" s="1"/>
      <c r="PT1141" s="1"/>
      <c r="PU1141" s="1"/>
      <c r="PV1141" s="1"/>
      <c r="PW1141" s="1"/>
      <c r="PX1141" s="1"/>
      <c r="PY1141" s="1"/>
      <c r="PZ1141" s="1"/>
      <c r="QA1141" s="1"/>
      <c r="QB1141" s="1"/>
      <c r="QC1141" s="1"/>
      <c r="QD1141" s="1"/>
      <c r="QE1141" s="1"/>
      <c r="QF1141" s="1"/>
      <c r="QG1141" s="1"/>
      <c r="QH1141" s="1"/>
      <c r="QI1141" s="1"/>
      <c r="QJ1141" s="1"/>
      <c r="QK1141" s="1"/>
      <c r="QL1141" s="1"/>
      <c r="QM1141" s="1"/>
      <c r="QN1141" s="1"/>
      <c r="QO1141" s="1"/>
      <c r="QP1141" s="1"/>
      <c r="QQ1141" s="1"/>
      <c r="QR1141" s="1"/>
      <c r="QS1141" s="1"/>
      <c r="QT1141" s="1"/>
      <c r="QU1141" s="1"/>
      <c r="QV1141" s="1"/>
      <c r="QW1141" s="1"/>
      <c r="QX1141" s="1"/>
      <c r="QY1141" s="1"/>
      <c r="QZ1141" s="1"/>
      <c r="RA1141" s="1"/>
      <c r="RB1141" s="1"/>
      <c r="RC1141" s="1"/>
      <c r="RD1141" s="1"/>
      <c r="RE1141" s="1"/>
      <c r="RF1141" s="1"/>
      <c r="RG1141" s="1"/>
      <c r="RH1141" s="1"/>
      <c r="RI1141" s="1"/>
      <c r="RJ1141" s="1"/>
      <c r="RK1141" s="1"/>
      <c r="RL1141" s="1"/>
      <c r="RM1141" s="1"/>
      <c r="RN1141" s="1"/>
      <c r="RO1141" s="1"/>
      <c r="RP1141" s="1"/>
      <c r="RQ1141" s="1"/>
      <c r="RR1141" s="1"/>
      <c r="RS1141" s="1"/>
      <c r="RT1141" s="1"/>
      <c r="RU1141" s="1"/>
      <c r="RV1141" s="1"/>
      <c r="RW1141" s="1"/>
      <c r="RX1141" s="1"/>
      <c r="RY1141" s="1"/>
      <c r="RZ1141" s="1"/>
      <c r="SA1141" s="1"/>
      <c r="SB1141" s="1"/>
      <c r="SC1141" s="1"/>
      <c r="SD1141" s="1"/>
      <c r="SE1141" s="1"/>
      <c r="SF1141" s="1"/>
      <c r="SG1141" s="1"/>
      <c r="SH1141" s="1"/>
      <c r="SI1141" s="1"/>
      <c r="SJ1141" s="1"/>
      <c r="SK1141" s="1"/>
      <c r="SL1141" s="1"/>
      <c r="SM1141" s="1"/>
      <c r="SN1141" s="1"/>
      <c r="SO1141" s="1"/>
      <c r="SP1141" s="1"/>
      <c r="SQ1141" s="1"/>
      <c r="SR1141" s="1"/>
      <c r="SS1141" s="1"/>
      <c r="ST1141" s="1"/>
      <c r="SU1141" s="1"/>
      <c r="SV1141" s="1"/>
      <c r="SW1141" s="1"/>
      <c r="SX1141" s="1"/>
      <c r="SY1141" s="1"/>
      <c r="SZ1141" s="1"/>
      <c r="TA1141" s="1"/>
      <c r="TB1141" s="1"/>
      <c r="TC1141" s="1"/>
      <c r="TD1141" s="1"/>
      <c r="TE1141" s="1"/>
      <c r="TF1141" s="1"/>
      <c r="TG1141" s="1"/>
      <c r="TH1141" s="1"/>
      <c r="TI1141" s="1"/>
      <c r="TJ1141" s="1"/>
      <c r="TK1141" s="1"/>
      <c r="TL1141" s="1"/>
      <c r="TM1141" s="1"/>
      <c r="TN1141" s="1"/>
      <c r="TO1141" s="1"/>
      <c r="TP1141" s="1"/>
      <c r="TQ1141" s="1"/>
      <c r="TR1141" s="1"/>
      <c r="TS1141" s="1"/>
      <c r="TT1141" s="1"/>
      <c r="TU1141" s="1"/>
      <c r="TV1141" s="1"/>
      <c r="TW1141" s="1"/>
      <c r="TX1141" s="1"/>
      <c r="TY1141" s="1"/>
      <c r="TZ1141" s="1"/>
      <c r="UA1141" s="1"/>
      <c r="UB1141" s="1"/>
      <c r="UC1141" s="1"/>
      <c r="UD1141" s="1"/>
      <c r="UE1141" s="1"/>
      <c r="UF1141" s="1"/>
      <c r="UG1141" s="1"/>
      <c r="UH1141" s="1"/>
      <c r="UI1141" s="1"/>
      <c r="UJ1141" s="1"/>
      <c r="UK1141" s="1"/>
      <c r="UL1141" s="1"/>
      <c r="UM1141" s="1"/>
      <c r="UN1141" s="1"/>
      <c r="UO1141" s="1"/>
      <c r="UP1141" s="1"/>
      <c r="UQ1141" s="1"/>
      <c r="UR1141" s="1"/>
      <c r="US1141" s="1"/>
      <c r="UT1141" s="1"/>
      <c r="UU1141" s="1"/>
      <c r="UV1141" s="1"/>
      <c r="UW1141" s="1"/>
      <c r="UX1141" s="1"/>
      <c r="UY1141" s="1"/>
      <c r="UZ1141" s="1"/>
      <c r="VA1141" s="1"/>
      <c r="VB1141" s="1"/>
      <c r="VC1141" s="1"/>
      <c r="VD1141" s="1"/>
      <c r="VE1141" s="1"/>
      <c r="VF1141" s="1"/>
      <c r="VG1141" s="1"/>
      <c r="VH1141" s="1"/>
      <c r="VI1141" s="1"/>
      <c r="VJ1141" s="1"/>
      <c r="VK1141" s="1"/>
      <c r="VL1141" s="1"/>
      <c r="VM1141" s="1"/>
      <c r="VN1141" s="1"/>
      <c r="VO1141" s="1"/>
      <c r="VP1141" s="1"/>
      <c r="VQ1141" s="1"/>
      <c r="VR1141" s="1"/>
      <c r="VS1141" s="1"/>
      <c r="VT1141" s="1"/>
      <c r="VU1141" s="1"/>
      <c r="VV1141" s="1"/>
      <c r="VW1141" s="1"/>
      <c r="VX1141" s="1"/>
      <c r="VY1141" s="1"/>
      <c r="VZ1141" s="1"/>
      <c r="WA1141" s="1"/>
      <c r="WB1141" s="1"/>
      <c r="WC1141" s="1"/>
      <c r="WD1141" s="1"/>
      <c r="WE1141" s="1"/>
      <c r="WF1141" s="1"/>
      <c r="WG1141" s="1"/>
      <c r="WH1141" s="1"/>
      <c r="WI1141" s="1"/>
      <c r="WJ1141" s="1"/>
      <c r="WK1141" s="1"/>
      <c r="WL1141" s="1"/>
      <c r="WM1141" s="1"/>
      <c r="WN1141" s="1"/>
      <c r="WO1141" s="1"/>
      <c r="WP1141" s="1"/>
      <c r="WQ1141" s="1"/>
      <c r="WR1141" s="1"/>
      <c r="WS1141" s="1"/>
      <c r="WT1141" s="1"/>
      <c r="WU1141" s="1"/>
      <c r="WV1141" s="1"/>
      <c r="WW1141" s="1"/>
      <c r="WX1141" s="1"/>
      <c r="WY1141" s="1"/>
      <c r="WZ1141" s="1"/>
      <c r="XA1141" s="1"/>
      <c r="XB1141" s="1"/>
      <c r="XC1141" s="1"/>
      <c r="XD1141" s="1"/>
      <c r="XE1141" s="1"/>
      <c r="XF1141" s="1"/>
      <c r="XG1141" s="1"/>
      <c r="XH1141" s="1"/>
      <c r="XI1141" s="1"/>
      <c r="XJ1141" s="1"/>
      <c r="XK1141" s="1"/>
      <c r="XL1141" s="1"/>
      <c r="XM1141" s="1"/>
      <c r="XN1141" s="1"/>
      <c r="XO1141" s="1"/>
      <c r="XP1141" s="1"/>
      <c r="XQ1141" s="1"/>
      <c r="XR1141" s="1"/>
      <c r="XS1141" s="1"/>
      <c r="XT1141" s="1"/>
      <c r="XU1141" s="1"/>
      <c r="XV1141" s="1"/>
      <c r="XW1141" s="1"/>
      <c r="XX1141" s="1"/>
      <c r="XY1141" s="1"/>
      <c r="XZ1141" s="1"/>
      <c r="YA1141" s="1"/>
      <c r="YB1141" s="1"/>
      <c r="YC1141" s="1"/>
      <c r="YD1141" s="1"/>
      <c r="YE1141" s="1"/>
      <c r="YF1141" s="1"/>
      <c r="YG1141" s="1"/>
      <c r="YH1141" s="1"/>
      <c r="YI1141" s="1"/>
      <c r="YJ1141" s="1"/>
      <c r="YK1141" s="1"/>
      <c r="YL1141" s="1"/>
      <c r="YM1141" s="1"/>
      <c r="YN1141" s="1"/>
      <c r="YO1141" s="1"/>
      <c r="YP1141" s="1"/>
      <c r="YQ1141" s="1"/>
      <c r="YR1141" s="1"/>
      <c r="YS1141" s="1"/>
      <c r="YT1141" s="1"/>
      <c r="YU1141" s="1"/>
      <c r="YV1141" s="1"/>
      <c r="YW1141" s="1"/>
      <c r="YX1141" s="1"/>
      <c r="YY1141" s="1"/>
      <c r="YZ1141" s="1"/>
      <c r="ZA1141" s="1"/>
      <c r="ZB1141" s="1"/>
      <c r="ZC1141" s="1"/>
      <c r="ZD1141" s="1"/>
      <c r="ZE1141" s="1"/>
      <c r="ZF1141" s="1"/>
      <c r="ZG1141" s="1"/>
      <c r="ZH1141" s="1"/>
      <c r="ZI1141" s="1"/>
      <c r="ZJ1141" s="1"/>
      <c r="ZK1141" s="1"/>
      <c r="ZL1141" s="1"/>
      <c r="ZM1141" s="1"/>
      <c r="ZN1141" s="1"/>
      <c r="ZO1141" s="1"/>
      <c r="ZP1141" s="1"/>
      <c r="ZQ1141" s="1"/>
      <c r="ZR1141" s="1"/>
      <c r="ZS1141" s="1"/>
      <c r="ZT1141" s="1"/>
      <c r="ZU1141" s="1"/>
      <c r="ZV1141" s="1"/>
      <c r="ZW1141" s="1"/>
      <c r="ZX1141" s="1"/>
      <c r="ZY1141" s="1"/>
      <c r="ZZ1141" s="1"/>
      <c r="AAA1141" s="1"/>
      <c r="AAB1141" s="1"/>
      <c r="AAC1141" s="1"/>
      <c r="AAD1141" s="1"/>
      <c r="AAE1141" s="1"/>
      <c r="AAF1141" s="1"/>
      <c r="AAG1141" s="1"/>
      <c r="AAH1141" s="1"/>
      <c r="AAI1141" s="1"/>
      <c r="AAJ1141" s="1"/>
      <c r="AAK1141" s="1"/>
      <c r="AAL1141" s="1"/>
      <c r="AAM1141" s="1"/>
      <c r="AAN1141" s="1"/>
      <c r="AAO1141" s="1"/>
      <c r="AAP1141" s="1"/>
      <c r="AAQ1141" s="1"/>
      <c r="AAR1141" s="1"/>
      <c r="AAS1141" s="1"/>
      <c r="AAT1141" s="1"/>
      <c r="AAU1141" s="1"/>
      <c r="AAV1141" s="1"/>
      <c r="AAW1141" s="1"/>
      <c r="AAX1141" s="1"/>
      <c r="AAY1141" s="1"/>
      <c r="AAZ1141" s="1"/>
      <c r="ABA1141" s="1"/>
      <c r="ABB1141" s="1"/>
      <c r="ABC1141" s="1"/>
      <c r="ABD1141" s="1"/>
      <c r="ABE1141" s="1"/>
      <c r="ABF1141" s="1"/>
      <c r="ABG1141" s="1"/>
      <c r="ABH1141" s="1"/>
      <c r="ABI1141" s="1"/>
      <c r="ABJ1141" s="1"/>
      <c r="ABK1141" s="1"/>
      <c r="ABL1141" s="1"/>
      <c r="ABM1141" s="1"/>
      <c r="ABN1141" s="1"/>
      <c r="ABO1141" s="1"/>
      <c r="ABP1141" s="1"/>
      <c r="ABQ1141" s="1"/>
      <c r="ABR1141" s="1"/>
      <c r="ABS1141" s="1"/>
      <c r="ABT1141" s="1"/>
      <c r="ABU1141" s="1"/>
      <c r="ABV1141" s="1"/>
      <c r="ABW1141" s="1"/>
      <c r="ABX1141" s="1"/>
      <c r="ABY1141" s="1"/>
      <c r="ABZ1141" s="1"/>
      <c r="ACA1141" s="1"/>
      <c r="ACB1141" s="1"/>
      <c r="ACC1141" s="1"/>
      <c r="ACD1141" s="1"/>
      <c r="ACE1141" s="1"/>
      <c r="ACF1141" s="1"/>
      <c r="ACG1141" s="1"/>
      <c r="ACH1141" s="1"/>
      <c r="ACI1141" s="1"/>
      <c r="ACJ1141" s="1"/>
      <c r="ACK1141" s="1"/>
      <c r="ACL1141" s="1"/>
      <c r="ACM1141" s="1"/>
      <c r="ACN1141" s="1"/>
      <c r="ACO1141" s="1"/>
      <c r="ACP1141" s="1"/>
      <c r="ACQ1141" s="1"/>
      <c r="ACR1141" s="1"/>
      <c r="ACS1141" s="1"/>
      <c r="ACT1141" s="1"/>
      <c r="ACU1141" s="1"/>
      <c r="ACV1141" s="1"/>
      <c r="ACW1141" s="1"/>
      <c r="ACX1141" s="1"/>
      <c r="ACY1141" s="1"/>
      <c r="ACZ1141" s="1"/>
      <c r="ADA1141" s="1"/>
      <c r="ADB1141" s="1"/>
      <c r="ADC1141" s="1"/>
      <c r="ADD1141" s="1"/>
      <c r="ADE1141" s="1"/>
      <c r="ADF1141" s="1"/>
      <c r="ADG1141" s="1"/>
      <c r="ADH1141" s="1"/>
      <c r="ADI1141" s="1"/>
      <c r="ADJ1141" s="1"/>
      <c r="ADK1141" s="1"/>
      <c r="ADL1141" s="1"/>
      <c r="ADM1141" s="1"/>
      <c r="ADN1141" s="1"/>
      <c r="ADO1141" s="1"/>
      <c r="ADP1141" s="1"/>
      <c r="ADQ1141" s="1"/>
      <c r="ADR1141" s="1"/>
      <c r="ADS1141" s="1"/>
      <c r="ADT1141" s="1"/>
      <c r="ADU1141" s="1"/>
      <c r="ADV1141" s="1"/>
      <c r="ADW1141" s="1"/>
      <c r="ADX1141" s="1"/>
      <c r="ADY1141" s="1"/>
      <c r="ADZ1141" s="1"/>
      <c r="AEA1141" s="1"/>
      <c r="AEB1141" s="1"/>
      <c r="AEC1141" s="1"/>
      <c r="AED1141" s="1"/>
      <c r="AEE1141" s="1"/>
      <c r="AEF1141" s="1"/>
      <c r="AEG1141" s="1"/>
      <c r="AEH1141" s="1"/>
      <c r="AEI1141" s="1"/>
      <c r="AEJ1141" s="1"/>
      <c r="AEK1141" s="1"/>
      <c r="AEL1141" s="1"/>
      <c r="AEM1141" s="1"/>
      <c r="AEN1141" s="1"/>
      <c r="AEO1141" s="1"/>
      <c r="AEP1141" s="1"/>
      <c r="AEQ1141" s="1"/>
      <c r="AER1141" s="1"/>
      <c r="AES1141" s="1"/>
      <c r="AET1141" s="1"/>
      <c r="AEU1141" s="1"/>
      <c r="AEV1141" s="1"/>
      <c r="AEW1141" s="1"/>
      <c r="AEX1141" s="1"/>
      <c r="AEY1141" s="1"/>
      <c r="AEZ1141" s="1"/>
      <c r="AFA1141" s="1"/>
      <c r="AFB1141" s="1"/>
      <c r="AFC1141" s="1"/>
      <c r="AFD1141" s="1"/>
      <c r="AFE1141" s="1"/>
      <c r="AFF1141" s="1"/>
      <c r="AFG1141" s="1"/>
      <c r="AFH1141" s="1"/>
      <c r="AFI1141" s="1"/>
      <c r="AFJ1141" s="1"/>
      <c r="AFK1141" s="1"/>
      <c r="AFL1141" s="1"/>
      <c r="AFM1141" s="1"/>
      <c r="AFN1141" s="1"/>
      <c r="AFO1141" s="1"/>
      <c r="AFP1141" s="1"/>
      <c r="AFQ1141" s="1"/>
      <c r="AFR1141" s="1"/>
      <c r="AFS1141" s="1"/>
      <c r="AFT1141" s="1"/>
      <c r="AFU1141" s="1"/>
      <c r="AFV1141" s="1"/>
      <c r="AFW1141" s="1"/>
      <c r="AFX1141" s="1"/>
      <c r="AFY1141" s="1"/>
      <c r="AFZ1141" s="1"/>
      <c r="AGA1141" s="1"/>
      <c r="AGB1141" s="1"/>
      <c r="AGC1141" s="1"/>
      <c r="AGD1141" s="1"/>
      <c r="AGE1141" s="1"/>
      <c r="AGF1141" s="1"/>
      <c r="AGG1141" s="1"/>
      <c r="AGH1141" s="1"/>
      <c r="AGI1141" s="1"/>
      <c r="AGJ1141" s="1"/>
      <c r="AGK1141" s="1"/>
      <c r="AGL1141" s="1"/>
      <c r="AGM1141" s="1"/>
      <c r="AGN1141" s="1"/>
      <c r="AGO1141" s="1"/>
      <c r="AGP1141" s="1"/>
      <c r="AGQ1141" s="1"/>
      <c r="AGR1141" s="1"/>
      <c r="AGS1141" s="1"/>
      <c r="AGT1141" s="1"/>
      <c r="AGU1141" s="1"/>
      <c r="AGV1141" s="1"/>
      <c r="AGW1141" s="1"/>
      <c r="AGX1141" s="1"/>
      <c r="AGY1141" s="1"/>
      <c r="AGZ1141" s="1"/>
      <c r="AHA1141" s="1"/>
      <c r="AHB1141" s="1"/>
      <c r="AHC1141" s="1"/>
      <c r="AHD1141" s="1"/>
      <c r="AHE1141" s="1"/>
      <c r="AHF1141" s="1"/>
      <c r="AHG1141" s="1"/>
      <c r="AHH1141" s="1"/>
      <c r="AHI1141" s="1"/>
      <c r="AHJ1141" s="1"/>
      <c r="AHK1141" s="1"/>
      <c r="AHL1141" s="1"/>
      <c r="AHM1141" s="1"/>
      <c r="AHN1141" s="1"/>
      <c r="AHO1141" s="1"/>
      <c r="AHP1141" s="1"/>
      <c r="AHQ1141" s="1"/>
      <c r="AHR1141" s="1"/>
      <c r="AHS1141" s="1"/>
      <c r="AHT1141" s="1"/>
      <c r="AHU1141" s="1"/>
      <c r="AHV1141" s="1"/>
      <c r="AHW1141" s="1"/>
      <c r="AHX1141" s="1"/>
      <c r="AHY1141" s="1"/>
      <c r="AHZ1141" s="1"/>
      <c r="AIA1141" s="1"/>
      <c r="AIB1141" s="1"/>
      <c r="AIC1141" s="1"/>
      <c r="AID1141" s="1"/>
      <c r="AIE1141" s="1"/>
      <c r="AIF1141" s="1"/>
      <c r="AIG1141" s="1"/>
      <c r="AIH1141" s="1"/>
      <c r="AII1141" s="1"/>
      <c r="AIJ1141" s="1"/>
      <c r="AIK1141" s="1"/>
      <c r="AIL1141" s="1"/>
      <c r="AIM1141" s="1"/>
      <c r="AIN1141" s="1"/>
      <c r="AIO1141" s="1"/>
      <c r="AIP1141" s="1"/>
      <c r="AIQ1141" s="1"/>
      <c r="AIR1141" s="1"/>
      <c r="AIS1141" s="1"/>
      <c r="AIT1141" s="1"/>
    </row>
    <row r="1142" spans="1:930" s="12" customFormat="1" ht="56.25" customHeight="1" x14ac:dyDescent="0.3">
      <c r="A1142" s="96"/>
      <c r="B1142" s="43"/>
      <c r="C1142" s="96"/>
      <c r="D1142" s="96"/>
      <c r="E1142" s="97" t="s">
        <v>214</v>
      </c>
      <c r="F1142" s="96" t="s">
        <v>55</v>
      </c>
      <c r="G1142" s="96"/>
      <c r="H1142" s="98">
        <v>3452.3</v>
      </c>
      <c r="I1142" s="98"/>
      <c r="J1142" s="36" t="s">
        <v>56</v>
      </c>
      <c r="K1142" s="100">
        <f t="shared" si="251"/>
        <v>463160.56800000003</v>
      </c>
      <c r="L1142" s="160"/>
      <c r="M1142" s="100">
        <f t="shared" si="252"/>
        <v>70737.626999999993</v>
      </c>
      <c r="N1142" s="100">
        <f t="shared" si="250"/>
        <v>533898.19500000007</v>
      </c>
      <c r="O1142" s="160"/>
      <c r="P1142" s="128">
        <v>134.16</v>
      </c>
      <c r="Q1142" s="31">
        <v>20.49</v>
      </c>
      <c r="R1142" s="97" t="s">
        <v>181</v>
      </c>
      <c r="S1142" s="97" t="s">
        <v>426</v>
      </c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  <c r="AG1142" s="5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  <c r="HK1142" s="1"/>
      <c r="HL1142" s="1"/>
      <c r="HM1142" s="1"/>
      <c r="HN1142" s="1"/>
      <c r="HO1142" s="1"/>
      <c r="HP1142" s="1"/>
      <c r="HQ1142" s="1"/>
      <c r="HR1142" s="1"/>
      <c r="HS1142" s="1"/>
      <c r="HT1142" s="1"/>
      <c r="HU1142" s="1"/>
      <c r="HV1142" s="1"/>
      <c r="HW1142" s="1"/>
      <c r="HX1142" s="1"/>
      <c r="HY1142" s="1"/>
      <c r="HZ1142" s="1"/>
      <c r="IA1142" s="1"/>
      <c r="IB1142" s="1"/>
      <c r="IC1142" s="1"/>
      <c r="ID1142" s="1"/>
      <c r="IE1142" s="1"/>
      <c r="IF1142" s="1"/>
      <c r="IG1142" s="1"/>
      <c r="IH1142" s="1"/>
      <c r="II1142" s="1"/>
      <c r="IJ1142" s="1"/>
      <c r="IK1142" s="1"/>
      <c r="IL1142" s="1"/>
      <c r="IM1142" s="1"/>
      <c r="IN1142" s="1"/>
      <c r="IO1142" s="1"/>
      <c r="IP1142" s="1"/>
      <c r="IQ1142" s="1"/>
      <c r="IR1142" s="1"/>
      <c r="IS1142" s="1"/>
      <c r="IT1142" s="1"/>
      <c r="IU1142" s="1"/>
      <c r="IV1142" s="1"/>
      <c r="IW1142" s="1"/>
      <c r="IX1142" s="1"/>
      <c r="IY1142" s="1"/>
      <c r="IZ1142" s="1"/>
      <c r="JA1142" s="1"/>
      <c r="JB1142" s="1"/>
      <c r="JC1142" s="1"/>
      <c r="JD1142" s="1"/>
      <c r="JE1142" s="1"/>
      <c r="JF1142" s="1"/>
      <c r="JG1142" s="1"/>
      <c r="JH1142" s="1"/>
      <c r="JI1142" s="1"/>
      <c r="JJ1142" s="1"/>
      <c r="JK1142" s="1"/>
      <c r="JL1142" s="1"/>
      <c r="JM1142" s="1"/>
      <c r="JN1142" s="1"/>
      <c r="JO1142" s="1"/>
      <c r="JP1142" s="1"/>
      <c r="JQ1142" s="1"/>
      <c r="JR1142" s="1"/>
      <c r="JS1142" s="1"/>
      <c r="JT1142" s="1"/>
      <c r="JU1142" s="1"/>
      <c r="JV1142" s="1"/>
      <c r="JW1142" s="1"/>
      <c r="JX1142" s="1"/>
      <c r="JY1142" s="1"/>
      <c r="JZ1142" s="1"/>
      <c r="KA1142" s="1"/>
      <c r="KB1142" s="1"/>
      <c r="KC1142" s="1"/>
      <c r="KD1142" s="1"/>
      <c r="KE1142" s="1"/>
      <c r="KF1142" s="1"/>
      <c r="KG1142" s="1"/>
      <c r="KH1142" s="1"/>
      <c r="KI1142" s="1"/>
      <c r="KJ1142" s="1"/>
      <c r="KK1142" s="1"/>
      <c r="KL1142" s="1"/>
      <c r="KM1142" s="1"/>
      <c r="KN1142" s="1"/>
      <c r="KO1142" s="1"/>
      <c r="KP1142" s="1"/>
      <c r="KQ1142" s="1"/>
      <c r="KR1142" s="1"/>
      <c r="KS1142" s="1"/>
      <c r="KT1142" s="1"/>
      <c r="KU1142" s="1"/>
      <c r="KV1142" s="1"/>
      <c r="KW1142" s="1"/>
      <c r="KX1142" s="1"/>
      <c r="KY1142" s="1"/>
      <c r="KZ1142" s="1"/>
      <c r="LA1142" s="1"/>
      <c r="LB1142" s="1"/>
      <c r="LC1142" s="1"/>
      <c r="LD1142" s="1"/>
      <c r="LE1142" s="1"/>
      <c r="LF1142" s="1"/>
      <c r="LG1142" s="1"/>
      <c r="LH1142" s="1"/>
      <c r="LI1142" s="1"/>
      <c r="LJ1142" s="1"/>
      <c r="LK1142" s="1"/>
      <c r="LL1142" s="1"/>
      <c r="LM1142" s="1"/>
      <c r="LN1142" s="1"/>
      <c r="LO1142" s="1"/>
      <c r="LP1142" s="1"/>
      <c r="LQ1142" s="1"/>
      <c r="LR1142" s="1"/>
      <c r="LS1142" s="1"/>
      <c r="LT1142" s="1"/>
      <c r="LU1142" s="1"/>
      <c r="LV1142" s="1"/>
      <c r="LW1142" s="1"/>
      <c r="LX1142" s="1"/>
      <c r="LY1142" s="1"/>
      <c r="LZ1142" s="1"/>
      <c r="MA1142" s="1"/>
      <c r="MB1142" s="1"/>
      <c r="MC1142" s="1"/>
      <c r="MD1142" s="1"/>
      <c r="ME1142" s="1"/>
      <c r="MF1142" s="1"/>
      <c r="MG1142" s="1"/>
      <c r="MH1142" s="1"/>
      <c r="MI1142" s="1"/>
      <c r="MJ1142" s="1"/>
      <c r="MK1142" s="1"/>
      <c r="ML1142" s="1"/>
      <c r="MM1142" s="1"/>
      <c r="MN1142" s="1"/>
      <c r="MO1142" s="1"/>
      <c r="MP1142" s="1"/>
      <c r="MQ1142" s="1"/>
      <c r="MR1142" s="1"/>
      <c r="MS1142" s="1"/>
      <c r="MT1142" s="1"/>
      <c r="MU1142" s="1"/>
      <c r="MV1142" s="1"/>
      <c r="MW1142" s="1"/>
      <c r="MX1142" s="1"/>
      <c r="MY1142" s="1"/>
      <c r="MZ1142" s="1"/>
      <c r="NA1142" s="1"/>
      <c r="NB1142" s="1"/>
      <c r="NC1142" s="1"/>
      <c r="ND1142" s="1"/>
      <c r="NE1142" s="1"/>
      <c r="NF1142" s="1"/>
      <c r="NG1142" s="1"/>
      <c r="NH1142" s="1"/>
      <c r="NI1142" s="1"/>
      <c r="NJ1142" s="1"/>
      <c r="NK1142" s="1"/>
      <c r="NL1142" s="1"/>
      <c r="NM1142" s="1"/>
      <c r="NN1142" s="1"/>
      <c r="NO1142" s="1"/>
      <c r="NP1142" s="1"/>
      <c r="NQ1142" s="1"/>
      <c r="NR1142" s="1"/>
      <c r="NS1142" s="1"/>
      <c r="NT1142" s="1"/>
      <c r="NU1142" s="1"/>
      <c r="NV1142" s="1"/>
      <c r="NW1142" s="1"/>
      <c r="NX1142" s="1"/>
      <c r="NY1142" s="1"/>
      <c r="NZ1142" s="1"/>
      <c r="OA1142" s="1"/>
      <c r="OB1142" s="1"/>
      <c r="OC1142" s="1"/>
      <c r="OD1142" s="1"/>
      <c r="OE1142" s="1"/>
      <c r="OF1142" s="1"/>
      <c r="OG1142" s="1"/>
      <c r="OH1142" s="1"/>
      <c r="OI1142" s="1"/>
      <c r="OJ1142" s="1"/>
      <c r="OK1142" s="1"/>
      <c r="OL1142" s="1"/>
      <c r="OM1142" s="1"/>
      <c r="ON1142" s="1"/>
      <c r="OO1142" s="1"/>
      <c r="OP1142" s="1"/>
      <c r="OQ1142" s="1"/>
      <c r="OR1142" s="1"/>
      <c r="OS1142" s="1"/>
      <c r="OT1142" s="1"/>
      <c r="OU1142" s="1"/>
      <c r="OV1142" s="1"/>
      <c r="OW1142" s="1"/>
      <c r="OX1142" s="1"/>
      <c r="OY1142" s="1"/>
      <c r="OZ1142" s="1"/>
      <c r="PA1142" s="1"/>
      <c r="PB1142" s="1"/>
      <c r="PC1142" s="1"/>
      <c r="PD1142" s="1"/>
      <c r="PE1142" s="1"/>
      <c r="PF1142" s="1"/>
      <c r="PG1142" s="1"/>
      <c r="PH1142" s="1"/>
      <c r="PI1142" s="1"/>
      <c r="PJ1142" s="1"/>
      <c r="PK1142" s="1"/>
      <c r="PL1142" s="1"/>
      <c r="PM1142" s="1"/>
      <c r="PN1142" s="1"/>
      <c r="PO1142" s="1"/>
      <c r="PP1142" s="1"/>
      <c r="PQ1142" s="1"/>
      <c r="PR1142" s="1"/>
      <c r="PS1142" s="1"/>
      <c r="PT1142" s="1"/>
      <c r="PU1142" s="1"/>
      <c r="PV1142" s="1"/>
      <c r="PW1142" s="1"/>
      <c r="PX1142" s="1"/>
      <c r="PY1142" s="1"/>
      <c r="PZ1142" s="1"/>
      <c r="QA1142" s="1"/>
      <c r="QB1142" s="1"/>
      <c r="QC1142" s="1"/>
      <c r="QD1142" s="1"/>
      <c r="QE1142" s="1"/>
      <c r="QF1142" s="1"/>
      <c r="QG1142" s="1"/>
      <c r="QH1142" s="1"/>
      <c r="QI1142" s="1"/>
      <c r="QJ1142" s="1"/>
      <c r="QK1142" s="1"/>
      <c r="QL1142" s="1"/>
      <c r="QM1142" s="1"/>
      <c r="QN1142" s="1"/>
      <c r="QO1142" s="1"/>
      <c r="QP1142" s="1"/>
      <c r="QQ1142" s="1"/>
      <c r="QR1142" s="1"/>
      <c r="QS1142" s="1"/>
      <c r="QT1142" s="1"/>
      <c r="QU1142" s="1"/>
      <c r="QV1142" s="1"/>
      <c r="QW1142" s="1"/>
      <c r="QX1142" s="1"/>
      <c r="QY1142" s="1"/>
      <c r="QZ1142" s="1"/>
      <c r="RA1142" s="1"/>
      <c r="RB1142" s="1"/>
      <c r="RC1142" s="1"/>
      <c r="RD1142" s="1"/>
      <c r="RE1142" s="1"/>
      <c r="RF1142" s="1"/>
      <c r="RG1142" s="1"/>
      <c r="RH1142" s="1"/>
      <c r="RI1142" s="1"/>
      <c r="RJ1142" s="1"/>
      <c r="RK1142" s="1"/>
      <c r="RL1142" s="1"/>
      <c r="RM1142" s="1"/>
      <c r="RN1142" s="1"/>
      <c r="RO1142" s="1"/>
      <c r="RP1142" s="1"/>
      <c r="RQ1142" s="1"/>
      <c r="RR1142" s="1"/>
      <c r="RS1142" s="1"/>
      <c r="RT1142" s="1"/>
      <c r="RU1142" s="1"/>
      <c r="RV1142" s="1"/>
      <c r="RW1142" s="1"/>
      <c r="RX1142" s="1"/>
      <c r="RY1142" s="1"/>
      <c r="RZ1142" s="1"/>
      <c r="SA1142" s="1"/>
      <c r="SB1142" s="1"/>
      <c r="SC1142" s="1"/>
      <c r="SD1142" s="1"/>
      <c r="SE1142" s="1"/>
      <c r="SF1142" s="1"/>
      <c r="SG1142" s="1"/>
      <c r="SH1142" s="1"/>
      <c r="SI1142" s="1"/>
      <c r="SJ1142" s="1"/>
      <c r="SK1142" s="1"/>
      <c r="SL1142" s="1"/>
      <c r="SM1142" s="1"/>
      <c r="SN1142" s="1"/>
      <c r="SO1142" s="1"/>
      <c r="SP1142" s="1"/>
      <c r="SQ1142" s="1"/>
      <c r="SR1142" s="1"/>
      <c r="SS1142" s="1"/>
      <c r="ST1142" s="1"/>
      <c r="SU1142" s="1"/>
      <c r="SV1142" s="1"/>
      <c r="SW1142" s="1"/>
      <c r="SX1142" s="1"/>
      <c r="SY1142" s="1"/>
      <c r="SZ1142" s="1"/>
      <c r="TA1142" s="1"/>
      <c r="TB1142" s="1"/>
      <c r="TC1142" s="1"/>
      <c r="TD1142" s="1"/>
      <c r="TE1142" s="1"/>
      <c r="TF1142" s="1"/>
      <c r="TG1142" s="1"/>
      <c r="TH1142" s="1"/>
      <c r="TI1142" s="1"/>
      <c r="TJ1142" s="1"/>
      <c r="TK1142" s="1"/>
      <c r="TL1142" s="1"/>
      <c r="TM1142" s="1"/>
      <c r="TN1142" s="1"/>
      <c r="TO1142" s="1"/>
      <c r="TP1142" s="1"/>
      <c r="TQ1142" s="1"/>
      <c r="TR1142" s="1"/>
      <c r="TS1142" s="1"/>
      <c r="TT1142" s="1"/>
      <c r="TU1142" s="1"/>
      <c r="TV1142" s="1"/>
      <c r="TW1142" s="1"/>
      <c r="TX1142" s="1"/>
      <c r="TY1142" s="1"/>
      <c r="TZ1142" s="1"/>
      <c r="UA1142" s="1"/>
      <c r="UB1142" s="1"/>
      <c r="UC1142" s="1"/>
      <c r="UD1142" s="1"/>
      <c r="UE1142" s="1"/>
      <c r="UF1142" s="1"/>
      <c r="UG1142" s="1"/>
      <c r="UH1142" s="1"/>
      <c r="UI1142" s="1"/>
      <c r="UJ1142" s="1"/>
      <c r="UK1142" s="1"/>
      <c r="UL1142" s="1"/>
      <c r="UM1142" s="1"/>
      <c r="UN1142" s="1"/>
      <c r="UO1142" s="1"/>
      <c r="UP1142" s="1"/>
      <c r="UQ1142" s="1"/>
      <c r="UR1142" s="1"/>
      <c r="US1142" s="1"/>
      <c r="UT1142" s="1"/>
      <c r="UU1142" s="1"/>
      <c r="UV1142" s="1"/>
      <c r="UW1142" s="1"/>
      <c r="UX1142" s="1"/>
      <c r="UY1142" s="1"/>
      <c r="UZ1142" s="1"/>
      <c r="VA1142" s="1"/>
      <c r="VB1142" s="1"/>
      <c r="VC1142" s="1"/>
      <c r="VD1142" s="1"/>
      <c r="VE1142" s="1"/>
      <c r="VF1142" s="1"/>
      <c r="VG1142" s="1"/>
      <c r="VH1142" s="1"/>
      <c r="VI1142" s="1"/>
      <c r="VJ1142" s="1"/>
      <c r="VK1142" s="1"/>
      <c r="VL1142" s="1"/>
      <c r="VM1142" s="1"/>
      <c r="VN1142" s="1"/>
      <c r="VO1142" s="1"/>
      <c r="VP1142" s="1"/>
      <c r="VQ1142" s="1"/>
      <c r="VR1142" s="1"/>
      <c r="VS1142" s="1"/>
      <c r="VT1142" s="1"/>
      <c r="VU1142" s="1"/>
      <c r="VV1142" s="1"/>
      <c r="VW1142" s="1"/>
      <c r="VX1142" s="1"/>
      <c r="VY1142" s="1"/>
      <c r="VZ1142" s="1"/>
      <c r="WA1142" s="1"/>
      <c r="WB1142" s="1"/>
      <c r="WC1142" s="1"/>
      <c r="WD1142" s="1"/>
      <c r="WE1142" s="1"/>
      <c r="WF1142" s="1"/>
      <c r="WG1142" s="1"/>
      <c r="WH1142" s="1"/>
      <c r="WI1142" s="1"/>
      <c r="WJ1142" s="1"/>
      <c r="WK1142" s="1"/>
      <c r="WL1142" s="1"/>
      <c r="WM1142" s="1"/>
      <c r="WN1142" s="1"/>
      <c r="WO1142" s="1"/>
      <c r="WP1142" s="1"/>
      <c r="WQ1142" s="1"/>
      <c r="WR1142" s="1"/>
      <c r="WS1142" s="1"/>
      <c r="WT1142" s="1"/>
      <c r="WU1142" s="1"/>
      <c r="WV1142" s="1"/>
      <c r="WW1142" s="1"/>
      <c r="WX1142" s="1"/>
      <c r="WY1142" s="1"/>
      <c r="WZ1142" s="1"/>
      <c r="XA1142" s="1"/>
      <c r="XB1142" s="1"/>
      <c r="XC1142" s="1"/>
      <c r="XD1142" s="1"/>
      <c r="XE1142" s="1"/>
      <c r="XF1142" s="1"/>
      <c r="XG1142" s="1"/>
      <c r="XH1142" s="1"/>
      <c r="XI1142" s="1"/>
      <c r="XJ1142" s="1"/>
      <c r="XK1142" s="1"/>
      <c r="XL1142" s="1"/>
      <c r="XM1142" s="1"/>
      <c r="XN1142" s="1"/>
      <c r="XO1142" s="1"/>
      <c r="XP1142" s="1"/>
      <c r="XQ1142" s="1"/>
      <c r="XR1142" s="1"/>
      <c r="XS1142" s="1"/>
      <c r="XT1142" s="1"/>
      <c r="XU1142" s="1"/>
      <c r="XV1142" s="1"/>
      <c r="XW1142" s="1"/>
      <c r="XX1142" s="1"/>
      <c r="XY1142" s="1"/>
      <c r="XZ1142" s="1"/>
      <c r="YA1142" s="1"/>
      <c r="YB1142" s="1"/>
      <c r="YC1142" s="1"/>
      <c r="YD1142" s="1"/>
      <c r="YE1142" s="1"/>
      <c r="YF1142" s="1"/>
      <c r="YG1142" s="1"/>
      <c r="YH1142" s="1"/>
      <c r="YI1142" s="1"/>
      <c r="YJ1142" s="1"/>
      <c r="YK1142" s="1"/>
      <c r="YL1142" s="1"/>
      <c r="YM1142" s="1"/>
      <c r="YN1142" s="1"/>
      <c r="YO1142" s="1"/>
      <c r="YP1142" s="1"/>
      <c r="YQ1142" s="1"/>
      <c r="YR1142" s="1"/>
      <c r="YS1142" s="1"/>
      <c r="YT1142" s="1"/>
      <c r="YU1142" s="1"/>
      <c r="YV1142" s="1"/>
      <c r="YW1142" s="1"/>
      <c r="YX1142" s="1"/>
      <c r="YY1142" s="1"/>
      <c r="YZ1142" s="1"/>
      <c r="ZA1142" s="1"/>
      <c r="ZB1142" s="1"/>
      <c r="ZC1142" s="1"/>
      <c r="ZD1142" s="1"/>
      <c r="ZE1142" s="1"/>
      <c r="ZF1142" s="1"/>
      <c r="ZG1142" s="1"/>
      <c r="ZH1142" s="1"/>
      <c r="ZI1142" s="1"/>
      <c r="ZJ1142" s="1"/>
      <c r="ZK1142" s="1"/>
      <c r="ZL1142" s="1"/>
      <c r="ZM1142" s="1"/>
      <c r="ZN1142" s="1"/>
      <c r="ZO1142" s="1"/>
      <c r="ZP1142" s="1"/>
      <c r="ZQ1142" s="1"/>
      <c r="ZR1142" s="1"/>
      <c r="ZS1142" s="1"/>
      <c r="ZT1142" s="1"/>
      <c r="ZU1142" s="1"/>
      <c r="ZV1142" s="1"/>
      <c r="ZW1142" s="1"/>
      <c r="ZX1142" s="1"/>
      <c r="ZY1142" s="1"/>
      <c r="ZZ1142" s="1"/>
      <c r="AAA1142" s="1"/>
      <c r="AAB1142" s="1"/>
      <c r="AAC1142" s="1"/>
      <c r="AAD1142" s="1"/>
      <c r="AAE1142" s="1"/>
      <c r="AAF1142" s="1"/>
      <c r="AAG1142" s="1"/>
      <c r="AAH1142" s="1"/>
      <c r="AAI1142" s="1"/>
      <c r="AAJ1142" s="1"/>
      <c r="AAK1142" s="1"/>
      <c r="AAL1142" s="1"/>
      <c r="AAM1142" s="1"/>
      <c r="AAN1142" s="1"/>
      <c r="AAO1142" s="1"/>
      <c r="AAP1142" s="1"/>
      <c r="AAQ1142" s="1"/>
      <c r="AAR1142" s="1"/>
      <c r="AAS1142" s="1"/>
      <c r="AAT1142" s="1"/>
      <c r="AAU1142" s="1"/>
      <c r="AAV1142" s="1"/>
      <c r="AAW1142" s="1"/>
      <c r="AAX1142" s="1"/>
      <c r="AAY1142" s="1"/>
      <c r="AAZ1142" s="1"/>
      <c r="ABA1142" s="1"/>
      <c r="ABB1142" s="1"/>
      <c r="ABC1142" s="1"/>
      <c r="ABD1142" s="1"/>
      <c r="ABE1142" s="1"/>
      <c r="ABF1142" s="1"/>
      <c r="ABG1142" s="1"/>
      <c r="ABH1142" s="1"/>
      <c r="ABI1142" s="1"/>
      <c r="ABJ1142" s="1"/>
      <c r="ABK1142" s="1"/>
      <c r="ABL1142" s="1"/>
      <c r="ABM1142" s="1"/>
      <c r="ABN1142" s="1"/>
      <c r="ABO1142" s="1"/>
      <c r="ABP1142" s="1"/>
      <c r="ABQ1142" s="1"/>
      <c r="ABR1142" s="1"/>
      <c r="ABS1142" s="1"/>
      <c r="ABT1142" s="1"/>
      <c r="ABU1142" s="1"/>
      <c r="ABV1142" s="1"/>
      <c r="ABW1142" s="1"/>
      <c r="ABX1142" s="1"/>
      <c r="ABY1142" s="1"/>
      <c r="ABZ1142" s="1"/>
      <c r="ACA1142" s="1"/>
      <c r="ACB1142" s="1"/>
      <c r="ACC1142" s="1"/>
      <c r="ACD1142" s="1"/>
      <c r="ACE1142" s="1"/>
      <c r="ACF1142" s="1"/>
      <c r="ACG1142" s="1"/>
      <c r="ACH1142" s="1"/>
      <c r="ACI1142" s="1"/>
      <c r="ACJ1142" s="1"/>
      <c r="ACK1142" s="1"/>
      <c r="ACL1142" s="1"/>
      <c r="ACM1142" s="1"/>
      <c r="ACN1142" s="1"/>
      <c r="ACO1142" s="1"/>
      <c r="ACP1142" s="1"/>
      <c r="ACQ1142" s="1"/>
      <c r="ACR1142" s="1"/>
      <c r="ACS1142" s="1"/>
      <c r="ACT1142" s="1"/>
      <c r="ACU1142" s="1"/>
      <c r="ACV1142" s="1"/>
      <c r="ACW1142" s="1"/>
      <c r="ACX1142" s="1"/>
      <c r="ACY1142" s="1"/>
      <c r="ACZ1142" s="1"/>
      <c r="ADA1142" s="1"/>
      <c r="ADB1142" s="1"/>
      <c r="ADC1142" s="1"/>
      <c r="ADD1142" s="1"/>
      <c r="ADE1142" s="1"/>
      <c r="ADF1142" s="1"/>
      <c r="ADG1142" s="1"/>
      <c r="ADH1142" s="1"/>
      <c r="ADI1142" s="1"/>
      <c r="ADJ1142" s="1"/>
      <c r="ADK1142" s="1"/>
      <c r="ADL1142" s="1"/>
      <c r="ADM1142" s="1"/>
      <c r="ADN1142" s="1"/>
      <c r="ADO1142" s="1"/>
      <c r="ADP1142" s="1"/>
      <c r="ADQ1142" s="1"/>
      <c r="ADR1142" s="1"/>
      <c r="ADS1142" s="1"/>
      <c r="ADT1142" s="1"/>
      <c r="ADU1142" s="1"/>
      <c r="ADV1142" s="1"/>
      <c r="ADW1142" s="1"/>
      <c r="ADX1142" s="1"/>
      <c r="ADY1142" s="1"/>
      <c r="ADZ1142" s="1"/>
      <c r="AEA1142" s="1"/>
      <c r="AEB1142" s="1"/>
      <c r="AEC1142" s="1"/>
      <c r="AED1142" s="1"/>
      <c r="AEE1142" s="1"/>
      <c r="AEF1142" s="1"/>
      <c r="AEG1142" s="1"/>
      <c r="AEH1142" s="1"/>
      <c r="AEI1142" s="1"/>
      <c r="AEJ1142" s="1"/>
      <c r="AEK1142" s="1"/>
      <c r="AEL1142" s="1"/>
      <c r="AEM1142" s="1"/>
      <c r="AEN1142" s="1"/>
      <c r="AEO1142" s="1"/>
      <c r="AEP1142" s="1"/>
      <c r="AEQ1142" s="1"/>
      <c r="AER1142" s="1"/>
      <c r="AES1142" s="1"/>
      <c r="AET1142" s="1"/>
      <c r="AEU1142" s="1"/>
      <c r="AEV1142" s="1"/>
      <c r="AEW1142" s="1"/>
      <c r="AEX1142" s="1"/>
      <c r="AEY1142" s="1"/>
      <c r="AEZ1142" s="1"/>
      <c r="AFA1142" s="1"/>
      <c r="AFB1142" s="1"/>
      <c r="AFC1142" s="1"/>
      <c r="AFD1142" s="1"/>
      <c r="AFE1142" s="1"/>
      <c r="AFF1142" s="1"/>
      <c r="AFG1142" s="1"/>
      <c r="AFH1142" s="1"/>
      <c r="AFI1142" s="1"/>
      <c r="AFJ1142" s="1"/>
      <c r="AFK1142" s="1"/>
      <c r="AFL1142" s="1"/>
      <c r="AFM1142" s="1"/>
      <c r="AFN1142" s="1"/>
      <c r="AFO1142" s="1"/>
      <c r="AFP1142" s="1"/>
      <c r="AFQ1142" s="1"/>
      <c r="AFR1142" s="1"/>
      <c r="AFS1142" s="1"/>
      <c r="AFT1142" s="1"/>
      <c r="AFU1142" s="1"/>
      <c r="AFV1142" s="1"/>
      <c r="AFW1142" s="1"/>
      <c r="AFX1142" s="1"/>
      <c r="AFY1142" s="1"/>
      <c r="AFZ1142" s="1"/>
      <c r="AGA1142" s="1"/>
      <c r="AGB1142" s="1"/>
      <c r="AGC1142" s="1"/>
      <c r="AGD1142" s="1"/>
      <c r="AGE1142" s="1"/>
      <c r="AGF1142" s="1"/>
      <c r="AGG1142" s="1"/>
      <c r="AGH1142" s="1"/>
      <c r="AGI1142" s="1"/>
      <c r="AGJ1142" s="1"/>
      <c r="AGK1142" s="1"/>
      <c r="AGL1142" s="1"/>
      <c r="AGM1142" s="1"/>
      <c r="AGN1142" s="1"/>
      <c r="AGO1142" s="1"/>
      <c r="AGP1142" s="1"/>
      <c r="AGQ1142" s="1"/>
      <c r="AGR1142" s="1"/>
      <c r="AGS1142" s="1"/>
      <c r="AGT1142" s="1"/>
      <c r="AGU1142" s="1"/>
      <c r="AGV1142" s="1"/>
      <c r="AGW1142" s="1"/>
      <c r="AGX1142" s="1"/>
      <c r="AGY1142" s="1"/>
      <c r="AGZ1142" s="1"/>
      <c r="AHA1142" s="1"/>
      <c r="AHB1142" s="1"/>
      <c r="AHC1142" s="1"/>
      <c r="AHD1142" s="1"/>
      <c r="AHE1142" s="1"/>
      <c r="AHF1142" s="1"/>
      <c r="AHG1142" s="1"/>
      <c r="AHH1142" s="1"/>
      <c r="AHI1142" s="1"/>
      <c r="AHJ1142" s="1"/>
      <c r="AHK1142" s="1"/>
      <c r="AHL1142" s="1"/>
      <c r="AHM1142" s="1"/>
      <c r="AHN1142" s="1"/>
      <c r="AHO1142" s="1"/>
      <c r="AHP1142" s="1"/>
      <c r="AHQ1142" s="1"/>
      <c r="AHR1142" s="1"/>
      <c r="AHS1142" s="1"/>
      <c r="AHT1142" s="1"/>
      <c r="AHU1142" s="1"/>
      <c r="AHV1142" s="1"/>
      <c r="AHW1142" s="1"/>
      <c r="AHX1142" s="1"/>
      <c r="AHY1142" s="1"/>
      <c r="AHZ1142" s="1"/>
      <c r="AIA1142" s="1"/>
      <c r="AIB1142" s="1"/>
      <c r="AIC1142" s="1"/>
      <c r="AID1142" s="1"/>
      <c r="AIE1142" s="1"/>
      <c r="AIF1142" s="1"/>
      <c r="AIG1142" s="1"/>
      <c r="AIH1142" s="1"/>
      <c r="AII1142" s="1"/>
      <c r="AIJ1142" s="1"/>
      <c r="AIK1142" s="1"/>
      <c r="AIL1142" s="1"/>
      <c r="AIM1142" s="1"/>
      <c r="AIN1142" s="1"/>
      <c r="AIO1142" s="1"/>
      <c r="AIP1142" s="1"/>
      <c r="AIQ1142" s="1"/>
      <c r="AIR1142" s="1"/>
      <c r="AIS1142" s="1"/>
      <c r="AIT1142" s="1"/>
    </row>
    <row r="1143" spans="1:930" s="12" customFormat="1" ht="56.25" customHeight="1" x14ac:dyDescent="0.3">
      <c r="A1143" s="96"/>
      <c r="B1143" s="43"/>
      <c r="C1143" s="96"/>
      <c r="D1143" s="96"/>
      <c r="E1143" s="97" t="s">
        <v>214</v>
      </c>
      <c r="F1143" s="96" t="s">
        <v>55</v>
      </c>
      <c r="G1143" s="96"/>
      <c r="H1143" s="98">
        <v>3452.3</v>
      </c>
      <c r="I1143" s="98"/>
      <c r="J1143" s="36" t="s">
        <v>24</v>
      </c>
      <c r="K1143" s="100">
        <f t="shared" si="251"/>
        <v>307461.83800000005</v>
      </c>
      <c r="L1143" s="152"/>
      <c r="M1143" s="100">
        <f t="shared" si="252"/>
        <v>48228.631000000001</v>
      </c>
      <c r="N1143" s="100">
        <f t="shared" si="250"/>
        <v>355690.46900000004</v>
      </c>
      <c r="O1143" s="152"/>
      <c r="P1143" s="128">
        <v>89.06</v>
      </c>
      <c r="Q1143" s="31">
        <v>13.97</v>
      </c>
      <c r="R1143" s="97" t="s">
        <v>181</v>
      </c>
      <c r="S1143" s="97" t="s">
        <v>426</v>
      </c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  <c r="AF1143" s="5"/>
      <c r="AG1143" s="5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  <c r="HK1143" s="1"/>
      <c r="HL1143" s="1"/>
      <c r="HM1143" s="1"/>
      <c r="HN1143" s="1"/>
      <c r="HO1143" s="1"/>
      <c r="HP1143" s="1"/>
      <c r="HQ1143" s="1"/>
      <c r="HR1143" s="1"/>
      <c r="HS1143" s="1"/>
      <c r="HT1143" s="1"/>
      <c r="HU1143" s="1"/>
      <c r="HV1143" s="1"/>
      <c r="HW1143" s="1"/>
      <c r="HX1143" s="1"/>
      <c r="HY1143" s="1"/>
      <c r="HZ1143" s="1"/>
      <c r="IA1143" s="1"/>
      <c r="IB1143" s="1"/>
      <c r="IC1143" s="1"/>
      <c r="ID1143" s="1"/>
      <c r="IE1143" s="1"/>
      <c r="IF1143" s="1"/>
      <c r="IG1143" s="1"/>
      <c r="IH1143" s="1"/>
      <c r="II1143" s="1"/>
      <c r="IJ1143" s="1"/>
      <c r="IK1143" s="1"/>
      <c r="IL1143" s="1"/>
      <c r="IM1143" s="1"/>
      <c r="IN1143" s="1"/>
      <c r="IO1143" s="1"/>
      <c r="IP1143" s="1"/>
      <c r="IQ1143" s="1"/>
      <c r="IR1143" s="1"/>
      <c r="IS1143" s="1"/>
      <c r="IT1143" s="1"/>
      <c r="IU1143" s="1"/>
      <c r="IV1143" s="1"/>
      <c r="IW1143" s="1"/>
      <c r="IX1143" s="1"/>
      <c r="IY1143" s="1"/>
      <c r="IZ1143" s="1"/>
      <c r="JA1143" s="1"/>
      <c r="JB1143" s="1"/>
      <c r="JC1143" s="1"/>
      <c r="JD1143" s="1"/>
      <c r="JE1143" s="1"/>
      <c r="JF1143" s="1"/>
      <c r="JG1143" s="1"/>
      <c r="JH1143" s="1"/>
      <c r="JI1143" s="1"/>
      <c r="JJ1143" s="1"/>
      <c r="JK1143" s="1"/>
      <c r="JL1143" s="1"/>
      <c r="JM1143" s="1"/>
      <c r="JN1143" s="1"/>
      <c r="JO1143" s="1"/>
      <c r="JP1143" s="1"/>
      <c r="JQ1143" s="1"/>
      <c r="JR1143" s="1"/>
      <c r="JS1143" s="1"/>
      <c r="JT1143" s="1"/>
      <c r="JU1143" s="1"/>
      <c r="JV1143" s="1"/>
      <c r="JW1143" s="1"/>
      <c r="JX1143" s="1"/>
      <c r="JY1143" s="1"/>
      <c r="JZ1143" s="1"/>
      <c r="KA1143" s="1"/>
      <c r="KB1143" s="1"/>
      <c r="KC1143" s="1"/>
      <c r="KD1143" s="1"/>
      <c r="KE1143" s="1"/>
      <c r="KF1143" s="1"/>
      <c r="KG1143" s="1"/>
      <c r="KH1143" s="1"/>
      <c r="KI1143" s="1"/>
      <c r="KJ1143" s="1"/>
      <c r="KK1143" s="1"/>
      <c r="KL1143" s="1"/>
      <c r="KM1143" s="1"/>
      <c r="KN1143" s="1"/>
      <c r="KO1143" s="1"/>
      <c r="KP1143" s="1"/>
      <c r="KQ1143" s="1"/>
      <c r="KR1143" s="1"/>
      <c r="KS1143" s="1"/>
      <c r="KT1143" s="1"/>
      <c r="KU1143" s="1"/>
      <c r="KV1143" s="1"/>
      <c r="KW1143" s="1"/>
      <c r="KX1143" s="1"/>
      <c r="KY1143" s="1"/>
      <c r="KZ1143" s="1"/>
      <c r="LA1143" s="1"/>
      <c r="LB1143" s="1"/>
      <c r="LC1143" s="1"/>
      <c r="LD1143" s="1"/>
      <c r="LE1143" s="1"/>
      <c r="LF1143" s="1"/>
      <c r="LG1143" s="1"/>
      <c r="LH1143" s="1"/>
      <c r="LI1143" s="1"/>
      <c r="LJ1143" s="1"/>
      <c r="LK1143" s="1"/>
      <c r="LL1143" s="1"/>
      <c r="LM1143" s="1"/>
      <c r="LN1143" s="1"/>
      <c r="LO1143" s="1"/>
      <c r="LP1143" s="1"/>
      <c r="LQ1143" s="1"/>
      <c r="LR1143" s="1"/>
      <c r="LS1143" s="1"/>
      <c r="LT1143" s="1"/>
      <c r="LU1143" s="1"/>
      <c r="LV1143" s="1"/>
      <c r="LW1143" s="1"/>
      <c r="LX1143" s="1"/>
      <c r="LY1143" s="1"/>
      <c r="LZ1143" s="1"/>
      <c r="MA1143" s="1"/>
      <c r="MB1143" s="1"/>
      <c r="MC1143" s="1"/>
      <c r="MD1143" s="1"/>
      <c r="ME1143" s="1"/>
      <c r="MF1143" s="1"/>
      <c r="MG1143" s="1"/>
      <c r="MH1143" s="1"/>
      <c r="MI1143" s="1"/>
      <c r="MJ1143" s="1"/>
      <c r="MK1143" s="1"/>
      <c r="ML1143" s="1"/>
      <c r="MM1143" s="1"/>
      <c r="MN1143" s="1"/>
      <c r="MO1143" s="1"/>
      <c r="MP1143" s="1"/>
      <c r="MQ1143" s="1"/>
      <c r="MR1143" s="1"/>
      <c r="MS1143" s="1"/>
      <c r="MT1143" s="1"/>
      <c r="MU1143" s="1"/>
      <c r="MV1143" s="1"/>
      <c r="MW1143" s="1"/>
      <c r="MX1143" s="1"/>
      <c r="MY1143" s="1"/>
      <c r="MZ1143" s="1"/>
      <c r="NA1143" s="1"/>
      <c r="NB1143" s="1"/>
      <c r="NC1143" s="1"/>
      <c r="ND1143" s="1"/>
      <c r="NE1143" s="1"/>
      <c r="NF1143" s="1"/>
      <c r="NG1143" s="1"/>
      <c r="NH1143" s="1"/>
      <c r="NI1143" s="1"/>
      <c r="NJ1143" s="1"/>
      <c r="NK1143" s="1"/>
      <c r="NL1143" s="1"/>
      <c r="NM1143" s="1"/>
      <c r="NN1143" s="1"/>
      <c r="NO1143" s="1"/>
      <c r="NP1143" s="1"/>
      <c r="NQ1143" s="1"/>
      <c r="NR1143" s="1"/>
      <c r="NS1143" s="1"/>
      <c r="NT1143" s="1"/>
      <c r="NU1143" s="1"/>
      <c r="NV1143" s="1"/>
      <c r="NW1143" s="1"/>
      <c r="NX1143" s="1"/>
      <c r="NY1143" s="1"/>
      <c r="NZ1143" s="1"/>
      <c r="OA1143" s="1"/>
      <c r="OB1143" s="1"/>
      <c r="OC1143" s="1"/>
      <c r="OD1143" s="1"/>
      <c r="OE1143" s="1"/>
      <c r="OF1143" s="1"/>
      <c r="OG1143" s="1"/>
      <c r="OH1143" s="1"/>
      <c r="OI1143" s="1"/>
      <c r="OJ1143" s="1"/>
      <c r="OK1143" s="1"/>
      <c r="OL1143" s="1"/>
      <c r="OM1143" s="1"/>
      <c r="ON1143" s="1"/>
      <c r="OO1143" s="1"/>
      <c r="OP1143" s="1"/>
      <c r="OQ1143" s="1"/>
      <c r="OR1143" s="1"/>
      <c r="OS1143" s="1"/>
      <c r="OT1143" s="1"/>
      <c r="OU1143" s="1"/>
      <c r="OV1143" s="1"/>
      <c r="OW1143" s="1"/>
      <c r="OX1143" s="1"/>
      <c r="OY1143" s="1"/>
      <c r="OZ1143" s="1"/>
      <c r="PA1143" s="1"/>
      <c r="PB1143" s="1"/>
      <c r="PC1143" s="1"/>
      <c r="PD1143" s="1"/>
      <c r="PE1143" s="1"/>
      <c r="PF1143" s="1"/>
      <c r="PG1143" s="1"/>
      <c r="PH1143" s="1"/>
      <c r="PI1143" s="1"/>
      <c r="PJ1143" s="1"/>
      <c r="PK1143" s="1"/>
      <c r="PL1143" s="1"/>
      <c r="PM1143" s="1"/>
      <c r="PN1143" s="1"/>
      <c r="PO1143" s="1"/>
      <c r="PP1143" s="1"/>
      <c r="PQ1143" s="1"/>
      <c r="PR1143" s="1"/>
      <c r="PS1143" s="1"/>
      <c r="PT1143" s="1"/>
      <c r="PU1143" s="1"/>
      <c r="PV1143" s="1"/>
      <c r="PW1143" s="1"/>
      <c r="PX1143" s="1"/>
      <c r="PY1143" s="1"/>
      <c r="PZ1143" s="1"/>
      <c r="QA1143" s="1"/>
      <c r="QB1143" s="1"/>
      <c r="QC1143" s="1"/>
      <c r="QD1143" s="1"/>
      <c r="QE1143" s="1"/>
      <c r="QF1143" s="1"/>
      <c r="QG1143" s="1"/>
      <c r="QH1143" s="1"/>
      <c r="QI1143" s="1"/>
      <c r="QJ1143" s="1"/>
      <c r="QK1143" s="1"/>
      <c r="QL1143" s="1"/>
      <c r="QM1143" s="1"/>
      <c r="QN1143" s="1"/>
      <c r="QO1143" s="1"/>
      <c r="QP1143" s="1"/>
      <c r="QQ1143" s="1"/>
      <c r="QR1143" s="1"/>
      <c r="QS1143" s="1"/>
      <c r="QT1143" s="1"/>
      <c r="QU1143" s="1"/>
      <c r="QV1143" s="1"/>
      <c r="QW1143" s="1"/>
      <c r="QX1143" s="1"/>
      <c r="QY1143" s="1"/>
      <c r="QZ1143" s="1"/>
      <c r="RA1143" s="1"/>
      <c r="RB1143" s="1"/>
      <c r="RC1143" s="1"/>
      <c r="RD1143" s="1"/>
      <c r="RE1143" s="1"/>
      <c r="RF1143" s="1"/>
      <c r="RG1143" s="1"/>
      <c r="RH1143" s="1"/>
      <c r="RI1143" s="1"/>
      <c r="RJ1143" s="1"/>
      <c r="RK1143" s="1"/>
      <c r="RL1143" s="1"/>
      <c r="RM1143" s="1"/>
      <c r="RN1143" s="1"/>
      <c r="RO1143" s="1"/>
      <c r="RP1143" s="1"/>
      <c r="RQ1143" s="1"/>
      <c r="RR1143" s="1"/>
      <c r="RS1143" s="1"/>
      <c r="RT1143" s="1"/>
      <c r="RU1143" s="1"/>
      <c r="RV1143" s="1"/>
      <c r="RW1143" s="1"/>
      <c r="RX1143" s="1"/>
      <c r="RY1143" s="1"/>
      <c r="RZ1143" s="1"/>
      <c r="SA1143" s="1"/>
      <c r="SB1143" s="1"/>
      <c r="SC1143" s="1"/>
      <c r="SD1143" s="1"/>
      <c r="SE1143" s="1"/>
      <c r="SF1143" s="1"/>
      <c r="SG1143" s="1"/>
      <c r="SH1143" s="1"/>
      <c r="SI1143" s="1"/>
      <c r="SJ1143" s="1"/>
      <c r="SK1143" s="1"/>
      <c r="SL1143" s="1"/>
      <c r="SM1143" s="1"/>
      <c r="SN1143" s="1"/>
      <c r="SO1143" s="1"/>
      <c r="SP1143" s="1"/>
      <c r="SQ1143" s="1"/>
      <c r="SR1143" s="1"/>
      <c r="SS1143" s="1"/>
      <c r="ST1143" s="1"/>
      <c r="SU1143" s="1"/>
      <c r="SV1143" s="1"/>
      <c r="SW1143" s="1"/>
      <c r="SX1143" s="1"/>
      <c r="SY1143" s="1"/>
      <c r="SZ1143" s="1"/>
      <c r="TA1143" s="1"/>
      <c r="TB1143" s="1"/>
      <c r="TC1143" s="1"/>
      <c r="TD1143" s="1"/>
      <c r="TE1143" s="1"/>
      <c r="TF1143" s="1"/>
      <c r="TG1143" s="1"/>
      <c r="TH1143" s="1"/>
      <c r="TI1143" s="1"/>
      <c r="TJ1143" s="1"/>
      <c r="TK1143" s="1"/>
      <c r="TL1143" s="1"/>
      <c r="TM1143" s="1"/>
      <c r="TN1143" s="1"/>
      <c r="TO1143" s="1"/>
      <c r="TP1143" s="1"/>
      <c r="TQ1143" s="1"/>
      <c r="TR1143" s="1"/>
      <c r="TS1143" s="1"/>
      <c r="TT1143" s="1"/>
      <c r="TU1143" s="1"/>
      <c r="TV1143" s="1"/>
      <c r="TW1143" s="1"/>
      <c r="TX1143" s="1"/>
      <c r="TY1143" s="1"/>
      <c r="TZ1143" s="1"/>
      <c r="UA1143" s="1"/>
      <c r="UB1143" s="1"/>
      <c r="UC1143" s="1"/>
      <c r="UD1143" s="1"/>
      <c r="UE1143" s="1"/>
      <c r="UF1143" s="1"/>
      <c r="UG1143" s="1"/>
      <c r="UH1143" s="1"/>
      <c r="UI1143" s="1"/>
      <c r="UJ1143" s="1"/>
      <c r="UK1143" s="1"/>
      <c r="UL1143" s="1"/>
      <c r="UM1143" s="1"/>
      <c r="UN1143" s="1"/>
      <c r="UO1143" s="1"/>
      <c r="UP1143" s="1"/>
      <c r="UQ1143" s="1"/>
      <c r="UR1143" s="1"/>
      <c r="US1143" s="1"/>
      <c r="UT1143" s="1"/>
      <c r="UU1143" s="1"/>
      <c r="UV1143" s="1"/>
      <c r="UW1143" s="1"/>
      <c r="UX1143" s="1"/>
      <c r="UY1143" s="1"/>
      <c r="UZ1143" s="1"/>
      <c r="VA1143" s="1"/>
      <c r="VB1143" s="1"/>
      <c r="VC1143" s="1"/>
      <c r="VD1143" s="1"/>
      <c r="VE1143" s="1"/>
      <c r="VF1143" s="1"/>
      <c r="VG1143" s="1"/>
      <c r="VH1143" s="1"/>
      <c r="VI1143" s="1"/>
      <c r="VJ1143" s="1"/>
      <c r="VK1143" s="1"/>
      <c r="VL1143" s="1"/>
      <c r="VM1143" s="1"/>
      <c r="VN1143" s="1"/>
      <c r="VO1143" s="1"/>
      <c r="VP1143" s="1"/>
      <c r="VQ1143" s="1"/>
      <c r="VR1143" s="1"/>
      <c r="VS1143" s="1"/>
      <c r="VT1143" s="1"/>
      <c r="VU1143" s="1"/>
      <c r="VV1143" s="1"/>
      <c r="VW1143" s="1"/>
      <c r="VX1143" s="1"/>
      <c r="VY1143" s="1"/>
      <c r="VZ1143" s="1"/>
      <c r="WA1143" s="1"/>
      <c r="WB1143" s="1"/>
      <c r="WC1143" s="1"/>
      <c r="WD1143" s="1"/>
      <c r="WE1143" s="1"/>
      <c r="WF1143" s="1"/>
      <c r="WG1143" s="1"/>
      <c r="WH1143" s="1"/>
      <c r="WI1143" s="1"/>
      <c r="WJ1143" s="1"/>
      <c r="WK1143" s="1"/>
      <c r="WL1143" s="1"/>
      <c r="WM1143" s="1"/>
      <c r="WN1143" s="1"/>
      <c r="WO1143" s="1"/>
      <c r="WP1143" s="1"/>
      <c r="WQ1143" s="1"/>
      <c r="WR1143" s="1"/>
      <c r="WS1143" s="1"/>
      <c r="WT1143" s="1"/>
      <c r="WU1143" s="1"/>
      <c r="WV1143" s="1"/>
      <c r="WW1143" s="1"/>
      <c r="WX1143" s="1"/>
      <c r="WY1143" s="1"/>
      <c r="WZ1143" s="1"/>
      <c r="XA1143" s="1"/>
      <c r="XB1143" s="1"/>
      <c r="XC1143" s="1"/>
      <c r="XD1143" s="1"/>
      <c r="XE1143" s="1"/>
      <c r="XF1143" s="1"/>
      <c r="XG1143" s="1"/>
      <c r="XH1143" s="1"/>
      <c r="XI1143" s="1"/>
      <c r="XJ1143" s="1"/>
      <c r="XK1143" s="1"/>
      <c r="XL1143" s="1"/>
      <c r="XM1143" s="1"/>
      <c r="XN1143" s="1"/>
      <c r="XO1143" s="1"/>
      <c r="XP1143" s="1"/>
      <c r="XQ1143" s="1"/>
      <c r="XR1143" s="1"/>
      <c r="XS1143" s="1"/>
      <c r="XT1143" s="1"/>
      <c r="XU1143" s="1"/>
      <c r="XV1143" s="1"/>
      <c r="XW1143" s="1"/>
      <c r="XX1143" s="1"/>
      <c r="XY1143" s="1"/>
      <c r="XZ1143" s="1"/>
      <c r="YA1143" s="1"/>
      <c r="YB1143" s="1"/>
      <c r="YC1143" s="1"/>
      <c r="YD1143" s="1"/>
      <c r="YE1143" s="1"/>
      <c r="YF1143" s="1"/>
      <c r="YG1143" s="1"/>
      <c r="YH1143" s="1"/>
      <c r="YI1143" s="1"/>
      <c r="YJ1143" s="1"/>
      <c r="YK1143" s="1"/>
      <c r="YL1143" s="1"/>
      <c r="YM1143" s="1"/>
      <c r="YN1143" s="1"/>
      <c r="YO1143" s="1"/>
      <c r="YP1143" s="1"/>
      <c r="YQ1143" s="1"/>
      <c r="YR1143" s="1"/>
      <c r="YS1143" s="1"/>
      <c r="YT1143" s="1"/>
      <c r="YU1143" s="1"/>
      <c r="YV1143" s="1"/>
      <c r="YW1143" s="1"/>
      <c r="YX1143" s="1"/>
      <c r="YY1143" s="1"/>
      <c r="YZ1143" s="1"/>
      <c r="ZA1143" s="1"/>
      <c r="ZB1143" s="1"/>
      <c r="ZC1143" s="1"/>
      <c r="ZD1143" s="1"/>
      <c r="ZE1143" s="1"/>
      <c r="ZF1143" s="1"/>
      <c r="ZG1143" s="1"/>
      <c r="ZH1143" s="1"/>
      <c r="ZI1143" s="1"/>
      <c r="ZJ1143" s="1"/>
      <c r="ZK1143" s="1"/>
      <c r="ZL1143" s="1"/>
      <c r="ZM1143" s="1"/>
      <c r="ZN1143" s="1"/>
      <c r="ZO1143" s="1"/>
      <c r="ZP1143" s="1"/>
      <c r="ZQ1143" s="1"/>
      <c r="ZR1143" s="1"/>
      <c r="ZS1143" s="1"/>
      <c r="ZT1143" s="1"/>
      <c r="ZU1143" s="1"/>
      <c r="ZV1143" s="1"/>
      <c r="ZW1143" s="1"/>
      <c r="ZX1143" s="1"/>
      <c r="ZY1143" s="1"/>
      <c r="ZZ1143" s="1"/>
      <c r="AAA1143" s="1"/>
      <c r="AAB1143" s="1"/>
      <c r="AAC1143" s="1"/>
      <c r="AAD1143" s="1"/>
      <c r="AAE1143" s="1"/>
      <c r="AAF1143" s="1"/>
      <c r="AAG1143" s="1"/>
      <c r="AAH1143" s="1"/>
      <c r="AAI1143" s="1"/>
      <c r="AAJ1143" s="1"/>
      <c r="AAK1143" s="1"/>
      <c r="AAL1143" s="1"/>
      <c r="AAM1143" s="1"/>
      <c r="AAN1143" s="1"/>
      <c r="AAO1143" s="1"/>
      <c r="AAP1143" s="1"/>
      <c r="AAQ1143" s="1"/>
      <c r="AAR1143" s="1"/>
      <c r="AAS1143" s="1"/>
      <c r="AAT1143" s="1"/>
      <c r="AAU1143" s="1"/>
      <c r="AAV1143" s="1"/>
      <c r="AAW1143" s="1"/>
      <c r="AAX1143" s="1"/>
      <c r="AAY1143" s="1"/>
      <c r="AAZ1143" s="1"/>
      <c r="ABA1143" s="1"/>
      <c r="ABB1143" s="1"/>
      <c r="ABC1143" s="1"/>
      <c r="ABD1143" s="1"/>
      <c r="ABE1143" s="1"/>
      <c r="ABF1143" s="1"/>
      <c r="ABG1143" s="1"/>
      <c r="ABH1143" s="1"/>
      <c r="ABI1143" s="1"/>
      <c r="ABJ1143" s="1"/>
      <c r="ABK1143" s="1"/>
      <c r="ABL1143" s="1"/>
      <c r="ABM1143" s="1"/>
      <c r="ABN1143" s="1"/>
      <c r="ABO1143" s="1"/>
      <c r="ABP1143" s="1"/>
      <c r="ABQ1143" s="1"/>
      <c r="ABR1143" s="1"/>
      <c r="ABS1143" s="1"/>
      <c r="ABT1143" s="1"/>
      <c r="ABU1143" s="1"/>
      <c r="ABV1143" s="1"/>
      <c r="ABW1143" s="1"/>
      <c r="ABX1143" s="1"/>
      <c r="ABY1143" s="1"/>
      <c r="ABZ1143" s="1"/>
      <c r="ACA1143" s="1"/>
      <c r="ACB1143" s="1"/>
      <c r="ACC1143" s="1"/>
      <c r="ACD1143" s="1"/>
      <c r="ACE1143" s="1"/>
      <c r="ACF1143" s="1"/>
      <c r="ACG1143" s="1"/>
      <c r="ACH1143" s="1"/>
      <c r="ACI1143" s="1"/>
      <c r="ACJ1143" s="1"/>
      <c r="ACK1143" s="1"/>
      <c r="ACL1143" s="1"/>
      <c r="ACM1143" s="1"/>
      <c r="ACN1143" s="1"/>
      <c r="ACO1143" s="1"/>
      <c r="ACP1143" s="1"/>
      <c r="ACQ1143" s="1"/>
      <c r="ACR1143" s="1"/>
      <c r="ACS1143" s="1"/>
      <c r="ACT1143" s="1"/>
      <c r="ACU1143" s="1"/>
      <c r="ACV1143" s="1"/>
      <c r="ACW1143" s="1"/>
      <c r="ACX1143" s="1"/>
      <c r="ACY1143" s="1"/>
      <c r="ACZ1143" s="1"/>
      <c r="ADA1143" s="1"/>
      <c r="ADB1143" s="1"/>
      <c r="ADC1143" s="1"/>
      <c r="ADD1143" s="1"/>
      <c r="ADE1143" s="1"/>
      <c r="ADF1143" s="1"/>
      <c r="ADG1143" s="1"/>
      <c r="ADH1143" s="1"/>
      <c r="ADI1143" s="1"/>
      <c r="ADJ1143" s="1"/>
      <c r="ADK1143" s="1"/>
      <c r="ADL1143" s="1"/>
      <c r="ADM1143" s="1"/>
      <c r="ADN1143" s="1"/>
      <c r="ADO1143" s="1"/>
      <c r="ADP1143" s="1"/>
      <c r="ADQ1143" s="1"/>
      <c r="ADR1143" s="1"/>
      <c r="ADS1143" s="1"/>
      <c r="ADT1143" s="1"/>
      <c r="ADU1143" s="1"/>
      <c r="ADV1143" s="1"/>
      <c r="ADW1143" s="1"/>
      <c r="ADX1143" s="1"/>
      <c r="ADY1143" s="1"/>
      <c r="ADZ1143" s="1"/>
      <c r="AEA1143" s="1"/>
      <c r="AEB1143" s="1"/>
      <c r="AEC1143" s="1"/>
      <c r="AED1143" s="1"/>
      <c r="AEE1143" s="1"/>
      <c r="AEF1143" s="1"/>
      <c r="AEG1143" s="1"/>
      <c r="AEH1143" s="1"/>
      <c r="AEI1143" s="1"/>
      <c r="AEJ1143" s="1"/>
      <c r="AEK1143" s="1"/>
      <c r="AEL1143" s="1"/>
      <c r="AEM1143" s="1"/>
      <c r="AEN1143" s="1"/>
      <c r="AEO1143" s="1"/>
      <c r="AEP1143" s="1"/>
      <c r="AEQ1143" s="1"/>
      <c r="AER1143" s="1"/>
      <c r="AES1143" s="1"/>
      <c r="AET1143" s="1"/>
      <c r="AEU1143" s="1"/>
      <c r="AEV1143" s="1"/>
      <c r="AEW1143" s="1"/>
      <c r="AEX1143" s="1"/>
      <c r="AEY1143" s="1"/>
      <c r="AEZ1143" s="1"/>
      <c r="AFA1143" s="1"/>
      <c r="AFB1143" s="1"/>
      <c r="AFC1143" s="1"/>
      <c r="AFD1143" s="1"/>
      <c r="AFE1143" s="1"/>
      <c r="AFF1143" s="1"/>
      <c r="AFG1143" s="1"/>
      <c r="AFH1143" s="1"/>
      <c r="AFI1143" s="1"/>
      <c r="AFJ1143" s="1"/>
      <c r="AFK1143" s="1"/>
      <c r="AFL1143" s="1"/>
      <c r="AFM1143" s="1"/>
      <c r="AFN1143" s="1"/>
      <c r="AFO1143" s="1"/>
      <c r="AFP1143" s="1"/>
      <c r="AFQ1143" s="1"/>
      <c r="AFR1143" s="1"/>
      <c r="AFS1143" s="1"/>
      <c r="AFT1143" s="1"/>
      <c r="AFU1143" s="1"/>
      <c r="AFV1143" s="1"/>
      <c r="AFW1143" s="1"/>
      <c r="AFX1143" s="1"/>
      <c r="AFY1143" s="1"/>
      <c r="AFZ1143" s="1"/>
      <c r="AGA1143" s="1"/>
      <c r="AGB1143" s="1"/>
      <c r="AGC1143" s="1"/>
      <c r="AGD1143" s="1"/>
      <c r="AGE1143" s="1"/>
      <c r="AGF1143" s="1"/>
      <c r="AGG1143" s="1"/>
      <c r="AGH1143" s="1"/>
      <c r="AGI1143" s="1"/>
      <c r="AGJ1143" s="1"/>
      <c r="AGK1143" s="1"/>
      <c r="AGL1143" s="1"/>
      <c r="AGM1143" s="1"/>
      <c r="AGN1143" s="1"/>
      <c r="AGO1143" s="1"/>
      <c r="AGP1143" s="1"/>
      <c r="AGQ1143" s="1"/>
      <c r="AGR1143" s="1"/>
      <c r="AGS1143" s="1"/>
      <c r="AGT1143" s="1"/>
      <c r="AGU1143" s="1"/>
      <c r="AGV1143" s="1"/>
      <c r="AGW1143" s="1"/>
      <c r="AGX1143" s="1"/>
      <c r="AGY1143" s="1"/>
      <c r="AGZ1143" s="1"/>
      <c r="AHA1143" s="1"/>
      <c r="AHB1143" s="1"/>
      <c r="AHC1143" s="1"/>
      <c r="AHD1143" s="1"/>
      <c r="AHE1143" s="1"/>
      <c r="AHF1143" s="1"/>
      <c r="AHG1143" s="1"/>
      <c r="AHH1143" s="1"/>
      <c r="AHI1143" s="1"/>
      <c r="AHJ1143" s="1"/>
      <c r="AHK1143" s="1"/>
      <c r="AHL1143" s="1"/>
      <c r="AHM1143" s="1"/>
      <c r="AHN1143" s="1"/>
      <c r="AHO1143" s="1"/>
      <c r="AHP1143" s="1"/>
      <c r="AHQ1143" s="1"/>
      <c r="AHR1143" s="1"/>
      <c r="AHS1143" s="1"/>
      <c r="AHT1143" s="1"/>
      <c r="AHU1143" s="1"/>
      <c r="AHV1143" s="1"/>
      <c r="AHW1143" s="1"/>
      <c r="AHX1143" s="1"/>
      <c r="AHY1143" s="1"/>
      <c r="AHZ1143" s="1"/>
      <c r="AIA1143" s="1"/>
      <c r="AIB1143" s="1"/>
      <c r="AIC1143" s="1"/>
      <c r="AID1143" s="1"/>
      <c r="AIE1143" s="1"/>
      <c r="AIF1143" s="1"/>
      <c r="AIG1143" s="1"/>
      <c r="AIH1143" s="1"/>
      <c r="AII1143" s="1"/>
      <c r="AIJ1143" s="1"/>
      <c r="AIK1143" s="1"/>
      <c r="AIL1143" s="1"/>
      <c r="AIM1143" s="1"/>
      <c r="AIN1143" s="1"/>
      <c r="AIO1143" s="1"/>
      <c r="AIP1143" s="1"/>
      <c r="AIQ1143" s="1"/>
      <c r="AIR1143" s="1"/>
      <c r="AIS1143" s="1"/>
      <c r="AIT1143" s="1"/>
    </row>
    <row r="1144" spans="1:930" s="12" customFormat="1" ht="37.5" customHeight="1" x14ac:dyDescent="0.3">
      <c r="A1144" s="96">
        <v>5</v>
      </c>
      <c r="B1144" s="43" t="s">
        <v>543</v>
      </c>
      <c r="C1144" s="96">
        <v>1991</v>
      </c>
      <c r="D1144" s="96" t="s">
        <v>22</v>
      </c>
      <c r="E1144" s="97" t="s">
        <v>214</v>
      </c>
      <c r="F1144" s="96" t="s">
        <v>55</v>
      </c>
      <c r="G1144" s="96">
        <v>5</v>
      </c>
      <c r="H1144" s="98">
        <v>3467.1</v>
      </c>
      <c r="I1144" s="98">
        <v>2056.1</v>
      </c>
      <c r="J1144" s="99" t="s">
        <v>30</v>
      </c>
      <c r="K1144" s="100">
        <f t="shared" si="251"/>
        <v>1053478.335</v>
      </c>
      <c r="L1144" s="151">
        <f>K1144+K1145+K1146+K1147+K1148</f>
        <v>7296338.5949999997</v>
      </c>
      <c r="M1144" s="100">
        <f t="shared" si="252"/>
        <v>71699.627999999997</v>
      </c>
      <c r="N1144" s="100">
        <f t="shared" si="250"/>
        <v>1125177.963</v>
      </c>
      <c r="O1144" s="151">
        <f>N1144+N1145+N1146+N1147+N1148</f>
        <v>7671617.4989999989</v>
      </c>
      <c r="P1144" s="128">
        <v>303.85000000000002</v>
      </c>
      <c r="Q1144" s="31">
        <v>20.68</v>
      </c>
      <c r="R1144" s="97" t="s">
        <v>181</v>
      </c>
      <c r="S1144" s="97" t="s">
        <v>426</v>
      </c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5"/>
      <c r="AG1144" s="5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  <c r="HK1144" s="1"/>
      <c r="HL1144" s="1"/>
      <c r="HM1144" s="1"/>
      <c r="HN1144" s="1"/>
      <c r="HO1144" s="1"/>
      <c r="HP1144" s="1"/>
      <c r="HQ1144" s="1"/>
      <c r="HR1144" s="1"/>
      <c r="HS1144" s="1"/>
      <c r="HT1144" s="1"/>
      <c r="HU1144" s="1"/>
      <c r="HV1144" s="1"/>
      <c r="HW1144" s="1"/>
      <c r="HX1144" s="1"/>
      <c r="HY1144" s="1"/>
      <c r="HZ1144" s="1"/>
      <c r="IA1144" s="1"/>
      <c r="IB1144" s="1"/>
      <c r="IC1144" s="1"/>
      <c r="ID1144" s="1"/>
      <c r="IE1144" s="1"/>
      <c r="IF1144" s="1"/>
      <c r="IG1144" s="1"/>
      <c r="IH1144" s="1"/>
      <c r="II1144" s="1"/>
      <c r="IJ1144" s="1"/>
      <c r="IK1144" s="1"/>
      <c r="IL1144" s="1"/>
      <c r="IM1144" s="1"/>
      <c r="IN1144" s="1"/>
      <c r="IO1144" s="1"/>
      <c r="IP1144" s="1"/>
      <c r="IQ1144" s="1"/>
      <c r="IR1144" s="1"/>
      <c r="IS1144" s="1"/>
      <c r="IT1144" s="1"/>
      <c r="IU1144" s="1"/>
      <c r="IV1144" s="1"/>
      <c r="IW1144" s="1"/>
      <c r="IX1144" s="1"/>
      <c r="IY1144" s="1"/>
      <c r="IZ1144" s="1"/>
      <c r="JA1144" s="1"/>
      <c r="JB1144" s="1"/>
      <c r="JC1144" s="1"/>
      <c r="JD1144" s="1"/>
      <c r="JE1144" s="1"/>
      <c r="JF1144" s="1"/>
      <c r="JG1144" s="1"/>
      <c r="JH1144" s="1"/>
      <c r="JI1144" s="1"/>
      <c r="JJ1144" s="1"/>
      <c r="JK1144" s="1"/>
      <c r="JL1144" s="1"/>
      <c r="JM1144" s="1"/>
      <c r="JN1144" s="1"/>
      <c r="JO1144" s="1"/>
      <c r="JP1144" s="1"/>
      <c r="JQ1144" s="1"/>
      <c r="JR1144" s="1"/>
      <c r="JS1144" s="1"/>
      <c r="JT1144" s="1"/>
      <c r="JU1144" s="1"/>
      <c r="JV1144" s="1"/>
      <c r="JW1144" s="1"/>
      <c r="JX1144" s="1"/>
      <c r="JY1144" s="1"/>
      <c r="JZ1144" s="1"/>
      <c r="KA1144" s="1"/>
      <c r="KB1144" s="1"/>
      <c r="KC1144" s="1"/>
      <c r="KD1144" s="1"/>
      <c r="KE1144" s="1"/>
      <c r="KF1144" s="1"/>
      <c r="KG1144" s="1"/>
      <c r="KH1144" s="1"/>
      <c r="KI1144" s="1"/>
      <c r="KJ1144" s="1"/>
      <c r="KK1144" s="1"/>
      <c r="KL1144" s="1"/>
      <c r="KM1144" s="1"/>
      <c r="KN1144" s="1"/>
      <c r="KO1144" s="1"/>
      <c r="KP1144" s="1"/>
      <c r="KQ1144" s="1"/>
      <c r="KR1144" s="1"/>
      <c r="KS1144" s="1"/>
      <c r="KT1144" s="1"/>
      <c r="KU1144" s="1"/>
      <c r="KV1144" s="1"/>
      <c r="KW1144" s="1"/>
      <c r="KX1144" s="1"/>
      <c r="KY1144" s="1"/>
      <c r="KZ1144" s="1"/>
      <c r="LA1144" s="1"/>
      <c r="LB1144" s="1"/>
      <c r="LC1144" s="1"/>
      <c r="LD1144" s="1"/>
      <c r="LE1144" s="1"/>
      <c r="LF1144" s="1"/>
      <c r="LG1144" s="1"/>
      <c r="LH1144" s="1"/>
      <c r="LI1144" s="1"/>
      <c r="LJ1144" s="1"/>
      <c r="LK1144" s="1"/>
      <c r="LL1144" s="1"/>
      <c r="LM1144" s="1"/>
      <c r="LN1144" s="1"/>
      <c r="LO1144" s="1"/>
      <c r="LP1144" s="1"/>
      <c r="LQ1144" s="1"/>
      <c r="LR1144" s="1"/>
      <c r="LS1144" s="1"/>
      <c r="LT1144" s="1"/>
      <c r="LU1144" s="1"/>
      <c r="LV1144" s="1"/>
      <c r="LW1144" s="1"/>
      <c r="LX1144" s="1"/>
      <c r="LY1144" s="1"/>
      <c r="LZ1144" s="1"/>
      <c r="MA1144" s="1"/>
      <c r="MB1144" s="1"/>
      <c r="MC1144" s="1"/>
      <c r="MD1144" s="1"/>
      <c r="ME1144" s="1"/>
      <c r="MF1144" s="1"/>
      <c r="MG1144" s="1"/>
      <c r="MH1144" s="1"/>
      <c r="MI1144" s="1"/>
      <c r="MJ1144" s="1"/>
      <c r="MK1144" s="1"/>
      <c r="ML1144" s="1"/>
      <c r="MM1144" s="1"/>
      <c r="MN1144" s="1"/>
      <c r="MO1144" s="1"/>
      <c r="MP1144" s="1"/>
      <c r="MQ1144" s="1"/>
      <c r="MR1144" s="1"/>
      <c r="MS1144" s="1"/>
      <c r="MT1144" s="1"/>
      <c r="MU1144" s="1"/>
      <c r="MV1144" s="1"/>
      <c r="MW1144" s="1"/>
      <c r="MX1144" s="1"/>
      <c r="MY1144" s="1"/>
      <c r="MZ1144" s="1"/>
      <c r="NA1144" s="1"/>
      <c r="NB1144" s="1"/>
      <c r="NC1144" s="1"/>
      <c r="ND1144" s="1"/>
      <c r="NE1144" s="1"/>
      <c r="NF1144" s="1"/>
      <c r="NG1144" s="1"/>
      <c r="NH1144" s="1"/>
      <c r="NI1144" s="1"/>
      <c r="NJ1144" s="1"/>
      <c r="NK1144" s="1"/>
      <c r="NL1144" s="1"/>
      <c r="NM1144" s="1"/>
      <c r="NN1144" s="1"/>
      <c r="NO1144" s="1"/>
      <c r="NP1144" s="1"/>
      <c r="NQ1144" s="1"/>
      <c r="NR1144" s="1"/>
      <c r="NS1144" s="1"/>
      <c r="NT1144" s="1"/>
      <c r="NU1144" s="1"/>
      <c r="NV1144" s="1"/>
      <c r="NW1144" s="1"/>
      <c r="NX1144" s="1"/>
      <c r="NY1144" s="1"/>
      <c r="NZ1144" s="1"/>
      <c r="OA1144" s="1"/>
      <c r="OB1144" s="1"/>
      <c r="OC1144" s="1"/>
      <c r="OD1144" s="1"/>
      <c r="OE1144" s="1"/>
      <c r="OF1144" s="1"/>
      <c r="OG1144" s="1"/>
      <c r="OH1144" s="1"/>
      <c r="OI1144" s="1"/>
      <c r="OJ1144" s="1"/>
      <c r="OK1144" s="1"/>
      <c r="OL1144" s="1"/>
      <c r="OM1144" s="1"/>
      <c r="ON1144" s="1"/>
      <c r="OO1144" s="1"/>
      <c r="OP1144" s="1"/>
      <c r="OQ1144" s="1"/>
      <c r="OR1144" s="1"/>
      <c r="OS1144" s="1"/>
      <c r="OT1144" s="1"/>
      <c r="OU1144" s="1"/>
      <c r="OV1144" s="1"/>
      <c r="OW1144" s="1"/>
      <c r="OX1144" s="1"/>
      <c r="OY1144" s="1"/>
      <c r="OZ1144" s="1"/>
      <c r="PA1144" s="1"/>
      <c r="PB1144" s="1"/>
      <c r="PC1144" s="1"/>
      <c r="PD1144" s="1"/>
      <c r="PE1144" s="1"/>
      <c r="PF1144" s="1"/>
      <c r="PG1144" s="1"/>
      <c r="PH1144" s="1"/>
      <c r="PI1144" s="1"/>
      <c r="PJ1144" s="1"/>
      <c r="PK1144" s="1"/>
      <c r="PL1144" s="1"/>
      <c r="PM1144" s="1"/>
      <c r="PN1144" s="1"/>
      <c r="PO1144" s="1"/>
      <c r="PP1144" s="1"/>
      <c r="PQ1144" s="1"/>
      <c r="PR1144" s="1"/>
      <c r="PS1144" s="1"/>
      <c r="PT1144" s="1"/>
      <c r="PU1144" s="1"/>
      <c r="PV1144" s="1"/>
      <c r="PW1144" s="1"/>
      <c r="PX1144" s="1"/>
      <c r="PY1144" s="1"/>
      <c r="PZ1144" s="1"/>
      <c r="QA1144" s="1"/>
      <c r="QB1144" s="1"/>
      <c r="QC1144" s="1"/>
      <c r="QD1144" s="1"/>
      <c r="QE1144" s="1"/>
      <c r="QF1144" s="1"/>
      <c r="QG1144" s="1"/>
      <c r="QH1144" s="1"/>
      <c r="QI1144" s="1"/>
      <c r="QJ1144" s="1"/>
      <c r="QK1144" s="1"/>
      <c r="QL1144" s="1"/>
      <c r="QM1144" s="1"/>
      <c r="QN1144" s="1"/>
      <c r="QO1144" s="1"/>
      <c r="QP1144" s="1"/>
      <c r="QQ1144" s="1"/>
      <c r="QR1144" s="1"/>
      <c r="QS1144" s="1"/>
      <c r="QT1144" s="1"/>
      <c r="QU1144" s="1"/>
      <c r="QV1144" s="1"/>
      <c r="QW1144" s="1"/>
      <c r="QX1144" s="1"/>
      <c r="QY1144" s="1"/>
      <c r="QZ1144" s="1"/>
      <c r="RA1144" s="1"/>
      <c r="RB1144" s="1"/>
      <c r="RC1144" s="1"/>
      <c r="RD1144" s="1"/>
      <c r="RE1144" s="1"/>
      <c r="RF1144" s="1"/>
      <c r="RG1144" s="1"/>
      <c r="RH1144" s="1"/>
      <c r="RI1144" s="1"/>
      <c r="RJ1144" s="1"/>
      <c r="RK1144" s="1"/>
      <c r="RL1144" s="1"/>
      <c r="RM1144" s="1"/>
      <c r="RN1144" s="1"/>
      <c r="RO1144" s="1"/>
      <c r="RP1144" s="1"/>
      <c r="RQ1144" s="1"/>
      <c r="RR1144" s="1"/>
      <c r="RS1144" s="1"/>
      <c r="RT1144" s="1"/>
      <c r="RU1144" s="1"/>
      <c r="RV1144" s="1"/>
      <c r="RW1144" s="1"/>
      <c r="RX1144" s="1"/>
      <c r="RY1144" s="1"/>
      <c r="RZ1144" s="1"/>
      <c r="SA1144" s="1"/>
      <c r="SB1144" s="1"/>
      <c r="SC1144" s="1"/>
      <c r="SD1144" s="1"/>
      <c r="SE1144" s="1"/>
      <c r="SF1144" s="1"/>
      <c r="SG1144" s="1"/>
      <c r="SH1144" s="1"/>
      <c r="SI1144" s="1"/>
      <c r="SJ1144" s="1"/>
      <c r="SK1144" s="1"/>
      <c r="SL1144" s="1"/>
      <c r="SM1144" s="1"/>
      <c r="SN1144" s="1"/>
      <c r="SO1144" s="1"/>
      <c r="SP1144" s="1"/>
      <c r="SQ1144" s="1"/>
      <c r="SR1144" s="1"/>
      <c r="SS1144" s="1"/>
      <c r="ST1144" s="1"/>
      <c r="SU1144" s="1"/>
      <c r="SV1144" s="1"/>
      <c r="SW1144" s="1"/>
      <c r="SX1144" s="1"/>
      <c r="SY1144" s="1"/>
      <c r="SZ1144" s="1"/>
      <c r="TA1144" s="1"/>
      <c r="TB1144" s="1"/>
      <c r="TC1144" s="1"/>
      <c r="TD1144" s="1"/>
      <c r="TE1144" s="1"/>
      <c r="TF1144" s="1"/>
      <c r="TG1144" s="1"/>
      <c r="TH1144" s="1"/>
      <c r="TI1144" s="1"/>
      <c r="TJ1144" s="1"/>
      <c r="TK1144" s="1"/>
      <c r="TL1144" s="1"/>
      <c r="TM1144" s="1"/>
      <c r="TN1144" s="1"/>
      <c r="TO1144" s="1"/>
      <c r="TP1144" s="1"/>
      <c r="TQ1144" s="1"/>
      <c r="TR1144" s="1"/>
      <c r="TS1144" s="1"/>
      <c r="TT1144" s="1"/>
      <c r="TU1144" s="1"/>
      <c r="TV1144" s="1"/>
      <c r="TW1144" s="1"/>
      <c r="TX1144" s="1"/>
      <c r="TY1144" s="1"/>
      <c r="TZ1144" s="1"/>
      <c r="UA1144" s="1"/>
      <c r="UB1144" s="1"/>
      <c r="UC1144" s="1"/>
      <c r="UD1144" s="1"/>
      <c r="UE1144" s="1"/>
      <c r="UF1144" s="1"/>
      <c r="UG1144" s="1"/>
      <c r="UH1144" s="1"/>
      <c r="UI1144" s="1"/>
      <c r="UJ1144" s="1"/>
      <c r="UK1144" s="1"/>
      <c r="UL1144" s="1"/>
      <c r="UM1144" s="1"/>
      <c r="UN1144" s="1"/>
      <c r="UO1144" s="1"/>
      <c r="UP1144" s="1"/>
      <c r="UQ1144" s="1"/>
      <c r="UR1144" s="1"/>
      <c r="US1144" s="1"/>
      <c r="UT1144" s="1"/>
      <c r="UU1144" s="1"/>
      <c r="UV1144" s="1"/>
      <c r="UW1144" s="1"/>
      <c r="UX1144" s="1"/>
      <c r="UY1144" s="1"/>
      <c r="UZ1144" s="1"/>
      <c r="VA1144" s="1"/>
      <c r="VB1144" s="1"/>
      <c r="VC1144" s="1"/>
      <c r="VD1144" s="1"/>
      <c r="VE1144" s="1"/>
      <c r="VF1144" s="1"/>
      <c r="VG1144" s="1"/>
      <c r="VH1144" s="1"/>
      <c r="VI1144" s="1"/>
      <c r="VJ1144" s="1"/>
      <c r="VK1144" s="1"/>
      <c r="VL1144" s="1"/>
      <c r="VM1144" s="1"/>
      <c r="VN1144" s="1"/>
      <c r="VO1144" s="1"/>
      <c r="VP1144" s="1"/>
      <c r="VQ1144" s="1"/>
      <c r="VR1144" s="1"/>
      <c r="VS1144" s="1"/>
      <c r="VT1144" s="1"/>
      <c r="VU1144" s="1"/>
      <c r="VV1144" s="1"/>
      <c r="VW1144" s="1"/>
      <c r="VX1144" s="1"/>
      <c r="VY1144" s="1"/>
      <c r="VZ1144" s="1"/>
      <c r="WA1144" s="1"/>
      <c r="WB1144" s="1"/>
      <c r="WC1144" s="1"/>
      <c r="WD1144" s="1"/>
      <c r="WE1144" s="1"/>
      <c r="WF1144" s="1"/>
      <c r="WG1144" s="1"/>
      <c r="WH1144" s="1"/>
      <c r="WI1144" s="1"/>
      <c r="WJ1144" s="1"/>
      <c r="WK1144" s="1"/>
      <c r="WL1144" s="1"/>
      <c r="WM1144" s="1"/>
      <c r="WN1144" s="1"/>
      <c r="WO1144" s="1"/>
      <c r="WP1144" s="1"/>
      <c r="WQ1144" s="1"/>
      <c r="WR1144" s="1"/>
      <c r="WS1144" s="1"/>
      <c r="WT1144" s="1"/>
      <c r="WU1144" s="1"/>
      <c r="WV1144" s="1"/>
      <c r="WW1144" s="1"/>
      <c r="WX1144" s="1"/>
      <c r="WY1144" s="1"/>
      <c r="WZ1144" s="1"/>
      <c r="XA1144" s="1"/>
      <c r="XB1144" s="1"/>
      <c r="XC1144" s="1"/>
      <c r="XD1144" s="1"/>
      <c r="XE1144" s="1"/>
      <c r="XF1144" s="1"/>
      <c r="XG1144" s="1"/>
      <c r="XH1144" s="1"/>
      <c r="XI1144" s="1"/>
      <c r="XJ1144" s="1"/>
      <c r="XK1144" s="1"/>
      <c r="XL1144" s="1"/>
      <c r="XM1144" s="1"/>
      <c r="XN1144" s="1"/>
      <c r="XO1144" s="1"/>
      <c r="XP1144" s="1"/>
      <c r="XQ1144" s="1"/>
      <c r="XR1144" s="1"/>
      <c r="XS1144" s="1"/>
      <c r="XT1144" s="1"/>
      <c r="XU1144" s="1"/>
      <c r="XV1144" s="1"/>
      <c r="XW1144" s="1"/>
      <c r="XX1144" s="1"/>
      <c r="XY1144" s="1"/>
      <c r="XZ1144" s="1"/>
      <c r="YA1144" s="1"/>
      <c r="YB1144" s="1"/>
      <c r="YC1144" s="1"/>
      <c r="YD1144" s="1"/>
      <c r="YE1144" s="1"/>
      <c r="YF1144" s="1"/>
      <c r="YG1144" s="1"/>
      <c r="YH1144" s="1"/>
      <c r="YI1144" s="1"/>
      <c r="YJ1144" s="1"/>
      <c r="YK1144" s="1"/>
      <c r="YL1144" s="1"/>
      <c r="YM1144" s="1"/>
      <c r="YN1144" s="1"/>
      <c r="YO1144" s="1"/>
      <c r="YP1144" s="1"/>
      <c r="YQ1144" s="1"/>
      <c r="YR1144" s="1"/>
      <c r="YS1144" s="1"/>
      <c r="YT1144" s="1"/>
      <c r="YU1144" s="1"/>
      <c r="YV1144" s="1"/>
      <c r="YW1144" s="1"/>
      <c r="YX1144" s="1"/>
      <c r="YY1144" s="1"/>
      <c r="YZ1144" s="1"/>
      <c r="ZA1144" s="1"/>
      <c r="ZB1144" s="1"/>
      <c r="ZC1144" s="1"/>
      <c r="ZD1144" s="1"/>
      <c r="ZE1144" s="1"/>
      <c r="ZF1144" s="1"/>
      <c r="ZG1144" s="1"/>
      <c r="ZH1144" s="1"/>
      <c r="ZI1144" s="1"/>
      <c r="ZJ1144" s="1"/>
      <c r="ZK1144" s="1"/>
      <c r="ZL1144" s="1"/>
      <c r="ZM1144" s="1"/>
      <c r="ZN1144" s="1"/>
      <c r="ZO1144" s="1"/>
      <c r="ZP1144" s="1"/>
      <c r="ZQ1144" s="1"/>
      <c r="ZR1144" s="1"/>
      <c r="ZS1144" s="1"/>
      <c r="ZT1144" s="1"/>
      <c r="ZU1144" s="1"/>
      <c r="ZV1144" s="1"/>
      <c r="ZW1144" s="1"/>
      <c r="ZX1144" s="1"/>
      <c r="ZY1144" s="1"/>
      <c r="ZZ1144" s="1"/>
      <c r="AAA1144" s="1"/>
      <c r="AAB1144" s="1"/>
      <c r="AAC1144" s="1"/>
      <c r="AAD1144" s="1"/>
      <c r="AAE1144" s="1"/>
      <c r="AAF1144" s="1"/>
      <c r="AAG1144" s="1"/>
      <c r="AAH1144" s="1"/>
      <c r="AAI1144" s="1"/>
      <c r="AAJ1144" s="1"/>
      <c r="AAK1144" s="1"/>
      <c r="AAL1144" s="1"/>
      <c r="AAM1144" s="1"/>
      <c r="AAN1144" s="1"/>
      <c r="AAO1144" s="1"/>
      <c r="AAP1144" s="1"/>
      <c r="AAQ1144" s="1"/>
      <c r="AAR1144" s="1"/>
      <c r="AAS1144" s="1"/>
      <c r="AAT1144" s="1"/>
      <c r="AAU1144" s="1"/>
      <c r="AAV1144" s="1"/>
      <c r="AAW1144" s="1"/>
      <c r="AAX1144" s="1"/>
      <c r="AAY1144" s="1"/>
      <c r="AAZ1144" s="1"/>
      <c r="ABA1144" s="1"/>
      <c r="ABB1144" s="1"/>
      <c r="ABC1144" s="1"/>
      <c r="ABD1144" s="1"/>
      <c r="ABE1144" s="1"/>
      <c r="ABF1144" s="1"/>
      <c r="ABG1144" s="1"/>
      <c r="ABH1144" s="1"/>
      <c r="ABI1144" s="1"/>
      <c r="ABJ1144" s="1"/>
      <c r="ABK1144" s="1"/>
      <c r="ABL1144" s="1"/>
      <c r="ABM1144" s="1"/>
      <c r="ABN1144" s="1"/>
      <c r="ABO1144" s="1"/>
      <c r="ABP1144" s="1"/>
      <c r="ABQ1144" s="1"/>
      <c r="ABR1144" s="1"/>
      <c r="ABS1144" s="1"/>
      <c r="ABT1144" s="1"/>
      <c r="ABU1144" s="1"/>
      <c r="ABV1144" s="1"/>
      <c r="ABW1144" s="1"/>
      <c r="ABX1144" s="1"/>
      <c r="ABY1144" s="1"/>
      <c r="ABZ1144" s="1"/>
      <c r="ACA1144" s="1"/>
      <c r="ACB1144" s="1"/>
      <c r="ACC1144" s="1"/>
      <c r="ACD1144" s="1"/>
      <c r="ACE1144" s="1"/>
      <c r="ACF1144" s="1"/>
      <c r="ACG1144" s="1"/>
      <c r="ACH1144" s="1"/>
      <c r="ACI1144" s="1"/>
      <c r="ACJ1144" s="1"/>
      <c r="ACK1144" s="1"/>
      <c r="ACL1144" s="1"/>
      <c r="ACM1144" s="1"/>
      <c r="ACN1144" s="1"/>
      <c r="ACO1144" s="1"/>
      <c r="ACP1144" s="1"/>
      <c r="ACQ1144" s="1"/>
      <c r="ACR1144" s="1"/>
      <c r="ACS1144" s="1"/>
      <c r="ACT1144" s="1"/>
      <c r="ACU1144" s="1"/>
      <c r="ACV1144" s="1"/>
      <c r="ACW1144" s="1"/>
      <c r="ACX1144" s="1"/>
      <c r="ACY1144" s="1"/>
      <c r="ACZ1144" s="1"/>
      <c r="ADA1144" s="1"/>
      <c r="ADB1144" s="1"/>
      <c r="ADC1144" s="1"/>
      <c r="ADD1144" s="1"/>
      <c r="ADE1144" s="1"/>
      <c r="ADF1144" s="1"/>
      <c r="ADG1144" s="1"/>
      <c r="ADH1144" s="1"/>
      <c r="ADI1144" s="1"/>
      <c r="ADJ1144" s="1"/>
      <c r="ADK1144" s="1"/>
      <c r="ADL1144" s="1"/>
      <c r="ADM1144" s="1"/>
      <c r="ADN1144" s="1"/>
      <c r="ADO1144" s="1"/>
      <c r="ADP1144" s="1"/>
      <c r="ADQ1144" s="1"/>
      <c r="ADR1144" s="1"/>
      <c r="ADS1144" s="1"/>
      <c r="ADT1144" s="1"/>
      <c r="ADU1144" s="1"/>
      <c r="ADV1144" s="1"/>
      <c r="ADW1144" s="1"/>
      <c r="ADX1144" s="1"/>
      <c r="ADY1144" s="1"/>
      <c r="ADZ1144" s="1"/>
      <c r="AEA1144" s="1"/>
      <c r="AEB1144" s="1"/>
      <c r="AEC1144" s="1"/>
      <c r="AED1144" s="1"/>
      <c r="AEE1144" s="1"/>
      <c r="AEF1144" s="1"/>
      <c r="AEG1144" s="1"/>
      <c r="AEH1144" s="1"/>
      <c r="AEI1144" s="1"/>
      <c r="AEJ1144" s="1"/>
      <c r="AEK1144" s="1"/>
      <c r="AEL1144" s="1"/>
      <c r="AEM1144" s="1"/>
      <c r="AEN1144" s="1"/>
      <c r="AEO1144" s="1"/>
      <c r="AEP1144" s="1"/>
      <c r="AEQ1144" s="1"/>
      <c r="AER1144" s="1"/>
      <c r="AES1144" s="1"/>
      <c r="AET1144" s="1"/>
      <c r="AEU1144" s="1"/>
      <c r="AEV1144" s="1"/>
      <c r="AEW1144" s="1"/>
      <c r="AEX1144" s="1"/>
      <c r="AEY1144" s="1"/>
      <c r="AEZ1144" s="1"/>
      <c r="AFA1144" s="1"/>
      <c r="AFB1144" s="1"/>
      <c r="AFC1144" s="1"/>
      <c r="AFD1144" s="1"/>
      <c r="AFE1144" s="1"/>
      <c r="AFF1144" s="1"/>
      <c r="AFG1144" s="1"/>
      <c r="AFH1144" s="1"/>
      <c r="AFI1144" s="1"/>
      <c r="AFJ1144" s="1"/>
      <c r="AFK1144" s="1"/>
      <c r="AFL1144" s="1"/>
      <c r="AFM1144" s="1"/>
      <c r="AFN1144" s="1"/>
      <c r="AFO1144" s="1"/>
      <c r="AFP1144" s="1"/>
      <c r="AFQ1144" s="1"/>
      <c r="AFR1144" s="1"/>
      <c r="AFS1144" s="1"/>
      <c r="AFT1144" s="1"/>
      <c r="AFU1144" s="1"/>
      <c r="AFV1144" s="1"/>
      <c r="AFW1144" s="1"/>
      <c r="AFX1144" s="1"/>
      <c r="AFY1144" s="1"/>
      <c r="AFZ1144" s="1"/>
      <c r="AGA1144" s="1"/>
      <c r="AGB1144" s="1"/>
      <c r="AGC1144" s="1"/>
      <c r="AGD1144" s="1"/>
      <c r="AGE1144" s="1"/>
      <c r="AGF1144" s="1"/>
      <c r="AGG1144" s="1"/>
      <c r="AGH1144" s="1"/>
      <c r="AGI1144" s="1"/>
      <c r="AGJ1144" s="1"/>
      <c r="AGK1144" s="1"/>
      <c r="AGL1144" s="1"/>
      <c r="AGM1144" s="1"/>
      <c r="AGN1144" s="1"/>
      <c r="AGO1144" s="1"/>
      <c r="AGP1144" s="1"/>
      <c r="AGQ1144" s="1"/>
      <c r="AGR1144" s="1"/>
      <c r="AGS1144" s="1"/>
      <c r="AGT1144" s="1"/>
      <c r="AGU1144" s="1"/>
      <c r="AGV1144" s="1"/>
      <c r="AGW1144" s="1"/>
      <c r="AGX1144" s="1"/>
      <c r="AGY1144" s="1"/>
      <c r="AGZ1144" s="1"/>
      <c r="AHA1144" s="1"/>
      <c r="AHB1144" s="1"/>
      <c r="AHC1144" s="1"/>
      <c r="AHD1144" s="1"/>
      <c r="AHE1144" s="1"/>
      <c r="AHF1144" s="1"/>
      <c r="AHG1144" s="1"/>
      <c r="AHH1144" s="1"/>
      <c r="AHI1144" s="1"/>
      <c r="AHJ1144" s="1"/>
      <c r="AHK1144" s="1"/>
      <c r="AHL1144" s="1"/>
      <c r="AHM1144" s="1"/>
      <c r="AHN1144" s="1"/>
      <c r="AHO1144" s="1"/>
      <c r="AHP1144" s="1"/>
      <c r="AHQ1144" s="1"/>
      <c r="AHR1144" s="1"/>
      <c r="AHS1144" s="1"/>
      <c r="AHT1144" s="1"/>
      <c r="AHU1144" s="1"/>
      <c r="AHV1144" s="1"/>
      <c r="AHW1144" s="1"/>
      <c r="AHX1144" s="1"/>
      <c r="AHY1144" s="1"/>
      <c r="AHZ1144" s="1"/>
      <c r="AIA1144" s="1"/>
      <c r="AIB1144" s="1"/>
      <c r="AIC1144" s="1"/>
      <c r="AID1144" s="1"/>
      <c r="AIE1144" s="1"/>
      <c r="AIF1144" s="1"/>
      <c r="AIG1144" s="1"/>
      <c r="AIH1144" s="1"/>
      <c r="AII1144" s="1"/>
      <c r="AIJ1144" s="1"/>
      <c r="AIK1144" s="1"/>
      <c r="AIL1144" s="1"/>
      <c r="AIM1144" s="1"/>
      <c r="AIN1144" s="1"/>
      <c r="AIO1144" s="1"/>
      <c r="AIP1144" s="1"/>
      <c r="AIQ1144" s="1"/>
      <c r="AIR1144" s="1"/>
      <c r="AIS1144" s="1"/>
      <c r="AIT1144" s="1"/>
    </row>
    <row r="1145" spans="1:930" s="12" customFormat="1" ht="18.75" customHeight="1" x14ac:dyDescent="0.3">
      <c r="A1145" s="96"/>
      <c r="B1145" s="43"/>
      <c r="C1145" s="96"/>
      <c r="D1145" s="96"/>
      <c r="E1145" s="97" t="s">
        <v>214</v>
      </c>
      <c r="F1145" s="96" t="s">
        <v>55</v>
      </c>
      <c r="G1145" s="96"/>
      <c r="H1145" s="98">
        <v>3467.1</v>
      </c>
      <c r="I1145" s="98"/>
      <c r="J1145" s="99" t="s">
        <v>152</v>
      </c>
      <c r="K1145" s="100">
        <f t="shared" si="251"/>
        <v>4143427.1969999997</v>
      </c>
      <c r="L1145" s="160"/>
      <c r="M1145" s="100">
        <f t="shared" si="252"/>
        <v>110947.2</v>
      </c>
      <c r="N1145" s="100">
        <f t="shared" si="250"/>
        <v>4254374.3969999999</v>
      </c>
      <c r="O1145" s="160"/>
      <c r="P1145" s="128">
        <v>1195.07</v>
      </c>
      <c r="Q1145" s="31">
        <v>32</v>
      </c>
      <c r="R1145" s="97" t="s">
        <v>181</v>
      </c>
      <c r="S1145" s="97" t="s">
        <v>426</v>
      </c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5"/>
      <c r="AG1145" s="5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  <c r="HK1145" s="1"/>
      <c r="HL1145" s="1"/>
      <c r="HM1145" s="1"/>
      <c r="HN1145" s="1"/>
      <c r="HO1145" s="1"/>
      <c r="HP1145" s="1"/>
      <c r="HQ1145" s="1"/>
      <c r="HR1145" s="1"/>
      <c r="HS1145" s="1"/>
      <c r="HT1145" s="1"/>
      <c r="HU1145" s="1"/>
      <c r="HV1145" s="1"/>
      <c r="HW1145" s="1"/>
      <c r="HX1145" s="1"/>
      <c r="HY1145" s="1"/>
      <c r="HZ1145" s="1"/>
      <c r="IA1145" s="1"/>
      <c r="IB1145" s="1"/>
      <c r="IC1145" s="1"/>
      <c r="ID1145" s="1"/>
      <c r="IE1145" s="1"/>
      <c r="IF1145" s="1"/>
      <c r="IG1145" s="1"/>
      <c r="IH1145" s="1"/>
      <c r="II1145" s="1"/>
      <c r="IJ1145" s="1"/>
      <c r="IK1145" s="1"/>
      <c r="IL1145" s="1"/>
      <c r="IM1145" s="1"/>
      <c r="IN1145" s="1"/>
      <c r="IO1145" s="1"/>
      <c r="IP1145" s="1"/>
      <c r="IQ1145" s="1"/>
      <c r="IR1145" s="1"/>
      <c r="IS1145" s="1"/>
      <c r="IT1145" s="1"/>
      <c r="IU1145" s="1"/>
      <c r="IV1145" s="1"/>
      <c r="IW1145" s="1"/>
      <c r="IX1145" s="1"/>
      <c r="IY1145" s="1"/>
      <c r="IZ1145" s="1"/>
      <c r="JA1145" s="1"/>
      <c r="JB1145" s="1"/>
      <c r="JC1145" s="1"/>
      <c r="JD1145" s="1"/>
      <c r="JE1145" s="1"/>
      <c r="JF1145" s="1"/>
      <c r="JG1145" s="1"/>
      <c r="JH1145" s="1"/>
      <c r="JI1145" s="1"/>
      <c r="JJ1145" s="1"/>
      <c r="JK1145" s="1"/>
      <c r="JL1145" s="1"/>
      <c r="JM1145" s="1"/>
      <c r="JN1145" s="1"/>
      <c r="JO1145" s="1"/>
      <c r="JP1145" s="1"/>
      <c r="JQ1145" s="1"/>
      <c r="JR1145" s="1"/>
      <c r="JS1145" s="1"/>
      <c r="JT1145" s="1"/>
      <c r="JU1145" s="1"/>
      <c r="JV1145" s="1"/>
      <c r="JW1145" s="1"/>
      <c r="JX1145" s="1"/>
      <c r="JY1145" s="1"/>
      <c r="JZ1145" s="1"/>
      <c r="KA1145" s="1"/>
      <c r="KB1145" s="1"/>
      <c r="KC1145" s="1"/>
      <c r="KD1145" s="1"/>
      <c r="KE1145" s="1"/>
      <c r="KF1145" s="1"/>
      <c r="KG1145" s="1"/>
      <c r="KH1145" s="1"/>
      <c r="KI1145" s="1"/>
      <c r="KJ1145" s="1"/>
      <c r="KK1145" s="1"/>
      <c r="KL1145" s="1"/>
      <c r="KM1145" s="1"/>
      <c r="KN1145" s="1"/>
      <c r="KO1145" s="1"/>
      <c r="KP1145" s="1"/>
      <c r="KQ1145" s="1"/>
      <c r="KR1145" s="1"/>
      <c r="KS1145" s="1"/>
      <c r="KT1145" s="1"/>
      <c r="KU1145" s="1"/>
      <c r="KV1145" s="1"/>
      <c r="KW1145" s="1"/>
      <c r="KX1145" s="1"/>
      <c r="KY1145" s="1"/>
      <c r="KZ1145" s="1"/>
      <c r="LA1145" s="1"/>
      <c r="LB1145" s="1"/>
      <c r="LC1145" s="1"/>
      <c r="LD1145" s="1"/>
      <c r="LE1145" s="1"/>
      <c r="LF1145" s="1"/>
      <c r="LG1145" s="1"/>
      <c r="LH1145" s="1"/>
      <c r="LI1145" s="1"/>
      <c r="LJ1145" s="1"/>
      <c r="LK1145" s="1"/>
      <c r="LL1145" s="1"/>
      <c r="LM1145" s="1"/>
      <c r="LN1145" s="1"/>
      <c r="LO1145" s="1"/>
      <c r="LP1145" s="1"/>
      <c r="LQ1145" s="1"/>
      <c r="LR1145" s="1"/>
      <c r="LS1145" s="1"/>
      <c r="LT1145" s="1"/>
      <c r="LU1145" s="1"/>
      <c r="LV1145" s="1"/>
      <c r="LW1145" s="1"/>
      <c r="LX1145" s="1"/>
      <c r="LY1145" s="1"/>
      <c r="LZ1145" s="1"/>
      <c r="MA1145" s="1"/>
      <c r="MB1145" s="1"/>
      <c r="MC1145" s="1"/>
      <c r="MD1145" s="1"/>
      <c r="ME1145" s="1"/>
      <c r="MF1145" s="1"/>
      <c r="MG1145" s="1"/>
      <c r="MH1145" s="1"/>
      <c r="MI1145" s="1"/>
      <c r="MJ1145" s="1"/>
      <c r="MK1145" s="1"/>
      <c r="ML1145" s="1"/>
      <c r="MM1145" s="1"/>
      <c r="MN1145" s="1"/>
      <c r="MO1145" s="1"/>
      <c r="MP1145" s="1"/>
      <c r="MQ1145" s="1"/>
      <c r="MR1145" s="1"/>
      <c r="MS1145" s="1"/>
      <c r="MT1145" s="1"/>
      <c r="MU1145" s="1"/>
      <c r="MV1145" s="1"/>
      <c r="MW1145" s="1"/>
      <c r="MX1145" s="1"/>
      <c r="MY1145" s="1"/>
      <c r="MZ1145" s="1"/>
      <c r="NA1145" s="1"/>
      <c r="NB1145" s="1"/>
      <c r="NC1145" s="1"/>
      <c r="ND1145" s="1"/>
      <c r="NE1145" s="1"/>
      <c r="NF1145" s="1"/>
      <c r="NG1145" s="1"/>
      <c r="NH1145" s="1"/>
      <c r="NI1145" s="1"/>
      <c r="NJ1145" s="1"/>
      <c r="NK1145" s="1"/>
      <c r="NL1145" s="1"/>
      <c r="NM1145" s="1"/>
      <c r="NN1145" s="1"/>
      <c r="NO1145" s="1"/>
      <c r="NP1145" s="1"/>
      <c r="NQ1145" s="1"/>
      <c r="NR1145" s="1"/>
      <c r="NS1145" s="1"/>
      <c r="NT1145" s="1"/>
      <c r="NU1145" s="1"/>
      <c r="NV1145" s="1"/>
      <c r="NW1145" s="1"/>
      <c r="NX1145" s="1"/>
      <c r="NY1145" s="1"/>
      <c r="NZ1145" s="1"/>
      <c r="OA1145" s="1"/>
      <c r="OB1145" s="1"/>
      <c r="OC1145" s="1"/>
      <c r="OD1145" s="1"/>
      <c r="OE1145" s="1"/>
      <c r="OF1145" s="1"/>
      <c r="OG1145" s="1"/>
      <c r="OH1145" s="1"/>
      <c r="OI1145" s="1"/>
      <c r="OJ1145" s="1"/>
      <c r="OK1145" s="1"/>
      <c r="OL1145" s="1"/>
      <c r="OM1145" s="1"/>
      <c r="ON1145" s="1"/>
      <c r="OO1145" s="1"/>
      <c r="OP1145" s="1"/>
      <c r="OQ1145" s="1"/>
      <c r="OR1145" s="1"/>
      <c r="OS1145" s="1"/>
      <c r="OT1145" s="1"/>
      <c r="OU1145" s="1"/>
      <c r="OV1145" s="1"/>
      <c r="OW1145" s="1"/>
      <c r="OX1145" s="1"/>
      <c r="OY1145" s="1"/>
      <c r="OZ1145" s="1"/>
      <c r="PA1145" s="1"/>
      <c r="PB1145" s="1"/>
      <c r="PC1145" s="1"/>
      <c r="PD1145" s="1"/>
      <c r="PE1145" s="1"/>
      <c r="PF1145" s="1"/>
      <c r="PG1145" s="1"/>
      <c r="PH1145" s="1"/>
      <c r="PI1145" s="1"/>
      <c r="PJ1145" s="1"/>
      <c r="PK1145" s="1"/>
      <c r="PL1145" s="1"/>
      <c r="PM1145" s="1"/>
      <c r="PN1145" s="1"/>
      <c r="PO1145" s="1"/>
      <c r="PP1145" s="1"/>
      <c r="PQ1145" s="1"/>
      <c r="PR1145" s="1"/>
      <c r="PS1145" s="1"/>
      <c r="PT1145" s="1"/>
      <c r="PU1145" s="1"/>
      <c r="PV1145" s="1"/>
      <c r="PW1145" s="1"/>
      <c r="PX1145" s="1"/>
      <c r="PY1145" s="1"/>
      <c r="PZ1145" s="1"/>
      <c r="QA1145" s="1"/>
      <c r="QB1145" s="1"/>
      <c r="QC1145" s="1"/>
      <c r="QD1145" s="1"/>
      <c r="QE1145" s="1"/>
      <c r="QF1145" s="1"/>
      <c r="QG1145" s="1"/>
      <c r="QH1145" s="1"/>
      <c r="QI1145" s="1"/>
      <c r="QJ1145" s="1"/>
      <c r="QK1145" s="1"/>
      <c r="QL1145" s="1"/>
      <c r="QM1145" s="1"/>
      <c r="QN1145" s="1"/>
      <c r="QO1145" s="1"/>
      <c r="QP1145" s="1"/>
      <c r="QQ1145" s="1"/>
      <c r="QR1145" s="1"/>
      <c r="QS1145" s="1"/>
      <c r="QT1145" s="1"/>
      <c r="QU1145" s="1"/>
      <c r="QV1145" s="1"/>
      <c r="QW1145" s="1"/>
      <c r="QX1145" s="1"/>
      <c r="QY1145" s="1"/>
      <c r="QZ1145" s="1"/>
      <c r="RA1145" s="1"/>
      <c r="RB1145" s="1"/>
      <c r="RC1145" s="1"/>
      <c r="RD1145" s="1"/>
      <c r="RE1145" s="1"/>
      <c r="RF1145" s="1"/>
      <c r="RG1145" s="1"/>
      <c r="RH1145" s="1"/>
      <c r="RI1145" s="1"/>
      <c r="RJ1145" s="1"/>
      <c r="RK1145" s="1"/>
      <c r="RL1145" s="1"/>
      <c r="RM1145" s="1"/>
      <c r="RN1145" s="1"/>
      <c r="RO1145" s="1"/>
      <c r="RP1145" s="1"/>
      <c r="RQ1145" s="1"/>
      <c r="RR1145" s="1"/>
      <c r="RS1145" s="1"/>
      <c r="RT1145" s="1"/>
      <c r="RU1145" s="1"/>
      <c r="RV1145" s="1"/>
      <c r="RW1145" s="1"/>
      <c r="RX1145" s="1"/>
      <c r="RY1145" s="1"/>
      <c r="RZ1145" s="1"/>
      <c r="SA1145" s="1"/>
      <c r="SB1145" s="1"/>
      <c r="SC1145" s="1"/>
      <c r="SD1145" s="1"/>
      <c r="SE1145" s="1"/>
      <c r="SF1145" s="1"/>
      <c r="SG1145" s="1"/>
      <c r="SH1145" s="1"/>
      <c r="SI1145" s="1"/>
      <c r="SJ1145" s="1"/>
      <c r="SK1145" s="1"/>
      <c r="SL1145" s="1"/>
      <c r="SM1145" s="1"/>
      <c r="SN1145" s="1"/>
      <c r="SO1145" s="1"/>
      <c r="SP1145" s="1"/>
      <c r="SQ1145" s="1"/>
      <c r="SR1145" s="1"/>
      <c r="SS1145" s="1"/>
      <c r="ST1145" s="1"/>
      <c r="SU1145" s="1"/>
      <c r="SV1145" s="1"/>
      <c r="SW1145" s="1"/>
      <c r="SX1145" s="1"/>
      <c r="SY1145" s="1"/>
      <c r="SZ1145" s="1"/>
      <c r="TA1145" s="1"/>
      <c r="TB1145" s="1"/>
      <c r="TC1145" s="1"/>
      <c r="TD1145" s="1"/>
      <c r="TE1145" s="1"/>
      <c r="TF1145" s="1"/>
      <c r="TG1145" s="1"/>
      <c r="TH1145" s="1"/>
      <c r="TI1145" s="1"/>
      <c r="TJ1145" s="1"/>
      <c r="TK1145" s="1"/>
      <c r="TL1145" s="1"/>
      <c r="TM1145" s="1"/>
      <c r="TN1145" s="1"/>
      <c r="TO1145" s="1"/>
      <c r="TP1145" s="1"/>
      <c r="TQ1145" s="1"/>
      <c r="TR1145" s="1"/>
      <c r="TS1145" s="1"/>
      <c r="TT1145" s="1"/>
      <c r="TU1145" s="1"/>
      <c r="TV1145" s="1"/>
      <c r="TW1145" s="1"/>
      <c r="TX1145" s="1"/>
      <c r="TY1145" s="1"/>
      <c r="TZ1145" s="1"/>
      <c r="UA1145" s="1"/>
      <c r="UB1145" s="1"/>
      <c r="UC1145" s="1"/>
      <c r="UD1145" s="1"/>
      <c r="UE1145" s="1"/>
      <c r="UF1145" s="1"/>
      <c r="UG1145" s="1"/>
      <c r="UH1145" s="1"/>
      <c r="UI1145" s="1"/>
      <c r="UJ1145" s="1"/>
      <c r="UK1145" s="1"/>
      <c r="UL1145" s="1"/>
      <c r="UM1145" s="1"/>
      <c r="UN1145" s="1"/>
      <c r="UO1145" s="1"/>
      <c r="UP1145" s="1"/>
      <c r="UQ1145" s="1"/>
      <c r="UR1145" s="1"/>
      <c r="US1145" s="1"/>
      <c r="UT1145" s="1"/>
      <c r="UU1145" s="1"/>
      <c r="UV1145" s="1"/>
      <c r="UW1145" s="1"/>
      <c r="UX1145" s="1"/>
      <c r="UY1145" s="1"/>
      <c r="UZ1145" s="1"/>
      <c r="VA1145" s="1"/>
      <c r="VB1145" s="1"/>
      <c r="VC1145" s="1"/>
      <c r="VD1145" s="1"/>
      <c r="VE1145" s="1"/>
      <c r="VF1145" s="1"/>
      <c r="VG1145" s="1"/>
      <c r="VH1145" s="1"/>
      <c r="VI1145" s="1"/>
      <c r="VJ1145" s="1"/>
      <c r="VK1145" s="1"/>
      <c r="VL1145" s="1"/>
      <c r="VM1145" s="1"/>
      <c r="VN1145" s="1"/>
      <c r="VO1145" s="1"/>
      <c r="VP1145" s="1"/>
      <c r="VQ1145" s="1"/>
      <c r="VR1145" s="1"/>
      <c r="VS1145" s="1"/>
      <c r="VT1145" s="1"/>
      <c r="VU1145" s="1"/>
      <c r="VV1145" s="1"/>
      <c r="VW1145" s="1"/>
      <c r="VX1145" s="1"/>
      <c r="VY1145" s="1"/>
      <c r="VZ1145" s="1"/>
      <c r="WA1145" s="1"/>
      <c r="WB1145" s="1"/>
      <c r="WC1145" s="1"/>
      <c r="WD1145" s="1"/>
      <c r="WE1145" s="1"/>
      <c r="WF1145" s="1"/>
      <c r="WG1145" s="1"/>
      <c r="WH1145" s="1"/>
      <c r="WI1145" s="1"/>
      <c r="WJ1145" s="1"/>
      <c r="WK1145" s="1"/>
      <c r="WL1145" s="1"/>
      <c r="WM1145" s="1"/>
      <c r="WN1145" s="1"/>
      <c r="WO1145" s="1"/>
      <c r="WP1145" s="1"/>
      <c r="WQ1145" s="1"/>
      <c r="WR1145" s="1"/>
      <c r="WS1145" s="1"/>
      <c r="WT1145" s="1"/>
      <c r="WU1145" s="1"/>
      <c r="WV1145" s="1"/>
      <c r="WW1145" s="1"/>
      <c r="WX1145" s="1"/>
      <c r="WY1145" s="1"/>
      <c r="WZ1145" s="1"/>
      <c r="XA1145" s="1"/>
      <c r="XB1145" s="1"/>
      <c r="XC1145" s="1"/>
      <c r="XD1145" s="1"/>
      <c r="XE1145" s="1"/>
      <c r="XF1145" s="1"/>
      <c r="XG1145" s="1"/>
      <c r="XH1145" s="1"/>
      <c r="XI1145" s="1"/>
      <c r="XJ1145" s="1"/>
      <c r="XK1145" s="1"/>
      <c r="XL1145" s="1"/>
      <c r="XM1145" s="1"/>
      <c r="XN1145" s="1"/>
      <c r="XO1145" s="1"/>
      <c r="XP1145" s="1"/>
      <c r="XQ1145" s="1"/>
      <c r="XR1145" s="1"/>
      <c r="XS1145" s="1"/>
      <c r="XT1145" s="1"/>
      <c r="XU1145" s="1"/>
      <c r="XV1145" s="1"/>
      <c r="XW1145" s="1"/>
      <c r="XX1145" s="1"/>
      <c r="XY1145" s="1"/>
      <c r="XZ1145" s="1"/>
      <c r="YA1145" s="1"/>
      <c r="YB1145" s="1"/>
      <c r="YC1145" s="1"/>
      <c r="YD1145" s="1"/>
      <c r="YE1145" s="1"/>
      <c r="YF1145" s="1"/>
      <c r="YG1145" s="1"/>
      <c r="YH1145" s="1"/>
      <c r="YI1145" s="1"/>
      <c r="YJ1145" s="1"/>
      <c r="YK1145" s="1"/>
      <c r="YL1145" s="1"/>
      <c r="YM1145" s="1"/>
      <c r="YN1145" s="1"/>
      <c r="YO1145" s="1"/>
      <c r="YP1145" s="1"/>
      <c r="YQ1145" s="1"/>
      <c r="YR1145" s="1"/>
      <c r="YS1145" s="1"/>
      <c r="YT1145" s="1"/>
      <c r="YU1145" s="1"/>
      <c r="YV1145" s="1"/>
      <c r="YW1145" s="1"/>
      <c r="YX1145" s="1"/>
      <c r="YY1145" s="1"/>
      <c r="YZ1145" s="1"/>
      <c r="ZA1145" s="1"/>
      <c r="ZB1145" s="1"/>
      <c r="ZC1145" s="1"/>
      <c r="ZD1145" s="1"/>
      <c r="ZE1145" s="1"/>
      <c r="ZF1145" s="1"/>
      <c r="ZG1145" s="1"/>
      <c r="ZH1145" s="1"/>
      <c r="ZI1145" s="1"/>
      <c r="ZJ1145" s="1"/>
      <c r="ZK1145" s="1"/>
      <c r="ZL1145" s="1"/>
      <c r="ZM1145" s="1"/>
      <c r="ZN1145" s="1"/>
      <c r="ZO1145" s="1"/>
      <c r="ZP1145" s="1"/>
      <c r="ZQ1145" s="1"/>
      <c r="ZR1145" s="1"/>
      <c r="ZS1145" s="1"/>
      <c r="ZT1145" s="1"/>
      <c r="ZU1145" s="1"/>
      <c r="ZV1145" s="1"/>
      <c r="ZW1145" s="1"/>
      <c r="ZX1145" s="1"/>
      <c r="ZY1145" s="1"/>
      <c r="ZZ1145" s="1"/>
      <c r="AAA1145" s="1"/>
      <c r="AAB1145" s="1"/>
      <c r="AAC1145" s="1"/>
      <c r="AAD1145" s="1"/>
      <c r="AAE1145" s="1"/>
      <c r="AAF1145" s="1"/>
      <c r="AAG1145" s="1"/>
      <c r="AAH1145" s="1"/>
      <c r="AAI1145" s="1"/>
      <c r="AAJ1145" s="1"/>
      <c r="AAK1145" s="1"/>
      <c r="AAL1145" s="1"/>
      <c r="AAM1145" s="1"/>
      <c r="AAN1145" s="1"/>
      <c r="AAO1145" s="1"/>
      <c r="AAP1145" s="1"/>
      <c r="AAQ1145" s="1"/>
      <c r="AAR1145" s="1"/>
      <c r="AAS1145" s="1"/>
      <c r="AAT1145" s="1"/>
      <c r="AAU1145" s="1"/>
      <c r="AAV1145" s="1"/>
      <c r="AAW1145" s="1"/>
      <c r="AAX1145" s="1"/>
      <c r="AAY1145" s="1"/>
      <c r="AAZ1145" s="1"/>
      <c r="ABA1145" s="1"/>
      <c r="ABB1145" s="1"/>
      <c r="ABC1145" s="1"/>
      <c r="ABD1145" s="1"/>
      <c r="ABE1145" s="1"/>
      <c r="ABF1145" s="1"/>
      <c r="ABG1145" s="1"/>
      <c r="ABH1145" s="1"/>
      <c r="ABI1145" s="1"/>
      <c r="ABJ1145" s="1"/>
      <c r="ABK1145" s="1"/>
      <c r="ABL1145" s="1"/>
      <c r="ABM1145" s="1"/>
      <c r="ABN1145" s="1"/>
      <c r="ABO1145" s="1"/>
      <c r="ABP1145" s="1"/>
      <c r="ABQ1145" s="1"/>
      <c r="ABR1145" s="1"/>
      <c r="ABS1145" s="1"/>
      <c r="ABT1145" s="1"/>
      <c r="ABU1145" s="1"/>
      <c r="ABV1145" s="1"/>
      <c r="ABW1145" s="1"/>
      <c r="ABX1145" s="1"/>
      <c r="ABY1145" s="1"/>
      <c r="ABZ1145" s="1"/>
      <c r="ACA1145" s="1"/>
      <c r="ACB1145" s="1"/>
      <c r="ACC1145" s="1"/>
      <c r="ACD1145" s="1"/>
      <c r="ACE1145" s="1"/>
      <c r="ACF1145" s="1"/>
      <c r="ACG1145" s="1"/>
      <c r="ACH1145" s="1"/>
      <c r="ACI1145" s="1"/>
      <c r="ACJ1145" s="1"/>
      <c r="ACK1145" s="1"/>
      <c r="ACL1145" s="1"/>
      <c r="ACM1145" s="1"/>
      <c r="ACN1145" s="1"/>
      <c r="ACO1145" s="1"/>
      <c r="ACP1145" s="1"/>
      <c r="ACQ1145" s="1"/>
      <c r="ACR1145" s="1"/>
      <c r="ACS1145" s="1"/>
      <c r="ACT1145" s="1"/>
      <c r="ACU1145" s="1"/>
      <c r="ACV1145" s="1"/>
      <c r="ACW1145" s="1"/>
      <c r="ACX1145" s="1"/>
      <c r="ACY1145" s="1"/>
      <c r="ACZ1145" s="1"/>
      <c r="ADA1145" s="1"/>
      <c r="ADB1145" s="1"/>
      <c r="ADC1145" s="1"/>
      <c r="ADD1145" s="1"/>
      <c r="ADE1145" s="1"/>
      <c r="ADF1145" s="1"/>
      <c r="ADG1145" s="1"/>
      <c r="ADH1145" s="1"/>
      <c r="ADI1145" s="1"/>
      <c r="ADJ1145" s="1"/>
      <c r="ADK1145" s="1"/>
      <c r="ADL1145" s="1"/>
      <c r="ADM1145" s="1"/>
      <c r="ADN1145" s="1"/>
      <c r="ADO1145" s="1"/>
      <c r="ADP1145" s="1"/>
      <c r="ADQ1145" s="1"/>
      <c r="ADR1145" s="1"/>
      <c r="ADS1145" s="1"/>
      <c r="ADT1145" s="1"/>
      <c r="ADU1145" s="1"/>
      <c r="ADV1145" s="1"/>
      <c r="ADW1145" s="1"/>
      <c r="ADX1145" s="1"/>
      <c r="ADY1145" s="1"/>
      <c r="ADZ1145" s="1"/>
      <c r="AEA1145" s="1"/>
      <c r="AEB1145" s="1"/>
      <c r="AEC1145" s="1"/>
      <c r="AED1145" s="1"/>
      <c r="AEE1145" s="1"/>
      <c r="AEF1145" s="1"/>
      <c r="AEG1145" s="1"/>
      <c r="AEH1145" s="1"/>
      <c r="AEI1145" s="1"/>
      <c r="AEJ1145" s="1"/>
      <c r="AEK1145" s="1"/>
      <c r="AEL1145" s="1"/>
      <c r="AEM1145" s="1"/>
      <c r="AEN1145" s="1"/>
      <c r="AEO1145" s="1"/>
      <c r="AEP1145" s="1"/>
      <c r="AEQ1145" s="1"/>
      <c r="AER1145" s="1"/>
      <c r="AES1145" s="1"/>
      <c r="AET1145" s="1"/>
      <c r="AEU1145" s="1"/>
      <c r="AEV1145" s="1"/>
      <c r="AEW1145" s="1"/>
      <c r="AEX1145" s="1"/>
      <c r="AEY1145" s="1"/>
      <c r="AEZ1145" s="1"/>
      <c r="AFA1145" s="1"/>
      <c r="AFB1145" s="1"/>
      <c r="AFC1145" s="1"/>
      <c r="AFD1145" s="1"/>
      <c r="AFE1145" s="1"/>
      <c r="AFF1145" s="1"/>
      <c r="AFG1145" s="1"/>
      <c r="AFH1145" s="1"/>
      <c r="AFI1145" s="1"/>
      <c r="AFJ1145" s="1"/>
      <c r="AFK1145" s="1"/>
      <c r="AFL1145" s="1"/>
      <c r="AFM1145" s="1"/>
      <c r="AFN1145" s="1"/>
      <c r="AFO1145" s="1"/>
      <c r="AFP1145" s="1"/>
      <c r="AFQ1145" s="1"/>
      <c r="AFR1145" s="1"/>
      <c r="AFS1145" s="1"/>
      <c r="AFT1145" s="1"/>
      <c r="AFU1145" s="1"/>
      <c r="AFV1145" s="1"/>
      <c r="AFW1145" s="1"/>
      <c r="AFX1145" s="1"/>
      <c r="AFY1145" s="1"/>
      <c r="AFZ1145" s="1"/>
      <c r="AGA1145" s="1"/>
      <c r="AGB1145" s="1"/>
      <c r="AGC1145" s="1"/>
      <c r="AGD1145" s="1"/>
      <c r="AGE1145" s="1"/>
      <c r="AGF1145" s="1"/>
      <c r="AGG1145" s="1"/>
      <c r="AGH1145" s="1"/>
      <c r="AGI1145" s="1"/>
      <c r="AGJ1145" s="1"/>
      <c r="AGK1145" s="1"/>
      <c r="AGL1145" s="1"/>
      <c r="AGM1145" s="1"/>
      <c r="AGN1145" s="1"/>
      <c r="AGO1145" s="1"/>
      <c r="AGP1145" s="1"/>
      <c r="AGQ1145" s="1"/>
      <c r="AGR1145" s="1"/>
      <c r="AGS1145" s="1"/>
      <c r="AGT1145" s="1"/>
      <c r="AGU1145" s="1"/>
      <c r="AGV1145" s="1"/>
      <c r="AGW1145" s="1"/>
      <c r="AGX1145" s="1"/>
      <c r="AGY1145" s="1"/>
      <c r="AGZ1145" s="1"/>
      <c r="AHA1145" s="1"/>
      <c r="AHB1145" s="1"/>
      <c r="AHC1145" s="1"/>
      <c r="AHD1145" s="1"/>
      <c r="AHE1145" s="1"/>
      <c r="AHF1145" s="1"/>
      <c r="AHG1145" s="1"/>
      <c r="AHH1145" s="1"/>
      <c r="AHI1145" s="1"/>
      <c r="AHJ1145" s="1"/>
      <c r="AHK1145" s="1"/>
      <c r="AHL1145" s="1"/>
      <c r="AHM1145" s="1"/>
      <c r="AHN1145" s="1"/>
      <c r="AHO1145" s="1"/>
      <c r="AHP1145" s="1"/>
      <c r="AHQ1145" s="1"/>
      <c r="AHR1145" s="1"/>
      <c r="AHS1145" s="1"/>
      <c r="AHT1145" s="1"/>
      <c r="AHU1145" s="1"/>
      <c r="AHV1145" s="1"/>
      <c r="AHW1145" s="1"/>
      <c r="AHX1145" s="1"/>
      <c r="AHY1145" s="1"/>
      <c r="AHZ1145" s="1"/>
      <c r="AIA1145" s="1"/>
      <c r="AIB1145" s="1"/>
      <c r="AIC1145" s="1"/>
      <c r="AID1145" s="1"/>
      <c r="AIE1145" s="1"/>
      <c r="AIF1145" s="1"/>
      <c r="AIG1145" s="1"/>
      <c r="AIH1145" s="1"/>
      <c r="AII1145" s="1"/>
      <c r="AIJ1145" s="1"/>
      <c r="AIK1145" s="1"/>
      <c r="AIL1145" s="1"/>
      <c r="AIM1145" s="1"/>
      <c r="AIN1145" s="1"/>
      <c r="AIO1145" s="1"/>
      <c r="AIP1145" s="1"/>
      <c r="AIQ1145" s="1"/>
      <c r="AIR1145" s="1"/>
      <c r="AIS1145" s="1"/>
      <c r="AIT1145" s="1"/>
    </row>
    <row r="1146" spans="1:930" s="12" customFormat="1" ht="37.5" customHeight="1" x14ac:dyDescent="0.3">
      <c r="A1146" s="96"/>
      <c r="B1146" s="43"/>
      <c r="C1146" s="96"/>
      <c r="D1146" s="96"/>
      <c r="E1146" s="97" t="s">
        <v>214</v>
      </c>
      <c r="F1146" s="96" t="s">
        <v>55</v>
      </c>
      <c r="G1146" s="96"/>
      <c r="H1146" s="98">
        <v>3467.1</v>
      </c>
      <c r="I1146" s="98"/>
      <c r="J1146" s="99" t="s">
        <v>33</v>
      </c>
      <c r="K1146" s="100">
        <f t="shared" si="251"/>
        <v>1325507.0009999999</v>
      </c>
      <c r="L1146" s="160"/>
      <c r="M1146" s="100">
        <f t="shared" si="252"/>
        <v>73155.81</v>
      </c>
      <c r="N1146" s="100">
        <f t="shared" si="250"/>
        <v>1398662.811</v>
      </c>
      <c r="O1146" s="160"/>
      <c r="P1146" s="127">
        <v>382.31</v>
      </c>
      <c r="Q1146" s="31">
        <v>21.1</v>
      </c>
      <c r="R1146" s="97" t="s">
        <v>181</v>
      </c>
      <c r="S1146" s="97" t="s">
        <v>426</v>
      </c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  <c r="AG1146" s="5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  <c r="HK1146" s="1"/>
      <c r="HL1146" s="1"/>
      <c r="HM1146" s="1"/>
      <c r="HN1146" s="1"/>
      <c r="HO1146" s="1"/>
      <c r="HP1146" s="1"/>
      <c r="HQ1146" s="1"/>
      <c r="HR1146" s="1"/>
      <c r="HS1146" s="1"/>
      <c r="HT1146" s="1"/>
      <c r="HU1146" s="1"/>
      <c r="HV1146" s="1"/>
      <c r="HW1146" s="1"/>
      <c r="HX1146" s="1"/>
      <c r="HY1146" s="1"/>
      <c r="HZ1146" s="1"/>
      <c r="IA1146" s="1"/>
      <c r="IB1146" s="1"/>
      <c r="IC1146" s="1"/>
      <c r="ID1146" s="1"/>
      <c r="IE1146" s="1"/>
      <c r="IF1146" s="1"/>
      <c r="IG1146" s="1"/>
      <c r="IH1146" s="1"/>
      <c r="II1146" s="1"/>
      <c r="IJ1146" s="1"/>
      <c r="IK1146" s="1"/>
      <c r="IL1146" s="1"/>
      <c r="IM1146" s="1"/>
      <c r="IN1146" s="1"/>
      <c r="IO1146" s="1"/>
      <c r="IP1146" s="1"/>
      <c r="IQ1146" s="1"/>
      <c r="IR1146" s="1"/>
      <c r="IS1146" s="1"/>
      <c r="IT1146" s="1"/>
      <c r="IU1146" s="1"/>
      <c r="IV1146" s="1"/>
      <c r="IW1146" s="1"/>
      <c r="IX1146" s="1"/>
      <c r="IY1146" s="1"/>
      <c r="IZ1146" s="1"/>
      <c r="JA1146" s="1"/>
      <c r="JB1146" s="1"/>
      <c r="JC1146" s="1"/>
      <c r="JD1146" s="1"/>
      <c r="JE1146" s="1"/>
      <c r="JF1146" s="1"/>
      <c r="JG1146" s="1"/>
      <c r="JH1146" s="1"/>
      <c r="JI1146" s="1"/>
      <c r="JJ1146" s="1"/>
      <c r="JK1146" s="1"/>
      <c r="JL1146" s="1"/>
      <c r="JM1146" s="1"/>
      <c r="JN1146" s="1"/>
      <c r="JO1146" s="1"/>
      <c r="JP1146" s="1"/>
      <c r="JQ1146" s="1"/>
      <c r="JR1146" s="1"/>
      <c r="JS1146" s="1"/>
      <c r="JT1146" s="1"/>
      <c r="JU1146" s="1"/>
      <c r="JV1146" s="1"/>
      <c r="JW1146" s="1"/>
      <c r="JX1146" s="1"/>
      <c r="JY1146" s="1"/>
      <c r="JZ1146" s="1"/>
      <c r="KA1146" s="1"/>
      <c r="KB1146" s="1"/>
      <c r="KC1146" s="1"/>
      <c r="KD1146" s="1"/>
      <c r="KE1146" s="1"/>
      <c r="KF1146" s="1"/>
      <c r="KG1146" s="1"/>
      <c r="KH1146" s="1"/>
      <c r="KI1146" s="1"/>
      <c r="KJ1146" s="1"/>
      <c r="KK1146" s="1"/>
      <c r="KL1146" s="1"/>
      <c r="KM1146" s="1"/>
      <c r="KN1146" s="1"/>
      <c r="KO1146" s="1"/>
      <c r="KP1146" s="1"/>
      <c r="KQ1146" s="1"/>
      <c r="KR1146" s="1"/>
      <c r="KS1146" s="1"/>
      <c r="KT1146" s="1"/>
      <c r="KU1146" s="1"/>
      <c r="KV1146" s="1"/>
      <c r="KW1146" s="1"/>
      <c r="KX1146" s="1"/>
      <c r="KY1146" s="1"/>
      <c r="KZ1146" s="1"/>
      <c r="LA1146" s="1"/>
      <c r="LB1146" s="1"/>
      <c r="LC1146" s="1"/>
      <c r="LD1146" s="1"/>
      <c r="LE1146" s="1"/>
      <c r="LF1146" s="1"/>
      <c r="LG1146" s="1"/>
      <c r="LH1146" s="1"/>
      <c r="LI1146" s="1"/>
      <c r="LJ1146" s="1"/>
      <c r="LK1146" s="1"/>
      <c r="LL1146" s="1"/>
      <c r="LM1146" s="1"/>
      <c r="LN1146" s="1"/>
      <c r="LO1146" s="1"/>
      <c r="LP1146" s="1"/>
      <c r="LQ1146" s="1"/>
      <c r="LR1146" s="1"/>
      <c r="LS1146" s="1"/>
      <c r="LT1146" s="1"/>
      <c r="LU1146" s="1"/>
      <c r="LV1146" s="1"/>
      <c r="LW1146" s="1"/>
      <c r="LX1146" s="1"/>
      <c r="LY1146" s="1"/>
      <c r="LZ1146" s="1"/>
      <c r="MA1146" s="1"/>
      <c r="MB1146" s="1"/>
      <c r="MC1146" s="1"/>
      <c r="MD1146" s="1"/>
      <c r="ME1146" s="1"/>
      <c r="MF1146" s="1"/>
      <c r="MG1146" s="1"/>
      <c r="MH1146" s="1"/>
      <c r="MI1146" s="1"/>
      <c r="MJ1146" s="1"/>
      <c r="MK1146" s="1"/>
      <c r="ML1146" s="1"/>
      <c r="MM1146" s="1"/>
      <c r="MN1146" s="1"/>
      <c r="MO1146" s="1"/>
      <c r="MP1146" s="1"/>
      <c r="MQ1146" s="1"/>
      <c r="MR1146" s="1"/>
      <c r="MS1146" s="1"/>
      <c r="MT1146" s="1"/>
      <c r="MU1146" s="1"/>
      <c r="MV1146" s="1"/>
      <c r="MW1146" s="1"/>
      <c r="MX1146" s="1"/>
      <c r="MY1146" s="1"/>
      <c r="MZ1146" s="1"/>
      <c r="NA1146" s="1"/>
      <c r="NB1146" s="1"/>
      <c r="NC1146" s="1"/>
      <c r="ND1146" s="1"/>
      <c r="NE1146" s="1"/>
      <c r="NF1146" s="1"/>
      <c r="NG1146" s="1"/>
      <c r="NH1146" s="1"/>
      <c r="NI1146" s="1"/>
      <c r="NJ1146" s="1"/>
      <c r="NK1146" s="1"/>
      <c r="NL1146" s="1"/>
      <c r="NM1146" s="1"/>
      <c r="NN1146" s="1"/>
      <c r="NO1146" s="1"/>
      <c r="NP1146" s="1"/>
      <c r="NQ1146" s="1"/>
      <c r="NR1146" s="1"/>
      <c r="NS1146" s="1"/>
      <c r="NT1146" s="1"/>
      <c r="NU1146" s="1"/>
      <c r="NV1146" s="1"/>
      <c r="NW1146" s="1"/>
      <c r="NX1146" s="1"/>
      <c r="NY1146" s="1"/>
      <c r="NZ1146" s="1"/>
      <c r="OA1146" s="1"/>
      <c r="OB1146" s="1"/>
      <c r="OC1146" s="1"/>
      <c r="OD1146" s="1"/>
      <c r="OE1146" s="1"/>
      <c r="OF1146" s="1"/>
      <c r="OG1146" s="1"/>
      <c r="OH1146" s="1"/>
      <c r="OI1146" s="1"/>
      <c r="OJ1146" s="1"/>
      <c r="OK1146" s="1"/>
      <c r="OL1146" s="1"/>
      <c r="OM1146" s="1"/>
      <c r="ON1146" s="1"/>
      <c r="OO1146" s="1"/>
      <c r="OP1146" s="1"/>
      <c r="OQ1146" s="1"/>
      <c r="OR1146" s="1"/>
      <c r="OS1146" s="1"/>
      <c r="OT1146" s="1"/>
      <c r="OU1146" s="1"/>
      <c r="OV1146" s="1"/>
      <c r="OW1146" s="1"/>
      <c r="OX1146" s="1"/>
      <c r="OY1146" s="1"/>
      <c r="OZ1146" s="1"/>
      <c r="PA1146" s="1"/>
      <c r="PB1146" s="1"/>
      <c r="PC1146" s="1"/>
      <c r="PD1146" s="1"/>
      <c r="PE1146" s="1"/>
      <c r="PF1146" s="1"/>
      <c r="PG1146" s="1"/>
      <c r="PH1146" s="1"/>
      <c r="PI1146" s="1"/>
      <c r="PJ1146" s="1"/>
      <c r="PK1146" s="1"/>
      <c r="PL1146" s="1"/>
      <c r="PM1146" s="1"/>
      <c r="PN1146" s="1"/>
      <c r="PO1146" s="1"/>
      <c r="PP1146" s="1"/>
      <c r="PQ1146" s="1"/>
      <c r="PR1146" s="1"/>
      <c r="PS1146" s="1"/>
      <c r="PT1146" s="1"/>
      <c r="PU1146" s="1"/>
      <c r="PV1146" s="1"/>
      <c r="PW1146" s="1"/>
      <c r="PX1146" s="1"/>
      <c r="PY1146" s="1"/>
      <c r="PZ1146" s="1"/>
      <c r="QA1146" s="1"/>
      <c r="QB1146" s="1"/>
      <c r="QC1146" s="1"/>
      <c r="QD1146" s="1"/>
      <c r="QE1146" s="1"/>
      <c r="QF1146" s="1"/>
      <c r="QG1146" s="1"/>
      <c r="QH1146" s="1"/>
      <c r="QI1146" s="1"/>
      <c r="QJ1146" s="1"/>
      <c r="QK1146" s="1"/>
      <c r="QL1146" s="1"/>
      <c r="QM1146" s="1"/>
      <c r="QN1146" s="1"/>
      <c r="QO1146" s="1"/>
      <c r="QP1146" s="1"/>
      <c r="QQ1146" s="1"/>
      <c r="QR1146" s="1"/>
      <c r="QS1146" s="1"/>
      <c r="QT1146" s="1"/>
      <c r="QU1146" s="1"/>
      <c r="QV1146" s="1"/>
      <c r="QW1146" s="1"/>
      <c r="QX1146" s="1"/>
      <c r="QY1146" s="1"/>
      <c r="QZ1146" s="1"/>
      <c r="RA1146" s="1"/>
      <c r="RB1146" s="1"/>
      <c r="RC1146" s="1"/>
      <c r="RD1146" s="1"/>
      <c r="RE1146" s="1"/>
      <c r="RF1146" s="1"/>
      <c r="RG1146" s="1"/>
      <c r="RH1146" s="1"/>
      <c r="RI1146" s="1"/>
      <c r="RJ1146" s="1"/>
      <c r="RK1146" s="1"/>
      <c r="RL1146" s="1"/>
      <c r="RM1146" s="1"/>
      <c r="RN1146" s="1"/>
      <c r="RO1146" s="1"/>
      <c r="RP1146" s="1"/>
      <c r="RQ1146" s="1"/>
      <c r="RR1146" s="1"/>
      <c r="RS1146" s="1"/>
      <c r="RT1146" s="1"/>
      <c r="RU1146" s="1"/>
      <c r="RV1146" s="1"/>
      <c r="RW1146" s="1"/>
      <c r="RX1146" s="1"/>
      <c r="RY1146" s="1"/>
      <c r="RZ1146" s="1"/>
      <c r="SA1146" s="1"/>
      <c r="SB1146" s="1"/>
      <c r="SC1146" s="1"/>
      <c r="SD1146" s="1"/>
      <c r="SE1146" s="1"/>
      <c r="SF1146" s="1"/>
      <c r="SG1146" s="1"/>
      <c r="SH1146" s="1"/>
      <c r="SI1146" s="1"/>
      <c r="SJ1146" s="1"/>
      <c r="SK1146" s="1"/>
      <c r="SL1146" s="1"/>
      <c r="SM1146" s="1"/>
      <c r="SN1146" s="1"/>
      <c r="SO1146" s="1"/>
      <c r="SP1146" s="1"/>
      <c r="SQ1146" s="1"/>
      <c r="SR1146" s="1"/>
      <c r="SS1146" s="1"/>
      <c r="ST1146" s="1"/>
      <c r="SU1146" s="1"/>
      <c r="SV1146" s="1"/>
      <c r="SW1146" s="1"/>
      <c r="SX1146" s="1"/>
      <c r="SY1146" s="1"/>
      <c r="SZ1146" s="1"/>
      <c r="TA1146" s="1"/>
      <c r="TB1146" s="1"/>
      <c r="TC1146" s="1"/>
      <c r="TD1146" s="1"/>
      <c r="TE1146" s="1"/>
      <c r="TF1146" s="1"/>
      <c r="TG1146" s="1"/>
      <c r="TH1146" s="1"/>
      <c r="TI1146" s="1"/>
      <c r="TJ1146" s="1"/>
      <c r="TK1146" s="1"/>
      <c r="TL1146" s="1"/>
      <c r="TM1146" s="1"/>
      <c r="TN1146" s="1"/>
      <c r="TO1146" s="1"/>
      <c r="TP1146" s="1"/>
      <c r="TQ1146" s="1"/>
      <c r="TR1146" s="1"/>
      <c r="TS1146" s="1"/>
      <c r="TT1146" s="1"/>
      <c r="TU1146" s="1"/>
      <c r="TV1146" s="1"/>
      <c r="TW1146" s="1"/>
      <c r="TX1146" s="1"/>
      <c r="TY1146" s="1"/>
      <c r="TZ1146" s="1"/>
      <c r="UA1146" s="1"/>
      <c r="UB1146" s="1"/>
      <c r="UC1146" s="1"/>
      <c r="UD1146" s="1"/>
      <c r="UE1146" s="1"/>
      <c r="UF1146" s="1"/>
      <c r="UG1146" s="1"/>
      <c r="UH1146" s="1"/>
      <c r="UI1146" s="1"/>
      <c r="UJ1146" s="1"/>
      <c r="UK1146" s="1"/>
      <c r="UL1146" s="1"/>
      <c r="UM1146" s="1"/>
      <c r="UN1146" s="1"/>
      <c r="UO1146" s="1"/>
      <c r="UP1146" s="1"/>
      <c r="UQ1146" s="1"/>
      <c r="UR1146" s="1"/>
      <c r="US1146" s="1"/>
      <c r="UT1146" s="1"/>
      <c r="UU1146" s="1"/>
      <c r="UV1146" s="1"/>
      <c r="UW1146" s="1"/>
      <c r="UX1146" s="1"/>
      <c r="UY1146" s="1"/>
      <c r="UZ1146" s="1"/>
      <c r="VA1146" s="1"/>
      <c r="VB1146" s="1"/>
      <c r="VC1146" s="1"/>
      <c r="VD1146" s="1"/>
      <c r="VE1146" s="1"/>
      <c r="VF1146" s="1"/>
      <c r="VG1146" s="1"/>
      <c r="VH1146" s="1"/>
      <c r="VI1146" s="1"/>
      <c r="VJ1146" s="1"/>
      <c r="VK1146" s="1"/>
      <c r="VL1146" s="1"/>
      <c r="VM1146" s="1"/>
      <c r="VN1146" s="1"/>
      <c r="VO1146" s="1"/>
      <c r="VP1146" s="1"/>
      <c r="VQ1146" s="1"/>
      <c r="VR1146" s="1"/>
      <c r="VS1146" s="1"/>
      <c r="VT1146" s="1"/>
      <c r="VU1146" s="1"/>
      <c r="VV1146" s="1"/>
      <c r="VW1146" s="1"/>
      <c r="VX1146" s="1"/>
      <c r="VY1146" s="1"/>
      <c r="VZ1146" s="1"/>
      <c r="WA1146" s="1"/>
      <c r="WB1146" s="1"/>
      <c r="WC1146" s="1"/>
      <c r="WD1146" s="1"/>
      <c r="WE1146" s="1"/>
      <c r="WF1146" s="1"/>
      <c r="WG1146" s="1"/>
      <c r="WH1146" s="1"/>
      <c r="WI1146" s="1"/>
      <c r="WJ1146" s="1"/>
      <c r="WK1146" s="1"/>
      <c r="WL1146" s="1"/>
      <c r="WM1146" s="1"/>
      <c r="WN1146" s="1"/>
      <c r="WO1146" s="1"/>
      <c r="WP1146" s="1"/>
      <c r="WQ1146" s="1"/>
      <c r="WR1146" s="1"/>
      <c r="WS1146" s="1"/>
      <c r="WT1146" s="1"/>
      <c r="WU1146" s="1"/>
      <c r="WV1146" s="1"/>
      <c r="WW1146" s="1"/>
      <c r="WX1146" s="1"/>
      <c r="WY1146" s="1"/>
      <c r="WZ1146" s="1"/>
      <c r="XA1146" s="1"/>
      <c r="XB1146" s="1"/>
      <c r="XC1146" s="1"/>
      <c r="XD1146" s="1"/>
      <c r="XE1146" s="1"/>
      <c r="XF1146" s="1"/>
      <c r="XG1146" s="1"/>
      <c r="XH1146" s="1"/>
      <c r="XI1146" s="1"/>
      <c r="XJ1146" s="1"/>
      <c r="XK1146" s="1"/>
      <c r="XL1146" s="1"/>
      <c r="XM1146" s="1"/>
      <c r="XN1146" s="1"/>
      <c r="XO1146" s="1"/>
      <c r="XP1146" s="1"/>
      <c r="XQ1146" s="1"/>
      <c r="XR1146" s="1"/>
      <c r="XS1146" s="1"/>
      <c r="XT1146" s="1"/>
      <c r="XU1146" s="1"/>
      <c r="XV1146" s="1"/>
      <c r="XW1146" s="1"/>
      <c r="XX1146" s="1"/>
      <c r="XY1146" s="1"/>
      <c r="XZ1146" s="1"/>
      <c r="YA1146" s="1"/>
      <c r="YB1146" s="1"/>
      <c r="YC1146" s="1"/>
      <c r="YD1146" s="1"/>
      <c r="YE1146" s="1"/>
      <c r="YF1146" s="1"/>
      <c r="YG1146" s="1"/>
      <c r="YH1146" s="1"/>
      <c r="YI1146" s="1"/>
      <c r="YJ1146" s="1"/>
      <c r="YK1146" s="1"/>
      <c r="YL1146" s="1"/>
      <c r="YM1146" s="1"/>
      <c r="YN1146" s="1"/>
      <c r="YO1146" s="1"/>
      <c r="YP1146" s="1"/>
      <c r="YQ1146" s="1"/>
      <c r="YR1146" s="1"/>
      <c r="YS1146" s="1"/>
      <c r="YT1146" s="1"/>
      <c r="YU1146" s="1"/>
      <c r="YV1146" s="1"/>
      <c r="YW1146" s="1"/>
      <c r="YX1146" s="1"/>
      <c r="YY1146" s="1"/>
      <c r="YZ1146" s="1"/>
      <c r="ZA1146" s="1"/>
      <c r="ZB1146" s="1"/>
      <c r="ZC1146" s="1"/>
      <c r="ZD1146" s="1"/>
      <c r="ZE1146" s="1"/>
      <c r="ZF1146" s="1"/>
      <c r="ZG1146" s="1"/>
      <c r="ZH1146" s="1"/>
      <c r="ZI1146" s="1"/>
      <c r="ZJ1146" s="1"/>
      <c r="ZK1146" s="1"/>
      <c r="ZL1146" s="1"/>
      <c r="ZM1146" s="1"/>
      <c r="ZN1146" s="1"/>
      <c r="ZO1146" s="1"/>
      <c r="ZP1146" s="1"/>
      <c r="ZQ1146" s="1"/>
      <c r="ZR1146" s="1"/>
      <c r="ZS1146" s="1"/>
      <c r="ZT1146" s="1"/>
      <c r="ZU1146" s="1"/>
      <c r="ZV1146" s="1"/>
      <c r="ZW1146" s="1"/>
      <c r="ZX1146" s="1"/>
      <c r="ZY1146" s="1"/>
      <c r="ZZ1146" s="1"/>
      <c r="AAA1146" s="1"/>
      <c r="AAB1146" s="1"/>
      <c r="AAC1146" s="1"/>
      <c r="AAD1146" s="1"/>
      <c r="AAE1146" s="1"/>
      <c r="AAF1146" s="1"/>
      <c r="AAG1146" s="1"/>
      <c r="AAH1146" s="1"/>
      <c r="AAI1146" s="1"/>
      <c r="AAJ1146" s="1"/>
      <c r="AAK1146" s="1"/>
      <c r="AAL1146" s="1"/>
      <c r="AAM1146" s="1"/>
      <c r="AAN1146" s="1"/>
      <c r="AAO1146" s="1"/>
      <c r="AAP1146" s="1"/>
      <c r="AAQ1146" s="1"/>
      <c r="AAR1146" s="1"/>
      <c r="AAS1146" s="1"/>
      <c r="AAT1146" s="1"/>
      <c r="AAU1146" s="1"/>
      <c r="AAV1146" s="1"/>
      <c r="AAW1146" s="1"/>
      <c r="AAX1146" s="1"/>
      <c r="AAY1146" s="1"/>
      <c r="AAZ1146" s="1"/>
      <c r="ABA1146" s="1"/>
      <c r="ABB1146" s="1"/>
      <c r="ABC1146" s="1"/>
      <c r="ABD1146" s="1"/>
      <c r="ABE1146" s="1"/>
      <c r="ABF1146" s="1"/>
      <c r="ABG1146" s="1"/>
      <c r="ABH1146" s="1"/>
      <c r="ABI1146" s="1"/>
      <c r="ABJ1146" s="1"/>
      <c r="ABK1146" s="1"/>
      <c r="ABL1146" s="1"/>
      <c r="ABM1146" s="1"/>
      <c r="ABN1146" s="1"/>
      <c r="ABO1146" s="1"/>
      <c r="ABP1146" s="1"/>
      <c r="ABQ1146" s="1"/>
      <c r="ABR1146" s="1"/>
      <c r="ABS1146" s="1"/>
      <c r="ABT1146" s="1"/>
      <c r="ABU1146" s="1"/>
      <c r="ABV1146" s="1"/>
      <c r="ABW1146" s="1"/>
      <c r="ABX1146" s="1"/>
      <c r="ABY1146" s="1"/>
      <c r="ABZ1146" s="1"/>
      <c r="ACA1146" s="1"/>
      <c r="ACB1146" s="1"/>
      <c r="ACC1146" s="1"/>
      <c r="ACD1146" s="1"/>
      <c r="ACE1146" s="1"/>
      <c r="ACF1146" s="1"/>
      <c r="ACG1146" s="1"/>
      <c r="ACH1146" s="1"/>
      <c r="ACI1146" s="1"/>
      <c r="ACJ1146" s="1"/>
      <c r="ACK1146" s="1"/>
      <c r="ACL1146" s="1"/>
      <c r="ACM1146" s="1"/>
      <c r="ACN1146" s="1"/>
      <c r="ACO1146" s="1"/>
      <c r="ACP1146" s="1"/>
      <c r="ACQ1146" s="1"/>
      <c r="ACR1146" s="1"/>
      <c r="ACS1146" s="1"/>
      <c r="ACT1146" s="1"/>
      <c r="ACU1146" s="1"/>
      <c r="ACV1146" s="1"/>
      <c r="ACW1146" s="1"/>
      <c r="ACX1146" s="1"/>
      <c r="ACY1146" s="1"/>
      <c r="ACZ1146" s="1"/>
      <c r="ADA1146" s="1"/>
      <c r="ADB1146" s="1"/>
      <c r="ADC1146" s="1"/>
      <c r="ADD1146" s="1"/>
      <c r="ADE1146" s="1"/>
      <c r="ADF1146" s="1"/>
      <c r="ADG1146" s="1"/>
      <c r="ADH1146" s="1"/>
      <c r="ADI1146" s="1"/>
      <c r="ADJ1146" s="1"/>
      <c r="ADK1146" s="1"/>
      <c r="ADL1146" s="1"/>
      <c r="ADM1146" s="1"/>
      <c r="ADN1146" s="1"/>
      <c r="ADO1146" s="1"/>
      <c r="ADP1146" s="1"/>
      <c r="ADQ1146" s="1"/>
      <c r="ADR1146" s="1"/>
      <c r="ADS1146" s="1"/>
      <c r="ADT1146" s="1"/>
      <c r="ADU1146" s="1"/>
      <c r="ADV1146" s="1"/>
      <c r="ADW1146" s="1"/>
      <c r="ADX1146" s="1"/>
      <c r="ADY1146" s="1"/>
      <c r="ADZ1146" s="1"/>
      <c r="AEA1146" s="1"/>
      <c r="AEB1146" s="1"/>
      <c r="AEC1146" s="1"/>
      <c r="AED1146" s="1"/>
      <c r="AEE1146" s="1"/>
      <c r="AEF1146" s="1"/>
      <c r="AEG1146" s="1"/>
      <c r="AEH1146" s="1"/>
      <c r="AEI1146" s="1"/>
      <c r="AEJ1146" s="1"/>
      <c r="AEK1146" s="1"/>
      <c r="AEL1146" s="1"/>
      <c r="AEM1146" s="1"/>
      <c r="AEN1146" s="1"/>
      <c r="AEO1146" s="1"/>
      <c r="AEP1146" s="1"/>
      <c r="AEQ1146" s="1"/>
      <c r="AER1146" s="1"/>
      <c r="AES1146" s="1"/>
      <c r="AET1146" s="1"/>
      <c r="AEU1146" s="1"/>
      <c r="AEV1146" s="1"/>
      <c r="AEW1146" s="1"/>
      <c r="AEX1146" s="1"/>
      <c r="AEY1146" s="1"/>
      <c r="AEZ1146" s="1"/>
      <c r="AFA1146" s="1"/>
      <c r="AFB1146" s="1"/>
      <c r="AFC1146" s="1"/>
      <c r="AFD1146" s="1"/>
      <c r="AFE1146" s="1"/>
      <c r="AFF1146" s="1"/>
      <c r="AFG1146" s="1"/>
      <c r="AFH1146" s="1"/>
      <c r="AFI1146" s="1"/>
      <c r="AFJ1146" s="1"/>
      <c r="AFK1146" s="1"/>
      <c r="AFL1146" s="1"/>
      <c r="AFM1146" s="1"/>
      <c r="AFN1146" s="1"/>
      <c r="AFO1146" s="1"/>
      <c r="AFP1146" s="1"/>
      <c r="AFQ1146" s="1"/>
      <c r="AFR1146" s="1"/>
      <c r="AFS1146" s="1"/>
      <c r="AFT1146" s="1"/>
      <c r="AFU1146" s="1"/>
      <c r="AFV1146" s="1"/>
      <c r="AFW1146" s="1"/>
      <c r="AFX1146" s="1"/>
      <c r="AFY1146" s="1"/>
      <c r="AFZ1146" s="1"/>
      <c r="AGA1146" s="1"/>
      <c r="AGB1146" s="1"/>
      <c r="AGC1146" s="1"/>
      <c r="AGD1146" s="1"/>
      <c r="AGE1146" s="1"/>
      <c r="AGF1146" s="1"/>
      <c r="AGG1146" s="1"/>
      <c r="AGH1146" s="1"/>
      <c r="AGI1146" s="1"/>
      <c r="AGJ1146" s="1"/>
      <c r="AGK1146" s="1"/>
      <c r="AGL1146" s="1"/>
      <c r="AGM1146" s="1"/>
      <c r="AGN1146" s="1"/>
      <c r="AGO1146" s="1"/>
      <c r="AGP1146" s="1"/>
      <c r="AGQ1146" s="1"/>
      <c r="AGR1146" s="1"/>
      <c r="AGS1146" s="1"/>
      <c r="AGT1146" s="1"/>
      <c r="AGU1146" s="1"/>
      <c r="AGV1146" s="1"/>
      <c r="AGW1146" s="1"/>
      <c r="AGX1146" s="1"/>
      <c r="AGY1146" s="1"/>
      <c r="AGZ1146" s="1"/>
      <c r="AHA1146" s="1"/>
      <c r="AHB1146" s="1"/>
      <c r="AHC1146" s="1"/>
      <c r="AHD1146" s="1"/>
      <c r="AHE1146" s="1"/>
      <c r="AHF1146" s="1"/>
      <c r="AHG1146" s="1"/>
      <c r="AHH1146" s="1"/>
      <c r="AHI1146" s="1"/>
      <c r="AHJ1146" s="1"/>
      <c r="AHK1146" s="1"/>
      <c r="AHL1146" s="1"/>
      <c r="AHM1146" s="1"/>
      <c r="AHN1146" s="1"/>
      <c r="AHO1146" s="1"/>
      <c r="AHP1146" s="1"/>
      <c r="AHQ1146" s="1"/>
      <c r="AHR1146" s="1"/>
      <c r="AHS1146" s="1"/>
      <c r="AHT1146" s="1"/>
      <c r="AHU1146" s="1"/>
      <c r="AHV1146" s="1"/>
      <c r="AHW1146" s="1"/>
      <c r="AHX1146" s="1"/>
      <c r="AHY1146" s="1"/>
      <c r="AHZ1146" s="1"/>
      <c r="AIA1146" s="1"/>
      <c r="AIB1146" s="1"/>
      <c r="AIC1146" s="1"/>
      <c r="AID1146" s="1"/>
      <c r="AIE1146" s="1"/>
      <c r="AIF1146" s="1"/>
      <c r="AIG1146" s="1"/>
      <c r="AIH1146" s="1"/>
      <c r="AII1146" s="1"/>
      <c r="AIJ1146" s="1"/>
      <c r="AIK1146" s="1"/>
      <c r="AIL1146" s="1"/>
      <c r="AIM1146" s="1"/>
      <c r="AIN1146" s="1"/>
      <c r="AIO1146" s="1"/>
      <c r="AIP1146" s="1"/>
      <c r="AIQ1146" s="1"/>
      <c r="AIR1146" s="1"/>
      <c r="AIS1146" s="1"/>
      <c r="AIT1146" s="1"/>
    </row>
    <row r="1147" spans="1:930" s="12" customFormat="1" ht="56.25" customHeight="1" x14ac:dyDescent="0.3">
      <c r="A1147" s="96"/>
      <c r="B1147" s="43"/>
      <c r="C1147" s="96"/>
      <c r="D1147" s="96"/>
      <c r="E1147" s="97" t="s">
        <v>214</v>
      </c>
      <c r="F1147" s="96" t="s">
        <v>55</v>
      </c>
      <c r="G1147" s="96"/>
      <c r="H1147" s="98">
        <v>3467.1</v>
      </c>
      <c r="I1147" s="98"/>
      <c r="J1147" s="36" t="s">
        <v>56</v>
      </c>
      <c r="K1147" s="100">
        <f t="shared" si="251"/>
        <v>465146.136</v>
      </c>
      <c r="L1147" s="160"/>
      <c r="M1147" s="100">
        <f t="shared" si="252"/>
        <v>71040.878999999986</v>
      </c>
      <c r="N1147" s="100">
        <f t="shared" si="250"/>
        <v>536187.01500000001</v>
      </c>
      <c r="O1147" s="160"/>
      <c r="P1147" s="128">
        <v>134.16</v>
      </c>
      <c r="Q1147" s="31">
        <v>20.49</v>
      </c>
      <c r="R1147" s="97" t="s">
        <v>181</v>
      </c>
      <c r="S1147" s="97" t="s">
        <v>426</v>
      </c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5"/>
      <c r="AG1147" s="5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  <c r="HK1147" s="1"/>
      <c r="HL1147" s="1"/>
      <c r="HM1147" s="1"/>
      <c r="HN1147" s="1"/>
      <c r="HO1147" s="1"/>
      <c r="HP1147" s="1"/>
      <c r="HQ1147" s="1"/>
      <c r="HR1147" s="1"/>
      <c r="HS1147" s="1"/>
      <c r="HT1147" s="1"/>
      <c r="HU1147" s="1"/>
      <c r="HV1147" s="1"/>
      <c r="HW1147" s="1"/>
      <c r="HX1147" s="1"/>
      <c r="HY1147" s="1"/>
      <c r="HZ1147" s="1"/>
      <c r="IA1147" s="1"/>
      <c r="IB1147" s="1"/>
      <c r="IC1147" s="1"/>
      <c r="ID1147" s="1"/>
      <c r="IE1147" s="1"/>
      <c r="IF1147" s="1"/>
      <c r="IG1147" s="1"/>
      <c r="IH1147" s="1"/>
      <c r="II1147" s="1"/>
      <c r="IJ1147" s="1"/>
      <c r="IK1147" s="1"/>
      <c r="IL1147" s="1"/>
      <c r="IM1147" s="1"/>
      <c r="IN1147" s="1"/>
      <c r="IO1147" s="1"/>
      <c r="IP1147" s="1"/>
      <c r="IQ1147" s="1"/>
      <c r="IR1147" s="1"/>
      <c r="IS1147" s="1"/>
      <c r="IT1147" s="1"/>
      <c r="IU1147" s="1"/>
      <c r="IV1147" s="1"/>
      <c r="IW1147" s="1"/>
      <c r="IX1147" s="1"/>
      <c r="IY1147" s="1"/>
      <c r="IZ1147" s="1"/>
      <c r="JA1147" s="1"/>
      <c r="JB1147" s="1"/>
      <c r="JC1147" s="1"/>
      <c r="JD1147" s="1"/>
      <c r="JE1147" s="1"/>
      <c r="JF1147" s="1"/>
      <c r="JG1147" s="1"/>
      <c r="JH1147" s="1"/>
      <c r="JI1147" s="1"/>
      <c r="JJ1147" s="1"/>
      <c r="JK1147" s="1"/>
      <c r="JL1147" s="1"/>
      <c r="JM1147" s="1"/>
      <c r="JN1147" s="1"/>
      <c r="JO1147" s="1"/>
      <c r="JP1147" s="1"/>
      <c r="JQ1147" s="1"/>
      <c r="JR1147" s="1"/>
      <c r="JS1147" s="1"/>
      <c r="JT1147" s="1"/>
      <c r="JU1147" s="1"/>
      <c r="JV1147" s="1"/>
      <c r="JW1147" s="1"/>
      <c r="JX1147" s="1"/>
      <c r="JY1147" s="1"/>
      <c r="JZ1147" s="1"/>
      <c r="KA1147" s="1"/>
      <c r="KB1147" s="1"/>
      <c r="KC1147" s="1"/>
      <c r="KD1147" s="1"/>
      <c r="KE1147" s="1"/>
      <c r="KF1147" s="1"/>
      <c r="KG1147" s="1"/>
      <c r="KH1147" s="1"/>
      <c r="KI1147" s="1"/>
      <c r="KJ1147" s="1"/>
      <c r="KK1147" s="1"/>
      <c r="KL1147" s="1"/>
      <c r="KM1147" s="1"/>
      <c r="KN1147" s="1"/>
      <c r="KO1147" s="1"/>
      <c r="KP1147" s="1"/>
      <c r="KQ1147" s="1"/>
      <c r="KR1147" s="1"/>
      <c r="KS1147" s="1"/>
      <c r="KT1147" s="1"/>
      <c r="KU1147" s="1"/>
      <c r="KV1147" s="1"/>
      <c r="KW1147" s="1"/>
      <c r="KX1147" s="1"/>
      <c r="KY1147" s="1"/>
      <c r="KZ1147" s="1"/>
      <c r="LA1147" s="1"/>
      <c r="LB1147" s="1"/>
      <c r="LC1147" s="1"/>
      <c r="LD1147" s="1"/>
      <c r="LE1147" s="1"/>
      <c r="LF1147" s="1"/>
      <c r="LG1147" s="1"/>
      <c r="LH1147" s="1"/>
      <c r="LI1147" s="1"/>
      <c r="LJ1147" s="1"/>
      <c r="LK1147" s="1"/>
      <c r="LL1147" s="1"/>
      <c r="LM1147" s="1"/>
      <c r="LN1147" s="1"/>
      <c r="LO1147" s="1"/>
      <c r="LP1147" s="1"/>
      <c r="LQ1147" s="1"/>
      <c r="LR1147" s="1"/>
      <c r="LS1147" s="1"/>
      <c r="LT1147" s="1"/>
      <c r="LU1147" s="1"/>
      <c r="LV1147" s="1"/>
      <c r="LW1147" s="1"/>
      <c r="LX1147" s="1"/>
      <c r="LY1147" s="1"/>
      <c r="LZ1147" s="1"/>
      <c r="MA1147" s="1"/>
      <c r="MB1147" s="1"/>
      <c r="MC1147" s="1"/>
      <c r="MD1147" s="1"/>
      <c r="ME1147" s="1"/>
      <c r="MF1147" s="1"/>
      <c r="MG1147" s="1"/>
      <c r="MH1147" s="1"/>
      <c r="MI1147" s="1"/>
      <c r="MJ1147" s="1"/>
      <c r="MK1147" s="1"/>
      <c r="ML1147" s="1"/>
      <c r="MM1147" s="1"/>
      <c r="MN1147" s="1"/>
      <c r="MO1147" s="1"/>
      <c r="MP1147" s="1"/>
      <c r="MQ1147" s="1"/>
      <c r="MR1147" s="1"/>
      <c r="MS1147" s="1"/>
      <c r="MT1147" s="1"/>
      <c r="MU1147" s="1"/>
      <c r="MV1147" s="1"/>
      <c r="MW1147" s="1"/>
      <c r="MX1147" s="1"/>
      <c r="MY1147" s="1"/>
      <c r="MZ1147" s="1"/>
      <c r="NA1147" s="1"/>
      <c r="NB1147" s="1"/>
      <c r="NC1147" s="1"/>
      <c r="ND1147" s="1"/>
      <c r="NE1147" s="1"/>
      <c r="NF1147" s="1"/>
      <c r="NG1147" s="1"/>
      <c r="NH1147" s="1"/>
      <c r="NI1147" s="1"/>
      <c r="NJ1147" s="1"/>
      <c r="NK1147" s="1"/>
      <c r="NL1147" s="1"/>
      <c r="NM1147" s="1"/>
      <c r="NN1147" s="1"/>
      <c r="NO1147" s="1"/>
      <c r="NP1147" s="1"/>
      <c r="NQ1147" s="1"/>
      <c r="NR1147" s="1"/>
      <c r="NS1147" s="1"/>
      <c r="NT1147" s="1"/>
      <c r="NU1147" s="1"/>
      <c r="NV1147" s="1"/>
      <c r="NW1147" s="1"/>
      <c r="NX1147" s="1"/>
      <c r="NY1147" s="1"/>
      <c r="NZ1147" s="1"/>
      <c r="OA1147" s="1"/>
      <c r="OB1147" s="1"/>
      <c r="OC1147" s="1"/>
      <c r="OD1147" s="1"/>
      <c r="OE1147" s="1"/>
      <c r="OF1147" s="1"/>
      <c r="OG1147" s="1"/>
      <c r="OH1147" s="1"/>
      <c r="OI1147" s="1"/>
      <c r="OJ1147" s="1"/>
      <c r="OK1147" s="1"/>
      <c r="OL1147" s="1"/>
      <c r="OM1147" s="1"/>
      <c r="ON1147" s="1"/>
      <c r="OO1147" s="1"/>
      <c r="OP1147" s="1"/>
      <c r="OQ1147" s="1"/>
      <c r="OR1147" s="1"/>
      <c r="OS1147" s="1"/>
      <c r="OT1147" s="1"/>
      <c r="OU1147" s="1"/>
      <c r="OV1147" s="1"/>
      <c r="OW1147" s="1"/>
      <c r="OX1147" s="1"/>
      <c r="OY1147" s="1"/>
      <c r="OZ1147" s="1"/>
      <c r="PA1147" s="1"/>
      <c r="PB1147" s="1"/>
      <c r="PC1147" s="1"/>
      <c r="PD1147" s="1"/>
      <c r="PE1147" s="1"/>
      <c r="PF1147" s="1"/>
      <c r="PG1147" s="1"/>
      <c r="PH1147" s="1"/>
      <c r="PI1147" s="1"/>
      <c r="PJ1147" s="1"/>
      <c r="PK1147" s="1"/>
      <c r="PL1147" s="1"/>
      <c r="PM1147" s="1"/>
      <c r="PN1147" s="1"/>
      <c r="PO1147" s="1"/>
      <c r="PP1147" s="1"/>
      <c r="PQ1147" s="1"/>
      <c r="PR1147" s="1"/>
      <c r="PS1147" s="1"/>
      <c r="PT1147" s="1"/>
      <c r="PU1147" s="1"/>
      <c r="PV1147" s="1"/>
      <c r="PW1147" s="1"/>
      <c r="PX1147" s="1"/>
      <c r="PY1147" s="1"/>
      <c r="PZ1147" s="1"/>
      <c r="QA1147" s="1"/>
      <c r="QB1147" s="1"/>
      <c r="QC1147" s="1"/>
      <c r="QD1147" s="1"/>
      <c r="QE1147" s="1"/>
      <c r="QF1147" s="1"/>
      <c r="QG1147" s="1"/>
      <c r="QH1147" s="1"/>
      <c r="QI1147" s="1"/>
      <c r="QJ1147" s="1"/>
      <c r="QK1147" s="1"/>
      <c r="QL1147" s="1"/>
      <c r="QM1147" s="1"/>
      <c r="QN1147" s="1"/>
      <c r="QO1147" s="1"/>
      <c r="QP1147" s="1"/>
      <c r="QQ1147" s="1"/>
      <c r="QR1147" s="1"/>
      <c r="QS1147" s="1"/>
      <c r="QT1147" s="1"/>
      <c r="QU1147" s="1"/>
      <c r="QV1147" s="1"/>
      <c r="QW1147" s="1"/>
      <c r="QX1147" s="1"/>
      <c r="QY1147" s="1"/>
      <c r="QZ1147" s="1"/>
      <c r="RA1147" s="1"/>
      <c r="RB1147" s="1"/>
      <c r="RC1147" s="1"/>
      <c r="RD1147" s="1"/>
      <c r="RE1147" s="1"/>
      <c r="RF1147" s="1"/>
      <c r="RG1147" s="1"/>
      <c r="RH1147" s="1"/>
      <c r="RI1147" s="1"/>
      <c r="RJ1147" s="1"/>
      <c r="RK1147" s="1"/>
      <c r="RL1147" s="1"/>
      <c r="RM1147" s="1"/>
      <c r="RN1147" s="1"/>
      <c r="RO1147" s="1"/>
      <c r="RP1147" s="1"/>
      <c r="RQ1147" s="1"/>
      <c r="RR1147" s="1"/>
      <c r="RS1147" s="1"/>
      <c r="RT1147" s="1"/>
      <c r="RU1147" s="1"/>
      <c r="RV1147" s="1"/>
      <c r="RW1147" s="1"/>
      <c r="RX1147" s="1"/>
      <c r="RY1147" s="1"/>
      <c r="RZ1147" s="1"/>
      <c r="SA1147" s="1"/>
      <c r="SB1147" s="1"/>
      <c r="SC1147" s="1"/>
      <c r="SD1147" s="1"/>
      <c r="SE1147" s="1"/>
      <c r="SF1147" s="1"/>
      <c r="SG1147" s="1"/>
      <c r="SH1147" s="1"/>
      <c r="SI1147" s="1"/>
      <c r="SJ1147" s="1"/>
      <c r="SK1147" s="1"/>
      <c r="SL1147" s="1"/>
      <c r="SM1147" s="1"/>
      <c r="SN1147" s="1"/>
      <c r="SO1147" s="1"/>
      <c r="SP1147" s="1"/>
      <c r="SQ1147" s="1"/>
      <c r="SR1147" s="1"/>
      <c r="SS1147" s="1"/>
      <c r="ST1147" s="1"/>
      <c r="SU1147" s="1"/>
      <c r="SV1147" s="1"/>
      <c r="SW1147" s="1"/>
      <c r="SX1147" s="1"/>
      <c r="SY1147" s="1"/>
      <c r="SZ1147" s="1"/>
      <c r="TA1147" s="1"/>
      <c r="TB1147" s="1"/>
      <c r="TC1147" s="1"/>
      <c r="TD1147" s="1"/>
      <c r="TE1147" s="1"/>
      <c r="TF1147" s="1"/>
      <c r="TG1147" s="1"/>
      <c r="TH1147" s="1"/>
      <c r="TI1147" s="1"/>
      <c r="TJ1147" s="1"/>
      <c r="TK1147" s="1"/>
      <c r="TL1147" s="1"/>
      <c r="TM1147" s="1"/>
      <c r="TN1147" s="1"/>
      <c r="TO1147" s="1"/>
      <c r="TP1147" s="1"/>
      <c r="TQ1147" s="1"/>
      <c r="TR1147" s="1"/>
      <c r="TS1147" s="1"/>
      <c r="TT1147" s="1"/>
      <c r="TU1147" s="1"/>
      <c r="TV1147" s="1"/>
      <c r="TW1147" s="1"/>
      <c r="TX1147" s="1"/>
      <c r="TY1147" s="1"/>
      <c r="TZ1147" s="1"/>
      <c r="UA1147" s="1"/>
      <c r="UB1147" s="1"/>
      <c r="UC1147" s="1"/>
      <c r="UD1147" s="1"/>
      <c r="UE1147" s="1"/>
      <c r="UF1147" s="1"/>
      <c r="UG1147" s="1"/>
      <c r="UH1147" s="1"/>
      <c r="UI1147" s="1"/>
      <c r="UJ1147" s="1"/>
      <c r="UK1147" s="1"/>
      <c r="UL1147" s="1"/>
      <c r="UM1147" s="1"/>
      <c r="UN1147" s="1"/>
      <c r="UO1147" s="1"/>
      <c r="UP1147" s="1"/>
      <c r="UQ1147" s="1"/>
      <c r="UR1147" s="1"/>
      <c r="US1147" s="1"/>
      <c r="UT1147" s="1"/>
      <c r="UU1147" s="1"/>
      <c r="UV1147" s="1"/>
      <c r="UW1147" s="1"/>
      <c r="UX1147" s="1"/>
      <c r="UY1147" s="1"/>
      <c r="UZ1147" s="1"/>
      <c r="VA1147" s="1"/>
      <c r="VB1147" s="1"/>
      <c r="VC1147" s="1"/>
      <c r="VD1147" s="1"/>
      <c r="VE1147" s="1"/>
      <c r="VF1147" s="1"/>
      <c r="VG1147" s="1"/>
      <c r="VH1147" s="1"/>
      <c r="VI1147" s="1"/>
      <c r="VJ1147" s="1"/>
      <c r="VK1147" s="1"/>
      <c r="VL1147" s="1"/>
      <c r="VM1147" s="1"/>
      <c r="VN1147" s="1"/>
      <c r="VO1147" s="1"/>
      <c r="VP1147" s="1"/>
      <c r="VQ1147" s="1"/>
      <c r="VR1147" s="1"/>
      <c r="VS1147" s="1"/>
      <c r="VT1147" s="1"/>
      <c r="VU1147" s="1"/>
      <c r="VV1147" s="1"/>
      <c r="VW1147" s="1"/>
      <c r="VX1147" s="1"/>
      <c r="VY1147" s="1"/>
      <c r="VZ1147" s="1"/>
      <c r="WA1147" s="1"/>
      <c r="WB1147" s="1"/>
      <c r="WC1147" s="1"/>
      <c r="WD1147" s="1"/>
      <c r="WE1147" s="1"/>
      <c r="WF1147" s="1"/>
      <c r="WG1147" s="1"/>
      <c r="WH1147" s="1"/>
      <c r="WI1147" s="1"/>
      <c r="WJ1147" s="1"/>
      <c r="WK1147" s="1"/>
      <c r="WL1147" s="1"/>
      <c r="WM1147" s="1"/>
      <c r="WN1147" s="1"/>
      <c r="WO1147" s="1"/>
      <c r="WP1147" s="1"/>
      <c r="WQ1147" s="1"/>
      <c r="WR1147" s="1"/>
      <c r="WS1147" s="1"/>
      <c r="WT1147" s="1"/>
      <c r="WU1147" s="1"/>
      <c r="WV1147" s="1"/>
      <c r="WW1147" s="1"/>
      <c r="WX1147" s="1"/>
      <c r="WY1147" s="1"/>
      <c r="WZ1147" s="1"/>
      <c r="XA1147" s="1"/>
      <c r="XB1147" s="1"/>
      <c r="XC1147" s="1"/>
      <c r="XD1147" s="1"/>
      <c r="XE1147" s="1"/>
      <c r="XF1147" s="1"/>
      <c r="XG1147" s="1"/>
      <c r="XH1147" s="1"/>
      <c r="XI1147" s="1"/>
      <c r="XJ1147" s="1"/>
      <c r="XK1147" s="1"/>
      <c r="XL1147" s="1"/>
      <c r="XM1147" s="1"/>
      <c r="XN1147" s="1"/>
      <c r="XO1147" s="1"/>
      <c r="XP1147" s="1"/>
      <c r="XQ1147" s="1"/>
      <c r="XR1147" s="1"/>
      <c r="XS1147" s="1"/>
      <c r="XT1147" s="1"/>
      <c r="XU1147" s="1"/>
      <c r="XV1147" s="1"/>
      <c r="XW1147" s="1"/>
      <c r="XX1147" s="1"/>
      <c r="XY1147" s="1"/>
      <c r="XZ1147" s="1"/>
      <c r="YA1147" s="1"/>
      <c r="YB1147" s="1"/>
      <c r="YC1147" s="1"/>
      <c r="YD1147" s="1"/>
      <c r="YE1147" s="1"/>
      <c r="YF1147" s="1"/>
      <c r="YG1147" s="1"/>
      <c r="YH1147" s="1"/>
      <c r="YI1147" s="1"/>
      <c r="YJ1147" s="1"/>
      <c r="YK1147" s="1"/>
      <c r="YL1147" s="1"/>
      <c r="YM1147" s="1"/>
      <c r="YN1147" s="1"/>
      <c r="YO1147" s="1"/>
      <c r="YP1147" s="1"/>
      <c r="YQ1147" s="1"/>
      <c r="YR1147" s="1"/>
      <c r="YS1147" s="1"/>
      <c r="YT1147" s="1"/>
      <c r="YU1147" s="1"/>
      <c r="YV1147" s="1"/>
      <c r="YW1147" s="1"/>
      <c r="YX1147" s="1"/>
      <c r="YY1147" s="1"/>
      <c r="YZ1147" s="1"/>
      <c r="ZA1147" s="1"/>
      <c r="ZB1147" s="1"/>
      <c r="ZC1147" s="1"/>
      <c r="ZD1147" s="1"/>
      <c r="ZE1147" s="1"/>
      <c r="ZF1147" s="1"/>
      <c r="ZG1147" s="1"/>
      <c r="ZH1147" s="1"/>
      <c r="ZI1147" s="1"/>
      <c r="ZJ1147" s="1"/>
      <c r="ZK1147" s="1"/>
      <c r="ZL1147" s="1"/>
      <c r="ZM1147" s="1"/>
      <c r="ZN1147" s="1"/>
      <c r="ZO1147" s="1"/>
      <c r="ZP1147" s="1"/>
      <c r="ZQ1147" s="1"/>
      <c r="ZR1147" s="1"/>
      <c r="ZS1147" s="1"/>
      <c r="ZT1147" s="1"/>
      <c r="ZU1147" s="1"/>
      <c r="ZV1147" s="1"/>
      <c r="ZW1147" s="1"/>
      <c r="ZX1147" s="1"/>
      <c r="ZY1147" s="1"/>
      <c r="ZZ1147" s="1"/>
      <c r="AAA1147" s="1"/>
      <c r="AAB1147" s="1"/>
      <c r="AAC1147" s="1"/>
      <c r="AAD1147" s="1"/>
      <c r="AAE1147" s="1"/>
      <c r="AAF1147" s="1"/>
      <c r="AAG1147" s="1"/>
      <c r="AAH1147" s="1"/>
      <c r="AAI1147" s="1"/>
      <c r="AAJ1147" s="1"/>
      <c r="AAK1147" s="1"/>
      <c r="AAL1147" s="1"/>
      <c r="AAM1147" s="1"/>
      <c r="AAN1147" s="1"/>
      <c r="AAO1147" s="1"/>
      <c r="AAP1147" s="1"/>
      <c r="AAQ1147" s="1"/>
      <c r="AAR1147" s="1"/>
      <c r="AAS1147" s="1"/>
      <c r="AAT1147" s="1"/>
      <c r="AAU1147" s="1"/>
      <c r="AAV1147" s="1"/>
      <c r="AAW1147" s="1"/>
      <c r="AAX1147" s="1"/>
      <c r="AAY1147" s="1"/>
      <c r="AAZ1147" s="1"/>
      <c r="ABA1147" s="1"/>
      <c r="ABB1147" s="1"/>
      <c r="ABC1147" s="1"/>
      <c r="ABD1147" s="1"/>
      <c r="ABE1147" s="1"/>
      <c r="ABF1147" s="1"/>
      <c r="ABG1147" s="1"/>
      <c r="ABH1147" s="1"/>
      <c r="ABI1147" s="1"/>
      <c r="ABJ1147" s="1"/>
      <c r="ABK1147" s="1"/>
      <c r="ABL1147" s="1"/>
      <c r="ABM1147" s="1"/>
      <c r="ABN1147" s="1"/>
      <c r="ABO1147" s="1"/>
      <c r="ABP1147" s="1"/>
      <c r="ABQ1147" s="1"/>
      <c r="ABR1147" s="1"/>
      <c r="ABS1147" s="1"/>
      <c r="ABT1147" s="1"/>
      <c r="ABU1147" s="1"/>
      <c r="ABV1147" s="1"/>
      <c r="ABW1147" s="1"/>
      <c r="ABX1147" s="1"/>
      <c r="ABY1147" s="1"/>
      <c r="ABZ1147" s="1"/>
      <c r="ACA1147" s="1"/>
      <c r="ACB1147" s="1"/>
      <c r="ACC1147" s="1"/>
      <c r="ACD1147" s="1"/>
      <c r="ACE1147" s="1"/>
      <c r="ACF1147" s="1"/>
      <c r="ACG1147" s="1"/>
      <c r="ACH1147" s="1"/>
      <c r="ACI1147" s="1"/>
      <c r="ACJ1147" s="1"/>
      <c r="ACK1147" s="1"/>
      <c r="ACL1147" s="1"/>
      <c r="ACM1147" s="1"/>
      <c r="ACN1147" s="1"/>
      <c r="ACO1147" s="1"/>
      <c r="ACP1147" s="1"/>
      <c r="ACQ1147" s="1"/>
      <c r="ACR1147" s="1"/>
      <c r="ACS1147" s="1"/>
      <c r="ACT1147" s="1"/>
      <c r="ACU1147" s="1"/>
      <c r="ACV1147" s="1"/>
      <c r="ACW1147" s="1"/>
      <c r="ACX1147" s="1"/>
      <c r="ACY1147" s="1"/>
      <c r="ACZ1147" s="1"/>
      <c r="ADA1147" s="1"/>
      <c r="ADB1147" s="1"/>
      <c r="ADC1147" s="1"/>
      <c r="ADD1147" s="1"/>
      <c r="ADE1147" s="1"/>
      <c r="ADF1147" s="1"/>
      <c r="ADG1147" s="1"/>
      <c r="ADH1147" s="1"/>
      <c r="ADI1147" s="1"/>
      <c r="ADJ1147" s="1"/>
      <c r="ADK1147" s="1"/>
      <c r="ADL1147" s="1"/>
      <c r="ADM1147" s="1"/>
      <c r="ADN1147" s="1"/>
      <c r="ADO1147" s="1"/>
      <c r="ADP1147" s="1"/>
      <c r="ADQ1147" s="1"/>
      <c r="ADR1147" s="1"/>
      <c r="ADS1147" s="1"/>
      <c r="ADT1147" s="1"/>
      <c r="ADU1147" s="1"/>
      <c r="ADV1147" s="1"/>
      <c r="ADW1147" s="1"/>
      <c r="ADX1147" s="1"/>
      <c r="ADY1147" s="1"/>
      <c r="ADZ1147" s="1"/>
      <c r="AEA1147" s="1"/>
      <c r="AEB1147" s="1"/>
      <c r="AEC1147" s="1"/>
      <c r="AED1147" s="1"/>
      <c r="AEE1147" s="1"/>
      <c r="AEF1147" s="1"/>
      <c r="AEG1147" s="1"/>
      <c r="AEH1147" s="1"/>
      <c r="AEI1147" s="1"/>
      <c r="AEJ1147" s="1"/>
      <c r="AEK1147" s="1"/>
      <c r="AEL1147" s="1"/>
      <c r="AEM1147" s="1"/>
      <c r="AEN1147" s="1"/>
      <c r="AEO1147" s="1"/>
      <c r="AEP1147" s="1"/>
      <c r="AEQ1147" s="1"/>
      <c r="AER1147" s="1"/>
      <c r="AES1147" s="1"/>
      <c r="AET1147" s="1"/>
      <c r="AEU1147" s="1"/>
      <c r="AEV1147" s="1"/>
      <c r="AEW1147" s="1"/>
      <c r="AEX1147" s="1"/>
      <c r="AEY1147" s="1"/>
      <c r="AEZ1147" s="1"/>
      <c r="AFA1147" s="1"/>
      <c r="AFB1147" s="1"/>
      <c r="AFC1147" s="1"/>
      <c r="AFD1147" s="1"/>
      <c r="AFE1147" s="1"/>
      <c r="AFF1147" s="1"/>
      <c r="AFG1147" s="1"/>
      <c r="AFH1147" s="1"/>
      <c r="AFI1147" s="1"/>
      <c r="AFJ1147" s="1"/>
      <c r="AFK1147" s="1"/>
      <c r="AFL1147" s="1"/>
      <c r="AFM1147" s="1"/>
      <c r="AFN1147" s="1"/>
      <c r="AFO1147" s="1"/>
      <c r="AFP1147" s="1"/>
      <c r="AFQ1147" s="1"/>
      <c r="AFR1147" s="1"/>
      <c r="AFS1147" s="1"/>
      <c r="AFT1147" s="1"/>
      <c r="AFU1147" s="1"/>
      <c r="AFV1147" s="1"/>
      <c r="AFW1147" s="1"/>
      <c r="AFX1147" s="1"/>
      <c r="AFY1147" s="1"/>
      <c r="AFZ1147" s="1"/>
      <c r="AGA1147" s="1"/>
      <c r="AGB1147" s="1"/>
      <c r="AGC1147" s="1"/>
      <c r="AGD1147" s="1"/>
      <c r="AGE1147" s="1"/>
      <c r="AGF1147" s="1"/>
      <c r="AGG1147" s="1"/>
      <c r="AGH1147" s="1"/>
      <c r="AGI1147" s="1"/>
      <c r="AGJ1147" s="1"/>
      <c r="AGK1147" s="1"/>
      <c r="AGL1147" s="1"/>
      <c r="AGM1147" s="1"/>
      <c r="AGN1147" s="1"/>
      <c r="AGO1147" s="1"/>
      <c r="AGP1147" s="1"/>
      <c r="AGQ1147" s="1"/>
      <c r="AGR1147" s="1"/>
      <c r="AGS1147" s="1"/>
      <c r="AGT1147" s="1"/>
      <c r="AGU1147" s="1"/>
      <c r="AGV1147" s="1"/>
      <c r="AGW1147" s="1"/>
      <c r="AGX1147" s="1"/>
      <c r="AGY1147" s="1"/>
      <c r="AGZ1147" s="1"/>
      <c r="AHA1147" s="1"/>
      <c r="AHB1147" s="1"/>
      <c r="AHC1147" s="1"/>
      <c r="AHD1147" s="1"/>
      <c r="AHE1147" s="1"/>
      <c r="AHF1147" s="1"/>
      <c r="AHG1147" s="1"/>
      <c r="AHH1147" s="1"/>
      <c r="AHI1147" s="1"/>
      <c r="AHJ1147" s="1"/>
      <c r="AHK1147" s="1"/>
      <c r="AHL1147" s="1"/>
      <c r="AHM1147" s="1"/>
      <c r="AHN1147" s="1"/>
      <c r="AHO1147" s="1"/>
      <c r="AHP1147" s="1"/>
      <c r="AHQ1147" s="1"/>
      <c r="AHR1147" s="1"/>
      <c r="AHS1147" s="1"/>
      <c r="AHT1147" s="1"/>
      <c r="AHU1147" s="1"/>
      <c r="AHV1147" s="1"/>
      <c r="AHW1147" s="1"/>
      <c r="AHX1147" s="1"/>
      <c r="AHY1147" s="1"/>
      <c r="AHZ1147" s="1"/>
      <c r="AIA1147" s="1"/>
      <c r="AIB1147" s="1"/>
      <c r="AIC1147" s="1"/>
      <c r="AID1147" s="1"/>
      <c r="AIE1147" s="1"/>
      <c r="AIF1147" s="1"/>
      <c r="AIG1147" s="1"/>
      <c r="AIH1147" s="1"/>
      <c r="AII1147" s="1"/>
      <c r="AIJ1147" s="1"/>
      <c r="AIK1147" s="1"/>
      <c r="AIL1147" s="1"/>
      <c r="AIM1147" s="1"/>
      <c r="AIN1147" s="1"/>
      <c r="AIO1147" s="1"/>
      <c r="AIP1147" s="1"/>
      <c r="AIQ1147" s="1"/>
      <c r="AIR1147" s="1"/>
      <c r="AIS1147" s="1"/>
      <c r="AIT1147" s="1"/>
    </row>
    <row r="1148" spans="1:930" s="12" customFormat="1" ht="56.25" customHeight="1" x14ac:dyDescent="0.3">
      <c r="A1148" s="96"/>
      <c r="B1148" s="43"/>
      <c r="C1148" s="96"/>
      <c r="D1148" s="96"/>
      <c r="E1148" s="97" t="s">
        <v>214</v>
      </c>
      <c r="F1148" s="96" t="s">
        <v>55</v>
      </c>
      <c r="G1148" s="96"/>
      <c r="H1148" s="98">
        <v>3467.1</v>
      </c>
      <c r="I1148" s="98"/>
      <c r="J1148" s="36" t="s">
        <v>24</v>
      </c>
      <c r="K1148" s="100">
        <f t="shared" si="251"/>
        <v>308779.92599999998</v>
      </c>
      <c r="L1148" s="152"/>
      <c r="M1148" s="100">
        <f t="shared" si="252"/>
        <v>48435.387000000002</v>
      </c>
      <c r="N1148" s="100">
        <f t="shared" si="250"/>
        <v>357215.31299999997</v>
      </c>
      <c r="O1148" s="152"/>
      <c r="P1148" s="128">
        <v>89.06</v>
      </c>
      <c r="Q1148" s="31">
        <v>13.97</v>
      </c>
      <c r="R1148" s="97" t="s">
        <v>181</v>
      </c>
      <c r="S1148" s="97" t="s">
        <v>426</v>
      </c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  <c r="AG1148" s="5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  <c r="HK1148" s="1"/>
      <c r="HL1148" s="1"/>
      <c r="HM1148" s="1"/>
      <c r="HN1148" s="1"/>
      <c r="HO1148" s="1"/>
      <c r="HP1148" s="1"/>
      <c r="HQ1148" s="1"/>
      <c r="HR1148" s="1"/>
      <c r="HS1148" s="1"/>
      <c r="HT1148" s="1"/>
      <c r="HU1148" s="1"/>
      <c r="HV1148" s="1"/>
      <c r="HW1148" s="1"/>
      <c r="HX1148" s="1"/>
      <c r="HY1148" s="1"/>
      <c r="HZ1148" s="1"/>
      <c r="IA1148" s="1"/>
      <c r="IB1148" s="1"/>
      <c r="IC1148" s="1"/>
      <c r="ID1148" s="1"/>
      <c r="IE1148" s="1"/>
      <c r="IF1148" s="1"/>
      <c r="IG1148" s="1"/>
      <c r="IH1148" s="1"/>
      <c r="II1148" s="1"/>
      <c r="IJ1148" s="1"/>
      <c r="IK1148" s="1"/>
      <c r="IL1148" s="1"/>
      <c r="IM1148" s="1"/>
      <c r="IN1148" s="1"/>
      <c r="IO1148" s="1"/>
      <c r="IP1148" s="1"/>
      <c r="IQ1148" s="1"/>
      <c r="IR1148" s="1"/>
      <c r="IS1148" s="1"/>
      <c r="IT1148" s="1"/>
      <c r="IU1148" s="1"/>
      <c r="IV1148" s="1"/>
      <c r="IW1148" s="1"/>
      <c r="IX1148" s="1"/>
      <c r="IY1148" s="1"/>
      <c r="IZ1148" s="1"/>
      <c r="JA1148" s="1"/>
      <c r="JB1148" s="1"/>
      <c r="JC1148" s="1"/>
      <c r="JD1148" s="1"/>
      <c r="JE1148" s="1"/>
      <c r="JF1148" s="1"/>
      <c r="JG1148" s="1"/>
      <c r="JH1148" s="1"/>
      <c r="JI1148" s="1"/>
      <c r="JJ1148" s="1"/>
      <c r="JK1148" s="1"/>
      <c r="JL1148" s="1"/>
      <c r="JM1148" s="1"/>
      <c r="JN1148" s="1"/>
      <c r="JO1148" s="1"/>
      <c r="JP1148" s="1"/>
      <c r="JQ1148" s="1"/>
      <c r="JR1148" s="1"/>
      <c r="JS1148" s="1"/>
      <c r="JT1148" s="1"/>
      <c r="JU1148" s="1"/>
      <c r="JV1148" s="1"/>
      <c r="JW1148" s="1"/>
      <c r="JX1148" s="1"/>
      <c r="JY1148" s="1"/>
      <c r="JZ1148" s="1"/>
      <c r="KA1148" s="1"/>
      <c r="KB1148" s="1"/>
      <c r="KC1148" s="1"/>
      <c r="KD1148" s="1"/>
      <c r="KE1148" s="1"/>
      <c r="KF1148" s="1"/>
      <c r="KG1148" s="1"/>
      <c r="KH1148" s="1"/>
      <c r="KI1148" s="1"/>
      <c r="KJ1148" s="1"/>
      <c r="KK1148" s="1"/>
      <c r="KL1148" s="1"/>
      <c r="KM1148" s="1"/>
      <c r="KN1148" s="1"/>
      <c r="KO1148" s="1"/>
      <c r="KP1148" s="1"/>
      <c r="KQ1148" s="1"/>
      <c r="KR1148" s="1"/>
      <c r="KS1148" s="1"/>
      <c r="KT1148" s="1"/>
      <c r="KU1148" s="1"/>
      <c r="KV1148" s="1"/>
      <c r="KW1148" s="1"/>
      <c r="KX1148" s="1"/>
      <c r="KY1148" s="1"/>
      <c r="KZ1148" s="1"/>
      <c r="LA1148" s="1"/>
      <c r="LB1148" s="1"/>
      <c r="LC1148" s="1"/>
      <c r="LD1148" s="1"/>
      <c r="LE1148" s="1"/>
      <c r="LF1148" s="1"/>
      <c r="LG1148" s="1"/>
      <c r="LH1148" s="1"/>
      <c r="LI1148" s="1"/>
      <c r="LJ1148" s="1"/>
      <c r="LK1148" s="1"/>
      <c r="LL1148" s="1"/>
      <c r="LM1148" s="1"/>
      <c r="LN1148" s="1"/>
      <c r="LO1148" s="1"/>
      <c r="LP1148" s="1"/>
      <c r="LQ1148" s="1"/>
      <c r="LR1148" s="1"/>
      <c r="LS1148" s="1"/>
      <c r="LT1148" s="1"/>
      <c r="LU1148" s="1"/>
      <c r="LV1148" s="1"/>
      <c r="LW1148" s="1"/>
      <c r="LX1148" s="1"/>
      <c r="LY1148" s="1"/>
      <c r="LZ1148" s="1"/>
      <c r="MA1148" s="1"/>
      <c r="MB1148" s="1"/>
      <c r="MC1148" s="1"/>
      <c r="MD1148" s="1"/>
      <c r="ME1148" s="1"/>
      <c r="MF1148" s="1"/>
      <c r="MG1148" s="1"/>
      <c r="MH1148" s="1"/>
      <c r="MI1148" s="1"/>
      <c r="MJ1148" s="1"/>
      <c r="MK1148" s="1"/>
      <c r="ML1148" s="1"/>
      <c r="MM1148" s="1"/>
      <c r="MN1148" s="1"/>
      <c r="MO1148" s="1"/>
      <c r="MP1148" s="1"/>
      <c r="MQ1148" s="1"/>
      <c r="MR1148" s="1"/>
      <c r="MS1148" s="1"/>
      <c r="MT1148" s="1"/>
      <c r="MU1148" s="1"/>
      <c r="MV1148" s="1"/>
      <c r="MW1148" s="1"/>
      <c r="MX1148" s="1"/>
      <c r="MY1148" s="1"/>
      <c r="MZ1148" s="1"/>
      <c r="NA1148" s="1"/>
      <c r="NB1148" s="1"/>
      <c r="NC1148" s="1"/>
      <c r="ND1148" s="1"/>
      <c r="NE1148" s="1"/>
      <c r="NF1148" s="1"/>
      <c r="NG1148" s="1"/>
      <c r="NH1148" s="1"/>
      <c r="NI1148" s="1"/>
      <c r="NJ1148" s="1"/>
      <c r="NK1148" s="1"/>
      <c r="NL1148" s="1"/>
      <c r="NM1148" s="1"/>
      <c r="NN1148" s="1"/>
      <c r="NO1148" s="1"/>
      <c r="NP1148" s="1"/>
      <c r="NQ1148" s="1"/>
      <c r="NR1148" s="1"/>
      <c r="NS1148" s="1"/>
      <c r="NT1148" s="1"/>
      <c r="NU1148" s="1"/>
      <c r="NV1148" s="1"/>
      <c r="NW1148" s="1"/>
      <c r="NX1148" s="1"/>
      <c r="NY1148" s="1"/>
      <c r="NZ1148" s="1"/>
      <c r="OA1148" s="1"/>
      <c r="OB1148" s="1"/>
      <c r="OC1148" s="1"/>
      <c r="OD1148" s="1"/>
      <c r="OE1148" s="1"/>
      <c r="OF1148" s="1"/>
      <c r="OG1148" s="1"/>
      <c r="OH1148" s="1"/>
      <c r="OI1148" s="1"/>
      <c r="OJ1148" s="1"/>
      <c r="OK1148" s="1"/>
      <c r="OL1148" s="1"/>
      <c r="OM1148" s="1"/>
      <c r="ON1148" s="1"/>
      <c r="OO1148" s="1"/>
      <c r="OP1148" s="1"/>
      <c r="OQ1148" s="1"/>
      <c r="OR1148" s="1"/>
      <c r="OS1148" s="1"/>
      <c r="OT1148" s="1"/>
      <c r="OU1148" s="1"/>
      <c r="OV1148" s="1"/>
      <c r="OW1148" s="1"/>
      <c r="OX1148" s="1"/>
      <c r="OY1148" s="1"/>
      <c r="OZ1148" s="1"/>
      <c r="PA1148" s="1"/>
      <c r="PB1148" s="1"/>
      <c r="PC1148" s="1"/>
      <c r="PD1148" s="1"/>
      <c r="PE1148" s="1"/>
      <c r="PF1148" s="1"/>
      <c r="PG1148" s="1"/>
      <c r="PH1148" s="1"/>
      <c r="PI1148" s="1"/>
      <c r="PJ1148" s="1"/>
      <c r="PK1148" s="1"/>
      <c r="PL1148" s="1"/>
      <c r="PM1148" s="1"/>
      <c r="PN1148" s="1"/>
      <c r="PO1148" s="1"/>
      <c r="PP1148" s="1"/>
      <c r="PQ1148" s="1"/>
      <c r="PR1148" s="1"/>
      <c r="PS1148" s="1"/>
      <c r="PT1148" s="1"/>
      <c r="PU1148" s="1"/>
      <c r="PV1148" s="1"/>
      <c r="PW1148" s="1"/>
      <c r="PX1148" s="1"/>
      <c r="PY1148" s="1"/>
      <c r="PZ1148" s="1"/>
      <c r="QA1148" s="1"/>
      <c r="QB1148" s="1"/>
      <c r="QC1148" s="1"/>
      <c r="QD1148" s="1"/>
      <c r="QE1148" s="1"/>
      <c r="QF1148" s="1"/>
      <c r="QG1148" s="1"/>
      <c r="QH1148" s="1"/>
      <c r="QI1148" s="1"/>
      <c r="QJ1148" s="1"/>
      <c r="QK1148" s="1"/>
      <c r="QL1148" s="1"/>
      <c r="QM1148" s="1"/>
      <c r="QN1148" s="1"/>
      <c r="QO1148" s="1"/>
      <c r="QP1148" s="1"/>
      <c r="QQ1148" s="1"/>
      <c r="QR1148" s="1"/>
      <c r="QS1148" s="1"/>
      <c r="QT1148" s="1"/>
      <c r="QU1148" s="1"/>
      <c r="QV1148" s="1"/>
      <c r="QW1148" s="1"/>
      <c r="QX1148" s="1"/>
      <c r="QY1148" s="1"/>
      <c r="QZ1148" s="1"/>
      <c r="RA1148" s="1"/>
      <c r="RB1148" s="1"/>
      <c r="RC1148" s="1"/>
      <c r="RD1148" s="1"/>
      <c r="RE1148" s="1"/>
      <c r="RF1148" s="1"/>
      <c r="RG1148" s="1"/>
      <c r="RH1148" s="1"/>
      <c r="RI1148" s="1"/>
      <c r="RJ1148" s="1"/>
      <c r="RK1148" s="1"/>
      <c r="RL1148" s="1"/>
      <c r="RM1148" s="1"/>
      <c r="RN1148" s="1"/>
      <c r="RO1148" s="1"/>
      <c r="RP1148" s="1"/>
      <c r="RQ1148" s="1"/>
      <c r="RR1148" s="1"/>
      <c r="RS1148" s="1"/>
      <c r="RT1148" s="1"/>
      <c r="RU1148" s="1"/>
      <c r="RV1148" s="1"/>
      <c r="RW1148" s="1"/>
      <c r="RX1148" s="1"/>
      <c r="RY1148" s="1"/>
      <c r="RZ1148" s="1"/>
      <c r="SA1148" s="1"/>
      <c r="SB1148" s="1"/>
      <c r="SC1148" s="1"/>
      <c r="SD1148" s="1"/>
      <c r="SE1148" s="1"/>
      <c r="SF1148" s="1"/>
      <c r="SG1148" s="1"/>
      <c r="SH1148" s="1"/>
      <c r="SI1148" s="1"/>
      <c r="SJ1148" s="1"/>
      <c r="SK1148" s="1"/>
      <c r="SL1148" s="1"/>
      <c r="SM1148" s="1"/>
      <c r="SN1148" s="1"/>
      <c r="SO1148" s="1"/>
      <c r="SP1148" s="1"/>
      <c r="SQ1148" s="1"/>
      <c r="SR1148" s="1"/>
      <c r="SS1148" s="1"/>
      <c r="ST1148" s="1"/>
      <c r="SU1148" s="1"/>
      <c r="SV1148" s="1"/>
      <c r="SW1148" s="1"/>
      <c r="SX1148" s="1"/>
      <c r="SY1148" s="1"/>
      <c r="SZ1148" s="1"/>
      <c r="TA1148" s="1"/>
      <c r="TB1148" s="1"/>
      <c r="TC1148" s="1"/>
      <c r="TD1148" s="1"/>
      <c r="TE1148" s="1"/>
      <c r="TF1148" s="1"/>
      <c r="TG1148" s="1"/>
      <c r="TH1148" s="1"/>
      <c r="TI1148" s="1"/>
      <c r="TJ1148" s="1"/>
      <c r="TK1148" s="1"/>
      <c r="TL1148" s="1"/>
      <c r="TM1148" s="1"/>
      <c r="TN1148" s="1"/>
      <c r="TO1148" s="1"/>
      <c r="TP1148" s="1"/>
      <c r="TQ1148" s="1"/>
      <c r="TR1148" s="1"/>
      <c r="TS1148" s="1"/>
      <c r="TT1148" s="1"/>
      <c r="TU1148" s="1"/>
      <c r="TV1148" s="1"/>
      <c r="TW1148" s="1"/>
      <c r="TX1148" s="1"/>
      <c r="TY1148" s="1"/>
      <c r="TZ1148" s="1"/>
      <c r="UA1148" s="1"/>
      <c r="UB1148" s="1"/>
      <c r="UC1148" s="1"/>
      <c r="UD1148" s="1"/>
      <c r="UE1148" s="1"/>
      <c r="UF1148" s="1"/>
      <c r="UG1148" s="1"/>
      <c r="UH1148" s="1"/>
      <c r="UI1148" s="1"/>
      <c r="UJ1148" s="1"/>
      <c r="UK1148" s="1"/>
      <c r="UL1148" s="1"/>
      <c r="UM1148" s="1"/>
      <c r="UN1148" s="1"/>
      <c r="UO1148" s="1"/>
      <c r="UP1148" s="1"/>
      <c r="UQ1148" s="1"/>
      <c r="UR1148" s="1"/>
      <c r="US1148" s="1"/>
      <c r="UT1148" s="1"/>
      <c r="UU1148" s="1"/>
      <c r="UV1148" s="1"/>
      <c r="UW1148" s="1"/>
      <c r="UX1148" s="1"/>
      <c r="UY1148" s="1"/>
      <c r="UZ1148" s="1"/>
      <c r="VA1148" s="1"/>
      <c r="VB1148" s="1"/>
      <c r="VC1148" s="1"/>
      <c r="VD1148" s="1"/>
      <c r="VE1148" s="1"/>
      <c r="VF1148" s="1"/>
      <c r="VG1148" s="1"/>
      <c r="VH1148" s="1"/>
      <c r="VI1148" s="1"/>
      <c r="VJ1148" s="1"/>
      <c r="VK1148" s="1"/>
      <c r="VL1148" s="1"/>
      <c r="VM1148" s="1"/>
      <c r="VN1148" s="1"/>
      <c r="VO1148" s="1"/>
      <c r="VP1148" s="1"/>
      <c r="VQ1148" s="1"/>
      <c r="VR1148" s="1"/>
      <c r="VS1148" s="1"/>
      <c r="VT1148" s="1"/>
      <c r="VU1148" s="1"/>
      <c r="VV1148" s="1"/>
      <c r="VW1148" s="1"/>
      <c r="VX1148" s="1"/>
      <c r="VY1148" s="1"/>
      <c r="VZ1148" s="1"/>
      <c r="WA1148" s="1"/>
      <c r="WB1148" s="1"/>
      <c r="WC1148" s="1"/>
      <c r="WD1148" s="1"/>
      <c r="WE1148" s="1"/>
      <c r="WF1148" s="1"/>
      <c r="WG1148" s="1"/>
      <c r="WH1148" s="1"/>
      <c r="WI1148" s="1"/>
      <c r="WJ1148" s="1"/>
      <c r="WK1148" s="1"/>
      <c r="WL1148" s="1"/>
      <c r="WM1148" s="1"/>
      <c r="WN1148" s="1"/>
      <c r="WO1148" s="1"/>
      <c r="WP1148" s="1"/>
      <c r="WQ1148" s="1"/>
      <c r="WR1148" s="1"/>
      <c r="WS1148" s="1"/>
      <c r="WT1148" s="1"/>
      <c r="WU1148" s="1"/>
      <c r="WV1148" s="1"/>
      <c r="WW1148" s="1"/>
      <c r="WX1148" s="1"/>
      <c r="WY1148" s="1"/>
      <c r="WZ1148" s="1"/>
      <c r="XA1148" s="1"/>
      <c r="XB1148" s="1"/>
      <c r="XC1148" s="1"/>
      <c r="XD1148" s="1"/>
      <c r="XE1148" s="1"/>
      <c r="XF1148" s="1"/>
      <c r="XG1148" s="1"/>
      <c r="XH1148" s="1"/>
      <c r="XI1148" s="1"/>
      <c r="XJ1148" s="1"/>
      <c r="XK1148" s="1"/>
      <c r="XL1148" s="1"/>
      <c r="XM1148" s="1"/>
      <c r="XN1148" s="1"/>
      <c r="XO1148" s="1"/>
      <c r="XP1148" s="1"/>
      <c r="XQ1148" s="1"/>
      <c r="XR1148" s="1"/>
      <c r="XS1148" s="1"/>
      <c r="XT1148" s="1"/>
      <c r="XU1148" s="1"/>
      <c r="XV1148" s="1"/>
      <c r="XW1148" s="1"/>
      <c r="XX1148" s="1"/>
      <c r="XY1148" s="1"/>
      <c r="XZ1148" s="1"/>
      <c r="YA1148" s="1"/>
      <c r="YB1148" s="1"/>
      <c r="YC1148" s="1"/>
      <c r="YD1148" s="1"/>
      <c r="YE1148" s="1"/>
      <c r="YF1148" s="1"/>
      <c r="YG1148" s="1"/>
      <c r="YH1148" s="1"/>
      <c r="YI1148" s="1"/>
      <c r="YJ1148" s="1"/>
      <c r="YK1148" s="1"/>
      <c r="YL1148" s="1"/>
      <c r="YM1148" s="1"/>
      <c r="YN1148" s="1"/>
      <c r="YO1148" s="1"/>
      <c r="YP1148" s="1"/>
      <c r="YQ1148" s="1"/>
      <c r="YR1148" s="1"/>
      <c r="YS1148" s="1"/>
      <c r="YT1148" s="1"/>
      <c r="YU1148" s="1"/>
      <c r="YV1148" s="1"/>
      <c r="YW1148" s="1"/>
      <c r="YX1148" s="1"/>
      <c r="YY1148" s="1"/>
      <c r="YZ1148" s="1"/>
      <c r="ZA1148" s="1"/>
      <c r="ZB1148" s="1"/>
      <c r="ZC1148" s="1"/>
      <c r="ZD1148" s="1"/>
      <c r="ZE1148" s="1"/>
      <c r="ZF1148" s="1"/>
      <c r="ZG1148" s="1"/>
      <c r="ZH1148" s="1"/>
      <c r="ZI1148" s="1"/>
      <c r="ZJ1148" s="1"/>
      <c r="ZK1148" s="1"/>
      <c r="ZL1148" s="1"/>
      <c r="ZM1148" s="1"/>
      <c r="ZN1148" s="1"/>
      <c r="ZO1148" s="1"/>
      <c r="ZP1148" s="1"/>
      <c r="ZQ1148" s="1"/>
      <c r="ZR1148" s="1"/>
      <c r="ZS1148" s="1"/>
      <c r="ZT1148" s="1"/>
      <c r="ZU1148" s="1"/>
      <c r="ZV1148" s="1"/>
      <c r="ZW1148" s="1"/>
      <c r="ZX1148" s="1"/>
      <c r="ZY1148" s="1"/>
      <c r="ZZ1148" s="1"/>
      <c r="AAA1148" s="1"/>
      <c r="AAB1148" s="1"/>
      <c r="AAC1148" s="1"/>
      <c r="AAD1148" s="1"/>
      <c r="AAE1148" s="1"/>
      <c r="AAF1148" s="1"/>
      <c r="AAG1148" s="1"/>
      <c r="AAH1148" s="1"/>
      <c r="AAI1148" s="1"/>
      <c r="AAJ1148" s="1"/>
      <c r="AAK1148" s="1"/>
      <c r="AAL1148" s="1"/>
      <c r="AAM1148" s="1"/>
      <c r="AAN1148" s="1"/>
      <c r="AAO1148" s="1"/>
      <c r="AAP1148" s="1"/>
      <c r="AAQ1148" s="1"/>
      <c r="AAR1148" s="1"/>
      <c r="AAS1148" s="1"/>
      <c r="AAT1148" s="1"/>
      <c r="AAU1148" s="1"/>
      <c r="AAV1148" s="1"/>
      <c r="AAW1148" s="1"/>
      <c r="AAX1148" s="1"/>
      <c r="AAY1148" s="1"/>
      <c r="AAZ1148" s="1"/>
      <c r="ABA1148" s="1"/>
      <c r="ABB1148" s="1"/>
      <c r="ABC1148" s="1"/>
      <c r="ABD1148" s="1"/>
      <c r="ABE1148" s="1"/>
      <c r="ABF1148" s="1"/>
      <c r="ABG1148" s="1"/>
      <c r="ABH1148" s="1"/>
      <c r="ABI1148" s="1"/>
      <c r="ABJ1148" s="1"/>
      <c r="ABK1148" s="1"/>
      <c r="ABL1148" s="1"/>
      <c r="ABM1148" s="1"/>
      <c r="ABN1148" s="1"/>
      <c r="ABO1148" s="1"/>
      <c r="ABP1148" s="1"/>
      <c r="ABQ1148" s="1"/>
      <c r="ABR1148" s="1"/>
      <c r="ABS1148" s="1"/>
      <c r="ABT1148" s="1"/>
      <c r="ABU1148" s="1"/>
      <c r="ABV1148" s="1"/>
      <c r="ABW1148" s="1"/>
      <c r="ABX1148" s="1"/>
      <c r="ABY1148" s="1"/>
      <c r="ABZ1148" s="1"/>
      <c r="ACA1148" s="1"/>
      <c r="ACB1148" s="1"/>
      <c r="ACC1148" s="1"/>
      <c r="ACD1148" s="1"/>
      <c r="ACE1148" s="1"/>
      <c r="ACF1148" s="1"/>
      <c r="ACG1148" s="1"/>
      <c r="ACH1148" s="1"/>
      <c r="ACI1148" s="1"/>
      <c r="ACJ1148" s="1"/>
      <c r="ACK1148" s="1"/>
      <c r="ACL1148" s="1"/>
      <c r="ACM1148" s="1"/>
      <c r="ACN1148" s="1"/>
      <c r="ACO1148" s="1"/>
      <c r="ACP1148" s="1"/>
      <c r="ACQ1148" s="1"/>
      <c r="ACR1148" s="1"/>
      <c r="ACS1148" s="1"/>
      <c r="ACT1148" s="1"/>
      <c r="ACU1148" s="1"/>
      <c r="ACV1148" s="1"/>
      <c r="ACW1148" s="1"/>
      <c r="ACX1148" s="1"/>
      <c r="ACY1148" s="1"/>
      <c r="ACZ1148" s="1"/>
      <c r="ADA1148" s="1"/>
      <c r="ADB1148" s="1"/>
      <c r="ADC1148" s="1"/>
      <c r="ADD1148" s="1"/>
      <c r="ADE1148" s="1"/>
      <c r="ADF1148" s="1"/>
      <c r="ADG1148" s="1"/>
      <c r="ADH1148" s="1"/>
      <c r="ADI1148" s="1"/>
      <c r="ADJ1148" s="1"/>
      <c r="ADK1148" s="1"/>
      <c r="ADL1148" s="1"/>
      <c r="ADM1148" s="1"/>
      <c r="ADN1148" s="1"/>
      <c r="ADO1148" s="1"/>
      <c r="ADP1148" s="1"/>
      <c r="ADQ1148" s="1"/>
      <c r="ADR1148" s="1"/>
      <c r="ADS1148" s="1"/>
      <c r="ADT1148" s="1"/>
      <c r="ADU1148" s="1"/>
      <c r="ADV1148" s="1"/>
      <c r="ADW1148" s="1"/>
      <c r="ADX1148" s="1"/>
      <c r="ADY1148" s="1"/>
      <c r="ADZ1148" s="1"/>
      <c r="AEA1148" s="1"/>
      <c r="AEB1148" s="1"/>
      <c r="AEC1148" s="1"/>
      <c r="AED1148" s="1"/>
      <c r="AEE1148" s="1"/>
      <c r="AEF1148" s="1"/>
      <c r="AEG1148" s="1"/>
      <c r="AEH1148" s="1"/>
      <c r="AEI1148" s="1"/>
      <c r="AEJ1148" s="1"/>
      <c r="AEK1148" s="1"/>
      <c r="AEL1148" s="1"/>
      <c r="AEM1148" s="1"/>
      <c r="AEN1148" s="1"/>
      <c r="AEO1148" s="1"/>
      <c r="AEP1148" s="1"/>
      <c r="AEQ1148" s="1"/>
      <c r="AER1148" s="1"/>
      <c r="AES1148" s="1"/>
      <c r="AET1148" s="1"/>
      <c r="AEU1148" s="1"/>
      <c r="AEV1148" s="1"/>
      <c r="AEW1148" s="1"/>
      <c r="AEX1148" s="1"/>
      <c r="AEY1148" s="1"/>
      <c r="AEZ1148" s="1"/>
      <c r="AFA1148" s="1"/>
      <c r="AFB1148" s="1"/>
      <c r="AFC1148" s="1"/>
      <c r="AFD1148" s="1"/>
      <c r="AFE1148" s="1"/>
      <c r="AFF1148" s="1"/>
      <c r="AFG1148" s="1"/>
      <c r="AFH1148" s="1"/>
      <c r="AFI1148" s="1"/>
      <c r="AFJ1148" s="1"/>
      <c r="AFK1148" s="1"/>
      <c r="AFL1148" s="1"/>
      <c r="AFM1148" s="1"/>
      <c r="AFN1148" s="1"/>
      <c r="AFO1148" s="1"/>
      <c r="AFP1148" s="1"/>
      <c r="AFQ1148" s="1"/>
      <c r="AFR1148" s="1"/>
      <c r="AFS1148" s="1"/>
      <c r="AFT1148" s="1"/>
      <c r="AFU1148" s="1"/>
      <c r="AFV1148" s="1"/>
      <c r="AFW1148" s="1"/>
      <c r="AFX1148" s="1"/>
      <c r="AFY1148" s="1"/>
      <c r="AFZ1148" s="1"/>
      <c r="AGA1148" s="1"/>
      <c r="AGB1148" s="1"/>
      <c r="AGC1148" s="1"/>
      <c r="AGD1148" s="1"/>
      <c r="AGE1148" s="1"/>
      <c r="AGF1148" s="1"/>
      <c r="AGG1148" s="1"/>
      <c r="AGH1148" s="1"/>
      <c r="AGI1148" s="1"/>
      <c r="AGJ1148" s="1"/>
      <c r="AGK1148" s="1"/>
      <c r="AGL1148" s="1"/>
      <c r="AGM1148" s="1"/>
      <c r="AGN1148" s="1"/>
      <c r="AGO1148" s="1"/>
      <c r="AGP1148" s="1"/>
      <c r="AGQ1148" s="1"/>
      <c r="AGR1148" s="1"/>
      <c r="AGS1148" s="1"/>
      <c r="AGT1148" s="1"/>
      <c r="AGU1148" s="1"/>
      <c r="AGV1148" s="1"/>
      <c r="AGW1148" s="1"/>
      <c r="AGX1148" s="1"/>
      <c r="AGY1148" s="1"/>
      <c r="AGZ1148" s="1"/>
      <c r="AHA1148" s="1"/>
      <c r="AHB1148" s="1"/>
      <c r="AHC1148" s="1"/>
      <c r="AHD1148" s="1"/>
      <c r="AHE1148" s="1"/>
      <c r="AHF1148" s="1"/>
      <c r="AHG1148" s="1"/>
      <c r="AHH1148" s="1"/>
      <c r="AHI1148" s="1"/>
      <c r="AHJ1148" s="1"/>
      <c r="AHK1148" s="1"/>
      <c r="AHL1148" s="1"/>
      <c r="AHM1148" s="1"/>
      <c r="AHN1148" s="1"/>
      <c r="AHO1148" s="1"/>
      <c r="AHP1148" s="1"/>
      <c r="AHQ1148" s="1"/>
      <c r="AHR1148" s="1"/>
      <c r="AHS1148" s="1"/>
      <c r="AHT1148" s="1"/>
      <c r="AHU1148" s="1"/>
      <c r="AHV1148" s="1"/>
      <c r="AHW1148" s="1"/>
      <c r="AHX1148" s="1"/>
      <c r="AHY1148" s="1"/>
      <c r="AHZ1148" s="1"/>
      <c r="AIA1148" s="1"/>
      <c r="AIB1148" s="1"/>
      <c r="AIC1148" s="1"/>
      <c r="AID1148" s="1"/>
      <c r="AIE1148" s="1"/>
      <c r="AIF1148" s="1"/>
      <c r="AIG1148" s="1"/>
      <c r="AIH1148" s="1"/>
      <c r="AII1148" s="1"/>
      <c r="AIJ1148" s="1"/>
      <c r="AIK1148" s="1"/>
      <c r="AIL1148" s="1"/>
      <c r="AIM1148" s="1"/>
      <c r="AIN1148" s="1"/>
      <c r="AIO1148" s="1"/>
      <c r="AIP1148" s="1"/>
      <c r="AIQ1148" s="1"/>
      <c r="AIR1148" s="1"/>
      <c r="AIS1148" s="1"/>
      <c r="AIT1148" s="1"/>
    </row>
    <row r="1149" spans="1:930" s="12" customFormat="1" ht="37.5" customHeight="1" x14ac:dyDescent="0.3">
      <c r="A1149" s="96">
        <v>6</v>
      </c>
      <c r="B1149" s="43" t="s">
        <v>544</v>
      </c>
      <c r="C1149" s="96">
        <v>1991</v>
      </c>
      <c r="D1149" s="96" t="s">
        <v>22</v>
      </c>
      <c r="E1149" s="97" t="s">
        <v>214</v>
      </c>
      <c r="F1149" s="96" t="s">
        <v>55</v>
      </c>
      <c r="G1149" s="96">
        <v>5</v>
      </c>
      <c r="H1149" s="98">
        <v>3998.8</v>
      </c>
      <c r="I1149" s="98">
        <v>2316</v>
      </c>
      <c r="J1149" s="99" t="s">
        <v>30</v>
      </c>
      <c r="K1149" s="100">
        <f t="shared" si="251"/>
        <v>1215035.3800000001</v>
      </c>
      <c r="L1149" s="151">
        <f>K1149+K1150+K1151+K1152</f>
        <v>8059141.5320000006</v>
      </c>
      <c r="M1149" s="100">
        <f t="shared" si="252"/>
        <v>82695.184000000008</v>
      </c>
      <c r="N1149" s="100">
        <f t="shared" si="250"/>
        <v>1297730.5640000002</v>
      </c>
      <c r="O1149" s="151">
        <f>N1149+N1150+N1151+N1152</f>
        <v>8436108.4079999998</v>
      </c>
      <c r="P1149" s="128">
        <v>303.85000000000002</v>
      </c>
      <c r="Q1149" s="31">
        <v>20.68</v>
      </c>
      <c r="R1149" s="97" t="s">
        <v>181</v>
      </c>
      <c r="S1149" s="97" t="s">
        <v>426</v>
      </c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5"/>
      <c r="AG1149" s="5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  <c r="HK1149" s="1"/>
      <c r="HL1149" s="1"/>
      <c r="HM1149" s="1"/>
      <c r="HN1149" s="1"/>
      <c r="HO1149" s="1"/>
      <c r="HP1149" s="1"/>
      <c r="HQ1149" s="1"/>
      <c r="HR1149" s="1"/>
      <c r="HS1149" s="1"/>
      <c r="HT1149" s="1"/>
      <c r="HU1149" s="1"/>
      <c r="HV1149" s="1"/>
      <c r="HW1149" s="1"/>
      <c r="HX1149" s="1"/>
      <c r="HY1149" s="1"/>
      <c r="HZ1149" s="1"/>
      <c r="IA1149" s="1"/>
      <c r="IB1149" s="1"/>
      <c r="IC1149" s="1"/>
      <c r="ID1149" s="1"/>
      <c r="IE1149" s="1"/>
      <c r="IF1149" s="1"/>
      <c r="IG1149" s="1"/>
      <c r="IH1149" s="1"/>
      <c r="II1149" s="1"/>
      <c r="IJ1149" s="1"/>
      <c r="IK1149" s="1"/>
      <c r="IL1149" s="1"/>
      <c r="IM1149" s="1"/>
      <c r="IN1149" s="1"/>
      <c r="IO1149" s="1"/>
      <c r="IP1149" s="1"/>
      <c r="IQ1149" s="1"/>
      <c r="IR1149" s="1"/>
      <c r="IS1149" s="1"/>
      <c r="IT1149" s="1"/>
      <c r="IU1149" s="1"/>
      <c r="IV1149" s="1"/>
      <c r="IW1149" s="1"/>
      <c r="IX1149" s="1"/>
      <c r="IY1149" s="1"/>
      <c r="IZ1149" s="1"/>
      <c r="JA1149" s="1"/>
      <c r="JB1149" s="1"/>
      <c r="JC1149" s="1"/>
      <c r="JD1149" s="1"/>
      <c r="JE1149" s="1"/>
      <c r="JF1149" s="1"/>
      <c r="JG1149" s="1"/>
      <c r="JH1149" s="1"/>
      <c r="JI1149" s="1"/>
      <c r="JJ1149" s="1"/>
      <c r="JK1149" s="1"/>
      <c r="JL1149" s="1"/>
      <c r="JM1149" s="1"/>
      <c r="JN1149" s="1"/>
      <c r="JO1149" s="1"/>
      <c r="JP1149" s="1"/>
      <c r="JQ1149" s="1"/>
      <c r="JR1149" s="1"/>
      <c r="JS1149" s="1"/>
      <c r="JT1149" s="1"/>
      <c r="JU1149" s="1"/>
      <c r="JV1149" s="1"/>
      <c r="JW1149" s="1"/>
      <c r="JX1149" s="1"/>
      <c r="JY1149" s="1"/>
      <c r="JZ1149" s="1"/>
      <c r="KA1149" s="1"/>
      <c r="KB1149" s="1"/>
      <c r="KC1149" s="1"/>
      <c r="KD1149" s="1"/>
      <c r="KE1149" s="1"/>
      <c r="KF1149" s="1"/>
      <c r="KG1149" s="1"/>
      <c r="KH1149" s="1"/>
      <c r="KI1149" s="1"/>
      <c r="KJ1149" s="1"/>
      <c r="KK1149" s="1"/>
      <c r="KL1149" s="1"/>
      <c r="KM1149" s="1"/>
      <c r="KN1149" s="1"/>
      <c r="KO1149" s="1"/>
      <c r="KP1149" s="1"/>
      <c r="KQ1149" s="1"/>
      <c r="KR1149" s="1"/>
      <c r="KS1149" s="1"/>
      <c r="KT1149" s="1"/>
      <c r="KU1149" s="1"/>
      <c r="KV1149" s="1"/>
      <c r="KW1149" s="1"/>
      <c r="KX1149" s="1"/>
      <c r="KY1149" s="1"/>
      <c r="KZ1149" s="1"/>
      <c r="LA1149" s="1"/>
      <c r="LB1149" s="1"/>
      <c r="LC1149" s="1"/>
      <c r="LD1149" s="1"/>
      <c r="LE1149" s="1"/>
      <c r="LF1149" s="1"/>
      <c r="LG1149" s="1"/>
      <c r="LH1149" s="1"/>
      <c r="LI1149" s="1"/>
      <c r="LJ1149" s="1"/>
      <c r="LK1149" s="1"/>
      <c r="LL1149" s="1"/>
      <c r="LM1149" s="1"/>
      <c r="LN1149" s="1"/>
      <c r="LO1149" s="1"/>
      <c r="LP1149" s="1"/>
      <c r="LQ1149" s="1"/>
      <c r="LR1149" s="1"/>
      <c r="LS1149" s="1"/>
      <c r="LT1149" s="1"/>
      <c r="LU1149" s="1"/>
      <c r="LV1149" s="1"/>
      <c r="LW1149" s="1"/>
      <c r="LX1149" s="1"/>
      <c r="LY1149" s="1"/>
      <c r="LZ1149" s="1"/>
      <c r="MA1149" s="1"/>
      <c r="MB1149" s="1"/>
      <c r="MC1149" s="1"/>
      <c r="MD1149" s="1"/>
      <c r="ME1149" s="1"/>
      <c r="MF1149" s="1"/>
      <c r="MG1149" s="1"/>
      <c r="MH1149" s="1"/>
      <c r="MI1149" s="1"/>
      <c r="MJ1149" s="1"/>
      <c r="MK1149" s="1"/>
      <c r="ML1149" s="1"/>
      <c r="MM1149" s="1"/>
      <c r="MN1149" s="1"/>
      <c r="MO1149" s="1"/>
      <c r="MP1149" s="1"/>
      <c r="MQ1149" s="1"/>
      <c r="MR1149" s="1"/>
      <c r="MS1149" s="1"/>
      <c r="MT1149" s="1"/>
      <c r="MU1149" s="1"/>
      <c r="MV1149" s="1"/>
      <c r="MW1149" s="1"/>
      <c r="MX1149" s="1"/>
      <c r="MY1149" s="1"/>
      <c r="MZ1149" s="1"/>
      <c r="NA1149" s="1"/>
      <c r="NB1149" s="1"/>
      <c r="NC1149" s="1"/>
      <c r="ND1149" s="1"/>
      <c r="NE1149" s="1"/>
      <c r="NF1149" s="1"/>
      <c r="NG1149" s="1"/>
      <c r="NH1149" s="1"/>
      <c r="NI1149" s="1"/>
      <c r="NJ1149" s="1"/>
      <c r="NK1149" s="1"/>
      <c r="NL1149" s="1"/>
      <c r="NM1149" s="1"/>
      <c r="NN1149" s="1"/>
      <c r="NO1149" s="1"/>
      <c r="NP1149" s="1"/>
      <c r="NQ1149" s="1"/>
      <c r="NR1149" s="1"/>
      <c r="NS1149" s="1"/>
      <c r="NT1149" s="1"/>
      <c r="NU1149" s="1"/>
      <c r="NV1149" s="1"/>
      <c r="NW1149" s="1"/>
      <c r="NX1149" s="1"/>
      <c r="NY1149" s="1"/>
      <c r="NZ1149" s="1"/>
      <c r="OA1149" s="1"/>
      <c r="OB1149" s="1"/>
      <c r="OC1149" s="1"/>
      <c r="OD1149" s="1"/>
      <c r="OE1149" s="1"/>
      <c r="OF1149" s="1"/>
      <c r="OG1149" s="1"/>
      <c r="OH1149" s="1"/>
      <c r="OI1149" s="1"/>
      <c r="OJ1149" s="1"/>
      <c r="OK1149" s="1"/>
      <c r="OL1149" s="1"/>
      <c r="OM1149" s="1"/>
      <c r="ON1149" s="1"/>
      <c r="OO1149" s="1"/>
      <c r="OP1149" s="1"/>
      <c r="OQ1149" s="1"/>
      <c r="OR1149" s="1"/>
      <c r="OS1149" s="1"/>
      <c r="OT1149" s="1"/>
      <c r="OU1149" s="1"/>
      <c r="OV1149" s="1"/>
      <c r="OW1149" s="1"/>
      <c r="OX1149" s="1"/>
      <c r="OY1149" s="1"/>
      <c r="OZ1149" s="1"/>
      <c r="PA1149" s="1"/>
      <c r="PB1149" s="1"/>
      <c r="PC1149" s="1"/>
      <c r="PD1149" s="1"/>
      <c r="PE1149" s="1"/>
      <c r="PF1149" s="1"/>
      <c r="PG1149" s="1"/>
      <c r="PH1149" s="1"/>
      <c r="PI1149" s="1"/>
      <c r="PJ1149" s="1"/>
      <c r="PK1149" s="1"/>
      <c r="PL1149" s="1"/>
      <c r="PM1149" s="1"/>
      <c r="PN1149" s="1"/>
      <c r="PO1149" s="1"/>
      <c r="PP1149" s="1"/>
      <c r="PQ1149" s="1"/>
      <c r="PR1149" s="1"/>
      <c r="PS1149" s="1"/>
      <c r="PT1149" s="1"/>
      <c r="PU1149" s="1"/>
      <c r="PV1149" s="1"/>
      <c r="PW1149" s="1"/>
      <c r="PX1149" s="1"/>
      <c r="PY1149" s="1"/>
      <c r="PZ1149" s="1"/>
      <c r="QA1149" s="1"/>
      <c r="QB1149" s="1"/>
      <c r="QC1149" s="1"/>
      <c r="QD1149" s="1"/>
      <c r="QE1149" s="1"/>
      <c r="QF1149" s="1"/>
      <c r="QG1149" s="1"/>
      <c r="QH1149" s="1"/>
      <c r="QI1149" s="1"/>
      <c r="QJ1149" s="1"/>
      <c r="QK1149" s="1"/>
      <c r="QL1149" s="1"/>
      <c r="QM1149" s="1"/>
      <c r="QN1149" s="1"/>
      <c r="QO1149" s="1"/>
      <c r="QP1149" s="1"/>
      <c r="QQ1149" s="1"/>
      <c r="QR1149" s="1"/>
      <c r="QS1149" s="1"/>
      <c r="QT1149" s="1"/>
      <c r="QU1149" s="1"/>
      <c r="QV1149" s="1"/>
      <c r="QW1149" s="1"/>
      <c r="QX1149" s="1"/>
      <c r="QY1149" s="1"/>
      <c r="QZ1149" s="1"/>
      <c r="RA1149" s="1"/>
      <c r="RB1149" s="1"/>
      <c r="RC1149" s="1"/>
      <c r="RD1149" s="1"/>
      <c r="RE1149" s="1"/>
      <c r="RF1149" s="1"/>
      <c r="RG1149" s="1"/>
      <c r="RH1149" s="1"/>
      <c r="RI1149" s="1"/>
      <c r="RJ1149" s="1"/>
      <c r="RK1149" s="1"/>
      <c r="RL1149" s="1"/>
      <c r="RM1149" s="1"/>
      <c r="RN1149" s="1"/>
      <c r="RO1149" s="1"/>
      <c r="RP1149" s="1"/>
      <c r="RQ1149" s="1"/>
      <c r="RR1149" s="1"/>
      <c r="RS1149" s="1"/>
      <c r="RT1149" s="1"/>
      <c r="RU1149" s="1"/>
      <c r="RV1149" s="1"/>
      <c r="RW1149" s="1"/>
      <c r="RX1149" s="1"/>
      <c r="RY1149" s="1"/>
      <c r="RZ1149" s="1"/>
      <c r="SA1149" s="1"/>
      <c r="SB1149" s="1"/>
      <c r="SC1149" s="1"/>
      <c r="SD1149" s="1"/>
      <c r="SE1149" s="1"/>
      <c r="SF1149" s="1"/>
      <c r="SG1149" s="1"/>
      <c r="SH1149" s="1"/>
      <c r="SI1149" s="1"/>
      <c r="SJ1149" s="1"/>
      <c r="SK1149" s="1"/>
      <c r="SL1149" s="1"/>
      <c r="SM1149" s="1"/>
      <c r="SN1149" s="1"/>
      <c r="SO1149" s="1"/>
      <c r="SP1149" s="1"/>
      <c r="SQ1149" s="1"/>
      <c r="SR1149" s="1"/>
      <c r="SS1149" s="1"/>
      <c r="ST1149" s="1"/>
      <c r="SU1149" s="1"/>
      <c r="SV1149" s="1"/>
      <c r="SW1149" s="1"/>
      <c r="SX1149" s="1"/>
      <c r="SY1149" s="1"/>
      <c r="SZ1149" s="1"/>
      <c r="TA1149" s="1"/>
      <c r="TB1149" s="1"/>
      <c r="TC1149" s="1"/>
      <c r="TD1149" s="1"/>
      <c r="TE1149" s="1"/>
      <c r="TF1149" s="1"/>
      <c r="TG1149" s="1"/>
      <c r="TH1149" s="1"/>
      <c r="TI1149" s="1"/>
      <c r="TJ1149" s="1"/>
      <c r="TK1149" s="1"/>
      <c r="TL1149" s="1"/>
      <c r="TM1149" s="1"/>
      <c r="TN1149" s="1"/>
      <c r="TO1149" s="1"/>
      <c r="TP1149" s="1"/>
      <c r="TQ1149" s="1"/>
      <c r="TR1149" s="1"/>
      <c r="TS1149" s="1"/>
      <c r="TT1149" s="1"/>
      <c r="TU1149" s="1"/>
      <c r="TV1149" s="1"/>
      <c r="TW1149" s="1"/>
      <c r="TX1149" s="1"/>
      <c r="TY1149" s="1"/>
      <c r="TZ1149" s="1"/>
      <c r="UA1149" s="1"/>
      <c r="UB1149" s="1"/>
      <c r="UC1149" s="1"/>
      <c r="UD1149" s="1"/>
      <c r="UE1149" s="1"/>
      <c r="UF1149" s="1"/>
      <c r="UG1149" s="1"/>
      <c r="UH1149" s="1"/>
      <c r="UI1149" s="1"/>
      <c r="UJ1149" s="1"/>
      <c r="UK1149" s="1"/>
      <c r="UL1149" s="1"/>
      <c r="UM1149" s="1"/>
      <c r="UN1149" s="1"/>
      <c r="UO1149" s="1"/>
      <c r="UP1149" s="1"/>
      <c r="UQ1149" s="1"/>
      <c r="UR1149" s="1"/>
      <c r="US1149" s="1"/>
      <c r="UT1149" s="1"/>
      <c r="UU1149" s="1"/>
      <c r="UV1149" s="1"/>
      <c r="UW1149" s="1"/>
      <c r="UX1149" s="1"/>
      <c r="UY1149" s="1"/>
      <c r="UZ1149" s="1"/>
      <c r="VA1149" s="1"/>
      <c r="VB1149" s="1"/>
      <c r="VC1149" s="1"/>
      <c r="VD1149" s="1"/>
      <c r="VE1149" s="1"/>
      <c r="VF1149" s="1"/>
      <c r="VG1149" s="1"/>
      <c r="VH1149" s="1"/>
      <c r="VI1149" s="1"/>
      <c r="VJ1149" s="1"/>
      <c r="VK1149" s="1"/>
      <c r="VL1149" s="1"/>
      <c r="VM1149" s="1"/>
      <c r="VN1149" s="1"/>
      <c r="VO1149" s="1"/>
      <c r="VP1149" s="1"/>
      <c r="VQ1149" s="1"/>
      <c r="VR1149" s="1"/>
      <c r="VS1149" s="1"/>
      <c r="VT1149" s="1"/>
      <c r="VU1149" s="1"/>
      <c r="VV1149" s="1"/>
      <c r="VW1149" s="1"/>
      <c r="VX1149" s="1"/>
      <c r="VY1149" s="1"/>
      <c r="VZ1149" s="1"/>
      <c r="WA1149" s="1"/>
      <c r="WB1149" s="1"/>
      <c r="WC1149" s="1"/>
      <c r="WD1149" s="1"/>
      <c r="WE1149" s="1"/>
      <c r="WF1149" s="1"/>
      <c r="WG1149" s="1"/>
      <c r="WH1149" s="1"/>
      <c r="WI1149" s="1"/>
      <c r="WJ1149" s="1"/>
      <c r="WK1149" s="1"/>
      <c r="WL1149" s="1"/>
      <c r="WM1149" s="1"/>
      <c r="WN1149" s="1"/>
      <c r="WO1149" s="1"/>
      <c r="WP1149" s="1"/>
      <c r="WQ1149" s="1"/>
      <c r="WR1149" s="1"/>
      <c r="WS1149" s="1"/>
      <c r="WT1149" s="1"/>
      <c r="WU1149" s="1"/>
      <c r="WV1149" s="1"/>
      <c r="WW1149" s="1"/>
      <c r="WX1149" s="1"/>
      <c r="WY1149" s="1"/>
      <c r="WZ1149" s="1"/>
      <c r="XA1149" s="1"/>
      <c r="XB1149" s="1"/>
      <c r="XC1149" s="1"/>
      <c r="XD1149" s="1"/>
      <c r="XE1149" s="1"/>
      <c r="XF1149" s="1"/>
      <c r="XG1149" s="1"/>
      <c r="XH1149" s="1"/>
      <c r="XI1149" s="1"/>
      <c r="XJ1149" s="1"/>
      <c r="XK1149" s="1"/>
      <c r="XL1149" s="1"/>
      <c r="XM1149" s="1"/>
      <c r="XN1149" s="1"/>
      <c r="XO1149" s="1"/>
      <c r="XP1149" s="1"/>
      <c r="XQ1149" s="1"/>
      <c r="XR1149" s="1"/>
      <c r="XS1149" s="1"/>
      <c r="XT1149" s="1"/>
      <c r="XU1149" s="1"/>
      <c r="XV1149" s="1"/>
      <c r="XW1149" s="1"/>
      <c r="XX1149" s="1"/>
      <c r="XY1149" s="1"/>
      <c r="XZ1149" s="1"/>
      <c r="YA1149" s="1"/>
      <c r="YB1149" s="1"/>
      <c r="YC1149" s="1"/>
      <c r="YD1149" s="1"/>
      <c r="YE1149" s="1"/>
      <c r="YF1149" s="1"/>
      <c r="YG1149" s="1"/>
      <c r="YH1149" s="1"/>
      <c r="YI1149" s="1"/>
      <c r="YJ1149" s="1"/>
      <c r="YK1149" s="1"/>
      <c r="YL1149" s="1"/>
      <c r="YM1149" s="1"/>
      <c r="YN1149" s="1"/>
      <c r="YO1149" s="1"/>
      <c r="YP1149" s="1"/>
      <c r="YQ1149" s="1"/>
      <c r="YR1149" s="1"/>
      <c r="YS1149" s="1"/>
      <c r="YT1149" s="1"/>
      <c r="YU1149" s="1"/>
      <c r="YV1149" s="1"/>
      <c r="YW1149" s="1"/>
      <c r="YX1149" s="1"/>
      <c r="YY1149" s="1"/>
      <c r="YZ1149" s="1"/>
      <c r="ZA1149" s="1"/>
      <c r="ZB1149" s="1"/>
      <c r="ZC1149" s="1"/>
      <c r="ZD1149" s="1"/>
      <c r="ZE1149" s="1"/>
      <c r="ZF1149" s="1"/>
      <c r="ZG1149" s="1"/>
      <c r="ZH1149" s="1"/>
      <c r="ZI1149" s="1"/>
      <c r="ZJ1149" s="1"/>
      <c r="ZK1149" s="1"/>
      <c r="ZL1149" s="1"/>
      <c r="ZM1149" s="1"/>
      <c r="ZN1149" s="1"/>
      <c r="ZO1149" s="1"/>
      <c r="ZP1149" s="1"/>
      <c r="ZQ1149" s="1"/>
      <c r="ZR1149" s="1"/>
      <c r="ZS1149" s="1"/>
      <c r="ZT1149" s="1"/>
      <c r="ZU1149" s="1"/>
      <c r="ZV1149" s="1"/>
      <c r="ZW1149" s="1"/>
      <c r="ZX1149" s="1"/>
      <c r="ZY1149" s="1"/>
      <c r="ZZ1149" s="1"/>
      <c r="AAA1149" s="1"/>
      <c r="AAB1149" s="1"/>
      <c r="AAC1149" s="1"/>
      <c r="AAD1149" s="1"/>
      <c r="AAE1149" s="1"/>
      <c r="AAF1149" s="1"/>
      <c r="AAG1149" s="1"/>
      <c r="AAH1149" s="1"/>
      <c r="AAI1149" s="1"/>
      <c r="AAJ1149" s="1"/>
      <c r="AAK1149" s="1"/>
      <c r="AAL1149" s="1"/>
      <c r="AAM1149" s="1"/>
      <c r="AAN1149" s="1"/>
      <c r="AAO1149" s="1"/>
      <c r="AAP1149" s="1"/>
      <c r="AAQ1149" s="1"/>
      <c r="AAR1149" s="1"/>
      <c r="AAS1149" s="1"/>
      <c r="AAT1149" s="1"/>
      <c r="AAU1149" s="1"/>
      <c r="AAV1149" s="1"/>
      <c r="AAW1149" s="1"/>
      <c r="AAX1149" s="1"/>
      <c r="AAY1149" s="1"/>
      <c r="AAZ1149" s="1"/>
      <c r="ABA1149" s="1"/>
      <c r="ABB1149" s="1"/>
      <c r="ABC1149" s="1"/>
      <c r="ABD1149" s="1"/>
      <c r="ABE1149" s="1"/>
      <c r="ABF1149" s="1"/>
      <c r="ABG1149" s="1"/>
      <c r="ABH1149" s="1"/>
      <c r="ABI1149" s="1"/>
      <c r="ABJ1149" s="1"/>
      <c r="ABK1149" s="1"/>
      <c r="ABL1149" s="1"/>
      <c r="ABM1149" s="1"/>
      <c r="ABN1149" s="1"/>
      <c r="ABO1149" s="1"/>
      <c r="ABP1149" s="1"/>
      <c r="ABQ1149" s="1"/>
      <c r="ABR1149" s="1"/>
      <c r="ABS1149" s="1"/>
      <c r="ABT1149" s="1"/>
      <c r="ABU1149" s="1"/>
      <c r="ABV1149" s="1"/>
      <c r="ABW1149" s="1"/>
      <c r="ABX1149" s="1"/>
      <c r="ABY1149" s="1"/>
      <c r="ABZ1149" s="1"/>
      <c r="ACA1149" s="1"/>
      <c r="ACB1149" s="1"/>
      <c r="ACC1149" s="1"/>
      <c r="ACD1149" s="1"/>
      <c r="ACE1149" s="1"/>
      <c r="ACF1149" s="1"/>
      <c r="ACG1149" s="1"/>
      <c r="ACH1149" s="1"/>
      <c r="ACI1149" s="1"/>
      <c r="ACJ1149" s="1"/>
      <c r="ACK1149" s="1"/>
      <c r="ACL1149" s="1"/>
      <c r="ACM1149" s="1"/>
      <c r="ACN1149" s="1"/>
      <c r="ACO1149" s="1"/>
      <c r="ACP1149" s="1"/>
      <c r="ACQ1149" s="1"/>
      <c r="ACR1149" s="1"/>
      <c r="ACS1149" s="1"/>
      <c r="ACT1149" s="1"/>
      <c r="ACU1149" s="1"/>
      <c r="ACV1149" s="1"/>
      <c r="ACW1149" s="1"/>
      <c r="ACX1149" s="1"/>
      <c r="ACY1149" s="1"/>
      <c r="ACZ1149" s="1"/>
      <c r="ADA1149" s="1"/>
      <c r="ADB1149" s="1"/>
      <c r="ADC1149" s="1"/>
      <c r="ADD1149" s="1"/>
      <c r="ADE1149" s="1"/>
      <c r="ADF1149" s="1"/>
      <c r="ADG1149" s="1"/>
      <c r="ADH1149" s="1"/>
      <c r="ADI1149" s="1"/>
      <c r="ADJ1149" s="1"/>
      <c r="ADK1149" s="1"/>
      <c r="ADL1149" s="1"/>
      <c r="ADM1149" s="1"/>
      <c r="ADN1149" s="1"/>
      <c r="ADO1149" s="1"/>
      <c r="ADP1149" s="1"/>
      <c r="ADQ1149" s="1"/>
      <c r="ADR1149" s="1"/>
      <c r="ADS1149" s="1"/>
      <c r="ADT1149" s="1"/>
      <c r="ADU1149" s="1"/>
      <c r="ADV1149" s="1"/>
      <c r="ADW1149" s="1"/>
      <c r="ADX1149" s="1"/>
      <c r="ADY1149" s="1"/>
      <c r="ADZ1149" s="1"/>
      <c r="AEA1149" s="1"/>
      <c r="AEB1149" s="1"/>
      <c r="AEC1149" s="1"/>
      <c r="AED1149" s="1"/>
      <c r="AEE1149" s="1"/>
      <c r="AEF1149" s="1"/>
      <c r="AEG1149" s="1"/>
      <c r="AEH1149" s="1"/>
      <c r="AEI1149" s="1"/>
      <c r="AEJ1149" s="1"/>
      <c r="AEK1149" s="1"/>
      <c r="AEL1149" s="1"/>
      <c r="AEM1149" s="1"/>
      <c r="AEN1149" s="1"/>
      <c r="AEO1149" s="1"/>
      <c r="AEP1149" s="1"/>
      <c r="AEQ1149" s="1"/>
      <c r="AER1149" s="1"/>
      <c r="AES1149" s="1"/>
      <c r="AET1149" s="1"/>
      <c r="AEU1149" s="1"/>
      <c r="AEV1149" s="1"/>
      <c r="AEW1149" s="1"/>
      <c r="AEX1149" s="1"/>
      <c r="AEY1149" s="1"/>
      <c r="AEZ1149" s="1"/>
      <c r="AFA1149" s="1"/>
      <c r="AFB1149" s="1"/>
      <c r="AFC1149" s="1"/>
      <c r="AFD1149" s="1"/>
      <c r="AFE1149" s="1"/>
      <c r="AFF1149" s="1"/>
      <c r="AFG1149" s="1"/>
      <c r="AFH1149" s="1"/>
      <c r="AFI1149" s="1"/>
      <c r="AFJ1149" s="1"/>
      <c r="AFK1149" s="1"/>
      <c r="AFL1149" s="1"/>
      <c r="AFM1149" s="1"/>
      <c r="AFN1149" s="1"/>
      <c r="AFO1149" s="1"/>
      <c r="AFP1149" s="1"/>
      <c r="AFQ1149" s="1"/>
      <c r="AFR1149" s="1"/>
      <c r="AFS1149" s="1"/>
      <c r="AFT1149" s="1"/>
      <c r="AFU1149" s="1"/>
      <c r="AFV1149" s="1"/>
      <c r="AFW1149" s="1"/>
      <c r="AFX1149" s="1"/>
      <c r="AFY1149" s="1"/>
      <c r="AFZ1149" s="1"/>
      <c r="AGA1149" s="1"/>
      <c r="AGB1149" s="1"/>
      <c r="AGC1149" s="1"/>
      <c r="AGD1149" s="1"/>
      <c r="AGE1149" s="1"/>
      <c r="AGF1149" s="1"/>
      <c r="AGG1149" s="1"/>
      <c r="AGH1149" s="1"/>
      <c r="AGI1149" s="1"/>
      <c r="AGJ1149" s="1"/>
      <c r="AGK1149" s="1"/>
      <c r="AGL1149" s="1"/>
      <c r="AGM1149" s="1"/>
      <c r="AGN1149" s="1"/>
      <c r="AGO1149" s="1"/>
      <c r="AGP1149" s="1"/>
      <c r="AGQ1149" s="1"/>
      <c r="AGR1149" s="1"/>
      <c r="AGS1149" s="1"/>
      <c r="AGT1149" s="1"/>
      <c r="AGU1149" s="1"/>
      <c r="AGV1149" s="1"/>
      <c r="AGW1149" s="1"/>
      <c r="AGX1149" s="1"/>
      <c r="AGY1149" s="1"/>
      <c r="AGZ1149" s="1"/>
      <c r="AHA1149" s="1"/>
      <c r="AHB1149" s="1"/>
      <c r="AHC1149" s="1"/>
      <c r="AHD1149" s="1"/>
      <c r="AHE1149" s="1"/>
      <c r="AHF1149" s="1"/>
      <c r="AHG1149" s="1"/>
      <c r="AHH1149" s="1"/>
      <c r="AHI1149" s="1"/>
      <c r="AHJ1149" s="1"/>
      <c r="AHK1149" s="1"/>
      <c r="AHL1149" s="1"/>
      <c r="AHM1149" s="1"/>
      <c r="AHN1149" s="1"/>
      <c r="AHO1149" s="1"/>
      <c r="AHP1149" s="1"/>
      <c r="AHQ1149" s="1"/>
      <c r="AHR1149" s="1"/>
      <c r="AHS1149" s="1"/>
      <c r="AHT1149" s="1"/>
      <c r="AHU1149" s="1"/>
      <c r="AHV1149" s="1"/>
      <c r="AHW1149" s="1"/>
      <c r="AHX1149" s="1"/>
      <c r="AHY1149" s="1"/>
      <c r="AHZ1149" s="1"/>
      <c r="AIA1149" s="1"/>
      <c r="AIB1149" s="1"/>
      <c r="AIC1149" s="1"/>
      <c r="AID1149" s="1"/>
      <c r="AIE1149" s="1"/>
      <c r="AIF1149" s="1"/>
      <c r="AIG1149" s="1"/>
      <c r="AIH1149" s="1"/>
      <c r="AII1149" s="1"/>
      <c r="AIJ1149" s="1"/>
      <c r="AIK1149" s="1"/>
      <c r="AIL1149" s="1"/>
      <c r="AIM1149" s="1"/>
      <c r="AIN1149" s="1"/>
      <c r="AIO1149" s="1"/>
      <c r="AIP1149" s="1"/>
      <c r="AIQ1149" s="1"/>
      <c r="AIR1149" s="1"/>
      <c r="AIS1149" s="1"/>
      <c r="AIT1149" s="1"/>
    </row>
    <row r="1150" spans="1:930" s="12" customFormat="1" ht="18.75" customHeight="1" x14ac:dyDescent="0.3">
      <c r="A1150" s="96"/>
      <c r="B1150" s="43"/>
      <c r="C1150" s="96"/>
      <c r="D1150" s="96"/>
      <c r="E1150" s="97" t="s">
        <v>214</v>
      </c>
      <c r="F1150" s="96" t="s">
        <v>55</v>
      </c>
      <c r="G1150" s="96"/>
      <c r="H1150" s="98">
        <v>3998.8</v>
      </c>
      <c r="I1150" s="98"/>
      <c r="J1150" s="99" t="s">
        <v>152</v>
      </c>
      <c r="K1150" s="100">
        <f t="shared" si="251"/>
        <v>4778845.9160000002</v>
      </c>
      <c r="L1150" s="160"/>
      <c r="M1150" s="100">
        <f t="shared" si="252"/>
        <v>127961.60000000001</v>
      </c>
      <c r="N1150" s="100">
        <f t="shared" si="250"/>
        <v>4906807.5159999998</v>
      </c>
      <c r="O1150" s="160"/>
      <c r="P1150" s="128">
        <v>1195.07</v>
      </c>
      <c r="Q1150" s="31">
        <v>32</v>
      </c>
      <c r="R1150" s="97" t="s">
        <v>181</v>
      </c>
      <c r="S1150" s="97" t="s">
        <v>426</v>
      </c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  <c r="AG1150" s="5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  <c r="HK1150" s="1"/>
      <c r="HL1150" s="1"/>
      <c r="HM1150" s="1"/>
      <c r="HN1150" s="1"/>
      <c r="HO1150" s="1"/>
      <c r="HP1150" s="1"/>
      <c r="HQ1150" s="1"/>
      <c r="HR1150" s="1"/>
      <c r="HS1150" s="1"/>
      <c r="HT1150" s="1"/>
      <c r="HU1150" s="1"/>
      <c r="HV1150" s="1"/>
      <c r="HW1150" s="1"/>
      <c r="HX1150" s="1"/>
      <c r="HY1150" s="1"/>
      <c r="HZ1150" s="1"/>
      <c r="IA1150" s="1"/>
      <c r="IB1150" s="1"/>
      <c r="IC1150" s="1"/>
      <c r="ID1150" s="1"/>
      <c r="IE1150" s="1"/>
      <c r="IF1150" s="1"/>
      <c r="IG1150" s="1"/>
      <c r="IH1150" s="1"/>
      <c r="II1150" s="1"/>
      <c r="IJ1150" s="1"/>
      <c r="IK1150" s="1"/>
      <c r="IL1150" s="1"/>
      <c r="IM1150" s="1"/>
      <c r="IN1150" s="1"/>
      <c r="IO1150" s="1"/>
      <c r="IP1150" s="1"/>
      <c r="IQ1150" s="1"/>
      <c r="IR1150" s="1"/>
      <c r="IS1150" s="1"/>
      <c r="IT1150" s="1"/>
      <c r="IU1150" s="1"/>
      <c r="IV1150" s="1"/>
      <c r="IW1150" s="1"/>
      <c r="IX1150" s="1"/>
      <c r="IY1150" s="1"/>
      <c r="IZ1150" s="1"/>
      <c r="JA1150" s="1"/>
      <c r="JB1150" s="1"/>
      <c r="JC1150" s="1"/>
      <c r="JD1150" s="1"/>
      <c r="JE1150" s="1"/>
      <c r="JF1150" s="1"/>
      <c r="JG1150" s="1"/>
      <c r="JH1150" s="1"/>
      <c r="JI1150" s="1"/>
      <c r="JJ1150" s="1"/>
      <c r="JK1150" s="1"/>
      <c r="JL1150" s="1"/>
      <c r="JM1150" s="1"/>
      <c r="JN1150" s="1"/>
      <c r="JO1150" s="1"/>
      <c r="JP1150" s="1"/>
      <c r="JQ1150" s="1"/>
      <c r="JR1150" s="1"/>
      <c r="JS1150" s="1"/>
      <c r="JT1150" s="1"/>
      <c r="JU1150" s="1"/>
      <c r="JV1150" s="1"/>
      <c r="JW1150" s="1"/>
      <c r="JX1150" s="1"/>
      <c r="JY1150" s="1"/>
      <c r="JZ1150" s="1"/>
      <c r="KA1150" s="1"/>
      <c r="KB1150" s="1"/>
      <c r="KC1150" s="1"/>
      <c r="KD1150" s="1"/>
      <c r="KE1150" s="1"/>
      <c r="KF1150" s="1"/>
      <c r="KG1150" s="1"/>
      <c r="KH1150" s="1"/>
      <c r="KI1150" s="1"/>
      <c r="KJ1150" s="1"/>
      <c r="KK1150" s="1"/>
      <c r="KL1150" s="1"/>
      <c r="KM1150" s="1"/>
      <c r="KN1150" s="1"/>
      <c r="KO1150" s="1"/>
      <c r="KP1150" s="1"/>
      <c r="KQ1150" s="1"/>
      <c r="KR1150" s="1"/>
      <c r="KS1150" s="1"/>
      <c r="KT1150" s="1"/>
      <c r="KU1150" s="1"/>
      <c r="KV1150" s="1"/>
      <c r="KW1150" s="1"/>
      <c r="KX1150" s="1"/>
      <c r="KY1150" s="1"/>
      <c r="KZ1150" s="1"/>
      <c r="LA1150" s="1"/>
      <c r="LB1150" s="1"/>
      <c r="LC1150" s="1"/>
      <c r="LD1150" s="1"/>
      <c r="LE1150" s="1"/>
      <c r="LF1150" s="1"/>
      <c r="LG1150" s="1"/>
      <c r="LH1150" s="1"/>
      <c r="LI1150" s="1"/>
      <c r="LJ1150" s="1"/>
      <c r="LK1150" s="1"/>
      <c r="LL1150" s="1"/>
      <c r="LM1150" s="1"/>
      <c r="LN1150" s="1"/>
      <c r="LO1150" s="1"/>
      <c r="LP1150" s="1"/>
      <c r="LQ1150" s="1"/>
      <c r="LR1150" s="1"/>
      <c r="LS1150" s="1"/>
      <c r="LT1150" s="1"/>
      <c r="LU1150" s="1"/>
      <c r="LV1150" s="1"/>
      <c r="LW1150" s="1"/>
      <c r="LX1150" s="1"/>
      <c r="LY1150" s="1"/>
      <c r="LZ1150" s="1"/>
      <c r="MA1150" s="1"/>
      <c r="MB1150" s="1"/>
      <c r="MC1150" s="1"/>
      <c r="MD1150" s="1"/>
      <c r="ME1150" s="1"/>
      <c r="MF1150" s="1"/>
      <c r="MG1150" s="1"/>
      <c r="MH1150" s="1"/>
      <c r="MI1150" s="1"/>
      <c r="MJ1150" s="1"/>
      <c r="MK1150" s="1"/>
      <c r="ML1150" s="1"/>
      <c r="MM1150" s="1"/>
      <c r="MN1150" s="1"/>
      <c r="MO1150" s="1"/>
      <c r="MP1150" s="1"/>
      <c r="MQ1150" s="1"/>
      <c r="MR1150" s="1"/>
      <c r="MS1150" s="1"/>
      <c r="MT1150" s="1"/>
      <c r="MU1150" s="1"/>
      <c r="MV1150" s="1"/>
      <c r="MW1150" s="1"/>
      <c r="MX1150" s="1"/>
      <c r="MY1150" s="1"/>
      <c r="MZ1150" s="1"/>
      <c r="NA1150" s="1"/>
      <c r="NB1150" s="1"/>
      <c r="NC1150" s="1"/>
      <c r="ND1150" s="1"/>
      <c r="NE1150" s="1"/>
      <c r="NF1150" s="1"/>
      <c r="NG1150" s="1"/>
      <c r="NH1150" s="1"/>
      <c r="NI1150" s="1"/>
      <c r="NJ1150" s="1"/>
      <c r="NK1150" s="1"/>
      <c r="NL1150" s="1"/>
      <c r="NM1150" s="1"/>
      <c r="NN1150" s="1"/>
      <c r="NO1150" s="1"/>
      <c r="NP1150" s="1"/>
      <c r="NQ1150" s="1"/>
      <c r="NR1150" s="1"/>
      <c r="NS1150" s="1"/>
      <c r="NT1150" s="1"/>
      <c r="NU1150" s="1"/>
      <c r="NV1150" s="1"/>
      <c r="NW1150" s="1"/>
      <c r="NX1150" s="1"/>
      <c r="NY1150" s="1"/>
      <c r="NZ1150" s="1"/>
      <c r="OA1150" s="1"/>
      <c r="OB1150" s="1"/>
      <c r="OC1150" s="1"/>
      <c r="OD1150" s="1"/>
      <c r="OE1150" s="1"/>
      <c r="OF1150" s="1"/>
      <c r="OG1150" s="1"/>
      <c r="OH1150" s="1"/>
      <c r="OI1150" s="1"/>
      <c r="OJ1150" s="1"/>
      <c r="OK1150" s="1"/>
      <c r="OL1150" s="1"/>
      <c r="OM1150" s="1"/>
      <c r="ON1150" s="1"/>
      <c r="OO1150" s="1"/>
      <c r="OP1150" s="1"/>
      <c r="OQ1150" s="1"/>
      <c r="OR1150" s="1"/>
      <c r="OS1150" s="1"/>
      <c r="OT1150" s="1"/>
      <c r="OU1150" s="1"/>
      <c r="OV1150" s="1"/>
      <c r="OW1150" s="1"/>
      <c r="OX1150" s="1"/>
      <c r="OY1150" s="1"/>
      <c r="OZ1150" s="1"/>
      <c r="PA1150" s="1"/>
      <c r="PB1150" s="1"/>
      <c r="PC1150" s="1"/>
      <c r="PD1150" s="1"/>
      <c r="PE1150" s="1"/>
      <c r="PF1150" s="1"/>
      <c r="PG1150" s="1"/>
      <c r="PH1150" s="1"/>
      <c r="PI1150" s="1"/>
      <c r="PJ1150" s="1"/>
      <c r="PK1150" s="1"/>
      <c r="PL1150" s="1"/>
      <c r="PM1150" s="1"/>
      <c r="PN1150" s="1"/>
      <c r="PO1150" s="1"/>
      <c r="PP1150" s="1"/>
      <c r="PQ1150" s="1"/>
      <c r="PR1150" s="1"/>
      <c r="PS1150" s="1"/>
      <c r="PT1150" s="1"/>
      <c r="PU1150" s="1"/>
      <c r="PV1150" s="1"/>
      <c r="PW1150" s="1"/>
      <c r="PX1150" s="1"/>
      <c r="PY1150" s="1"/>
      <c r="PZ1150" s="1"/>
      <c r="QA1150" s="1"/>
      <c r="QB1150" s="1"/>
      <c r="QC1150" s="1"/>
      <c r="QD1150" s="1"/>
      <c r="QE1150" s="1"/>
      <c r="QF1150" s="1"/>
      <c r="QG1150" s="1"/>
      <c r="QH1150" s="1"/>
      <c r="QI1150" s="1"/>
      <c r="QJ1150" s="1"/>
      <c r="QK1150" s="1"/>
      <c r="QL1150" s="1"/>
      <c r="QM1150" s="1"/>
      <c r="QN1150" s="1"/>
      <c r="QO1150" s="1"/>
      <c r="QP1150" s="1"/>
      <c r="QQ1150" s="1"/>
      <c r="QR1150" s="1"/>
      <c r="QS1150" s="1"/>
      <c r="QT1150" s="1"/>
      <c r="QU1150" s="1"/>
      <c r="QV1150" s="1"/>
      <c r="QW1150" s="1"/>
      <c r="QX1150" s="1"/>
      <c r="QY1150" s="1"/>
      <c r="QZ1150" s="1"/>
      <c r="RA1150" s="1"/>
      <c r="RB1150" s="1"/>
      <c r="RC1150" s="1"/>
      <c r="RD1150" s="1"/>
      <c r="RE1150" s="1"/>
      <c r="RF1150" s="1"/>
      <c r="RG1150" s="1"/>
      <c r="RH1150" s="1"/>
      <c r="RI1150" s="1"/>
      <c r="RJ1150" s="1"/>
      <c r="RK1150" s="1"/>
      <c r="RL1150" s="1"/>
      <c r="RM1150" s="1"/>
      <c r="RN1150" s="1"/>
      <c r="RO1150" s="1"/>
      <c r="RP1150" s="1"/>
      <c r="RQ1150" s="1"/>
      <c r="RR1150" s="1"/>
      <c r="RS1150" s="1"/>
      <c r="RT1150" s="1"/>
      <c r="RU1150" s="1"/>
      <c r="RV1150" s="1"/>
      <c r="RW1150" s="1"/>
      <c r="RX1150" s="1"/>
      <c r="RY1150" s="1"/>
      <c r="RZ1150" s="1"/>
      <c r="SA1150" s="1"/>
      <c r="SB1150" s="1"/>
      <c r="SC1150" s="1"/>
      <c r="SD1150" s="1"/>
      <c r="SE1150" s="1"/>
      <c r="SF1150" s="1"/>
      <c r="SG1150" s="1"/>
      <c r="SH1150" s="1"/>
      <c r="SI1150" s="1"/>
      <c r="SJ1150" s="1"/>
      <c r="SK1150" s="1"/>
      <c r="SL1150" s="1"/>
      <c r="SM1150" s="1"/>
      <c r="SN1150" s="1"/>
      <c r="SO1150" s="1"/>
      <c r="SP1150" s="1"/>
      <c r="SQ1150" s="1"/>
      <c r="SR1150" s="1"/>
      <c r="SS1150" s="1"/>
      <c r="ST1150" s="1"/>
      <c r="SU1150" s="1"/>
      <c r="SV1150" s="1"/>
      <c r="SW1150" s="1"/>
      <c r="SX1150" s="1"/>
      <c r="SY1150" s="1"/>
      <c r="SZ1150" s="1"/>
      <c r="TA1150" s="1"/>
      <c r="TB1150" s="1"/>
      <c r="TC1150" s="1"/>
      <c r="TD1150" s="1"/>
      <c r="TE1150" s="1"/>
      <c r="TF1150" s="1"/>
      <c r="TG1150" s="1"/>
      <c r="TH1150" s="1"/>
      <c r="TI1150" s="1"/>
      <c r="TJ1150" s="1"/>
      <c r="TK1150" s="1"/>
      <c r="TL1150" s="1"/>
      <c r="TM1150" s="1"/>
      <c r="TN1150" s="1"/>
      <c r="TO1150" s="1"/>
      <c r="TP1150" s="1"/>
      <c r="TQ1150" s="1"/>
      <c r="TR1150" s="1"/>
      <c r="TS1150" s="1"/>
      <c r="TT1150" s="1"/>
      <c r="TU1150" s="1"/>
      <c r="TV1150" s="1"/>
      <c r="TW1150" s="1"/>
      <c r="TX1150" s="1"/>
      <c r="TY1150" s="1"/>
      <c r="TZ1150" s="1"/>
      <c r="UA1150" s="1"/>
      <c r="UB1150" s="1"/>
      <c r="UC1150" s="1"/>
      <c r="UD1150" s="1"/>
      <c r="UE1150" s="1"/>
      <c r="UF1150" s="1"/>
      <c r="UG1150" s="1"/>
      <c r="UH1150" s="1"/>
      <c r="UI1150" s="1"/>
      <c r="UJ1150" s="1"/>
      <c r="UK1150" s="1"/>
      <c r="UL1150" s="1"/>
      <c r="UM1150" s="1"/>
      <c r="UN1150" s="1"/>
      <c r="UO1150" s="1"/>
      <c r="UP1150" s="1"/>
      <c r="UQ1150" s="1"/>
      <c r="UR1150" s="1"/>
      <c r="US1150" s="1"/>
      <c r="UT1150" s="1"/>
      <c r="UU1150" s="1"/>
      <c r="UV1150" s="1"/>
      <c r="UW1150" s="1"/>
      <c r="UX1150" s="1"/>
      <c r="UY1150" s="1"/>
      <c r="UZ1150" s="1"/>
      <c r="VA1150" s="1"/>
      <c r="VB1150" s="1"/>
      <c r="VC1150" s="1"/>
      <c r="VD1150" s="1"/>
      <c r="VE1150" s="1"/>
      <c r="VF1150" s="1"/>
      <c r="VG1150" s="1"/>
      <c r="VH1150" s="1"/>
      <c r="VI1150" s="1"/>
      <c r="VJ1150" s="1"/>
      <c r="VK1150" s="1"/>
      <c r="VL1150" s="1"/>
      <c r="VM1150" s="1"/>
      <c r="VN1150" s="1"/>
      <c r="VO1150" s="1"/>
      <c r="VP1150" s="1"/>
      <c r="VQ1150" s="1"/>
      <c r="VR1150" s="1"/>
      <c r="VS1150" s="1"/>
      <c r="VT1150" s="1"/>
      <c r="VU1150" s="1"/>
      <c r="VV1150" s="1"/>
      <c r="VW1150" s="1"/>
      <c r="VX1150" s="1"/>
      <c r="VY1150" s="1"/>
      <c r="VZ1150" s="1"/>
      <c r="WA1150" s="1"/>
      <c r="WB1150" s="1"/>
      <c r="WC1150" s="1"/>
      <c r="WD1150" s="1"/>
      <c r="WE1150" s="1"/>
      <c r="WF1150" s="1"/>
      <c r="WG1150" s="1"/>
      <c r="WH1150" s="1"/>
      <c r="WI1150" s="1"/>
      <c r="WJ1150" s="1"/>
      <c r="WK1150" s="1"/>
      <c r="WL1150" s="1"/>
      <c r="WM1150" s="1"/>
      <c r="WN1150" s="1"/>
      <c r="WO1150" s="1"/>
      <c r="WP1150" s="1"/>
      <c r="WQ1150" s="1"/>
      <c r="WR1150" s="1"/>
      <c r="WS1150" s="1"/>
      <c r="WT1150" s="1"/>
      <c r="WU1150" s="1"/>
      <c r="WV1150" s="1"/>
      <c r="WW1150" s="1"/>
      <c r="WX1150" s="1"/>
      <c r="WY1150" s="1"/>
      <c r="WZ1150" s="1"/>
      <c r="XA1150" s="1"/>
      <c r="XB1150" s="1"/>
      <c r="XC1150" s="1"/>
      <c r="XD1150" s="1"/>
      <c r="XE1150" s="1"/>
      <c r="XF1150" s="1"/>
      <c r="XG1150" s="1"/>
      <c r="XH1150" s="1"/>
      <c r="XI1150" s="1"/>
      <c r="XJ1150" s="1"/>
      <c r="XK1150" s="1"/>
      <c r="XL1150" s="1"/>
      <c r="XM1150" s="1"/>
      <c r="XN1150" s="1"/>
      <c r="XO1150" s="1"/>
      <c r="XP1150" s="1"/>
      <c r="XQ1150" s="1"/>
      <c r="XR1150" s="1"/>
      <c r="XS1150" s="1"/>
      <c r="XT1150" s="1"/>
      <c r="XU1150" s="1"/>
      <c r="XV1150" s="1"/>
      <c r="XW1150" s="1"/>
      <c r="XX1150" s="1"/>
      <c r="XY1150" s="1"/>
      <c r="XZ1150" s="1"/>
      <c r="YA1150" s="1"/>
      <c r="YB1150" s="1"/>
      <c r="YC1150" s="1"/>
      <c r="YD1150" s="1"/>
      <c r="YE1150" s="1"/>
      <c r="YF1150" s="1"/>
      <c r="YG1150" s="1"/>
      <c r="YH1150" s="1"/>
      <c r="YI1150" s="1"/>
      <c r="YJ1150" s="1"/>
      <c r="YK1150" s="1"/>
      <c r="YL1150" s="1"/>
      <c r="YM1150" s="1"/>
      <c r="YN1150" s="1"/>
      <c r="YO1150" s="1"/>
      <c r="YP1150" s="1"/>
      <c r="YQ1150" s="1"/>
      <c r="YR1150" s="1"/>
      <c r="YS1150" s="1"/>
      <c r="YT1150" s="1"/>
      <c r="YU1150" s="1"/>
      <c r="YV1150" s="1"/>
      <c r="YW1150" s="1"/>
      <c r="YX1150" s="1"/>
      <c r="YY1150" s="1"/>
      <c r="YZ1150" s="1"/>
      <c r="ZA1150" s="1"/>
      <c r="ZB1150" s="1"/>
      <c r="ZC1150" s="1"/>
      <c r="ZD1150" s="1"/>
      <c r="ZE1150" s="1"/>
      <c r="ZF1150" s="1"/>
      <c r="ZG1150" s="1"/>
      <c r="ZH1150" s="1"/>
      <c r="ZI1150" s="1"/>
      <c r="ZJ1150" s="1"/>
      <c r="ZK1150" s="1"/>
      <c r="ZL1150" s="1"/>
      <c r="ZM1150" s="1"/>
      <c r="ZN1150" s="1"/>
      <c r="ZO1150" s="1"/>
      <c r="ZP1150" s="1"/>
      <c r="ZQ1150" s="1"/>
      <c r="ZR1150" s="1"/>
      <c r="ZS1150" s="1"/>
      <c r="ZT1150" s="1"/>
      <c r="ZU1150" s="1"/>
      <c r="ZV1150" s="1"/>
      <c r="ZW1150" s="1"/>
      <c r="ZX1150" s="1"/>
      <c r="ZY1150" s="1"/>
      <c r="ZZ1150" s="1"/>
      <c r="AAA1150" s="1"/>
      <c r="AAB1150" s="1"/>
      <c r="AAC1150" s="1"/>
      <c r="AAD1150" s="1"/>
      <c r="AAE1150" s="1"/>
      <c r="AAF1150" s="1"/>
      <c r="AAG1150" s="1"/>
      <c r="AAH1150" s="1"/>
      <c r="AAI1150" s="1"/>
      <c r="AAJ1150" s="1"/>
      <c r="AAK1150" s="1"/>
      <c r="AAL1150" s="1"/>
      <c r="AAM1150" s="1"/>
      <c r="AAN1150" s="1"/>
      <c r="AAO1150" s="1"/>
      <c r="AAP1150" s="1"/>
      <c r="AAQ1150" s="1"/>
      <c r="AAR1150" s="1"/>
      <c r="AAS1150" s="1"/>
      <c r="AAT1150" s="1"/>
      <c r="AAU1150" s="1"/>
      <c r="AAV1150" s="1"/>
      <c r="AAW1150" s="1"/>
      <c r="AAX1150" s="1"/>
      <c r="AAY1150" s="1"/>
      <c r="AAZ1150" s="1"/>
      <c r="ABA1150" s="1"/>
      <c r="ABB1150" s="1"/>
      <c r="ABC1150" s="1"/>
      <c r="ABD1150" s="1"/>
      <c r="ABE1150" s="1"/>
      <c r="ABF1150" s="1"/>
      <c r="ABG1150" s="1"/>
      <c r="ABH1150" s="1"/>
      <c r="ABI1150" s="1"/>
      <c r="ABJ1150" s="1"/>
      <c r="ABK1150" s="1"/>
      <c r="ABL1150" s="1"/>
      <c r="ABM1150" s="1"/>
      <c r="ABN1150" s="1"/>
      <c r="ABO1150" s="1"/>
      <c r="ABP1150" s="1"/>
      <c r="ABQ1150" s="1"/>
      <c r="ABR1150" s="1"/>
      <c r="ABS1150" s="1"/>
      <c r="ABT1150" s="1"/>
      <c r="ABU1150" s="1"/>
      <c r="ABV1150" s="1"/>
      <c r="ABW1150" s="1"/>
      <c r="ABX1150" s="1"/>
      <c r="ABY1150" s="1"/>
      <c r="ABZ1150" s="1"/>
      <c r="ACA1150" s="1"/>
      <c r="ACB1150" s="1"/>
      <c r="ACC1150" s="1"/>
      <c r="ACD1150" s="1"/>
      <c r="ACE1150" s="1"/>
      <c r="ACF1150" s="1"/>
      <c r="ACG1150" s="1"/>
      <c r="ACH1150" s="1"/>
      <c r="ACI1150" s="1"/>
      <c r="ACJ1150" s="1"/>
      <c r="ACK1150" s="1"/>
      <c r="ACL1150" s="1"/>
      <c r="ACM1150" s="1"/>
      <c r="ACN1150" s="1"/>
      <c r="ACO1150" s="1"/>
      <c r="ACP1150" s="1"/>
      <c r="ACQ1150" s="1"/>
      <c r="ACR1150" s="1"/>
      <c r="ACS1150" s="1"/>
      <c r="ACT1150" s="1"/>
      <c r="ACU1150" s="1"/>
      <c r="ACV1150" s="1"/>
      <c r="ACW1150" s="1"/>
      <c r="ACX1150" s="1"/>
      <c r="ACY1150" s="1"/>
      <c r="ACZ1150" s="1"/>
      <c r="ADA1150" s="1"/>
      <c r="ADB1150" s="1"/>
      <c r="ADC1150" s="1"/>
      <c r="ADD1150" s="1"/>
      <c r="ADE1150" s="1"/>
      <c r="ADF1150" s="1"/>
      <c r="ADG1150" s="1"/>
      <c r="ADH1150" s="1"/>
      <c r="ADI1150" s="1"/>
      <c r="ADJ1150" s="1"/>
      <c r="ADK1150" s="1"/>
      <c r="ADL1150" s="1"/>
      <c r="ADM1150" s="1"/>
      <c r="ADN1150" s="1"/>
      <c r="ADO1150" s="1"/>
      <c r="ADP1150" s="1"/>
      <c r="ADQ1150" s="1"/>
      <c r="ADR1150" s="1"/>
      <c r="ADS1150" s="1"/>
      <c r="ADT1150" s="1"/>
      <c r="ADU1150" s="1"/>
      <c r="ADV1150" s="1"/>
      <c r="ADW1150" s="1"/>
      <c r="ADX1150" s="1"/>
      <c r="ADY1150" s="1"/>
      <c r="ADZ1150" s="1"/>
      <c r="AEA1150" s="1"/>
      <c r="AEB1150" s="1"/>
      <c r="AEC1150" s="1"/>
      <c r="AED1150" s="1"/>
      <c r="AEE1150" s="1"/>
      <c r="AEF1150" s="1"/>
      <c r="AEG1150" s="1"/>
      <c r="AEH1150" s="1"/>
      <c r="AEI1150" s="1"/>
      <c r="AEJ1150" s="1"/>
      <c r="AEK1150" s="1"/>
      <c r="AEL1150" s="1"/>
      <c r="AEM1150" s="1"/>
      <c r="AEN1150" s="1"/>
      <c r="AEO1150" s="1"/>
      <c r="AEP1150" s="1"/>
      <c r="AEQ1150" s="1"/>
      <c r="AER1150" s="1"/>
      <c r="AES1150" s="1"/>
      <c r="AET1150" s="1"/>
      <c r="AEU1150" s="1"/>
      <c r="AEV1150" s="1"/>
      <c r="AEW1150" s="1"/>
      <c r="AEX1150" s="1"/>
      <c r="AEY1150" s="1"/>
      <c r="AEZ1150" s="1"/>
      <c r="AFA1150" s="1"/>
      <c r="AFB1150" s="1"/>
      <c r="AFC1150" s="1"/>
      <c r="AFD1150" s="1"/>
      <c r="AFE1150" s="1"/>
      <c r="AFF1150" s="1"/>
      <c r="AFG1150" s="1"/>
      <c r="AFH1150" s="1"/>
      <c r="AFI1150" s="1"/>
      <c r="AFJ1150" s="1"/>
      <c r="AFK1150" s="1"/>
      <c r="AFL1150" s="1"/>
      <c r="AFM1150" s="1"/>
      <c r="AFN1150" s="1"/>
      <c r="AFO1150" s="1"/>
      <c r="AFP1150" s="1"/>
      <c r="AFQ1150" s="1"/>
      <c r="AFR1150" s="1"/>
      <c r="AFS1150" s="1"/>
      <c r="AFT1150" s="1"/>
      <c r="AFU1150" s="1"/>
      <c r="AFV1150" s="1"/>
      <c r="AFW1150" s="1"/>
      <c r="AFX1150" s="1"/>
      <c r="AFY1150" s="1"/>
      <c r="AFZ1150" s="1"/>
      <c r="AGA1150" s="1"/>
      <c r="AGB1150" s="1"/>
      <c r="AGC1150" s="1"/>
      <c r="AGD1150" s="1"/>
      <c r="AGE1150" s="1"/>
      <c r="AGF1150" s="1"/>
      <c r="AGG1150" s="1"/>
      <c r="AGH1150" s="1"/>
      <c r="AGI1150" s="1"/>
      <c r="AGJ1150" s="1"/>
      <c r="AGK1150" s="1"/>
      <c r="AGL1150" s="1"/>
      <c r="AGM1150" s="1"/>
      <c r="AGN1150" s="1"/>
      <c r="AGO1150" s="1"/>
      <c r="AGP1150" s="1"/>
      <c r="AGQ1150" s="1"/>
      <c r="AGR1150" s="1"/>
      <c r="AGS1150" s="1"/>
      <c r="AGT1150" s="1"/>
      <c r="AGU1150" s="1"/>
      <c r="AGV1150" s="1"/>
      <c r="AGW1150" s="1"/>
      <c r="AGX1150" s="1"/>
      <c r="AGY1150" s="1"/>
      <c r="AGZ1150" s="1"/>
      <c r="AHA1150" s="1"/>
      <c r="AHB1150" s="1"/>
      <c r="AHC1150" s="1"/>
      <c r="AHD1150" s="1"/>
      <c r="AHE1150" s="1"/>
      <c r="AHF1150" s="1"/>
      <c r="AHG1150" s="1"/>
      <c r="AHH1150" s="1"/>
      <c r="AHI1150" s="1"/>
      <c r="AHJ1150" s="1"/>
      <c r="AHK1150" s="1"/>
      <c r="AHL1150" s="1"/>
      <c r="AHM1150" s="1"/>
      <c r="AHN1150" s="1"/>
      <c r="AHO1150" s="1"/>
      <c r="AHP1150" s="1"/>
      <c r="AHQ1150" s="1"/>
      <c r="AHR1150" s="1"/>
      <c r="AHS1150" s="1"/>
      <c r="AHT1150" s="1"/>
      <c r="AHU1150" s="1"/>
      <c r="AHV1150" s="1"/>
      <c r="AHW1150" s="1"/>
      <c r="AHX1150" s="1"/>
      <c r="AHY1150" s="1"/>
      <c r="AHZ1150" s="1"/>
      <c r="AIA1150" s="1"/>
      <c r="AIB1150" s="1"/>
      <c r="AIC1150" s="1"/>
      <c r="AID1150" s="1"/>
      <c r="AIE1150" s="1"/>
      <c r="AIF1150" s="1"/>
      <c r="AIG1150" s="1"/>
      <c r="AIH1150" s="1"/>
      <c r="AII1150" s="1"/>
      <c r="AIJ1150" s="1"/>
      <c r="AIK1150" s="1"/>
      <c r="AIL1150" s="1"/>
      <c r="AIM1150" s="1"/>
      <c r="AIN1150" s="1"/>
      <c r="AIO1150" s="1"/>
      <c r="AIP1150" s="1"/>
      <c r="AIQ1150" s="1"/>
      <c r="AIR1150" s="1"/>
      <c r="AIS1150" s="1"/>
      <c r="AIT1150" s="1"/>
    </row>
    <row r="1151" spans="1:930" s="12" customFormat="1" ht="37.5" customHeight="1" x14ac:dyDescent="0.3">
      <c r="A1151" s="96"/>
      <c r="B1151" s="43"/>
      <c r="C1151" s="96"/>
      <c r="D1151" s="96"/>
      <c r="E1151" s="97" t="s">
        <v>214</v>
      </c>
      <c r="F1151" s="96" t="s">
        <v>55</v>
      </c>
      <c r="G1151" s="96"/>
      <c r="H1151" s="98">
        <v>3998.8</v>
      </c>
      <c r="I1151" s="98"/>
      <c r="J1151" s="99" t="s">
        <v>33</v>
      </c>
      <c r="K1151" s="100">
        <f t="shared" si="251"/>
        <v>1528781.2280000001</v>
      </c>
      <c r="L1151" s="160"/>
      <c r="M1151" s="100">
        <f t="shared" si="252"/>
        <v>84374.680000000008</v>
      </c>
      <c r="N1151" s="100">
        <f t="shared" si="250"/>
        <v>1613155.9080000001</v>
      </c>
      <c r="O1151" s="160"/>
      <c r="P1151" s="127">
        <v>382.31</v>
      </c>
      <c r="Q1151" s="31">
        <v>21.1</v>
      </c>
      <c r="R1151" s="97" t="s">
        <v>181</v>
      </c>
      <c r="S1151" s="97" t="s">
        <v>426</v>
      </c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  <c r="AG1151" s="5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  <c r="HK1151" s="1"/>
      <c r="HL1151" s="1"/>
      <c r="HM1151" s="1"/>
      <c r="HN1151" s="1"/>
      <c r="HO1151" s="1"/>
      <c r="HP1151" s="1"/>
      <c r="HQ1151" s="1"/>
      <c r="HR1151" s="1"/>
      <c r="HS1151" s="1"/>
      <c r="HT1151" s="1"/>
      <c r="HU1151" s="1"/>
      <c r="HV1151" s="1"/>
      <c r="HW1151" s="1"/>
      <c r="HX1151" s="1"/>
      <c r="HY1151" s="1"/>
      <c r="HZ1151" s="1"/>
      <c r="IA1151" s="1"/>
      <c r="IB1151" s="1"/>
      <c r="IC1151" s="1"/>
      <c r="ID1151" s="1"/>
      <c r="IE1151" s="1"/>
      <c r="IF1151" s="1"/>
      <c r="IG1151" s="1"/>
      <c r="IH1151" s="1"/>
      <c r="II1151" s="1"/>
      <c r="IJ1151" s="1"/>
      <c r="IK1151" s="1"/>
      <c r="IL1151" s="1"/>
      <c r="IM1151" s="1"/>
      <c r="IN1151" s="1"/>
      <c r="IO1151" s="1"/>
      <c r="IP1151" s="1"/>
      <c r="IQ1151" s="1"/>
      <c r="IR1151" s="1"/>
      <c r="IS1151" s="1"/>
      <c r="IT1151" s="1"/>
      <c r="IU1151" s="1"/>
      <c r="IV1151" s="1"/>
      <c r="IW1151" s="1"/>
      <c r="IX1151" s="1"/>
      <c r="IY1151" s="1"/>
      <c r="IZ1151" s="1"/>
      <c r="JA1151" s="1"/>
      <c r="JB1151" s="1"/>
      <c r="JC1151" s="1"/>
      <c r="JD1151" s="1"/>
      <c r="JE1151" s="1"/>
      <c r="JF1151" s="1"/>
      <c r="JG1151" s="1"/>
      <c r="JH1151" s="1"/>
      <c r="JI1151" s="1"/>
      <c r="JJ1151" s="1"/>
      <c r="JK1151" s="1"/>
      <c r="JL1151" s="1"/>
      <c r="JM1151" s="1"/>
      <c r="JN1151" s="1"/>
      <c r="JO1151" s="1"/>
      <c r="JP1151" s="1"/>
      <c r="JQ1151" s="1"/>
      <c r="JR1151" s="1"/>
      <c r="JS1151" s="1"/>
      <c r="JT1151" s="1"/>
      <c r="JU1151" s="1"/>
      <c r="JV1151" s="1"/>
      <c r="JW1151" s="1"/>
      <c r="JX1151" s="1"/>
      <c r="JY1151" s="1"/>
      <c r="JZ1151" s="1"/>
      <c r="KA1151" s="1"/>
      <c r="KB1151" s="1"/>
      <c r="KC1151" s="1"/>
      <c r="KD1151" s="1"/>
      <c r="KE1151" s="1"/>
      <c r="KF1151" s="1"/>
      <c r="KG1151" s="1"/>
      <c r="KH1151" s="1"/>
      <c r="KI1151" s="1"/>
      <c r="KJ1151" s="1"/>
      <c r="KK1151" s="1"/>
      <c r="KL1151" s="1"/>
      <c r="KM1151" s="1"/>
      <c r="KN1151" s="1"/>
      <c r="KO1151" s="1"/>
      <c r="KP1151" s="1"/>
      <c r="KQ1151" s="1"/>
      <c r="KR1151" s="1"/>
      <c r="KS1151" s="1"/>
      <c r="KT1151" s="1"/>
      <c r="KU1151" s="1"/>
      <c r="KV1151" s="1"/>
      <c r="KW1151" s="1"/>
      <c r="KX1151" s="1"/>
      <c r="KY1151" s="1"/>
      <c r="KZ1151" s="1"/>
      <c r="LA1151" s="1"/>
      <c r="LB1151" s="1"/>
      <c r="LC1151" s="1"/>
      <c r="LD1151" s="1"/>
      <c r="LE1151" s="1"/>
      <c r="LF1151" s="1"/>
      <c r="LG1151" s="1"/>
      <c r="LH1151" s="1"/>
      <c r="LI1151" s="1"/>
      <c r="LJ1151" s="1"/>
      <c r="LK1151" s="1"/>
      <c r="LL1151" s="1"/>
      <c r="LM1151" s="1"/>
      <c r="LN1151" s="1"/>
      <c r="LO1151" s="1"/>
      <c r="LP1151" s="1"/>
      <c r="LQ1151" s="1"/>
      <c r="LR1151" s="1"/>
      <c r="LS1151" s="1"/>
      <c r="LT1151" s="1"/>
      <c r="LU1151" s="1"/>
      <c r="LV1151" s="1"/>
      <c r="LW1151" s="1"/>
      <c r="LX1151" s="1"/>
      <c r="LY1151" s="1"/>
      <c r="LZ1151" s="1"/>
      <c r="MA1151" s="1"/>
      <c r="MB1151" s="1"/>
      <c r="MC1151" s="1"/>
      <c r="MD1151" s="1"/>
      <c r="ME1151" s="1"/>
      <c r="MF1151" s="1"/>
      <c r="MG1151" s="1"/>
      <c r="MH1151" s="1"/>
      <c r="MI1151" s="1"/>
      <c r="MJ1151" s="1"/>
      <c r="MK1151" s="1"/>
      <c r="ML1151" s="1"/>
      <c r="MM1151" s="1"/>
      <c r="MN1151" s="1"/>
      <c r="MO1151" s="1"/>
      <c r="MP1151" s="1"/>
      <c r="MQ1151" s="1"/>
      <c r="MR1151" s="1"/>
      <c r="MS1151" s="1"/>
      <c r="MT1151" s="1"/>
      <c r="MU1151" s="1"/>
      <c r="MV1151" s="1"/>
      <c r="MW1151" s="1"/>
      <c r="MX1151" s="1"/>
      <c r="MY1151" s="1"/>
      <c r="MZ1151" s="1"/>
      <c r="NA1151" s="1"/>
      <c r="NB1151" s="1"/>
      <c r="NC1151" s="1"/>
      <c r="ND1151" s="1"/>
      <c r="NE1151" s="1"/>
      <c r="NF1151" s="1"/>
      <c r="NG1151" s="1"/>
      <c r="NH1151" s="1"/>
      <c r="NI1151" s="1"/>
      <c r="NJ1151" s="1"/>
      <c r="NK1151" s="1"/>
      <c r="NL1151" s="1"/>
      <c r="NM1151" s="1"/>
      <c r="NN1151" s="1"/>
      <c r="NO1151" s="1"/>
      <c r="NP1151" s="1"/>
      <c r="NQ1151" s="1"/>
      <c r="NR1151" s="1"/>
      <c r="NS1151" s="1"/>
      <c r="NT1151" s="1"/>
      <c r="NU1151" s="1"/>
      <c r="NV1151" s="1"/>
      <c r="NW1151" s="1"/>
      <c r="NX1151" s="1"/>
      <c r="NY1151" s="1"/>
      <c r="NZ1151" s="1"/>
      <c r="OA1151" s="1"/>
      <c r="OB1151" s="1"/>
      <c r="OC1151" s="1"/>
      <c r="OD1151" s="1"/>
      <c r="OE1151" s="1"/>
      <c r="OF1151" s="1"/>
      <c r="OG1151" s="1"/>
      <c r="OH1151" s="1"/>
      <c r="OI1151" s="1"/>
      <c r="OJ1151" s="1"/>
      <c r="OK1151" s="1"/>
      <c r="OL1151" s="1"/>
      <c r="OM1151" s="1"/>
      <c r="ON1151" s="1"/>
      <c r="OO1151" s="1"/>
      <c r="OP1151" s="1"/>
      <c r="OQ1151" s="1"/>
      <c r="OR1151" s="1"/>
      <c r="OS1151" s="1"/>
      <c r="OT1151" s="1"/>
      <c r="OU1151" s="1"/>
      <c r="OV1151" s="1"/>
      <c r="OW1151" s="1"/>
      <c r="OX1151" s="1"/>
      <c r="OY1151" s="1"/>
      <c r="OZ1151" s="1"/>
      <c r="PA1151" s="1"/>
      <c r="PB1151" s="1"/>
      <c r="PC1151" s="1"/>
      <c r="PD1151" s="1"/>
      <c r="PE1151" s="1"/>
      <c r="PF1151" s="1"/>
      <c r="PG1151" s="1"/>
      <c r="PH1151" s="1"/>
      <c r="PI1151" s="1"/>
      <c r="PJ1151" s="1"/>
      <c r="PK1151" s="1"/>
      <c r="PL1151" s="1"/>
      <c r="PM1151" s="1"/>
      <c r="PN1151" s="1"/>
      <c r="PO1151" s="1"/>
      <c r="PP1151" s="1"/>
      <c r="PQ1151" s="1"/>
      <c r="PR1151" s="1"/>
      <c r="PS1151" s="1"/>
      <c r="PT1151" s="1"/>
      <c r="PU1151" s="1"/>
      <c r="PV1151" s="1"/>
      <c r="PW1151" s="1"/>
      <c r="PX1151" s="1"/>
      <c r="PY1151" s="1"/>
      <c r="PZ1151" s="1"/>
      <c r="QA1151" s="1"/>
      <c r="QB1151" s="1"/>
      <c r="QC1151" s="1"/>
      <c r="QD1151" s="1"/>
      <c r="QE1151" s="1"/>
      <c r="QF1151" s="1"/>
      <c r="QG1151" s="1"/>
      <c r="QH1151" s="1"/>
      <c r="QI1151" s="1"/>
      <c r="QJ1151" s="1"/>
      <c r="QK1151" s="1"/>
      <c r="QL1151" s="1"/>
      <c r="QM1151" s="1"/>
      <c r="QN1151" s="1"/>
      <c r="QO1151" s="1"/>
      <c r="QP1151" s="1"/>
      <c r="QQ1151" s="1"/>
      <c r="QR1151" s="1"/>
      <c r="QS1151" s="1"/>
      <c r="QT1151" s="1"/>
      <c r="QU1151" s="1"/>
      <c r="QV1151" s="1"/>
      <c r="QW1151" s="1"/>
      <c r="QX1151" s="1"/>
      <c r="QY1151" s="1"/>
      <c r="QZ1151" s="1"/>
      <c r="RA1151" s="1"/>
      <c r="RB1151" s="1"/>
      <c r="RC1151" s="1"/>
      <c r="RD1151" s="1"/>
      <c r="RE1151" s="1"/>
      <c r="RF1151" s="1"/>
      <c r="RG1151" s="1"/>
      <c r="RH1151" s="1"/>
      <c r="RI1151" s="1"/>
      <c r="RJ1151" s="1"/>
      <c r="RK1151" s="1"/>
      <c r="RL1151" s="1"/>
      <c r="RM1151" s="1"/>
      <c r="RN1151" s="1"/>
      <c r="RO1151" s="1"/>
      <c r="RP1151" s="1"/>
      <c r="RQ1151" s="1"/>
      <c r="RR1151" s="1"/>
      <c r="RS1151" s="1"/>
      <c r="RT1151" s="1"/>
      <c r="RU1151" s="1"/>
      <c r="RV1151" s="1"/>
      <c r="RW1151" s="1"/>
      <c r="RX1151" s="1"/>
      <c r="RY1151" s="1"/>
      <c r="RZ1151" s="1"/>
      <c r="SA1151" s="1"/>
      <c r="SB1151" s="1"/>
      <c r="SC1151" s="1"/>
      <c r="SD1151" s="1"/>
      <c r="SE1151" s="1"/>
      <c r="SF1151" s="1"/>
      <c r="SG1151" s="1"/>
      <c r="SH1151" s="1"/>
      <c r="SI1151" s="1"/>
      <c r="SJ1151" s="1"/>
      <c r="SK1151" s="1"/>
      <c r="SL1151" s="1"/>
      <c r="SM1151" s="1"/>
      <c r="SN1151" s="1"/>
      <c r="SO1151" s="1"/>
      <c r="SP1151" s="1"/>
      <c r="SQ1151" s="1"/>
      <c r="SR1151" s="1"/>
      <c r="SS1151" s="1"/>
      <c r="ST1151" s="1"/>
      <c r="SU1151" s="1"/>
      <c r="SV1151" s="1"/>
      <c r="SW1151" s="1"/>
      <c r="SX1151" s="1"/>
      <c r="SY1151" s="1"/>
      <c r="SZ1151" s="1"/>
      <c r="TA1151" s="1"/>
      <c r="TB1151" s="1"/>
      <c r="TC1151" s="1"/>
      <c r="TD1151" s="1"/>
      <c r="TE1151" s="1"/>
      <c r="TF1151" s="1"/>
      <c r="TG1151" s="1"/>
      <c r="TH1151" s="1"/>
      <c r="TI1151" s="1"/>
      <c r="TJ1151" s="1"/>
      <c r="TK1151" s="1"/>
      <c r="TL1151" s="1"/>
      <c r="TM1151" s="1"/>
      <c r="TN1151" s="1"/>
      <c r="TO1151" s="1"/>
      <c r="TP1151" s="1"/>
      <c r="TQ1151" s="1"/>
      <c r="TR1151" s="1"/>
      <c r="TS1151" s="1"/>
      <c r="TT1151" s="1"/>
      <c r="TU1151" s="1"/>
      <c r="TV1151" s="1"/>
      <c r="TW1151" s="1"/>
      <c r="TX1151" s="1"/>
      <c r="TY1151" s="1"/>
      <c r="TZ1151" s="1"/>
      <c r="UA1151" s="1"/>
      <c r="UB1151" s="1"/>
      <c r="UC1151" s="1"/>
      <c r="UD1151" s="1"/>
      <c r="UE1151" s="1"/>
      <c r="UF1151" s="1"/>
      <c r="UG1151" s="1"/>
      <c r="UH1151" s="1"/>
      <c r="UI1151" s="1"/>
      <c r="UJ1151" s="1"/>
      <c r="UK1151" s="1"/>
      <c r="UL1151" s="1"/>
      <c r="UM1151" s="1"/>
      <c r="UN1151" s="1"/>
      <c r="UO1151" s="1"/>
      <c r="UP1151" s="1"/>
      <c r="UQ1151" s="1"/>
      <c r="UR1151" s="1"/>
      <c r="US1151" s="1"/>
      <c r="UT1151" s="1"/>
      <c r="UU1151" s="1"/>
      <c r="UV1151" s="1"/>
      <c r="UW1151" s="1"/>
      <c r="UX1151" s="1"/>
      <c r="UY1151" s="1"/>
      <c r="UZ1151" s="1"/>
      <c r="VA1151" s="1"/>
      <c r="VB1151" s="1"/>
      <c r="VC1151" s="1"/>
      <c r="VD1151" s="1"/>
      <c r="VE1151" s="1"/>
      <c r="VF1151" s="1"/>
      <c r="VG1151" s="1"/>
      <c r="VH1151" s="1"/>
      <c r="VI1151" s="1"/>
      <c r="VJ1151" s="1"/>
      <c r="VK1151" s="1"/>
      <c r="VL1151" s="1"/>
      <c r="VM1151" s="1"/>
      <c r="VN1151" s="1"/>
      <c r="VO1151" s="1"/>
      <c r="VP1151" s="1"/>
      <c r="VQ1151" s="1"/>
      <c r="VR1151" s="1"/>
      <c r="VS1151" s="1"/>
      <c r="VT1151" s="1"/>
      <c r="VU1151" s="1"/>
      <c r="VV1151" s="1"/>
      <c r="VW1151" s="1"/>
      <c r="VX1151" s="1"/>
      <c r="VY1151" s="1"/>
      <c r="VZ1151" s="1"/>
      <c r="WA1151" s="1"/>
      <c r="WB1151" s="1"/>
      <c r="WC1151" s="1"/>
      <c r="WD1151" s="1"/>
      <c r="WE1151" s="1"/>
      <c r="WF1151" s="1"/>
      <c r="WG1151" s="1"/>
      <c r="WH1151" s="1"/>
      <c r="WI1151" s="1"/>
      <c r="WJ1151" s="1"/>
      <c r="WK1151" s="1"/>
      <c r="WL1151" s="1"/>
      <c r="WM1151" s="1"/>
      <c r="WN1151" s="1"/>
      <c r="WO1151" s="1"/>
      <c r="WP1151" s="1"/>
      <c r="WQ1151" s="1"/>
      <c r="WR1151" s="1"/>
      <c r="WS1151" s="1"/>
      <c r="WT1151" s="1"/>
      <c r="WU1151" s="1"/>
      <c r="WV1151" s="1"/>
      <c r="WW1151" s="1"/>
      <c r="WX1151" s="1"/>
      <c r="WY1151" s="1"/>
      <c r="WZ1151" s="1"/>
      <c r="XA1151" s="1"/>
      <c r="XB1151" s="1"/>
      <c r="XC1151" s="1"/>
      <c r="XD1151" s="1"/>
      <c r="XE1151" s="1"/>
      <c r="XF1151" s="1"/>
      <c r="XG1151" s="1"/>
      <c r="XH1151" s="1"/>
      <c r="XI1151" s="1"/>
      <c r="XJ1151" s="1"/>
      <c r="XK1151" s="1"/>
      <c r="XL1151" s="1"/>
      <c r="XM1151" s="1"/>
      <c r="XN1151" s="1"/>
      <c r="XO1151" s="1"/>
      <c r="XP1151" s="1"/>
      <c r="XQ1151" s="1"/>
      <c r="XR1151" s="1"/>
      <c r="XS1151" s="1"/>
      <c r="XT1151" s="1"/>
      <c r="XU1151" s="1"/>
      <c r="XV1151" s="1"/>
      <c r="XW1151" s="1"/>
      <c r="XX1151" s="1"/>
      <c r="XY1151" s="1"/>
      <c r="XZ1151" s="1"/>
      <c r="YA1151" s="1"/>
      <c r="YB1151" s="1"/>
      <c r="YC1151" s="1"/>
      <c r="YD1151" s="1"/>
      <c r="YE1151" s="1"/>
      <c r="YF1151" s="1"/>
      <c r="YG1151" s="1"/>
      <c r="YH1151" s="1"/>
      <c r="YI1151" s="1"/>
      <c r="YJ1151" s="1"/>
      <c r="YK1151" s="1"/>
      <c r="YL1151" s="1"/>
      <c r="YM1151" s="1"/>
      <c r="YN1151" s="1"/>
      <c r="YO1151" s="1"/>
      <c r="YP1151" s="1"/>
      <c r="YQ1151" s="1"/>
      <c r="YR1151" s="1"/>
      <c r="YS1151" s="1"/>
      <c r="YT1151" s="1"/>
      <c r="YU1151" s="1"/>
      <c r="YV1151" s="1"/>
      <c r="YW1151" s="1"/>
      <c r="YX1151" s="1"/>
      <c r="YY1151" s="1"/>
      <c r="YZ1151" s="1"/>
      <c r="ZA1151" s="1"/>
      <c r="ZB1151" s="1"/>
      <c r="ZC1151" s="1"/>
      <c r="ZD1151" s="1"/>
      <c r="ZE1151" s="1"/>
      <c r="ZF1151" s="1"/>
      <c r="ZG1151" s="1"/>
      <c r="ZH1151" s="1"/>
      <c r="ZI1151" s="1"/>
      <c r="ZJ1151" s="1"/>
      <c r="ZK1151" s="1"/>
      <c r="ZL1151" s="1"/>
      <c r="ZM1151" s="1"/>
      <c r="ZN1151" s="1"/>
      <c r="ZO1151" s="1"/>
      <c r="ZP1151" s="1"/>
      <c r="ZQ1151" s="1"/>
      <c r="ZR1151" s="1"/>
      <c r="ZS1151" s="1"/>
      <c r="ZT1151" s="1"/>
      <c r="ZU1151" s="1"/>
      <c r="ZV1151" s="1"/>
      <c r="ZW1151" s="1"/>
      <c r="ZX1151" s="1"/>
      <c r="ZY1151" s="1"/>
      <c r="ZZ1151" s="1"/>
      <c r="AAA1151" s="1"/>
      <c r="AAB1151" s="1"/>
      <c r="AAC1151" s="1"/>
      <c r="AAD1151" s="1"/>
      <c r="AAE1151" s="1"/>
      <c r="AAF1151" s="1"/>
      <c r="AAG1151" s="1"/>
      <c r="AAH1151" s="1"/>
      <c r="AAI1151" s="1"/>
      <c r="AAJ1151" s="1"/>
      <c r="AAK1151" s="1"/>
      <c r="AAL1151" s="1"/>
      <c r="AAM1151" s="1"/>
      <c r="AAN1151" s="1"/>
      <c r="AAO1151" s="1"/>
      <c r="AAP1151" s="1"/>
      <c r="AAQ1151" s="1"/>
      <c r="AAR1151" s="1"/>
      <c r="AAS1151" s="1"/>
      <c r="AAT1151" s="1"/>
      <c r="AAU1151" s="1"/>
      <c r="AAV1151" s="1"/>
      <c r="AAW1151" s="1"/>
      <c r="AAX1151" s="1"/>
      <c r="AAY1151" s="1"/>
      <c r="AAZ1151" s="1"/>
      <c r="ABA1151" s="1"/>
      <c r="ABB1151" s="1"/>
      <c r="ABC1151" s="1"/>
      <c r="ABD1151" s="1"/>
      <c r="ABE1151" s="1"/>
      <c r="ABF1151" s="1"/>
      <c r="ABG1151" s="1"/>
      <c r="ABH1151" s="1"/>
      <c r="ABI1151" s="1"/>
      <c r="ABJ1151" s="1"/>
      <c r="ABK1151" s="1"/>
      <c r="ABL1151" s="1"/>
      <c r="ABM1151" s="1"/>
      <c r="ABN1151" s="1"/>
      <c r="ABO1151" s="1"/>
      <c r="ABP1151" s="1"/>
      <c r="ABQ1151" s="1"/>
      <c r="ABR1151" s="1"/>
      <c r="ABS1151" s="1"/>
      <c r="ABT1151" s="1"/>
      <c r="ABU1151" s="1"/>
      <c r="ABV1151" s="1"/>
      <c r="ABW1151" s="1"/>
      <c r="ABX1151" s="1"/>
      <c r="ABY1151" s="1"/>
      <c r="ABZ1151" s="1"/>
      <c r="ACA1151" s="1"/>
      <c r="ACB1151" s="1"/>
      <c r="ACC1151" s="1"/>
      <c r="ACD1151" s="1"/>
      <c r="ACE1151" s="1"/>
      <c r="ACF1151" s="1"/>
      <c r="ACG1151" s="1"/>
      <c r="ACH1151" s="1"/>
      <c r="ACI1151" s="1"/>
      <c r="ACJ1151" s="1"/>
      <c r="ACK1151" s="1"/>
      <c r="ACL1151" s="1"/>
      <c r="ACM1151" s="1"/>
      <c r="ACN1151" s="1"/>
      <c r="ACO1151" s="1"/>
      <c r="ACP1151" s="1"/>
      <c r="ACQ1151" s="1"/>
      <c r="ACR1151" s="1"/>
      <c r="ACS1151" s="1"/>
      <c r="ACT1151" s="1"/>
      <c r="ACU1151" s="1"/>
      <c r="ACV1151" s="1"/>
      <c r="ACW1151" s="1"/>
      <c r="ACX1151" s="1"/>
      <c r="ACY1151" s="1"/>
      <c r="ACZ1151" s="1"/>
      <c r="ADA1151" s="1"/>
      <c r="ADB1151" s="1"/>
      <c r="ADC1151" s="1"/>
      <c r="ADD1151" s="1"/>
      <c r="ADE1151" s="1"/>
      <c r="ADF1151" s="1"/>
      <c r="ADG1151" s="1"/>
      <c r="ADH1151" s="1"/>
      <c r="ADI1151" s="1"/>
      <c r="ADJ1151" s="1"/>
      <c r="ADK1151" s="1"/>
      <c r="ADL1151" s="1"/>
      <c r="ADM1151" s="1"/>
      <c r="ADN1151" s="1"/>
      <c r="ADO1151" s="1"/>
      <c r="ADP1151" s="1"/>
      <c r="ADQ1151" s="1"/>
      <c r="ADR1151" s="1"/>
      <c r="ADS1151" s="1"/>
      <c r="ADT1151" s="1"/>
      <c r="ADU1151" s="1"/>
      <c r="ADV1151" s="1"/>
      <c r="ADW1151" s="1"/>
      <c r="ADX1151" s="1"/>
      <c r="ADY1151" s="1"/>
      <c r="ADZ1151" s="1"/>
      <c r="AEA1151" s="1"/>
      <c r="AEB1151" s="1"/>
      <c r="AEC1151" s="1"/>
      <c r="AED1151" s="1"/>
      <c r="AEE1151" s="1"/>
      <c r="AEF1151" s="1"/>
      <c r="AEG1151" s="1"/>
      <c r="AEH1151" s="1"/>
      <c r="AEI1151" s="1"/>
      <c r="AEJ1151" s="1"/>
      <c r="AEK1151" s="1"/>
      <c r="AEL1151" s="1"/>
      <c r="AEM1151" s="1"/>
      <c r="AEN1151" s="1"/>
      <c r="AEO1151" s="1"/>
      <c r="AEP1151" s="1"/>
      <c r="AEQ1151" s="1"/>
      <c r="AER1151" s="1"/>
      <c r="AES1151" s="1"/>
      <c r="AET1151" s="1"/>
      <c r="AEU1151" s="1"/>
      <c r="AEV1151" s="1"/>
      <c r="AEW1151" s="1"/>
      <c r="AEX1151" s="1"/>
      <c r="AEY1151" s="1"/>
      <c r="AEZ1151" s="1"/>
      <c r="AFA1151" s="1"/>
      <c r="AFB1151" s="1"/>
      <c r="AFC1151" s="1"/>
      <c r="AFD1151" s="1"/>
      <c r="AFE1151" s="1"/>
      <c r="AFF1151" s="1"/>
      <c r="AFG1151" s="1"/>
      <c r="AFH1151" s="1"/>
      <c r="AFI1151" s="1"/>
      <c r="AFJ1151" s="1"/>
      <c r="AFK1151" s="1"/>
      <c r="AFL1151" s="1"/>
      <c r="AFM1151" s="1"/>
      <c r="AFN1151" s="1"/>
      <c r="AFO1151" s="1"/>
      <c r="AFP1151" s="1"/>
      <c r="AFQ1151" s="1"/>
      <c r="AFR1151" s="1"/>
      <c r="AFS1151" s="1"/>
      <c r="AFT1151" s="1"/>
      <c r="AFU1151" s="1"/>
      <c r="AFV1151" s="1"/>
      <c r="AFW1151" s="1"/>
      <c r="AFX1151" s="1"/>
      <c r="AFY1151" s="1"/>
      <c r="AFZ1151" s="1"/>
      <c r="AGA1151" s="1"/>
      <c r="AGB1151" s="1"/>
      <c r="AGC1151" s="1"/>
      <c r="AGD1151" s="1"/>
      <c r="AGE1151" s="1"/>
      <c r="AGF1151" s="1"/>
      <c r="AGG1151" s="1"/>
      <c r="AGH1151" s="1"/>
      <c r="AGI1151" s="1"/>
      <c r="AGJ1151" s="1"/>
      <c r="AGK1151" s="1"/>
      <c r="AGL1151" s="1"/>
      <c r="AGM1151" s="1"/>
      <c r="AGN1151" s="1"/>
      <c r="AGO1151" s="1"/>
      <c r="AGP1151" s="1"/>
      <c r="AGQ1151" s="1"/>
      <c r="AGR1151" s="1"/>
      <c r="AGS1151" s="1"/>
      <c r="AGT1151" s="1"/>
      <c r="AGU1151" s="1"/>
      <c r="AGV1151" s="1"/>
      <c r="AGW1151" s="1"/>
      <c r="AGX1151" s="1"/>
      <c r="AGY1151" s="1"/>
      <c r="AGZ1151" s="1"/>
      <c r="AHA1151" s="1"/>
      <c r="AHB1151" s="1"/>
      <c r="AHC1151" s="1"/>
      <c r="AHD1151" s="1"/>
      <c r="AHE1151" s="1"/>
      <c r="AHF1151" s="1"/>
      <c r="AHG1151" s="1"/>
      <c r="AHH1151" s="1"/>
      <c r="AHI1151" s="1"/>
      <c r="AHJ1151" s="1"/>
      <c r="AHK1151" s="1"/>
      <c r="AHL1151" s="1"/>
      <c r="AHM1151" s="1"/>
      <c r="AHN1151" s="1"/>
      <c r="AHO1151" s="1"/>
      <c r="AHP1151" s="1"/>
      <c r="AHQ1151" s="1"/>
      <c r="AHR1151" s="1"/>
      <c r="AHS1151" s="1"/>
      <c r="AHT1151" s="1"/>
      <c r="AHU1151" s="1"/>
      <c r="AHV1151" s="1"/>
      <c r="AHW1151" s="1"/>
      <c r="AHX1151" s="1"/>
      <c r="AHY1151" s="1"/>
      <c r="AHZ1151" s="1"/>
      <c r="AIA1151" s="1"/>
      <c r="AIB1151" s="1"/>
      <c r="AIC1151" s="1"/>
      <c r="AID1151" s="1"/>
      <c r="AIE1151" s="1"/>
      <c r="AIF1151" s="1"/>
      <c r="AIG1151" s="1"/>
      <c r="AIH1151" s="1"/>
      <c r="AII1151" s="1"/>
      <c r="AIJ1151" s="1"/>
      <c r="AIK1151" s="1"/>
      <c r="AIL1151" s="1"/>
      <c r="AIM1151" s="1"/>
      <c r="AIN1151" s="1"/>
      <c r="AIO1151" s="1"/>
      <c r="AIP1151" s="1"/>
      <c r="AIQ1151" s="1"/>
      <c r="AIR1151" s="1"/>
      <c r="AIS1151" s="1"/>
      <c r="AIT1151" s="1"/>
    </row>
    <row r="1152" spans="1:930" s="12" customFormat="1" ht="56.25" customHeight="1" x14ac:dyDescent="0.3">
      <c r="A1152" s="96"/>
      <c r="B1152" s="43"/>
      <c r="C1152" s="96"/>
      <c r="D1152" s="96"/>
      <c r="E1152" s="97" t="s">
        <v>214</v>
      </c>
      <c r="F1152" s="96" t="s">
        <v>55</v>
      </c>
      <c r="G1152" s="96"/>
      <c r="H1152" s="98">
        <v>3998.8</v>
      </c>
      <c r="I1152" s="98"/>
      <c r="J1152" s="36" t="s">
        <v>56</v>
      </c>
      <c r="K1152" s="100">
        <f t="shared" si="251"/>
        <v>536479.00800000003</v>
      </c>
      <c r="L1152" s="152"/>
      <c r="M1152" s="100">
        <f t="shared" si="252"/>
        <v>81935.411999999997</v>
      </c>
      <c r="N1152" s="100">
        <f t="shared" si="250"/>
        <v>618414.42000000004</v>
      </c>
      <c r="O1152" s="152"/>
      <c r="P1152" s="128">
        <v>134.16</v>
      </c>
      <c r="Q1152" s="31">
        <v>20.49</v>
      </c>
      <c r="R1152" s="97" t="s">
        <v>181</v>
      </c>
      <c r="S1152" s="97" t="s">
        <v>426</v>
      </c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  <c r="HK1152" s="1"/>
      <c r="HL1152" s="1"/>
      <c r="HM1152" s="1"/>
      <c r="HN1152" s="1"/>
      <c r="HO1152" s="1"/>
      <c r="HP1152" s="1"/>
      <c r="HQ1152" s="1"/>
      <c r="HR1152" s="1"/>
      <c r="HS1152" s="1"/>
      <c r="HT1152" s="1"/>
      <c r="HU1152" s="1"/>
      <c r="HV1152" s="1"/>
      <c r="HW1152" s="1"/>
      <c r="HX1152" s="1"/>
      <c r="HY1152" s="1"/>
      <c r="HZ1152" s="1"/>
      <c r="IA1152" s="1"/>
      <c r="IB1152" s="1"/>
      <c r="IC1152" s="1"/>
      <c r="ID1152" s="1"/>
      <c r="IE1152" s="1"/>
      <c r="IF1152" s="1"/>
      <c r="IG1152" s="1"/>
      <c r="IH1152" s="1"/>
      <c r="II1152" s="1"/>
      <c r="IJ1152" s="1"/>
      <c r="IK1152" s="1"/>
      <c r="IL1152" s="1"/>
      <c r="IM1152" s="1"/>
      <c r="IN1152" s="1"/>
      <c r="IO1152" s="1"/>
      <c r="IP1152" s="1"/>
      <c r="IQ1152" s="1"/>
      <c r="IR1152" s="1"/>
      <c r="IS1152" s="1"/>
      <c r="IT1152" s="1"/>
      <c r="IU1152" s="1"/>
      <c r="IV1152" s="1"/>
      <c r="IW1152" s="1"/>
      <c r="IX1152" s="1"/>
      <c r="IY1152" s="1"/>
      <c r="IZ1152" s="1"/>
      <c r="JA1152" s="1"/>
      <c r="JB1152" s="1"/>
      <c r="JC1152" s="1"/>
      <c r="JD1152" s="1"/>
      <c r="JE1152" s="1"/>
      <c r="JF1152" s="1"/>
      <c r="JG1152" s="1"/>
      <c r="JH1152" s="1"/>
      <c r="JI1152" s="1"/>
      <c r="JJ1152" s="1"/>
      <c r="JK1152" s="1"/>
      <c r="JL1152" s="1"/>
      <c r="JM1152" s="1"/>
      <c r="JN1152" s="1"/>
      <c r="JO1152" s="1"/>
      <c r="JP1152" s="1"/>
      <c r="JQ1152" s="1"/>
      <c r="JR1152" s="1"/>
      <c r="JS1152" s="1"/>
      <c r="JT1152" s="1"/>
      <c r="JU1152" s="1"/>
      <c r="JV1152" s="1"/>
      <c r="JW1152" s="1"/>
      <c r="JX1152" s="1"/>
      <c r="JY1152" s="1"/>
      <c r="JZ1152" s="1"/>
      <c r="KA1152" s="1"/>
      <c r="KB1152" s="1"/>
      <c r="KC1152" s="1"/>
      <c r="KD1152" s="1"/>
      <c r="KE1152" s="1"/>
      <c r="KF1152" s="1"/>
      <c r="KG1152" s="1"/>
      <c r="KH1152" s="1"/>
      <c r="KI1152" s="1"/>
      <c r="KJ1152" s="1"/>
      <c r="KK1152" s="1"/>
      <c r="KL1152" s="1"/>
      <c r="KM1152" s="1"/>
      <c r="KN1152" s="1"/>
      <c r="KO1152" s="1"/>
      <c r="KP1152" s="1"/>
      <c r="KQ1152" s="1"/>
      <c r="KR1152" s="1"/>
      <c r="KS1152" s="1"/>
      <c r="KT1152" s="1"/>
      <c r="KU1152" s="1"/>
      <c r="KV1152" s="1"/>
      <c r="KW1152" s="1"/>
      <c r="KX1152" s="1"/>
      <c r="KY1152" s="1"/>
      <c r="KZ1152" s="1"/>
      <c r="LA1152" s="1"/>
      <c r="LB1152" s="1"/>
      <c r="LC1152" s="1"/>
      <c r="LD1152" s="1"/>
      <c r="LE1152" s="1"/>
      <c r="LF1152" s="1"/>
      <c r="LG1152" s="1"/>
      <c r="LH1152" s="1"/>
      <c r="LI1152" s="1"/>
      <c r="LJ1152" s="1"/>
      <c r="LK1152" s="1"/>
      <c r="LL1152" s="1"/>
      <c r="LM1152" s="1"/>
      <c r="LN1152" s="1"/>
      <c r="LO1152" s="1"/>
      <c r="LP1152" s="1"/>
      <c r="LQ1152" s="1"/>
      <c r="LR1152" s="1"/>
      <c r="LS1152" s="1"/>
      <c r="LT1152" s="1"/>
      <c r="LU1152" s="1"/>
      <c r="LV1152" s="1"/>
      <c r="LW1152" s="1"/>
      <c r="LX1152" s="1"/>
      <c r="LY1152" s="1"/>
      <c r="LZ1152" s="1"/>
      <c r="MA1152" s="1"/>
      <c r="MB1152" s="1"/>
      <c r="MC1152" s="1"/>
      <c r="MD1152" s="1"/>
      <c r="ME1152" s="1"/>
      <c r="MF1152" s="1"/>
      <c r="MG1152" s="1"/>
      <c r="MH1152" s="1"/>
      <c r="MI1152" s="1"/>
      <c r="MJ1152" s="1"/>
      <c r="MK1152" s="1"/>
      <c r="ML1152" s="1"/>
      <c r="MM1152" s="1"/>
      <c r="MN1152" s="1"/>
      <c r="MO1152" s="1"/>
      <c r="MP1152" s="1"/>
      <c r="MQ1152" s="1"/>
      <c r="MR1152" s="1"/>
      <c r="MS1152" s="1"/>
      <c r="MT1152" s="1"/>
      <c r="MU1152" s="1"/>
      <c r="MV1152" s="1"/>
      <c r="MW1152" s="1"/>
      <c r="MX1152" s="1"/>
      <c r="MY1152" s="1"/>
      <c r="MZ1152" s="1"/>
      <c r="NA1152" s="1"/>
      <c r="NB1152" s="1"/>
      <c r="NC1152" s="1"/>
      <c r="ND1152" s="1"/>
      <c r="NE1152" s="1"/>
      <c r="NF1152" s="1"/>
      <c r="NG1152" s="1"/>
      <c r="NH1152" s="1"/>
      <c r="NI1152" s="1"/>
      <c r="NJ1152" s="1"/>
      <c r="NK1152" s="1"/>
      <c r="NL1152" s="1"/>
      <c r="NM1152" s="1"/>
      <c r="NN1152" s="1"/>
      <c r="NO1152" s="1"/>
      <c r="NP1152" s="1"/>
      <c r="NQ1152" s="1"/>
      <c r="NR1152" s="1"/>
      <c r="NS1152" s="1"/>
      <c r="NT1152" s="1"/>
      <c r="NU1152" s="1"/>
      <c r="NV1152" s="1"/>
      <c r="NW1152" s="1"/>
      <c r="NX1152" s="1"/>
      <c r="NY1152" s="1"/>
      <c r="NZ1152" s="1"/>
      <c r="OA1152" s="1"/>
      <c r="OB1152" s="1"/>
      <c r="OC1152" s="1"/>
      <c r="OD1152" s="1"/>
      <c r="OE1152" s="1"/>
      <c r="OF1152" s="1"/>
      <c r="OG1152" s="1"/>
      <c r="OH1152" s="1"/>
      <c r="OI1152" s="1"/>
      <c r="OJ1152" s="1"/>
      <c r="OK1152" s="1"/>
      <c r="OL1152" s="1"/>
      <c r="OM1152" s="1"/>
      <c r="ON1152" s="1"/>
      <c r="OO1152" s="1"/>
      <c r="OP1152" s="1"/>
      <c r="OQ1152" s="1"/>
      <c r="OR1152" s="1"/>
      <c r="OS1152" s="1"/>
      <c r="OT1152" s="1"/>
      <c r="OU1152" s="1"/>
      <c r="OV1152" s="1"/>
      <c r="OW1152" s="1"/>
      <c r="OX1152" s="1"/>
      <c r="OY1152" s="1"/>
      <c r="OZ1152" s="1"/>
      <c r="PA1152" s="1"/>
      <c r="PB1152" s="1"/>
      <c r="PC1152" s="1"/>
      <c r="PD1152" s="1"/>
      <c r="PE1152" s="1"/>
      <c r="PF1152" s="1"/>
      <c r="PG1152" s="1"/>
      <c r="PH1152" s="1"/>
      <c r="PI1152" s="1"/>
      <c r="PJ1152" s="1"/>
      <c r="PK1152" s="1"/>
      <c r="PL1152" s="1"/>
      <c r="PM1152" s="1"/>
      <c r="PN1152" s="1"/>
      <c r="PO1152" s="1"/>
      <c r="PP1152" s="1"/>
      <c r="PQ1152" s="1"/>
      <c r="PR1152" s="1"/>
      <c r="PS1152" s="1"/>
      <c r="PT1152" s="1"/>
      <c r="PU1152" s="1"/>
      <c r="PV1152" s="1"/>
      <c r="PW1152" s="1"/>
      <c r="PX1152" s="1"/>
      <c r="PY1152" s="1"/>
      <c r="PZ1152" s="1"/>
      <c r="QA1152" s="1"/>
      <c r="QB1152" s="1"/>
      <c r="QC1152" s="1"/>
      <c r="QD1152" s="1"/>
      <c r="QE1152" s="1"/>
      <c r="QF1152" s="1"/>
      <c r="QG1152" s="1"/>
      <c r="QH1152" s="1"/>
      <c r="QI1152" s="1"/>
      <c r="QJ1152" s="1"/>
      <c r="QK1152" s="1"/>
      <c r="QL1152" s="1"/>
      <c r="QM1152" s="1"/>
      <c r="QN1152" s="1"/>
      <c r="QO1152" s="1"/>
      <c r="QP1152" s="1"/>
      <c r="QQ1152" s="1"/>
      <c r="QR1152" s="1"/>
      <c r="QS1152" s="1"/>
      <c r="QT1152" s="1"/>
      <c r="QU1152" s="1"/>
      <c r="QV1152" s="1"/>
      <c r="QW1152" s="1"/>
      <c r="QX1152" s="1"/>
      <c r="QY1152" s="1"/>
      <c r="QZ1152" s="1"/>
      <c r="RA1152" s="1"/>
      <c r="RB1152" s="1"/>
      <c r="RC1152" s="1"/>
      <c r="RD1152" s="1"/>
      <c r="RE1152" s="1"/>
      <c r="RF1152" s="1"/>
      <c r="RG1152" s="1"/>
      <c r="RH1152" s="1"/>
      <c r="RI1152" s="1"/>
      <c r="RJ1152" s="1"/>
      <c r="RK1152" s="1"/>
      <c r="RL1152" s="1"/>
      <c r="RM1152" s="1"/>
      <c r="RN1152" s="1"/>
      <c r="RO1152" s="1"/>
      <c r="RP1152" s="1"/>
      <c r="RQ1152" s="1"/>
      <c r="RR1152" s="1"/>
      <c r="RS1152" s="1"/>
      <c r="RT1152" s="1"/>
      <c r="RU1152" s="1"/>
      <c r="RV1152" s="1"/>
      <c r="RW1152" s="1"/>
      <c r="RX1152" s="1"/>
      <c r="RY1152" s="1"/>
      <c r="RZ1152" s="1"/>
      <c r="SA1152" s="1"/>
      <c r="SB1152" s="1"/>
      <c r="SC1152" s="1"/>
      <c r="SD1152" s="1"/>
      <c r="SE1152" s="1"/>
      <c r="SF1152" s="1"/>
      <c r="SG1152" s="1"/>
      <c r="SH1152" s="1"/>
      <c r="SI1152" s="1"/>
      <c r="SJ1152" s="1"/>
      <c r="SK1152" s="1"/>
      <c r="SL1152" s="1"/>
      <c r="SM1152" s="1"/>
      <c r="SN1152" s="1"/>
      <c r="SO1152" s="1"/>
      <c r="SP1152" s="1"/>
      <c r="SQ1152" s="1"/>
      <c r="SR1152" s="1"/>
      <c r="SS1152" s="1"/>
      <c r="ST1152" s="1"/>
      <c r="SU1152" s="1"/>
      <c r="SV1152" s="1"/>
      <c r="SW1152" s="1"/>
      <c r="SX1152" s="1"/>
      <c r="SY1152" s="1"/>
      <c r="SZ1152" s="1"/>
      <c r="TA1152" s="1"/>
      <c r="TB1152" s="1"/>
      <c r="TC1152" s="1"/>
      <c r="TD1152" s="1"/>
      <c r="TE1152" s="1"/>
      <c r="TF1152" s="1"/>
      <c r="TG1152" s="1"/>
      <c r="TH1152" s="1"/>
      <c r="TI1152" s="1"/>
      <c r="TJ1152" s="1"/>
      <c r="TK1152" s="1"/>
      <c r="TL1152" s="1"/>
      <c r="TM1152" s="1"/>
      <c r="TN1152" s="1"/>
      <c r="TO1152" s="1"/>
      <c r="TP1152" s="1"/>
      <c r="TQ1152" s="1"/>
      <c r="TR1152" s="1"/>
      <c r="TS1152" s="1"/>
      <c r="TT1152" s="1"/>
      <c r="TU1152" s="1"/>
      <c r="TV1152" s="1"/>
      <c r="TW1152" s="1"/>
      <c r="TX1152" s="1"/>
      <c r="TY1152" s="1"/>
      <c r="TZ1152" s="1"/>
      <c r="UA1152" s="1"/>
      <c r="UB1152" s="1"/>
      <c r="UC1152" s="1"/>
      <c r="UD1152" s="1"/>
      <c r="UE1152" s="1"/>
      <c r="UF1152" s="1"/>
      <c r="UG1152" s="1"/>
      <c r="UH1152" s="1"/>
      <c r="UI1152" s="1"/>
      <c r="UJ1152" s="1"/>
      <c r="UK1152" s="1"/>
      <c r="UL1152" s="1"/>
      <c r="UM1152" s="1"/>
      <c r="UN1152" s="1"/>
      <c r="UO1152" s="1"/>
      <c r="UP1152" s="1"/>
      <c r="UQ1152" s="1"/>
      <c r="UR1152" s="1"/>
      <c r="US1152" s="1"/>
      <c r="UT1152" s="1"/>
      <c r="UU1152" s="1"/>
      <c r="UV1152" s="1"/>
      <c r="UW1152" s="1"/>
      <c r="UX1152" s="1"/>
      <c r="UY1152" s="1"/>
      <c r="UZ1152" s="1"/>
      <c r="VA1152" s="1"/>
      <c r="VB1152" s="1"/>
      <c r="VC1152" s="1"/>
      <c r="VD1152" s="1"/>
      <c r="VE1152" s="1"/>
      <c r="VF1152" s="1"/>
      <c r="VG1152" s="1"/>
      <c r="VH1152" s="1"/>
      <c r="VI1152" s="1"/>
      <c r="VJ1152" s="1"/>
      <c r="VK1152" s="1"/>
      <c r="VL1152" s="1"/>
      <c r="VM1152" s="1"/>
      <c r="VN1152" s="1"/>
      <c r="VO1152" s="1"/>
      <c r="VP1152" s="1"/>
      <c r="VQ1152" s="1"/>
      <c r="VR1152" s="1"/>
      <c r="VS1152" s="1"/>
      <c r="VT1152" s="1"/>
      <c r="VU1152" s="1"/>
      <c r="VV1152" s="1"/>
      <c r="VW1152" s="1"/>
      <c r="VX1152" s="1"/>
      <c r="VY1152" s="1"/>
      <c r="VZ1152" s="1"/>
      <c r="WA1152" s="1"/>
      <c r="WB1152" s="1"/>
      <c r="WC1152" s="1"/>
      <c r="WD1152" s="1"/>
      <c r="WE1152" s="1"/>
      <c r="WF1152" s="1"/>
      <c r="WG1152" s="1"/>
      <c r="WH1152" s="1"/>
      <c r="WI1152" s="1"/>
      <c r="WJ1152" s="1"/>
      <c r="WK1152" s="1"/>
      <c r="WL1152" s="1"/>
      <c r="WM1152" s="1"/>
      <c r="WN1152" s="1"/>
      <c r="WO1152" s="1"/>
      <c r="WP1152" s="1"/>
      <c r="WQ1152" s="1"/>
      <c r="WR1152" s="1"/>
      <c r="WS1152" s="1"/>
      <c r="WT1152" s="1"/>
      <c r="WU1152" s="1"/>
      <c r="WV1152" s="1"/>
      <c r="WW1152" s="1"/>
      <c r="WX1152" s="1"/>
      <c r="WY1152" s="1"/>
      <c r="WZ1152" s="1"/>
      <c r="XA1152" s="1"/>
      <c r="XB1152" s="1"/>
      <c r="XC1152" s="1"/>
      <c r="XD1152" s="1"/>
      <c r="XE1152" s="1"/>
      <c r="XF1152" s="1"/>
      <c r="XG1152" s="1"/>
      <c r="XH1152" s="1"/>
      <c r="XI1152" s="1"/>
      <c r="XJ1152" s="1"/>
      <c r="XK1152" s="1"/>
      <c r="XL1152" s="1"/>
      <c r="XM1152" s="1"/>
      <c r="XN1152" s="1"/>
      <c r="XO1152" s="1"/>
      <c r="XP1152" s="1"/>
      <c r="XQ1152" s="1"/>
      <c r="XR1152" s="1"/>
      <c r="XS1152" s="1"/>
      <c r="XT1152" s="1"/>
      <c r="XU1152" s="1"/>
      <c r="XV1152" s="1"/>
      <c r="XW1152" s="1"/>
      <c r="XX1152" s="1"/>
      <c r="XY1152" s="1"/>
      <c r="XZ1152" s="1"/>
      <c r="YA1152" s="1"/>
      <c r="YB1152" s="1"/>
      <c r="YC1152" s="1"/>
      <c r="YD1152" s="1"/>
      <c r="YE1152" s="1"/>
      <c r="YF1152" s="1"/>
      <c r="YG1152" s="1"/>
      <c r="YH1152" s="1"/>
      <c r="YI1152" s="1"/>
      <c r="YJ1152" s="1"/>
      <c r="YK1152" s="1"/>
      <c r="YL1152" s="1"/>
      <c r="YM1152" s="1"/>
      <c r="YN1152" s="1"/>
      <c r="YO1152" s="1"/>
      <c r="YP1152" s="1"/>
      <c r="YQ1152" s="1"/>
      <c r="YR1152" s="1"/>
      <c r="YS1152" s="1"/>
      <c r="YT1152" s="1"/>
      <c r="YU1152" s="1"/>
      <c r="YV1152" s="1"/>
      <c r="YW1152" s="1"/>
      <c r="YX1152" s="1"/>
      <c r="YY1152" s="1"/>
      <c r="YZ1152" s="1"/>
      <c r="ZA1152" s="1"/>
      <c r="ZB1152" s="1"/>
      <c r="ZC1152" s="1"/>
      <c r="ZD1152" s="1"/>
      <c r="ZE1152" s="1"/>
      <c r="ZF1152" s="1"/>
      <c r="ZG1152" s="1"/>
      <c r="ZH1152" s="1"/>
      <c r="ZI1152" s="1"/>
      <c r="ZJ1152" s="1"/>
      <c r="ZK1152" s="1"/>
      <c r="ZL1152" s="1"/>
      <c r="ZM1152" s="1"/>
      <c r="ZN1152" s="1"/>
      <c r="ZO1152" s="1"/>
      <c r="ZP1152" s="1"/>
      <c r="ZQ1152" s="1"/>
      <c r="ZR1152" s="1"/>
      <c r="ZS1152" s="1"/>
      <c r="ZT1152" s="1"/>
      <c r="ZU1152" s="1"/>
      <c r="ZV1152" s="1"/>
      <c r="ZW1152" s="1"/>
      <c r="ZX1152" s="1"/>
      <c r="ZY1152" s="1"/>
      <c r="ZZ1152" s="1"/>
      <c r="AAA1152" s="1"/>
      <c r="AAB1152" s="1"/>
      <c r="AAC1152" s="1"/>
      <c r="AAD1152" s="1"/>
      <c r="AAE1152" s="1"/>
      <c r="AAF1152" s="1"/>
      <c r="AAG1152" s="1"/>
      <c r="AAH1152" s="1"/>
      <c r="AAI1152" s="1"/>
      <c r="AAJ1152" s="1"/>
      <c r="AAK1152" s="1"/>
      <c r="AAL1152" s="1"/>
      <c r="AAM1152" s="1"/>
      <c r="AAN1152" s="1"/>
      <c r="AAO1152" s="1"/>
      <c r="AAP1152" s="1"/>
      <c r="AAQ1152" s="1"/>
      <c r="AAR1152" s="1"/>
      <c r="AAS1152" s="1"/>
      <c r="AAT1152" s="1"/>
      <c r="AAU1152" s="1"/>
      <c r="AAV1152" s="1"/>
      <c r="AAW1152" s="1"/>
      <c r="AAX1152" s="1"/>
      <c r="AAY1152" s="1"/>
      <c r="AAZ1152" s="1"/>
      <c r="ABA1152" s="1"/>
      <c r="ABB1152" s="1"/>
      <c r="ABC1152" s="1"/>
      <c r="ABD1152" s="1"/>
      <c r="ABE1152" s="1"/>
      <c r="ABF1152" s="1"/>
      <c r="ABG1152" s="1"/>
      <c r="ABH1152" s="1"/>
      <c r="ABI1152" s="1"/>
      <c r="ABJ1152" s="1"/>
      <c r="ABK1152" s="1"/>
      <c r="ABL1152" s="1"/>
      <c r="ABM1152" s="1"/>
      <c r="ABN1152" s="1"/>
      <c r="ABO1152" s="1"/>
      <c r="ABP1152" s="1"/>
      <c r="ABQ1152" s="1"/>
      <c r="ABR1152" s="1"/>
      <c r="ABS1152" s="1"/>
      <c r="ABT1152" s="1"/>
      <c r="ABU1152" s="1"/>
      <c r="ABV1152" s="1"/>
      <c r="ABW1152" s="1"/>
      <c r="ABX1152" s="1"/>
      <c r="ABY1152" s="1"/>
      <c r="ABZ1152" s="1"/>
      <c r="ACA1152" s="1"/>
      <c r="ACB1152" s="1"/>
      <c r="ACC1152" s="1"/>
      <c r="ACD1152" s="1"/>
      <c r="ACE1152" s="1"/>
      <c r="ACF1152" s="1"/>
      <c r="ACG1152" s="1"/>
      <c r="ACH1152" s="1"/>
      <c r="ACI1152" s="1"/>
      <c r="ACJ1152" s="1"/>
      <c r="ACK1152" s="1"/>
      <c r="ACL1152" s="1"/>
      <c r="ACM1152" s="1"/>
      <c r="ACN1152" s="1"/>
      <c r="ACO1152" s="1"/>
      <c r="ACP1152" s="1"/>
      <c r="ACQ1152" s="1"/>
      <c r="ACR1152" s="1"/>
      <c r="ACS1152" s="1"/>
      <c r="ACT1152" s="1"/>
      <c r="ACU1152" s="1"/>
      <c r="ACV1152" s="1"/>
      <c r="ACW1152" s="1"/>
      <c r="ACX1152" s="1"/>
      <c r="ACY1152" s="1"/>
      <c r="ACZ1152" s="1"/>
      <c r="ADA1152" s="1"/>
      <c r="ADB1152" s="1"/>
      <c r="ADC1152" s="1"/>
      <c r="ADD1152" s="1"/>
      <c r="ADE1152" s="1"/>
      <c r="ADF1152" s="1"/>
      <c r="ADG1152" s="1"/>
      <c r="ADH1152" s="1"/>
      <c r="ADI1152" s="1"/>
      <c r="ADJ1152" s="1"/>
      <c r="ADK1152" s="1"/>
      <c r="ADL1152" s="1"/>
      <c r="ADM1152" s="1"/>
      <c r="ADN1152" s="1"/>
      <c r="ADO1152" s="1"/>
      <c r="ADP1152" s="1"/>
      <c r="ADQ1152" s="1"/>
      <c r="ADR1152" s="1"/>
      <c r="ADS1152" s="1"/>
      <c r="ADT1152" s="1"/>
      <c r="ADU1152" s="1"/>
      <c r="ADV1152" s="1"/>
      <c r="ADW1152" s="1"/>
      <c r="ADX1152" s="1"/>
      <c r="ADY1152" s="1"/>
      <c r="ADZ1152" s="1"/>
      <c r="AEA1152" s="1"/>
      <c r="AEB1152" s="1"/>
      <c r="AEC1152" s="1"/>
      <c r="AED1152" s="1"/>
      <c r="AEE1152" s="1"/>
      <c r="AEF1152" s="1"/>
      <c r="AEG1152" s="1"/>
      <c r="AEH1152" s="1"/>
      <c r="AEI1152" s="1"/>
      <c r="AEJ1152" s="1"/>
      <c r="AEK1152" s="1"/>
      <c r="AEL1152" s="1"/>
      <c r="AEM1152" s="1"/>
      <c r="AEN1152" s="1"/>
      <c r="AEO1152" s="1"/>
      <c r="AEP1152" s="1"/>
      <c r="AEQ1152" s="1"/>
      <c r="AER1152" s="1"/>
      <c r="AES1152" s="1"/>
      <c r="AET1152" s="1"/>
      <c r="AEU1152" s="1"/>
      <c r="AEV1152" s="1"/>
      <c r="AEW1152" s="1"/>
      <c r="AEX1152" s="1"/>
      <c r="AEY1152" s="1"/>
      <c r="AEZ1152" s="1"/>
      <c r="AFA1152" s="1"/>
      <c r="AFB1152" s="1"/>
      <c r="AFC1152" s="1"/>
      <c r="AFD1152" s="1"/>
      <c r="AFE1152" s="1"/>
      <c r="AFF1152" s="1"/>
      <c r="AFG1152" s="1"/>
      <c r="AFH1152" s="1"/>
      <c r="AFI1152" s="1"/>
      <c r="AFJ1152" s="1"/>
      <c r="AFK1152" s="1"/>
      <c r="AFL1152" s="1"/>
      <c r="AFM1152" s="1"/>
      <c r="AFN1152" s="1"/>
      <c r="AFO1152" s="1"/>
      <c r="AFP1152" s="1"/>
      <c r="AFQ1152" s="1"/>
      <c r="AFR1152" s="1"/>
      <c r="AFS1152" s="1"/>
      <c r="AFT1152" s="1"/>
      <c r="AFU1152" s="1"/>
      <c r="AFV1152" s="1"/>
      <c r="AFW1152" s="1"/>
      <c r="AFX1152" s="1"/>
      <c r="AFY1152" s="1"/>
      <c r="AFZ1152" s="1"/>
      <c r="AGA1152" s="1"/>
      <c r="AGB1152" s="1"/>
      <c r="AGC1152" s="1"/>
      <c r="AGD1152" s="1"/>
      <c r="AGE1152" s="1"/>
      <c r="AGF1152" s="1"/>
      <c r="AGG1152" s="1"/>
      <c r="AGH1152" s="1"/>
      <c r="AGI1152" s="1"/>
      <c r="AGJ1152" s="1"/>
      <c r="AGK1152" s="1"/>
      <c r="AGL1152" s="1"/>
      <c r="AGM1152" s="1"/>
      <c r="AGN1152" s="1"/>
      <c r="AGO1152" s="1"/>
      <c r="AGP1152" s="1"/>
      <c r="AGQ1152" s="1"/>
      <c r="AGR1152" s="1"/>
      <c r="AGS1152" s="1"/>
      <c r="AGT1152" s="1"/>
      <c r="AGU1152" s="1"/>
      <c r="AGV1152" s="1"/>
      <c r="AGW1152" s="1"/>
      <c r="AGX1152" s="1"/>
      <c r="AGY1152" s="1"/>
      <c r="AGZ1152" s="1"/>
      <c r="AHA1152" s="1"/>
      <c r="AHB1152" s="1"/>
      <c r="AHC1152" s="1"/>
      <c r="AHD1152" s="1"/>
      <c r="AHE1152" s="1"/>
      <c r="AHF1152" s="1"/>
      <c r="AHG1152" s="1"/>
      <c r="AHH1152" s="1"/>
      <c r="AHI1152" s="1"/>
      <c r="AHJ1152" s="1"/>
      <c r="AHK1152" s="1"/>
      <c r="AHL1152" s="1"/>
      <c r="AHM1152" s="1"/>
      <c r="AHN1152" s="1"/>
      <c r="AHO1152" s="1"/>
      <c r="AHP1152" s="1"/>
      <c r="AHQ1152" s="1"/>
      <c r="AHR1152" s="1"/>
      <c r="AHS1152" s="1"/>
      <c r="AHT1152" s="1"/>
      <c r="AHU1152" s="1"/>
      <c r="AHV1152" s="1"/>
      <c r="AHW1152" s="1"/>
      <c r="AHX1152" s="1"/>
      <c r="AHY1152" s="1"/>
      <c r="AHZ1152" s="1"/>
      <c r="AIA1152" s="1"/>
      <c r="AIB1152" s="1"/>
      <c r="AIC1152" s="1"/>
      <c r="AID1152" s="1"/>
      <c r="AIE1152" s="1"/>
      <c r="AIF1152" s="1"/>
      <c r="AIG1152" s="1"/>
      <c r="AIH1152" s="1"/>
      <c r="AII1152" s="1"/>
      <c r="AIJ1152" s="1"/>
      <c r="AIK1152" s="1"/>
      <c r="AIL1152" s="1"/>
      <c r="AIM1152" s="1"/>
      <c r="AIN1152" s="1"/>
      <c r="AIO1152" s="1"/>
      <c r="AIP1152" s="1"/>
      <c r="AIQ1152" s="1"/>
      <c r="AIR1152" s="1"/>
      <c r="AIS1152" s="1"/>
      <c r="AIT1152" s="1"/>
    </row>
    <row r="1153" spans="1:930" s="12" customFormat="1" ht="37.5" customHeight="1" x14ac:dyDescent="0.3">
      <c r="A1153" s="96">
        <v>7</v>
      </c>
      <c r="B1153" s="43" t="s">
        <v>545</v>
      </c>
      <c r="C1153" s="96">
        <v>1992</v>
      </c>
      <c r="D1153" s="96" t="s">
        <v>22</v>
      </c>
      <c r="E1153" s="97" t="s">
        <v>214</v>
      </c>
      <c r="F1153" s="96" t="s">
        <v>55</v>
      </c>
      <c r="G1153" s="96">
        <v>5</v>
      </c>
      <c r="H1153" s="98">
        <v>3494.1</v>
      </c>
      <c r="I1153" s="98">
        <v>2085.1999999999998</v>
      </c>
      <c r="J1153" s="99" t="s">
        <v>30</v>
      </c>
      <c r="K1153" s="100">
        <f t="shared" si="251"/>
        <v>1061682.2850000001</v>
      </c>
      <c r="L1153" s="151">
        <f>K1153+K1154+K1155+K1156</f>
        <v>6998263.0079999994</v>
      </c>
      <c r="M1153" s="100">
        <f t="shared" si="252"/>
        <v>72257.987999999998</v>
      </c>
      <c r="N1153" s="100">
        <f t="shared" si="250"/>
        <v>1133940.273</v>
      </c>
      <c r="O1153" s="151">
        <f>N1153+N1154+N1155+N1156</f>
        <v>7294877.1569999997</v>
      </c>
      <c r="P1153" s="128">
        <v>303.85000000000002</v>
      </c>
      <c r="Q1153" s="31">
        <v>20.68</v>
      </c>
      <c r="R1153" s="97" t="s">
        <v>181</v>
      </c>
      <c r="S1153" s="97" t="s">
        <v>426</v>
      </c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  <c r="HK1153" s="1"/>
      <c r="HL1153" s="1"/>
      <c r="HM1153" s="1"/>
      <c r="HN1153" s="1"/>
      <c r="HO1153" s="1"/>
      <c r="HP1153" s="1"/>
      <c r="HQ1153" s="1"/>
      <c r="HR1153" s="1"/>
      <c r="HS1153" s="1"/>
      <c r="HT1153" s="1"/>
      <c r="HU1153" s="1"/>
      <c r="HV1153" s="1"/>
      <c r="HW1153" s="1"/>
      <c r="HX1153" s="1"/>
      <c r="HY1153" s="1"/>
      <c r="HZ1153" s="1"/>
      <c r="IA1153" s="1"/>
      <c r="IB1153" s="1"/>
      <c r="IC1153" s="1"/>
      <c r="ID1153" s="1"/>
      <c r="IE1153" s="1"/>
      <c r="IF1153" s="1"/>
      <c r="IG1153" s="1"/>
      <c r="IH1153" s="1"/>
      <c r="II1153" s="1"/>
      <c r="IJ1153" s="1"/>
      <c r="IK1153" s="1"/>
      <c r="IL1153" s="1"/>
      <c r="IM1153" s="1"/>
      <c r="IN1153" s="1"/>
      <c r="IO1153" s="1"/>
      <c r="IP1153" s="1"/>
      <c r="IQ1153" s="1"/>
      <c r="IR1153" s="1"/>
      <c r="IS1153" s="1"/>
      <c r="IT1153" s="1"/>
      <c r="IU1153" s="1"/>
      <c r="IV1153" s="1"/>
      <c r="IW1153" s="1"/>
      <c r="IX1153" s="1"/>
      <c r="IY1153" s="1"/>
      <c r="IZ1153" s="1"/>
      <c r="JA1153" s="1"/>
      <c r="JB1153" s="1"/>
      <c r="JC1153" s="1"/>
      <c r="JD1153" s="1"/>
      <c r="JE1153" s="1"/>
      <c r="JF1153" s="1"/>
      <c r="JG1153" s="1"/>
      <c r="JH1153" s="1"/>
      <c r="JI1153" s="1"/>
      <c r="JJ1153" s="1"/>
      <c r="JK1153" s="1"/>
      <c r="JL1153" s="1"/>
      <c r="JM1153" s="1"/>
      <c r="JN1153" s="1"/>
      <c r="JO1153" s="1"/>
      <c r="JP1153" s="1"/>
      <c r="JQ1153" s="1"/>
      <c r="JR1153" s="1"/>
      <c r="JS1153" s="1"/>
      <c r="JT1153" s="1"/>
      <c r="JU1153" s="1"/>
      <c r="JV1153" s="1"/>
      <c r="JW1153" s="1"/>
      <c r="JX1153" s="1"/>
      <c r="JY1153" s="1"/>
      <c r="JZ1153" s="1"/>
      <c r="KA1153" s="1"/>
      <c r="KB1153" s="1"/>
      <c r="KC1153" s="1"/>
      <c r="KD1153" s="1"/>
      <c r="KE1153" s="1"/>
      <c r="KF1153" s="1"/>
      <c r="KG1153" s="1"/>
      <c r="KH1153" s="1"/>
      <c r="KI1153" s="1"/>
      <c r="KJ1153" s="1"/>
      <c r="KK1153" s="1"/>
      <c r="KL1153" s="1"/>
      <c r="KM1153" s="1"/>
      <c r="KN1153" s="1"/>
      <c r="KO1153" s="1"/>
      <c r="KP1153" s="1"/>
      <c r="KQ1153" s="1"/>
      <c r="KR1153" s="1"/>
      <c r="KS1153" s="1"/>
      <c r="KT1153" s="1"/>
      <c r="KU1153" s="1"/>
      <c r="KV1153" s="1"/>
      <c r="KW1153" s="1"/>
      <c r="KX1153" s="1"/>
      <c r="KY1153" s="1"/>
      <c r="KZ1153" s="1"/>
      <c r="LA1153" s="1"/>
      <c r="LB1153" s="1"/>
      <c r="LC1153" s="1"/>
      <c r="LD1153" s="1"/>
      <c r="LE1153" s="1"/>
      <c r="LF1153" s="1"/>
      <c r="LG1153" s="1"/>
      <c r="LH1153" s="1"/>
      <c r="LI1153" s="1"/>
      <c r="LJ1153" s="1"/>
      <c r="LK1153" s="1"/>
      <c r="LL1153" s="1"/>
      <c r="LM1153" s="1"/>
      <c r="LN1153" s="1"/>
      <c r="LO1153" s="1"/>
      <c r="LP1153" s="1"/>
      <c r="LQ1153" s="1"/>
      <c r="LR1153" s="1"/>
      <c r="LS1153" s="1"/>
      <c r="LT1153" s="1"/>
      <c r="LU1153" s="1"/>
      <c r="LV1153" s="1"/>
      <c r="LW1153" s="1"/>
      <c r="LX1153" s="1"/>
      <c r="LY1153" s="1"/>
      <c r="LZ1153" s="1"/>
      <c r="MA1153" s="1"/>
      <c r="MB1153" s="1"/>
      <c r="MC1153" s="1"/>
      <c r="MD1153" s="1"/>
      <c r="ME1153" s="1"/>
      <c r="MF1153" s="1"/>
      <c r="MG1153" s="1"/>
      <c r="MH1153" s="1"/>
      <c r="MI1153" s="1"/>
      <c r="MJ1153" s="1"/>
      <c r="MK1153" s="1"/>
      <c r="ML1153" s="1"/>
      <c r="MM1153" s="1"/>
      <c r="MN1153" s="1"/>
      <c r="MO1153" s="1"/>
      <c r="MP1153" s="1"/>
      <c r="MQ1153" s="1"/>
      <c r="MR1153" s="1"/>
      <c r="MS1153" s="1"/>
      <c r="MT1153" s="1"/>
      <c r="MU1153" s="1"/>
      <c r="MV1153" s="1"/>
      <c r="MW1153" s="1"/>
      <c r="MX1153" s="1"/>
      <c r="MY1153" s="1"/>
      <c r="MZ1153" s="1"/>
      <c r="NA1153" s="1"/>
      <c r="NB1153" s="1"/>
      <c r="NC1153" s="1"/>
      <c r="ND1153" s="1"/>
      <c r="NE1153" s="1"/>
      <c r="NF1153" s="1"/>
      <c r="NG1153" s="1"/>
      <c r="NH1153" s="1"/>
      <c r="NI1153" s="1"/>
      <c r="NJ1153" s="1"/>
      <c r="NK1153" s="1"/>
      <c r="NL1153" s="1"/>
      <c r="NM1153" s="1"/>
      <c r="NN1153" s="1"/>
      <c r="NO1153" s="1"/>
      <c r="NP1153" s="1"/>
      <c r="NQ1153" s="1"/>
      <c r="NR1153" s="1"/>
      <c r="NS1153" s="1"/>
      <c r="NT1153" s="1"/>
      <c r="NU1153" s="1"/>
      <c r="NV1153" s="1"/>
      <c r="NW1153" s="1"/>
      <c r="NX1153" s="1"/>
      <c r="NY1153" s="1"/>
      <c r="NZ1153" s="1"/>
      <c r="OA1153" s="1"/>
      <c r="OB1153" s="1"/>
      <c r="OC1153" s="1"/>
      <c r="OD1153" s="1"/>
      <c r="OE1153" s="1"/>
      <c r="OF1153" s="1"/>
      <c r="OG1153" s="1"/>
      <c r="OH1153" s="1"/>
      <c r="OI1153" s="1"/>
      <c r="OJ1153" s="1"/>
      <c r="OK1153" s="1"/>
      <c r="OL1153" s="1"/>
      <c r="OM1153" s="1"/>
      <c r="ON1153" s="1"/>
      <c r="OO1153" s="1"/>
      <c r="OP1153" s="1"/>
      <c r="OQ1153" s="1"/>
      <c r="OR1153" s="1"/>
      <c r="OS1153" s="1"/>
      <c r="OT1153" s="1"/>
      <c r="OU1153" s="1"/>
      <c r="OV1153" s="1"/>
      <c r="OW1153" s="1"/>
      <c r="OX1153" s="1"/>
      <c r="OY1153" s="1"/>
      <c r="OZ1153" s="1"/>
      <c r="PA1153" s="1"/>
      <c r="PB1153" s="1"/>
      <c r="PC1153" s="1"/>
      <c r="PD1153" s="1"/>
      <c r="PE1153" s="1"/>
      <c r="PF1153" s="1"/>
      <c r="PG1153" s="1"/>
      <c r="PH1153" s="1"/>
      <c r="PI1153" s="1"/>
      <c r="PJ1153" s="1"/>
      <c r="PK1153" s="1"/>
      <c r="PL1153" s="1"/>
      <c r="PM1153" s="1"/>
      <c r="PN1153" s="1"/>
      <c r="PO1153" s="1"/>
      <c r="PP1153" s="1"/>
      <c r="PQ1153" s="1"/>
      <c r="PR1153" s="1"/>
      <c r="PS1153" s="1"/>
      <c r="PT1153" s="1"/>
      <c r="PU1153" s="1"/>
      <c r="PV1153" s="1"/>
      <c r="PW1153" s="1"/>
      <c r="PX1153" s="1"/>
      <c r="PY1153" s="1"/>
      <c r="PZ1153" s="1"/>
      <c r="QA1153" s="1"/>
      <c r="QB1153" s="1"/>
      <c r="QC1153" s="1"/>
      <c r="QD1153" s="1"/>
      <c r="QE1153" s="1"/>
      <c r="QF1153" s="1"/>
      <c r="QG1153" s="1"/>
      <c r="QH1153" s="1"/>
      <c r="QI1153" s="1"/>
      <c r="QJ1153" s="1"/>
      <c r="QK1153" s="1"/>
      <c r="QL1153" s="1"/>
      <c r="QM1153" s="1"/>
      <c r="QN1153" s="1"/>
      <c r="QO1153" s="1"/>
      <c r="QP1153" s="1"/>
      <c r="QQ1153" s="1"/>
      <c r="QR1153" s="1"/>
      <c r="QS1153" s="1"/>
      <c r="QT1153" s="1"/>
      <c r="QU1153" s="1"/>
      <c r="QV1153" s="1"/>
      <c r="QW1153" s="1"/>
      <c r="QX1153" s="1"/>
      <c r="QY1153" s="1"/>
      <c r="QZ1153" s="1"/>
      <c r="RA1153" s="1"/>
      <c r="RB1153" s="1"/>
      <c r="RC1153" s="1"/>
      <c r="RD1153" s="1"/>
      <c r="RE1153" s="1"/>
      <c r="RF1153" s="1"/>
      <c r="RG1153" s="1"/>
      <c r="RH1153" s="1"/>
      <c r="RI1153" s="1"/>
      <c r="RJ1153" s="1"/>
      <c r="RK1153" s="1"/>
      <c r="RL1153" s="1"/>
      <c r="RM1153" s="1"/>
      <c r="RN1153" s="1"/>
      <c r="RO1153" s="1"/>
      <c r="RP1153" s="1"/>
      <c r="RQ1153" s="1"/>
      <c r="RR1153" s="1"/>
      <c r="RS1153" s="1"/>
      <c r="RT1153" s="1"/>
      <c r="RU1153" s="1"/>
      <c r="RV1153" s="1"/>
      <c r="RW1153" s="1"/>
      <c r="RX1153" s="1"/>
      <c r="RY1153" s="1"/>
      <c r="RZ1153" s="1"/>
      <c r="SA1153" s="1"/>
      <c r="SB1153" s="1"/>
      <c r="SC1153" s="1"/>
      <c r="SD1153" s="1"/>
      <c r="SE1153" s="1"/>
      <c r="SF1153" s="1"/>
      <c r="SG1153" s="1"/>
      <c r="SH1153" s="1"/>
      <c r="SI1153" s="1"/>
      <c r="SJ1153" s="1"/>
      <c r="SK1153" s="1"/>
      <c r="SL1153" s="1"/>
      <c r="SM1153" s="1"/>
      <c r="SN1153" s="1"/>
      <c r="SO1153" s="1"/>
      <c r="SP1153" s="1"/>
      <c r="SQ1153" s="1"/>
      <c r="SR1153" s="1"/>
      <c r="SS1153" s="1"/>
      <c r="ST1153" s="1"/>
      <c r="SU1153" s="1"/>
      <c r="SV1153" s="1"/>
      <c r="SW1153" s="1"/>
      <c r="SX1153" s="1"/>
      <c r="SY1153" s="1"/>
      <c r="SZ1153" s="1"/>
      <c r="TA1153" s="1"/>
      <c r="TB1153" s="1"/>
      <c r="TC1153" s="1"/>
      <c r="TD1153" s="1"/>
      <c r="TE1153" s="1"/>
      <c r="TF1153" s="1"/>
      <c r="TG1153" s="1"/>
      <c r="TH1153" s="1"/>
      <c r="TI1153" s="1"/>
      <c r="TJ1153" s="1"/>
      <c r="TK1153" s="1"/>
      <c r="TL1153" s="1"/>
      <c r="TM1153" s="1"/>
      <c r="TN1153" s="1"/>
      <c r="TO1153" s="1"/>
      <c r="TP1153" s="1"/>
      <c r="TQ1153" s="1"/>
      <c r="TR1153" s="1"/>
      <c r="TS1153" s="1"/>
      <c r="TT1153" s="1"/>
      <c r="TU1153" s="1"/>
      <c r="TV1153" s="1"/>
      <c r="TW1153" s="1"/>
      <c r="TX1153" s="1"/>
      <c r="TY1153" s="1"/>
      <c r="TZ1153" s="1"/>
      <c r="UA1153" s="1"/>
      <c r="UB1153" s="1"/>
      <c r="UC1153" s="1"/>
      <c r="UD1153" s="1"/>
      <c r="UE1153" s="1"/>
      <c r="UF1153" s="1"/>
      <c r="UG1153" s="1"/>
      <c r="UH1153" s="1"/>
      <c r="UI1153" s="1"/>
      <c r="UJ1153" s="1"/>
      <c r="UK1153" s="1"/>
      <c r="UL1153" s="1"/>
      <c r="UM1153" s="1"/>
      <c r="UN1153" s="1"/>
      <c r="UO1153" s="1"/>
      <c r="UP1153" s="1"/>
      <c r="UQ1153" s="1"/>
      <c r="UR1153" s="1"/>
      <c r="US1153" s="1"/>
      <c r="UT1153" s="1"/>
      <c r="UU1153" s="1"/>
      <c r="UV1153" s="1"/>
      <c r="UW1153" s="1"/>
      <c r="UX1153" s="1"/>
      <c r="UY1153" s="1"/>
      <c r="UZ1153" s="1"/>
      <c r="VA1153" s="1"/>
      <c r="VB1153" s="1"/>
      <c r="VC1153" s="1"/>
      <c r="VD1153" s="1"/>
      <c r="VE1153" s="1"/>
      <c r="VF1153" s="1"/>
      <c r="VG1153" s="1"/>
      <c r="VH1153" s="1"/>
      <c r="VI1153" s="1"/>
      <c r="VJ1153" s="1"/>
      <c r="VK1153" s="1"/>
      <c r="VL1153" s="1"/>
      <c r="VM1153" s="1"/>
      <c r="VN1153" s="1"/>
      <c r="VO1153" s="1"/>
      <c r="VP1153" s="1"/>
      <c r="VQ1153" s="1"/>
      <c r="VR1153" s="1"/>
      <c r="VS1153" s="1"/>
      <c r="VT1153" s="1"/>
      <c r="VU1153" s="1"/>
      <c r="VV1153" s="1"/>
      <c r="VW1153" s="1"/>
      <c r="VX1153" s="1"/>
      <c r="VY1153" s="1"/>
      <c r="VZ1153" s="1"/>
      <c r="WA1153" s="1"/>
      <c r="WB1153" s="1"/>
      <c r="WC1153" s="1"/>
      <c r="WD1153" s="1"/>
      <c r="WE1153" s="1"/>
      <c r="WF1153" s="1"/>
      <c r="WG1153" s="1"/>
      <c r="WH1153" s="1"/>
      <c r="WI1153" s="1"/>
      <c r="WJ1153" s="1"/>
      <c r="WK1153" s="1"/>
      <c r="WL1153" s="1"/>
      <c r="WM1153" s="1"/>
      <c r="WN1153" s="1"/>
      <c r="WO1153" s="1"/>
      <c r="WP1153" s="1"/>
      <c r="WQ1153" s="1"/>
      <c r="WR1153" s="1"/>
      <c r="WS1153" s="1"/>
      <c r="WT1153" s="1"/>
      <c r="WU1153" s="1"/>
      <c r="WV1153" s="1"/>
      <c r="WW1153" s="1"/>
      <c r="WX1153" s="1"/>
      <c r="WY1153" s="1"/>
      <c r="WZ1153" s="1"/>
      <c r="XA1153" s="1"/>
      <c r="XB1153" s="1"/>
      <c r="XC1153" s="1"/>
      <c r="XD1153" s="1"/>
      <c r="XE1153" s="1"/>
      <c r="XF1153" s="1"/>
      <c r="XG1153" s="1"/>
      <c r="XH1153" s="1"/>
      <c r="XI1153" s="1"/>
      <c r="XJ1153" s="1"/>
      <c r="XK1153" s="1"/>
      <c r="XL1153" s="1"/>
      <c r="XM1153" s="1"/>
      <c r="XN1153" s="1"/>
      <c r="XO1153" s="1"/>
      <c r="XP1153" s="1"/>
      <c r="XQ1153" s="1"/>
      <c r="XR1153" s="1"/>
      <c r="XS1153" s="1"/>
      <c r="XT1153" s="1"/>
      <c r="XU1153" s="1"/>
      <c r="XV1153" s="1"/>
      <c r="XW1153" s="1"/>
      <c r="XX1153" s="1"/>
      <c r="XY1153" s="1"/>
      <c r="XZ1153" s="1"/>
      <c r="YA1153" s="1"/>
      <c r="YB1153" s="1"/>
      <c r="YC1153" s="1"/>
      <c r="YD1153" s="1"/>
      <c r="YE1153" s="1"/>
      <c r="YF1153" s="1"/>
      <c r="YG1153" s="1"/>
      <c r="YH1153" s="1"/>
      <c r="YI1153" s="1"/>
      <c r="YJ1153" s="1"/>
      <c r="YK1153" s="1"/>
      <c r="YL1153" s="1"/>
      <c r="YM1153" s="1"/>
      <c r="YN1153" s="1"/>
      <c r="YO1153" s="1"/>
      <c r="YP1153" s="1"/>
      <c r="YQ1153" s="1"/>
      <c r="YR1153" s="1"/>
      <c r="YS1153" s="1"/>
      <c r="YT1153" s="1"/>
      <c r="YU1153" s="1"/>
      <c r="YV1153" s="1"/>
      <c r="YW1153" s="1"/>
      <c r="YX1153" s="1"/>
      <c r="YY1153" s="1"/>
      <c r="YZ1153" s="1"/>
      <c r="ZA1153" s="1"/>
      <c r="ZB1153" s="1"/>
      <c r="ZC1153" s="1"/>
      <c r="ZD1153" s="1"/>
      <c r="ZE1153" s="1"/>
      <c r="ZF1153" s="1"/>
      <c r="ZG1153" s="1"/>
      <c r="ZH1153" s="1"/>
      <c r="ZI1153" s="1"/>
      <c r="ZJ1153" s="1"/>
      <c r="ZK1153" s="1"/>
      <c r="ZL1153" s="1"/>
      <c r="ZM1153" s="1"/>
      <c r="ZN1153" s="1"/>
      <c r="ZO1153" s="1"/>
      <c r="ZP1153" s="1"/>
      <c r="ZQ1153" s="1"/>
      <c r="ZR1153" s="1"/>
      <c r="ZS1153" s="1"/>
      <c r="ZT1153" s="1"/>
      <c r="ZU1153" s="1"/>
      <c r="ZV1153" s="1"/>
      <c r="ZW1153" s="1"/>
      <c r="ZX1153" s="1"/>
      <c r="ZY1153" s="1"/>
      <c r="ZZ1153" s="1"/>
      <c r="AAA1153" s="1"/>
      <c r="AAB1153" s="1"/>
      <c r="AAC1153" s="1"/>
      <c r="AAD1153" s="1"/>
      <c r="AAE1153" s="1"/>
      <c r="AAF1153" s="1"/>
      <c r="AAG1153" s="1"/>
      <c r="AAH1153" s="1"/>
      <c r="AAI1153" s="1"/>
      <c r="AAJ1153" s="1"/>
      <c r="AAK1153" s="1"/>
      <c r="AAL1153" s="1"/>
      <c r="AAM1153" s="1"/>
      <c r="AAN1153" s="1"/>
      <c r="AAO1153" s="1"/>
      <c r="AAP1153" s="1"/>
      <c r="AAQ1153" s="1"/>
      <c r="AAR1153" s="1"/>
      <c r="AAS1153" s="1"/>
      <c r="AAT1153" s="1"/>
      <c r="AAU1153" s="1"/>
      <c r="AAV1153" s="1"/>
      <c r="AAW1153" s="1"/>
      <c r="AAX1153" s="1"/>
      <c r="AAY1153" s="1"/>
      <c r="AAZ1153" s="1"/>
      <c r="ABA1153" s="1"/>
      <c r="ABB1153" s="1"/>
      <c r="ABC1153" s="1"/>
      <c r="ABD1153" s="1"/>
      <c r="ABE1153" s="1"/>
      <c r="ABF1153" s="1"/>
      <c r="ABG1153" s="1"/>
      <c r="ABH1153" s="1"/>
      <c r="ABI1153" s="1"/>
      <c r="ABJ1153" s="1"/>
      <c r="ABK1153" s="1"/>
      <c r="ABL1153" s="1"/>
      <c r="ABM1153" s="1"/>
      <c r="ABN1153" s="1"/>
      <c r="ABO1153" s="1"/>
      <c r="ABP1153" s="1"/>
      <c r="ABQ1153" s="1"/>
      <c r="ABR1153" s="1"/>
      <c r="ABS1153" s="1"/>
      <c r="ABT1153" s="1"/>
      <c r="ABU1153" s="1"/>
      <c r="ABV1153" s="1"/>
      <c r="ABW1153" s="1"/>
      <c r="ABX1153" s="1"/>
      <c r="ABY1153" s="1"/>
      <c r="ABZ1153" s="1"/>
      <c r="ACA1153" s="1"/>
      <c r="ACB1153" s="1"/>
      <c r="ACC1153" s="1"/>
      <c r="ACD1153" s="1"/>
      <c r="ACE1153" s="1"/>
      <c r="ACF1153" s="1"/>
      <c r="ACG1153" s="1"/>
      <c r="ACH1153" s="1"/>
      <c r="ACI1153" s="1"/>
      <c r="ACJ1153" s="1"/>
      <c r="ACK1153" s="1"/>
      <c r="ACL1153" s="1"/>
      <c r="ACM1153" s="1"/>
      <c r="ACN1153" s="1"/>
      <c r="ACO1153" s="1"/>
      <c r="ACP1153" s="1"/>
      <c r="ACQ1153" s="1"/>
      <c r="ACR1153" s="1"/>
      <c r="ACS1153" s="1"/>
      <c r="ACT1153" s="1"/>
      <c r="ACU1153" s="1"/>
      <c r="ACV1153" s="1"/>
      <c r="ACW1153" s="1"/>
      <c r="ACX1153" s="1"/>
      <c r="ACY1153" s="1"/>
      <c r="ACZ1153" s="1"/>
      <c r="ADA1153" s="1"/>
      <c r="ADB1153" s="1"/>
      <c r="ADC1153" s="1"/>
      <c r="ADD1153" s="1"/>
      <c r="ADE1153" s="1"/>
      <c r="ADF1153" s="1"/>
      <c r="ADG1153" s="1"/>
      <c r="ADH1153" s="1"/>
      <c r="ADI1153" s="1"/>
      <c r="ADJ1153" s="1"/>
      <c r="ADK1153" s="1"/>
      <c r="ADL1153" s="1"/>
      <c r="ADM1153" s="1"/>
      <c r="ADN1153" s="1"/>
      <c r="ADO1153" s="1"/>
      <c r="ADP1153" s="1"/>
      <c r="ADQ1153" s="1"/>
      <c r="ADR1153" s="1"/>
      <c r="ADS1153" s="1"/>
      <c r="ADT1153" s="1"/>
      <c r="ADU1153" s="1"/>
      <c r="ADV1153" s="1"/>
      <c r="ADW1153" s="1"/>
      <c r="ADX1153" s="1"/>
      <c r="ADY1153" s="1"/>
      <c r="ADZ1153" s="1"/>
      <c r="AEA1153" s="1"/>
      <c r="AEB1153" s="1"/>
      <c r="AEC1153" s="1"/>
      <c r="AED1153" s="1"/>
      <c r="AEE1153" s="1"/>
      <c r="AEF1153" s="1"/>
      <c r="AEG1153" s="1"/>
      <c r="AEH1153" s="1"/>
      <c r="AEI1153" s="1"/>
      <c r="AEJ1153" s="1"/>
      <c r="AEK1153" s="1"/>
      <c r="AEL1153" s="1"/>
      <c r="AEM1153" s="1"/>
      <c r="AEN1153" s="1"/>
      <c r="AEO1153" s="1"/>
      <c r="AEP1153" s="1"/>
      <c r="AEQ1153" s="1"/>
      <c r="AER1153" s="1"/>
      <c r="AES1153" s="1"/>
      <c r="AET1153" s="1"/>
      <c r="AEU1153" s="1"/>
      <c r="AEV1153" s="1"/>
      <c r="AEW1153" s="1"/>
      <c r="AEX1153" s="1"/>
      <c r="AEY1153" s="1"/>
      <c r="AEZ1153" s="1"/>
      <c r="AFA1153" s="1"/>
      <c r="AFB1153" s="1"/>
      <c r="AFC1153" s="1"/>
      <c r="AFD1153" s="1"/>
      <c r="AFE1153" s="1"/>
      <c r="AFF1153" s="1"/>
      <c r="AFG1153" s="1"/>
      <c r="AFH1153" s="1"/>
      <c r="AFI1153" s="1"/>
      <c r="AFJ1153" s="1"/>
      <c r="AFK1153" s="1"/>
      <c r="AFL1153" s="1"/>
      <c r="AFM1153" s="1"/>
      <c r="AFN1153" s="1"/>
      <c r="AFO1153" s="1"/>
      <c r="AFP1153" s="1"/>
      <c r="AFQ1153" s="1"/>
      <c r="AFR1153" s="1"/>
      <c r="AFS1153" s="1"/>
      <c r="AFT1153" s="1"/>
      <c r="AFU1153" s="1"/>
      <c r="AFV1153" s="1"/>
      <c r="AFW1153" s="1"/>
      <c r="AFX1153" s="1"/>
      <c r="AFY1153" s="1"/>
      <c r="AFZ1153" s="1"/>
      <c r="AGA1153" s="1"/>
      <c r="AGB1153" s="1"/>
      <c r="AGC1153" s="1"/>
      <c r="AGD1153" s="1"/>
      <c r="AGE1153" s="1"/>
      <c r="AGF1153" s="1"/>
      <c r="AGG1153" s="1"/>
      <c r="AGH1153" s="1"/>
      <c r="AGI1153" s="1"/>
      <c r="AGJ1153" s="1"/>
      <c r="AGK1153" s="1"/>
      <c r="AGL1153" s="1"/>
      <c r="AGM1153" s="1"/>
      <c r="AGN1153" s="1"/>
      <c r="AGO1153" s="1"/>
      <c r="AGP1153" s="1"/>
      <c r="AGQ1153" s="1"/>
      <c r="AGR1153" s="1"/>
      <c r="AGS1153" s="1"/>
      <c r="AGT1153" s="1"/>
      <c r="AGU1153" s="1"/>
      <c r="AGV1153" s="1"/>
      <c r="AGW1153" s="1"/>
      <c r="AGX1153" s="1"/>
      <c r="AGY1153" s="1"/>
      <c r="AGZ1153" s="1"/>
      <c r="AHA1153" s="1"/>
      <c r="AHB1153" s="1"/>
      <c r="AHC1153" s="1"/>
      <c r="AHD1153" s="1"/>
      <c r="AHE1153" s="1"/>
      <c r="AHF1153" s="1"/>
      <c r="AHG1153" s="1"/>
      <c r="AHH1153" s="1"/>
      <c r="AHI1153" s="1"/>
      <c r="AHJ1153" s="1"/>
      <c r="AHK1153" s="1"/>
      <c r="AHL1153" s="1"/>
      <c r="AHM1153" s="1"/>
      <c r="AHN1153" s="1"/>
      <c r="AHO1153" s="1"/>
      <c r="AHP1153" s="1"/>
      <c r="AHQ1153" s="1"/>
      <c r="AHR1153" s="1"/>
      <c r="AHS1153" s="1"/>
      <c r="AHT1153" s="1"/>
      <c r="AHU1153" s="1"/>
      <c r="AHV1153" s="1"/>
      <c r="AHW1153" s="1"/>
      <c r="AHX1153" s="1"/>
      <c r="AHY1153" s="1"/>
      <c r="AHZ1153" s="1"/>
      <c r="AIA1153" s="1"/>
      <c r="AIB1153" s="1"/>
      <c r="AIC1153" s="1"/>
      <c r="AID1153" s="1"/>
      <c r="AIE1153" s="1"/>
      <c r="AIF1153" s="1"/>
      <c r="AIG1153" s="1"/>
      <c r="AIH1153" s="1"/>
      <c r="AII1153" s="1"/>
      <c r="AIJ1153" s="1"/>
      <c r="AIK1153" s="1"/>
      <c r="AIL1153" s="1"/>
      <c r="AIM1153" s="1"/>
      <c r="AIN1153" s="1"/>
      <c r="AIO1153" s="1"/>
      <c r="AIP1153" s="1"/>
      <c r="AIQ1153" s="1"/>
      <c r="AIR1153" s="1"/>
      <c r="AIS1153" s="1"/>
      <c r="AIT1153" s="1"/>
    </row>
    <row r="1154" spans="1:930" s="12" customFormat="1" ht="18.75" customHeight="1" x14ac:dyDescent="0.3">
      <c r="A1154" s="96"/>
      <c r="B1154" s="43"/>
      <c r="C1154" s="96"/>
      <c r="D1154" s="96"/>
      <c r="E1154" s="97" t="s">
        <v>214</v>
      </c>
      <c r="F1154" s="96" t="s">
        <v>55</v>
      </c>
      <c r="G1154" s="96"/>
      <c r="H1154" s="98">
        <v>3494.1</v>
      </c>
      <c r="I1154" s="98"/>
      <c r="J1154" s="99" t="s">
        <v>152</v>
      </c>
      <c r="K1154" s="100">
        <f t="shared" si="251"/>
        <v>4175694.0869999998</v>
      </c>
      <c r="L1154" s="160"/>
      <c r="M1154" s="100">
        <f t="shared" si="252"/>
        <v>111811.2</v>
      </c>
      <c r="N1154" s="100">
        <f t="shared" si="250"/>
        <v>4287505.2869999995</v>
      </c>
      <c r="O1154" s="160"/>
      <c r="P1154" s="128">
        <v>1195.07</v>
      </c>
      <c r="Q1154" s="31">
        <v>32</v>
      </c>
      <c r="R1154" s="97" t="s">
        <v>181</v>
      </c>
      <c r="S1154" s="97" t="s">
        <v>426</v>
      </c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  <c r="AG1154" s="5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  <c r="HK1154" s="1"/>
      <c r="HL1154" s="1"/>
      <c r="HM1154" s="1"/>
      <c r="HN1154" s="1"/>
      <c r="HO1154" s="1"/>
      <c r="HP1154" s="1"/>
      <c r="HQ1154" s="1"/>
      <c r="HR1154" s="1"/>
      <c r="HS1154" s="1"/>
      <c r="HT1154" s="1"/>
      <c r="HU1154" s="1"/>
      <c r="HV1154" s="1"/>
      <c r="HW1154" s="1"/>
      <c r="HX1154" s="1"/>
      <c r="HY1154" s="1"/>
      <c r="HZ1154" s="1"/>
      <c r="IA1154" s="1"/>
      <c r="IB1154" s="1"/>
      <c r="IC1154" s="1"/>
      <c r="ID1154" s="1"/>
      <c r="IE1154" s="1"/>
      <c r="IF1154" s="1"/>
      <c r="IG1154" s="1"/>
      <c r="IH1154" s="1"/>
      <c r="II1154" s="1"/>
      <c r="IJ1154" s="1"/>
      <c r="IK1154" s="1"/>
      <c r="IL1154" s="1"/>
      <c r="IM1154" s="1"/>
      <c r="IN1154" s="1"/>
      <c r="IO1154" s="1"/>
      <c r="IP1154" s="1"/>
      <c r="IQ1154" s="1"/>
      <c r="IR1154" s="1"/>
      <c r="IS1154" s="1"/>
      <c r="IT1154" s="1"/>
      <c r="IU1154" s="1"/>
      <c r="IV1154" s="1"/>
      <c r="IW1154" s="1"/>
      <c r="IX1154" s="1"/>
      <c r="IY1154" s="1"/>
      <c r="IZ1154" s="1"/>
      <c r="JA1154" s="1"/>
      <c r="JB1154" s="1"/>
      <c r="JC1154" s="1"/>
      <c r="JD1154" s="1"/>
      <c r="JE1154" s="1"/>
      <c r="JF1154" s="1"/>
      <c r="JG1154" s="1"/>
      <c r="JH1154" s="1"/>
      <c r="JI1154" s="1"/>
      <c r="JJ1154" s="1"/>
      <c r="JK1154" s="1"/>
      <c r="JL1154" s="1"/>
      <c r="JM1154" s="1"/>
      <c r="JN1154" s="1"/>
      <c r="JO1154" s="1"/>
      <c r="JP1154" s="1"/>
      <c r="JQ1154" s="1"/>
      <c r="JR1154" s="1"/>
      <c r="JS1154" s="1"/>
      <c r="JT1154" s="1"/>
      <c r="JU1154" s="1"/>
      <c r="JV1154" s="1"/>
      <c r="JW1154" s="1"/>
      <c r="JX1154" s="1"/>
      <c r="JY1154" s="1"/>
      <c r="JZ1154" s="1"/>
      <c r="KA1154" s="1"/>
      <c r="KB1154" s="1"/>
      <c r="KC1154" s="1"/>
      <c r="KD1154" s="1"/>
      <c r="KE1154" s="1"/>
      <c r="KF1154" s="1"/>
      <c r="KG1154" s="1"/>
      <c r="KH1154" s="1"/>
      <c r="KI1154" s="1"/>
      <c r="KJ1154" s="1"/>
      <c r="KK1154" s="1"/>
      <c r="KL1154" s="1"/>
      <c r="KM1154" s="1"/>
      <c r="KN1154" s="1"/>
      <c r="KO1154" s="1"/>
      <c r="KP1154" s="1"/>
      <c r="KQ1154" s="1"/>
      <c r="KR1154" s="1"/>
      <c r="KS1154" s="1"/>
      <c r="KT1154" s="1"/>
      <c r="KU1154" s="1"/>
      <c r="KV1154" s="1"/>
      <c r="KW1154" s="1"/>
      <c r="KX1154" s="1"/>
      <c r="KY1154" s="1"/>
      <c r="KZ1154" s="1"/>
      <c r="LA1154" s="1"/>
      <c r="LB1154" s="1"/>
      <c r="LC1154" s="1"/>
      <c r="LD1154" s="1"/>
      <c r="LE1154" s="1"/>
      <c r="LF1154" s="1"/>
      <c r="LG1154" s="1"/>
      <c r="LH1154" s="1"/>
      <c r="LI1154" s="1"/>
      <c r="LJ1154" s="1"/>
      <c r="LK1154" s="1"/>
      <c r="LL1154" s="1"/>
      <c r="LM1154" s="1"/>
      <c r="LN1154" s="1"/>
      <c r="LO1154" s="1"/>
      <c r="LP1154" s="1"/>
      <c r="LQ1154" s="1"/>
      <c r="LR1154" s="1"/>
      <c r="LS1154" s="1"/>
      <c r="LT1154" s="1"/>
      <c r="LU1154" s="1"/>
      <c r="LV1154" s="1"/>
      <c r="LW1154" s="1"/>
      <c r="LX1154" s="1"/>
      <c r="LY1154" s="1"/>
      <c r="LZ1154" s="1"/>
      <c r="MA1154" s="1"/>
      <c r="MB1154" s="1"/>
      <c r="MC1154" s="1"/>
      <c r="MD1154" s="1"/>
      <c r="ME1154" s="1"/>
      <c r="MF1154" s="1"/>
      <c r="MG1154" s="1"/>
      <c r="MH1154" s="1"/>
      <c r="MI1154" s="1"/>
      <c r="MJ1154" s="1"/>
      <c r="MK1154" s="1"/>
      <c r="ML1154" s="1"/>
      <c r="MM1154" s="1"/>
      <c r="MN1154" s="1"/>
      <c r="MO1154" s="1"/>
      <c r="MP1154" s="1"/>
      <c r="MQ1154" s="1"/>
      <c r="MR1154" s="1"/>
      <c r="MS1154" s="1"/>
      <c r="MT1154" s="1"/>
      <c r="MU1154" s="1"/>
      <c r="MV1154" s="1"/>
      <c r="MW1154" s="1"/>
      <c r="MX1154" s="1"/>
      <c r="MY1154" s="1"/>
      <c r="MZ1154" s="1"/>
      <c r="NA1154" s="1"/>
      <c r="NB1154" s="1"/>
      <c r="NC1154" s="1"/>
      <c r="ND1154" s="1"/>
      <c r="NE1154" s="1"/>
      <c r="NF1154" s="1"/>
      <c r="NG1154" s="1"/>
      <c r="NH1154" s="1"/>
      <c r="NI1154" s="1"/>
      <c r="NJ1154" s="1"/>
      <c r="NK1154" s="1"/>
      <c r="NL1154" s="1"/>
      <c r="NM1154" s="1"/>
      <c r="NN1154" s="1"/>
      <c r="NO1154" s="1"/>
      <c r="NP1154" s="1"/>
      <c r="NQ1154" s="1"/>
      <c r="NR1154" s="1"/>
      <c r="NS1154" s="1"/>
      <c r="NT1154" s="1"/>
      <c r="NU1154" s="1"/>
      <c r="NV1154" s="1"/>
      <c r="NW1154" s="1"/>
      <c r="NX1154" s="1"/>
      <c r="NY1154" s="1"/>
      <c r="NZ1154" s="1"/>
      <c r="OA1154" s="1"/>
      <c r="OB1154" s="1"/>
      <c r="OC1154" s="1"/>
      <c r="OD1154" s="1"/>
      <c r="OE1154" s="1"/>
      <c r="OF1154" s="1"/>
      <c r="OG1154" s="1"/>
      <c r="OH1154" s="1"/>
      <c r="OI1154" s="1"/>
      <c r="OJ1154" s="1"/>
      <c r="OK1154" s="1"/>
      <c r="OL1154" s="1"/>
      <c r="OM1154" s="1"/>
      <c r="ON1154" s="1"/>
      <c r="OO1154" s="1"/>
      <c r="OP1154" s="1"/>
      <c r="OQ1154" s="1"/>
      <c r="OR1154" s="1"/>
      <c r="OS1154" s="1"/>
      <c r="OT1154" s="1"/>
      <c r="OU1154" s="1"/>
      <c r="OV1154" s="1"/>
      <c r="OW1154" s="1"/>
      <c r="OX1154" s="1"/>
      <c r="OY1154" s="1"/>
      <c r="OZ1154" s="1"/>
      <c r="PA1154" s="1"/>
      <c r="PB1154" s="1"/>
      <c r="PC1154" s="1"/>
      <c r="PD1154" s="1"/>
      <c r="PE1154" s="1"/>
      <c r="PF1154" s="1"/>
      <c r="PG1154" s="1"/>
      <c r="PH1154" s="1"/>
      <c r="PI1154" s="1"/>
      <c r="PJ1154" s="1"/>
      <c r="PK1154" s="1"/>
      <c r="PL1154" s="1"/>
      <c r="PM1154" s="1"/>
      <c r="PN1154" s="1"/>
      <c r="PO1154" s="1"/>
      <c r="PP1154" s="1"/>
      <c r="PQ1154" s="1"/>
      <c r="PR1154" s="1"/>
      <c r="PS1154" s="1"/>
      <c r="PT1154" s="1"/>
      <c r="PU1154" s="1"/>
      <c r="PV1154" s="1"/>
      <c r="PW1154" s="1"/>
      <c r="PX1154" s="1"/>
      <c r="PY1154" s="1"/>
      <c r="PZ1154" s="1"/>
      <c r="QA1154" s="1"/>
      <c r="QB1154" s="1"/>
      <c r="QC1154" s="1"/>
      <c r="QD1154" s="1"/>
      <c r="QE1154" s="1"/>
      <c r="QF1154" s="1"/>
      <c r="QG1154" s="1"/>
      <c r="QH1154" s="1"/>
      <c r="QI1154" s="1"/>
      <c r="QJ1154" s="1"/>
      <c r="QK1154" s="1"/>
      <c r="QL1154" s="1"/>
      <c r="QM1154" s="1"/>
      <c r="QN1154" s="1"/>
      <c r="QO1154" s="1"/>
      <c r="QP1154" s="1"/>
      <c r="QQ1154" s="1"/>
      <c r="QR1154" s="1"/>
      <c r="QS1154" s="1"/>
      <c r="QT1154" s="1"/>
      <c r="QU1154" s="1"/>
      <c r="QV1154" s="1"/>
      <c r="QW1154" s="1"/>
      <c r="QX1154" s="1"/>
      <c r="QY1154" s="1"/>
      <c r="QZ1154" s="1"/>
      <c r="RA1154" s="1"/>
      <c r="RB1154" s="1"/>
      <c r="RC1154" s="1"/>
      <c r="RD1154" s="1"/>
      <c r="RE1154" s="1"/>
      <c r="RF1154" s="1"/>
      <c r="RG1154" s="1"/>
      <c r="RH1154" s="1"/>
      <c r="RI1154" s="1"/>
      <c r="RJ1154" s="1"/>
      <c r="RK1154" s="1"/>
      <c r="RL1154" s="1"/>
      <c r="RM1154" s="1"/>
      <c r="RN1154" s="1"/>
      <c r="RO1154" s="1"/>
      <c r="RP1154" s="1"/>
      <c r="RQ1154" s="1"/>
      <c r="RR1154" s="1"/>
      <c r="RS1154" s="1"/>
      <c r="RT1154" s="1"/>
      <c r="RU1154" s="1"/>
      <c r="RV1154" s="1"/>
      <c r="RW1154" s="1"/>
      <c r="RX1154" s="1"/>
      <c r="RY1154" s="1"/>
      <c r="RZ1154" s="1"/>
      <c r="SA1154" s="1"/>
      <c r="SB1154" s="1"/>
      <c r="SC1154" s="1"/>
      <c r="SD1154" s="1"/>
      <c r="SE1154" s="1"/>
      <c r="SF1154" s="1"/>
      <c r="SG1154" s="1"/>
      <c r="SH1154" s="1"/>
      <c r="SI1154" s="1"/>
      <c r="SJ1154" s="1"/>
      <c r="SK1154" s="1"/>
      <c r="SL1154" s="1"/>
      <c r="SM1154" s="1"/>
      <c r="SN1154" s="1"/>
      <c r="SO1154" s="1"/>
      <c r="SP1154" s="1"/>
      <c r="SQ1154" s="1"/>
      <c r="SR1154" s="1"/>
      <c r="SS1154" s="1"/>
      <c r="ST1154" s="1"/>
      <c r="SU1154" s="1"/>
      <c r="SV1154" s="1"/>
      <c r="SW1154" s="1"/>
      <c r="SX1154" s="1"/>
      <c r="SY1154" s="1"/>
      <c r="SZ1154" s="1"/>
      <c r="TA1154" s="1"/>
      <c r="TB1154" s="1"/>
      <c r="TC1154" s="1"/>
      <c r="TD1154" s="1"/>
      <c r="TE1154" s="1"/>
      <c r="TF1154" s="1"/>
      <c r="TG1154" s="1"/>
      <c r="TH1154" s="1"/>
      <c r="TI1154" s="1"/>
      <c r="TJ1154" s="1"/>
      <c r="TK1154" s="1"/>
      <c r="TL1154" s="1"/>
      <c r="TM1154" s="1"/>
      <c r="TN1154" s="1"/>
      <c r="TO1154" s="1"/>
      <c r="TP1154" s="1"/>
      <c r="TQ1154" s="1"/>
      <c r="TR1154" s="1"/>
      <c r="TS1154" s="1"/>
      <c r="TT1154" s="1"/>
      <c r="TU1154" s="1"/>
      <c r="TV1154" s="1"/>
      <c r="TW1154" s="1"/>
      <c r="TX1154" s="1"/>
      <c r="TY1154" s="1"/>
      <c r="TZ1154" s="1"/>
      <c r="UA1154" s="1"/>
      <c r="UB1154" s="1"/>
      <c r="UC1154" s="1"/>
      <c r="UD1154" s="1"/>
      <c r="UE1154" s="1"/>
      <c r="UF1154" s="1"/>
      <c r="UG1154" s="1"/>
      <c r="UH1154" s="1"/>
      <c r="UI1154" s="1"/>
      <c r="UJ1154" s="1"/>
      <c r="UK1154" s="1"/>
      <c r="UL1154" s="1"/>
      <c r="UM1154" s="1"/>
      <c r="UN1154" s="1"/>
      <c r="UO1154" s="1"/>
      <c r="UP1154" s="1"/>
      <c r="UQ1154" s="1"/>
      <c r="UR1154" s="1"/>
      <c r="US1154" s="1"/>
      <c r="UT1154" s="1"/>
      <c r="UU1154" s="1"/>
      <c r="UV1154" s="1"/>
      <c r="UW1154" s="1"/>
      <c r="UX1154" s="1"/>
      <c r="UY1154" s="1"/>
      <c r="UZ1154" s="1"/>
      <c r="VA1154" s="1"/>
      <c r="VB1154" s="1"/>
      <c r="VC1154" s="1"/>
      <c r="VD1154" s="1"/>
      <c r="VE1154" s="1"/>
      <c r="VF1154" s="1"/>
      <c r="VG1154" s="1"/>
      <c r="VH1154" s="1"/>
      <c r="VI1154" s="1"/>
      <c r="VJ1154" s="1"/>
      <c r="VK1154" s="1"/>
      <c r="VL1154" s="1"/>
      <c r="VM1154" s="1"/>
      <c r="VN1154" s="1"/>
      <c r="VO1154" s="1"/>
      <c r="VP1154" s="1"/>
      <c r="VQ1154" s="1"/>
      <c r="VR1154" s="1"/>
      <c r="VS1154" s="1"/>
      <c r="VT1154" s="1"/>
      <c r="VU1154" s="1"/>
      <c r="VV1154" s="1"/>
      <c r="VW1154" s="1"/>
      <c r="VX1154" s="1"/>
      <c r="VY1154" s="1"/>
      <c r="VZ1154" s="1"/>
      <c r="WA1154" s="1"/>
      <c r="WB1154" s="1"/>
      <c r="WC1154" s="1"/>
      <c r="WD1154" s="1"/>
      <c r="WE1154" s="1"/>
      <c r="WF1154" s="1"/>
      <c r="WG1154" s="1"/>
      <c r="WH1154" s="1"/>
      <c r="WI1154" s="1"/>
      <c r="WJ1154" s="1"/>
      <c r="WK1154" s="1"/>
      <c r="WL1154" s="1"/>
      <c r="WM1154" s="1"/>
      <c r="WN1154" s="1"/>
      <c r="WO1154" s="1"/>
      <c r="WP1154" s="1"/>
      <c r="WQ1154" s="1"/>
      <c r="WR1154" s="1"/>
      <c r="WS1154" s="1"/>
      <c r="WT1154" s="1"/>
      <c r="WU1154" s="1"/>
      <c r="WV1154" s="1"/>
      <c r="WW1154" s="1"/>
      <c r="WX1154" s="1"/>
      <c r="WY1154" s="1"/>
      <c r="WZ1154" s="1"/>
      <c r="XA1154" s="1"/>
      <c r="XB1154" s="1"/>
      <c r="XC1154" s="1"/>
      <c r="XD1154" s="1"/>
      <c r="XE1154" s="1"/>
      <c r="XF1154" s="1"/>
      <c r="XG1154" s="1"/>
      <c r="XH1154" s="1"/>
      <c r="XI1154" s="1"/>
      <c r="XJ1154" s="1"/>
      <c r="XK1154" s="1"/>
      <c r="XL1154" s="1"/>
      <c r="XM1154" s="1"/>
      <c r="XN1154" s="1"/>
      <c r="XO1154" s="1"/>
      <c r="XP1154" s="1"/>
      <c r="XQ1154" s="1"/>
      <c r="XR1154" s="1"/>
      <c r="XS1154" s="1"/>
      <c r="XT1154" s="1"/>
      <c r="XU1154" s="1"/>
      <c r="XV1154" s="1"/>
      <c r="XW1154" s="1"/>
      <c r="XX1154" s="1"/>
      <c r="XY1154" s="1"/>
      <c r="XZ1154" s="1"/>
      <c r="YA1154" s="1"/>
      <c r="YB1154" s="1"/>
      <c r="YC1154" s="1"/>
      <c r="YD1154" s="1"/>
      <c r="YE1154" s="1"/>
      <c r="YF1154" s="1"/>
      <c r="YG1154" s="1"/>
      <c r="YH1154" s="1"/>
      <c r="YI1154" s="1"/>
      <c r="YJ1154" s="1"/>
      <c r="YK1154" s="1"/>
      <c r="YL1154" s="1"/>
      <c r="YM1154" s="1"/>
      <c r="YN1154" s="1"/>
      <c r="YO1154" s="1"/>
      <c r="YP1154" s="1"/>
      <c r="YQ1154" s="1"/>
      <c r="YR1154" s="1"/>
      <c r="YS1154" s="1"/>
      <c r="YT1154" s="1"/>
      <c r="YU1154" s="1"/>
      <c r="YV1154" s="1"/>
      <c r="YW1154" s="1"/>
      <c r="YX1154" s="1"/>
      <c r="YY1154" s="1"/>
      <c r="YZ1154" s="1"/>
      <c r="ZA1154" s="1"/>
      <c r="ZB1154" s="1"/>
      <c r="ZC1154" s="1"/>
      <c r="ZD1154" s="1"/>
      <c r="ZE1154" s="1"/>
      <c r="ZF1154" s="1"/>
      <c r="ZG1154" s="1"/>
      <c r="ZH1154" s="1"/>
      <c r="ZI1154" s="1"/>
      <c r="ZJ1154" s="1"/>
      <c r="ZK1154" s="1"/>
      <c r="ZL1154" s="1"/>
      <c r="ZM1154" s="1"/>
      <c r="ZN1154" s="1"/>
      <c r="ZO1154" s="1"/>
      <c r="ZP1154" s="1"/>
      <c r="ZQ1154" s="1"/>
      <c r="ZR1154" s="1"/>
      <c r="ZS1154" s="1"/>
      <c r="ZT1154" s="1"/>
      <c r="ZU1154" s="1"/>
      <c r="ZV1154" s="1"/>
      <c r="ZW1154" s="1"/>
      <c r="ZX1154" s="1"/>
      <c r="ZY1154" s="1"/>
      <c r="ZZ1154" s="1"/>
      <c r="AAA1154" s="1"/>
      <c r="AAB1154" s="1"/>
      <c r="AAC1154" s="1"/>
      <c r="AAD1154" s="1"/>
      <c r="AAE1154" s="1"/>
      <c r="AAF1154" s="1"/>
      <c r="AAG1154" s="1"/>
      <c r="AAH1154" s="1"/>
      <c r="AAI1154" s="1"/>
      <c r="AAJ1154" s="1"/>
      <c r="AAK1154" s="1"/>
      <c r="AAL1154" s="1"/>
      <c r="AAM1154" s="1"/>
      <c r="AAN1154" s="1"/>
      <c r="AAO1154" s="1"/>
      <c r="AAP1154" s="1"/>
      <c r="AAQ1154" s="1"/>
      <c r="AAR1154" s="1"/>
      <c r="AAS1154" s="1"/>
      <c r="AAT1154" s="1"/>
      <c r="AAU1154" s="1"/>
      <c r="AAV1154" s="1"/>
      <c r="AAW1154" s="1"/>
      <c r="AAX1154" s="1"/>
      <c r="AAY1154" s="1"/>
      <c r="AAZ1154" s="1"/>
      <c r="ABA1154" s="1"/>
      <c r="ABB1154" s="1"/>
      <c r="ABC1154" s="1"/>
      <c r="ABD1154" s="1"/>
      <c r="ABE1154" s="1"/>
      <c r="ABF1154" s="1"/>
      <c r="ABG1154" s="1"/>
      <c r="ABH1154" s="1"/>
      <c r="ABI1154" s="1"/>
      <c r="ABJ1154" s="1"/>
      <c r="ABK1154" s="1"/>
      <c r="ABL1154" s="1"/>
      <c r="ABM1154" s="1"/>
      <c r="ABN1154" s="1"/>
      <c r="ABO1154" s="1"/>
      <c r="ABP1154" s="1"/>
      <c r="ABQ1154" s="1"/>
      <c r="ABR1154" s="1"/>
      <c r="ABS1154" s="1"/>
      <c r="ABT1154" s="1"/>
      <c r="ABU1154" s="1"/>
      <c r="ABV1154" s="1"/>
      <c r="ABW1154" s="1"/>
      <c r="ABX1154" s="1"/>
      <c r="ABY1154" s="1"/>
      <c r="ABZ1154" s="1"/>
      <c r="ACA1154" s="1"/>
      <c r="ACB1154" s="1"/>
      <c r="ACC1154" s="1"/>
      <c r="ACD1154" s="1"/>
      <c r="ACE1154" s="1"/>
      <c r="ACF1154" s="1"/>
      <c r="ACG1154" s="1"/>
      <c r="ACH1154" s="1"/>
      <c r="ACI1154" s="1"/>
      <c r="ACJ1154" s="1"/>
      <c r="ACK1154" s="1"/>
      <c r="ACL1154" s="1"/>
      <c r="ACM1154" s="1"/>
      <c r="ACN1154" s="1"/>
      <c r="ACO1154" s="1"/>
      <c r="ACP1154" s="1"/>
      <c r="ACQ1154" s="1"/>
      <c r="ACR1154" s="1"/>
      <c r="ACS1154" s="1"/>
      <c r="ACT1154" s="1"/>
      <c r="ACU1154" s="1"/>
      <c r="ACV1154" s="1"/>
      <c r="ACW1154" s="1"/>
      <c r="ACX1154" s="1"/>
      <c r="ACY1154" s="1"/>
      <c r="ACZ1154" s="1"/>
      <c r="ADA1154" s="1"/>
      <c r="ADB1154" s="1"/>
      <c r="ADC1154" s="1"/>
      <c r="ADD1154" s="1"/>
      <c r="ADE1154" s="1"/>
      <c r="ADF1154" s="1"/>
      <c r="ADG1154" s="1"/>
      <c r="ADH1154" s="1"/>
      <c r="ADI1154" s="1"/>
      <c r="ADJ1154" s="1"/>
      <c r="ADK1154" s="1"/>
      <c r="ADL1154" s="1"/>
      <c r="ADM1154" s="1"/>
      <c r="ADN1154" s="1"/>
      <c r="ADO1154" s="1"/>
      <c r="ADP1154" s="1"/>
      <c r="ADQ1154" s="1"/>
      <c r="ADR1154" s="1"/>
      <c r="ADS1154" s="1"/>
      <c r="ADT1154" s="1"/>
      <c r="ADU1154" s="1"/>
      <c r="ADV1154" s="1"/>
      <c r="ADW1154" s="1"/>
      <c r="ADX1154" s="1"/>
      <c r="ADY1154" s="1"/>
      <c r="ADZ1154" s="1"/>
      <c r="AEA1154" s="1"/>
      <c r="AEB1154" s="1"/>
      <c r="AEC1154" s="1"/>
      <c r="AED1154" s="1"/>
      <c r="AEE1154" s="1"/>
      <c r="AEF1154" s="1"/>
      <c r="AEG1154" s="1"/>
      <c r="AEH1154" s="1"/>
      <c r="AEI1154" s="1"/>
      <c r="AEJ1154" s="1"/>
      <c r="AEK1154" s="1"/>
      <c r="AEL1154" s="1"/>
      <c r="AEM1154" s="1"/>
      <c r="AEN1154" s="1"/>
      <c r="AEO1154" s="1"/>
      <c r="AEP1154" s="1"/>
      <c r="AEQ1154" s="1"/>
      <c r="AER1154" s="1"/>
      <c r="AES1154" s="1"/>
      <c r="AET1154" s="1"/>
      <c r="AEU1154" s="1"/>
      <c r="AEV1154" s="1"/>
      <c r="AEW1154" s="1"/>
      <c r="AEX1154" s="1"/>
      <c r="AEY1154" s="1"/>
      <c r="AEZ1154" s="1"/>
      <c r="AFA1154" s="1"/>
      <c r="AFB1154" s="1"/>
      <c r="AFC1154" s="1"/>
      <c r="AFD1154" s="1"/>
      <c r="AFE1154" s="1"/>
      <c r="AFF1154" s="1"/>
      <c r="AFG1154" s="1"/>
      <c r="AFH1154" s="1"/>
      <c r="AFI1154" s="1"/>
      <c r="AFJ1154" s="1"/>
      <c r="AFK1154" s="1"/>
      <c r="AFL1154" s="1"/>
      <c r="AFM1154" s="1"/>
      <c r="AFN1154" s="1"/>
      <c r="AFO1154" s="1"/>
      <c r="AFP1154" s="1"/>
      <c r="AFQ1154" s="1"/>
      <c r="AFR1154" s="1"/>
      <c r="AFS1154" s="1"/>
      <c r="AFT1154" s="1"/>
      <c r="AFU1154" s="1"/>
      <c r="AFV1154" s="1"/>
      <c r="AFW1154" s="1"/>
      <c r="AFX1154" s="1"/>
      <c r="AFY1154" s="1"/>
      <c r="AFZ1154" s="1"/>
      <c r="AGA1154" s="1"/>
      <c r="AGB1154" s="1"/>
      <c r="AGC1154" s="1"/>
      <c r="AGD1154" s="1"/>
      <c r="AGE1154" s="1"/>
      <c r="AGF1154" s="1"/>
      <c r="AGG1154" s="1"/>
      <c r="AGH1154" s="1"/>
      <c r="AGI1154" s="1"/>
      <c r="AGJ1154" s="1"/>
      <c r="AGK1154" s="1"/>
      <c r="AGL1154" s="1"/>
      <c r="AGM1154" s="1"/>
      <c r="AGN1154" s="1"/>
      <c r="AGO1154" s="1"/>
      <c r="AGP1154" s="1"/>
      <c r="AGQ1154" s="1"/>
      <c r="AGR1154" s="1"/>
      <c r="AGS1154" s="1"/>
      <c r="AGT1154" s="1"/>
      <c r="AGU1154" s="1"/>
      <c r="AGV1154" s="1"/>
      <c r="AGW1154" s="1"/>
      <c r="AGX1154" s="1"/>
      <c r="AGY1154" s="1"/>
      <c r="AGZ1154" s="1"/>
      <c r="AHA1154" s="1"/>
      <c r="AHB1154" s="1"/>
      <c r="AHC1154" s="1"/>
      <c r="AHD1154" s="1"/>
      <c r="AHE1154" s="1"/>
      <c r="AHF1154" s="1"/>
      <c r="AHG1154" s="1"/>
      <c r="AHH1154" s="1"/>
      <c r="AHI1154" s="1"/>
      <c r="AHJ1154" s="1"/>
      <c r="AHK1154" s="1"/>
      <c r="AHL1154" s="1"/>
      <c r="AHM1154" s="1"/>
      <c r="AHN1154" s="1"/>
      <c r="AHO1154" s="1"/>
      <c r="AHP1154" s="1"/>
      <c r="AHQ1154" s="1"/>
      <c r="AHR1154" s="1"/>
      <c r="AHS1154" s="1"/>
      <c r="AHT1154" s="1"/>
      <c r="AHU1154" s="1"/>
      <c r="AHV1154" s="1"/>
      <c r="AHW1154" s="1"/>
      <c r="AHX1154" s="1"/>
      <c r="AHY1154" s="1"/>
      <c r="AHZ1154" s="1"/>
      <c r="AIA1154" s="1"/>
      <c r="AIB1154" s="1"/>
      <c r="AIC1154" s="1"/>
      <c r="AID1154" s="1"/>
      <c r="AIE1154" s="1"/>
      <c r="AIF1154" s="1"/>
      <c r="AIG1154" s="1"/>
      <c r="AIH1154" s="1"/>
      <c r="AII1154" s="1"/>
      <c r="AIJ1154" s="1"/>
      <c r="AIK1154" s="1"/>
      <c r="AIL1154" s="1"/>
      <c r="AIM1154" s="1"/>
      <c r="AIN1154" s="1"/>
      <c r="AIO1154" s="1"/>
      <c r="AIP1154" s="1"/>
      <c r="AIQ1154" s="1"/>
      <c r="AIR1154" s="1"/>
      <c r="AIS1154" s="1"/>
      <c r="AIT1154" s="1"/>
    </row>
    <row r="1155" spans="1:930" s="12" customFormat="1" ht="37.5" customHeight="1" x14ac:dyDescent="0.3">
      <c r="A1155" s="96"/>
      <c r="B1155" s="43"/>
      <c r="C1155" s="96"/>
      <c r="D1155" s="96"/>
      <c r="E1155" s="97" t="s">
        <v>214</v>
      </c>
      <c r="F1155" s="96" t="s">
        <v>55</v>
      </c>
      <c r="G1155" s="96"/>
      <c r="H1155" s="98">
        <v>3494.1</v>
      </c>
      <c r="I1155" s="98"/>
      <c r="J1155" s="99" t="s">
        <v>33</v>
      </c>
      <c r="K1155" s="100">
        <f t="shared" si="251"/>
        <v>1335829.371</v>
      </c>
      <c r="L1155" s="160"/>
      <c r="M1155" s="100">
        <f t="shared" si="252"/>
        <v>73725.510000000009</v>
      </c>
      <c r="N1155" s="100">
        <f t="shared" si="250"/>
        <v>1409554.8810000001</v>
      </c>
      <c r="O1155" s="160"/>
      <c r="P1155" s="127">
        <v>382.31</v>
      </c>
      <c r="Q1155" s="31">
        <v>21.1</v>
      </c>
      <c r="R1155" s="97" t="s">
        <v>181</v>
      </c>
      <c r="S1155" s="97" t="s">
        <v>426</v>
      </c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  <c r="HK1155" s="1"/>
      <c r="HL1155" s="1"/>
      <c r="HM1155" s="1"/>
      <c r="HN1155" s="1"/>
      <c r="HO1155" s="1"/>
      <c r="HP1155" s="1"/>
      <c r="HQ1155" s="1"/>
      <c r="HR1155" s="1"/>
      <c r="HS1155" s="1"/>
      <c r="HT1155" s="1"/>
      <c r="HU1155" s="1"/>
      <c r="HV1155" s="1"/>
      <c r="HW1155" s="1"/>
      <c r="HX1155" s="1"/>
      <c r="HY1155" s="1"/>
      <c r="HZ1155" s="1"/>
      <c r="IA1155" s="1"/>
      <c r="IB1155" s="1"/>
      <c r="IC1155" s="1"/>
      <c r="ID1155" s="1"/>
      <c r="IE1155" s="1"/>
      <c r="IF1155" s="1"/>
      <c r="IG1155" s="1"/>
      <c r="IH1155" s="1"/>
      <c r="II1155" s="1"/>
      <c r="IJ1155" s="1"/>
      <c r="IK1155" s="1"/>
      <c r="IL1155" s="1"/>
      <c r="IM1155" s="1"/>
      <c r="IN1155" s="1"/>
      <c r="IO1155" s="1"/>
      <c r="IP1155" s="1"/>
      <c r="IQ1155" s="1"/>
      <c r="IR1155" s="1"/>
      <c r="IS1155" s="1"/>
      <c r="IT1155" s="1"/>
      <c r="IU1155" s="1"/>
      <c r="IV1155" s="1"/>
      <c r="IW1155" s="1"/>
      <c r="IX1155" s="1"/>
      <c r="IY1155" s="1"/>
      <c r="IZ1155" s="1"/>
      <c r="JA1155" s="1"/>
      <c r="JB1155" s="1"/>
      <c r="JC1155" s="1"/>
      <c r="JD1155" s="1"/>
      <c r="JE1155" s="1"/>
      <c r="JF1155" s="1"/>
      <c r="JG1155" s="1"/>
      <c r="JH1155" s="1"/>
      <c r="JI1155" s="1"/>
      <c r="JJ1155" s="1"/>
      <c r="JK1155" s="1"/>
      <c r="JL1155" s="1"/>
      <c r="JM1155" s="1"/>
      <c r="JN1155" s="1"/>
      <c r="JO1155" s="1"/>
      <c r="JP1155" s="1"/>
      <c r="JQ1155" s="1"/>
      <c r="JR1155" s="1"/>
      <c r="JS1155" s="1"/>
      <c r="JT1155" s="1"/>
      <c r="JU1155" s="1"/>
      <c r="JV1155" s="1"/>
      <c r="JW1155" s="1"/>
      <c r="JX1155" s="1"/>
      <c r="JY1155" s="1"/>
      <c r="JZ1155" s="1"/>
      <c r="KA1155" s="1"/>
      <c r="KB1155" s="1"/>
      <c r="KC1155" s="1"/>
      <c r="KD1155" s="1"/>
      <c r="KE1155" s="1"/>
      <c r="KF1155" s="1"/>
      <c r="KG1155" s="1"/>
      <c r="KH1155" s="1"/>
      <c r="KI1155" s="1"/>
      <c r="KJ1155" s="1"/>
      <c r="KK1155" s="1"/>
      <c r="KL1155" s="1"/>
      <c r="KM1155" s="1"/>
      <c r="KN1155" s="1"/>
      <c r="KO1155" s="1"/>
      <c r="KP1155" s="1"/>
      <c r="KQ1155" s="1"/>
      <c r="KR1155" s="1"/>
      <c r="KS1155" s="1"/>
      <c r="KT1155" s="1"/>
      <c r="KU1155" s="1"/>
      <c r="KV1155" s="1"/>
      <c r="KW1155" s="1"/>
      <c r="KX1155" s="1"/>
      <c r="KY1155" s="1"/>
      <c r="KZ1155" s="1"/>
      <c r="LA1155" s="1"/>
      <c r="LB1155" s="1"/>
      <c r="LC1155" s="1"/>
      <c r="LD1155" s="1"/>
      <c r="LE1155" s="1"/>
      <c r="LF1155" s="1"/>
      <c r="LG1155" s="1"/>
      <c r="LH1155" s="1"/>
      <c r="LI1155" s="1"/>
      <c r="LJ1155" s="1"/>
      <c r="LK1155" s="1"/>
      <c r="LL1155" s="1"/>
      <c r="LM1155" s="1"/>
      <c r="LN1155" s="1"/>
      <c r="LO1155" s="1"/>
      <c r="LP1155" s="1"/>
      <c r="LQ1155" s="1"/>
      <c r="LR1155" s="1"/>
      <c r="LS1155" s="1"/>
      <c r="LT1155" s="1"/>
      <c r="LU1155" s="1"/>
      <c r="LV1155" s="1"/>
      <c r="LW1155" s="1"/>
      <c r="LX1155" s="1"/>
      <c r="LY1155" s="1"/>
      <c r="LZ1155" s="1"/>
      <c r="MA1155" s="1"/>
      <c r="MB1155" s="1"/>
      <c r="MC1155" s="1"/>
      <c r="MD1155" s="1"/>
      <c r="ME1155" s="1"/>
      <c r="MF1155" s="1"/>
      <c r="MG1155" s="1"/>
      <c r="MH1155" s="1"/>
      <c r="MI1155" s="1"/>
      <c r="MJ1155" s="1"/>
      <c r="MK1155" s="1"/>
      <c r="ML1155" s="1"/>
      <c r="MM1155" s="1"/>
      <c r="MN1155" s="1"/>
      <c r="MO1155" s="1"/>
      <c r="MP1155" s="1"/>
      <c r="MQ1155" s="1"/>
      <c r="MR1155" s="1"/>
      <c r="MS1155" s="1"/>
      <c r="MT1155" s="1"/>
      <c r="MU1155" s="1"/>
      <c r="MV1155" s="1"/>
      <c r="MW1155" s="1"/>
      <c r="MX1155" s="1"/>
      <c r="MY1155" s="1"/>
      <c r="MZ1155" s="1"/>
      <c r="NA1155" s="1"/>
      <c r="NB1155" s="1"/>
      <c r="NC1155" s="1"/>
      <c r="ND1155" s="1"/>
      <c r="NE1155" s="1"/>
      <c r="NF1155" s="1"/>
      <c r="NG1155" s="1"/>
      <c r="NH1155" s="1"/>
      <c r="NI1155" s="1"/>
      <c r="NJ1155" s="1"/>
      <c r="NK1155" s="1"/>
      <c r="NL1155" s="1"/>
      <c r="NM1155" s="1"/>
      <c r="NN1155" s="1"/>
      <c r="NO1155" s="1"/>
      <c r="NP1155" s="1"/>
      <c r="NQ1155" s="1"/>
      <c r="NR1155" s="1"/>
      <c r="NS1155" s="1"/>
      <c r="NT1155" s="1"/>
      <c r="NU1155" s="1"/>
      <c r="NV1155" s="1"/>
      <c r="NW1155" s="1"/>
      <c r="NX1155" s="1"/>
      <c r="NY1155" s="1"/>
      <c r="NZ1155" s="1"/>
      <c r="OA1155" s="1"/>
      <c r="OB1155" s="1"/>
      <c r="OC1155" s="1"/>
      <c r="OD1155" s="1"/>
      <c r="OE1155" s="1"/>
      <c r="OF1155" s="1"/>
      <c r="OG1155" s="1"/>
      <c r="OH1155" s="1"/>
      <c r="OI1155" s="1"/>
      <c r="OJ1155" s="1"/>
      <c r="OK1155" s="1"/>
      <c r="OL1155" s="1"/>
      <c r="OM1155" s="1"/>
      <c r="ON1155" s="1"/>
      <c r="OO1155" s="1"/>
      <c r="OP1155" s="1"/>
      <c r="OQ1155" s="1"/>
      <c r="OR1155" s="1"/>
      <c r="OS1155" s="1"/>
      <c r="OT1155" s="1"/>
      <c r="OU1155" s="1"/>
      <c r="OV1155" s="1"/>
      <c r="OW1155" s="1"/>
      <c r="OX1155" s="1"/>
      <c r="OY1155" s="1"/>
      <c r="OZ1155" s="1"/>
      <c r="PA1155" s="1"/>
      <c r="PB1155" s="1"/>
      <c r="PC1155" s="1"/>
      <c r="PD1155" s="1"/>
      <c r="PE1155" s="1"/>
      <c r="PF1155" s="1"/>
      <c r="PG1155" s="1"/>
      <c r="PH1155" s="1"/>
      <c r="PI1155" s="1"/>
      <c r="PJ1155" s="1"/>
      <c r="PK1155" s="1"/>
      <c r="PL1155" s="1"/>
      <c r="PM1155" s="1"/>
      <c r="PN1155" s="1"/>
      <c r="PO1155" s="1"/>
      <c r="PP1155" s="1"/>
      <c r="PQ1155" s="1"/>
      <c r="PR1155" s="1"/>
      <c r="PS1155" s="1"/>
      <c r="PT1155" s="1"/>
      <c r="PU1155" s="1"/>
      <c r="PV1155" s="1"/>
      <c r="PW1155" s="1"/>
      <c r="PX1155" s="1"/>
      <c r="PY1155" s="1"/>
      <c r="PZ1155" s="1"/>
      <c r="QA1155" s="1"/>
      <c r="QB1155" s="1"/>
      <c r="QC1155" s="1"/>
      <c r="QD1155" s="1"/>
      <c r="QE1155" s="1"/>
      <c r="QF1155" s="1"/>
      <c r="QG1155" s="1"/>
      <c r="QH1155" s="1"/>
      <c r="QI1155" s="1"/>
      <c r="QJ1155" s="1"/>
      <c r="QK1155" s="1"/>
      <c r="QL1155" s="1"/>
      <c r="QM1155" s="1"/>
      <c r="QN1155" s="1"/>
      <c r="QO1155" s="1"/>
      <c r="QP1155" s="1"/>
      <c r="QQ1155" s="1"/>
      <c r="QR1155" s="1"/>
      <c r="QS1155" s="1"/>
      <c r="QT1155" s="1"/>
      <c r="QU1155" s="1"/>
      <c r="QV1155" s="1"/>
      <c r="QW1155" s="1"/>
      <c r="QX1155" s="1"/>
      <c r="QY1155" s="1"/>
      <c r="QZ1155" s="1"/>
      <c r="RA1155" s="1"/>
      <c r="RB1155" s="1"/>
      <c r="RC1155" s="1"/>
      <c r="RD1155" s="1"/>
      <c r="RE1155" s="1"/>
      <c r="RF1155" s="1"/>
      <c r="RG1155" s="1"/>
      <c r="RH1155" s="1"/>
      <c r="RI1155" s="1"/>
      <c r="RJ1155" s="1"/>
      <c r="RK1155" s="1"/>
      <c r="RL1155" s="1"/>
      <c r="RM1155" s="1"/>
      <c r="RN1155" s="1"/>
      <c r="RO1155" s="1"/>
      <c r="RP1155" s="1"/>
      <c r="RQ1155" s="1"/>
      <c r="RR1155" s="1"/>
      <c r="RS1155" s="1"/>
      <c r="RT1155" s="1"/>
      <c r="RU1155" s="1"/>
      <c r="RV1155" s="1"/>
      <c r="RW1155" s="1"/>
      <c r="RX1155" s="1"/>
      <c r="RY1155" s="1"/>
      <c r="RZ1155" s="1"/>
      <c r="SA1155" s="1"/>
      <c r="SB1155" s="1"/>
      <c r="SC1155" s="1"/>
      <c r="SD1155" s="1"/>
      <c r="SE1155" s="1"/>
      <c r="SF1155" s="1"/>
      <c r="SG1155" s="1"/>
      <c r="SH1155" s="1"/>
      <c r="SI1155" s="1"/>
      <c r="SJ1155" s="1"/>
      <c r="SK1155" s="1"/>
      <c r="SL1155" s="1"/>
      <c r="SM1155" s="1"/>
      <c r="SN1155" s="1"/>
      <c r="SO1155" s="1"/>
      <c r="SP1155" s="1"/>
      <c r="SQ1155" s="1"/>
      <c r="SR1155" s="1"/>
      <c r="SS1155" s="1"/>
      <c r="ST1155" s="1"/>
      <c r="SU1155" s="1"/>
      <c r="SV1155" s="1"/>
      <c r="SW1155" s="1"/>
      <c r="SX1155" s="1"/>
      <c r="SY1155" s="1"/>
      <c r="SZ1155" s="1"/>
      <c r="TA1155" s="1"/>
      <c r="TB1155" s="1"/>
      <c r="TC1155" s="1"/>
      <c r="TD1155" s="1"/>
      <c r="TE1155" s="1"/>
      <c r="TF1155" s="1"/>
      <c r="TG1155" s="1"/>
      <c r="TH1155" s="1"/>
      <c r="TI1155" s="1"/>
      <c r="TJ1155" s="1"/>
      <c r="TK1155" s="1"/>
      <c r="TL1155" s="1"/>
      <c r="TM1155" s="1"/>
      <c r="TN1155" s="1"/>
      <c r="TO1155" s="1"/>
      <c r="TP1155" s="1"/>
      <c r="TQ1155" s="1"/>
      <c r="TR1155" s="1"/>
      <c r="TS1155" s="1"/>
      <c r="TT1155" s="1"/>
      <c r="TU1155" s="1"/>
      <c r="TV1155" s="1"/>
      <c r="TW1155" s="1"/>
      <c r="TX1155" s="1"/>
      <c r="TY1155" s="1"/>
      <c r="TZ1155" s="1"/>
      <c r="UA1155" s="1"/>
      <c r="UB1155" s="1"/>
      <c r="UC1155" s="1"/>
      <c r="UD1155" s="1"/>
      <c r="UE1155" s="1"/>
      <c r="UF1155" s="1"/>
      <c r="UG1155" s="1"/>
      <c r="UH1155" s="1"/>
      <c r="UI1155" s="1"/>
      <c r="UJ1155" s="1"/>
      <c r="UK1155" s="1"/>
      <c r="UL1155" s="1"/>
      <c r="UM1155" s="1"/>
      <c r="UN1155" s="1"/>
      <c r="UO1155" s="1"/>
      <c r="UP1155" s="1"/>
      <c r="UQ1155" s="1"/>
      <c r="UR1155" s="1"/>
      <c r="US1155" s="1"/>
      <c r="UT1155" s="1"/>
      <c r="UU1155" s="1"/>
      <c r="UV1155" s="1"/>
      <c r="UW1155" s="1"/>
      <c r="UX1155" s="1"/>
      <c r="UY1155" s="1"/>
      <c r="UZ1155" s="1"/>
      <c r="VA1155" s="1"/>
      <c r="VB1155" s="1"/>
      <c r="VC1155" s="1"/>
      <c r="VD1155" s="1"/>
      <c r="VE1155" s="1"/>
      <c r="VF1155" s="1"/>
      <c r="VG1155" s="1"/>
      <c r="VH1155" s="1"/>
      <c r="VI1155" s="1"/>
      <c r="VJ1155" s="1"/>
      <c r="VK1155" s="1"/>
      <c r="VL1155" s="1"/>
      <c r="VM1155" s="1"/>
      <c r="VN1155" s="1"/>
      <c r="VO1155" s="1"/>
      <c r="VP1155" s="1"/>
      <c r="VQ1155" s="1"/>
      <c r="VR1155" s="1"/>
      <c r="VS1155" s="1"/>
      <c r="VT1155" s="1"/>
      <c r="VU1155" s="1"/>
      <c r="VV1155" s="1"/>
      <c r="VW1155" s="1"/>
      <c r="VX1155" s="1"/>
      <c r="VY1155" s="1"/>
      <c r="VZ1155" s="1"/>
      <c r="WA1155" s="1"/>
      <c r="WB1155" s="1"/>
      <c r="WC1155" s="1"/>
      <c r="WD1155" s="1"/>
      <c r="WE1155" s="1"/>
      <c r="WF1155" s="1"/>
      <c r="WG1155" s="1"/>
      <c r="WH1155" s="1"/>
      <c r="WI1155" s="1"/>
      <c r="WJ1155" s="1"/>
      <c r="WK1155" s="1"/>
      <c r="WL1155" s="1"/>
      <c r="WM1155" s="1"/>
      <c r="WN1155" s="1"/>
      <c r="WO1155" s="1"/>
      <c r="WP1155" s="1"/>
      <c r="WQ1155" s="1"/>
      <c r="WR1155" s="1"/>
      <c r="WS1155" s="1"/>
      <c r="WT1155" s="1"/>
      <c r="WU1155" s="1"/>
      <c r="WV1155" s="1"/>
      <c r="WW1155" s="1"/>
      <c r="WX1155" s="1"/>
      <c r="WY1155" s="1"/>
      <c r="WZ1155" s="1"/>
      <c r="XA1155" s="1"/>
      <c r="XB1155" s="1"/>
      <c r="XC1155" s="1"/>
      <c r="XD1155" s="1"/>
      <c r="XE1155" s="1"/>
      <c r="XF1155" s="1"/>
      <c r="XG1155" s="1"/>
      <c r="XH1155" s="1"/>
      <c r="XI1155" s="1"/>
      <c r="XJ1155" s="1"/>
      <c r="XK1155" s="1"/>
      <c r="XL1155" s="1"/>
      <c r="XM1155" s="1"/>
      <c r="XN1155" s="1"/>
      <c r="XO1155" s="1"/>
      <c r="XP1155" s="1"/>
      <c r="XQ1155" s="1"/>
      <c r="XR1155" s="1"/>
      <c r="XS1155" s="1"/>
      <c r="XT1155" s="1"/>
      <c r="XU1155" s="1"/>
      <c r="XV1155" s="1"/>
      <c r="XW1155" s="1"/>
      <c r="XX1155" s="1"/>
      <c r="XY1155" s="1"/>
      <c r="XZ1155" s="1"/>
      <c r="YA1155" s="1"/>
      <c r="YB1155" s="1"/>
      <c r="YC1155" s="1"/>
      <c r="YD1155" s="1"/>
      <c r="YE1155" s="1"/>
      <c r="YF1155" s="1"/>
      <c r="YG1155" s="1"/>
      <c r="YH1155" s="1"/>
      <c r="YI1155" s="1"/>
      <c r="YJ1155" s="1"/>
      <c r="YK1155" s="1"/>
      <c r="YL1155" s="1"/>
      <c r="YM1155" s="1"/>
      <c r="YN1155" s="1"/>
      <c r="YO1155" s="1"/>
      <c r="YP1155" s="1"/>
      <c r="YQ1155" s="1"/>
      <c r="YR1155" s="1"/>
      <c r="YS1155" s="1"/>
      <c r="YT1155" s="1"/>
      <c r="YU1155" s="1"/>
      <c r="YV1155" s="1"/>
      <c r="YW1155" s="1"/>
      <c r="YX1155" s="1"/>
      <c r="YY1155" s="1"/>
      <c r="YZ1155" s="1"/>
      <c r="ZA1155" s="1"/>
      <c r="ZB1155" s="1"/>
      <c r="ZC1155" s="1"/>
      <c r="ZD1155" s="1"/>
      <c r="ZE1155" s="1"/>
      <c r="ZF1155" s="1"/>
      <c r="ZG1155" s="1"/>
      <c r="ZH1155" s="1"/>
      <c r="ZI1155" s="1"/>
      <c r="ZJ1155" s="1"/>
      <c r="ZK1155" s="1"/>
      <c r="ZL1155" s="1"/>
      <c r="ZM1155" s="1"/>
      <c r="ZN1155" s="1"/>
      <c r="ZO1155" s="1"/>
      <c r="ZP1155" s="1"/>
      <c r="ZQ1155" s="1"/>
      <c r="ZR1155" s="1"/>
      <c r="ZS1155" s="1"/>
      <c r="ZT1155" s="1"/>
      <c r="ZU1155" s="1"/>
      <c r="ZV1155" s="1"/>
      <c r="ZW1155" s="1"/>
      <c r="ZX1155" s="1"/>
      <c r="ZY1155" s="1"/>
      <c r="ZZ1155" s="1"/>
      <c r="AAA1155" s="1"/>
      <c r="AAB1155" s="1"/>
      <c r="AAC1155" s="1"/>
      <c r="AAD1155" s="1"/>
      <c r="AAE1155" s="1"/>
      <c r="AAF1155" s="1"/>
      <c r="AAG1155" s="1"/>
      <c r="AAH1155" s="1"/>
      <c r="AAI1155" s="1"/>
      <c r="AAJ1155" s="1"/>
      <c r="AAK1155" s="1"/>
      <c r="AAL1155" s="1"/>
      <c r="AAM1155" s="1"/>
      <c r="AAN1155" s="1"/>
      <c r="AAO1155" s="1"/>
      <c r="AAP1155" s="1"/>
      <c r="AAQ1155" s="1"/>
      <c r="AAR1155" s="1"/>
      <c r="AAS1155" s="1"/>
      <c r="AAT1155" s="1"/>
      <c r="AAU1155" s="1"/>
      <c r="AAV1155" s="1"/>
      <c r="AAW1155" s="1"/>
      <c r="AAX1155" s="1"/>
      <c r="AAY1155" s="1"/>
      <c r="AAZ1155" s="1"/>
      <c r="ABA1155" s="1"/>
      <c r="ABB1155" s="1"/>
      <c r="ABC1155" s="1"/>
      <c r="ABD1155" s="1"/>
      <c r="ABE1155" s="1"/>
      <c r="ABF1155" s="1"/>
      <c r="ABG1155" s="1"/>
      <c r="ABH1155" s="1"/>
      <c r="ABI1155" s="1"/>
      <c r="ABJ1155" s="1"/>
      <c r="ABK1155" s="1"/>
      <c r="ABL1155" s="1"/>
      <c r="ABM1155" s="1"/>
      <c r="ABN1155" s="1"/>
      <c r="ABO1155" s="1"/>
      <c r="ABP1155" s="1"/>
      <c r="ABQ1155" s="1"/>
      <c r="ABR1155" s="1"/>
      <c r="ABS1155" s="1"/>
      <c r="ABT1155" s="1"/>
      <c r="ABU1155" s="1"/>
      <c r="ABV1155" s="1"/>
      <c r="ABW1155" s="1"/>
      <c r="ABX1155" s="1"/>
      <c r="ABY1155" s="1"/>
      <c r="ABZ1155" s="1"/>
      <c r="ACA1155" s="1"/>
      <c r="ACB1155" s="1"/>
      <c r="ACC1155" s="1"/>
      <c r="ACD1155" s="1"/>
      <c r="ACE1155" s="1"/>
      <c r="ACF1155" s="1"/>
      <c r="ACG1155" s="1"/>
      <c r="ACH1155" s="1"/>
      <c r="ACI1155" s="1"/>
      <c r="ACJ1155" s="1"/>
      <c r="ACK1155" s="1"/>
      <c r="ACL1155" s="1"/>
      <c r="ACM1155" s="1"/>
      <c r="ACN1155" s="1"/>
      <c r="ACO1155" s="1"/>
      <c r="ACP1155" s="1"/>
      <c r="ACQ1155" s="1"/>
      <c r="ACR1155" s="1"/>
      <c r="ACS1155" s="1"/>
      <c r="ACT1155" s="1"/>
      <c r="ACU1155" s="1"/>
      <c r="ACV1155" s="1"/>
      <c r="ACW1155" s="1"/>
      <c r="ACX1155" s="1"/>
      <c r="ACY1155" s="1"/>
      <c r="ACZ1155" s="1"/>
      <c r="ADA1155" s="1"/>
      <c r="ADB1155" s="1"/>
      <c r="ADC1155" s="1"/>
      <c r="ADD1155" s="1"/>
      <c r="ADE1155" s="1"/>
      <c r="ADF1155" s="1"/>
      <c r="ADG1155" s="1"/>
      <c r="ADH1155" s="1"/>
      <c r="ADI1155" s="1"/>
      <c r="ADJ1155" s="1"/>
      <c r="ADK1155" s="1"/>
      <c r="ADL1155" s="1"/>
      <c r="ADM1155" s="1"/>
      <c r="ADN1155" s="1"/>
      <c r="ADO1155" s="1"/>
      <c r="ADP1155" s="1"/>
      <c r="ADQ1155" s="1"/>
      <c r="ADR1155" s="1"/>
      <c r="ADS1155" s="1"/>
      <c r="ADT1155" s="1"/>
      <c r="ADU1155" s="1"/>
      <c r="ADV1155" s="1"/>
      <c r="ADW1155" s="1"/>
      <c r="ADX1155" s="1"/>
      <c r="ADY1155" s="1"/>
      <c r="ADZ1155" s="1"/>
      <c r="AEA1155" s="1"/>
      <c r="AEB1155" s="1"/>
      <c r="AEC1155" s="1"/>
      <c r="AED1155" s="1"/>
      <c r="AEE1155" s="1"/>
      <c r="AEF1155" s="1"/>
      <c r="AEG1155" s="1"/>
      <c r="AEH1155" s="1"/>
      <c r="AEI1155" s="1"/>
      <c r="AEJ1155" s="1"/>
      <c r="AEK1155" s="1"/>
      <c r="AEL1155" s="1"/>
      <c r="AEM1155" s="1"/>
      <c r="AEN1155" s="1"/>
      <c r="AEO1155" s="1"/>
      <c r="AEP1155" s="1"/>
      <c r="AEQ1155" s="1"/>
      <c r="AER1155" s="1"/>
      <c r="AES1155" s="1"/>
      <c r="AET1155" s="1"/>
      <c r="AEU1155" s="1"/>
      <c r="AEV1155" s="1"/>
      <c r="AEW1155" s="1"/>
      <c r="AEX1155" s="1"/>
      <c r="AEY1155" s="1"/>
      <c r="AEZ1155" s="1"/>
      <c r="AFA1155" s="1"/>
      <c r="AFB1155" s="1"/>
      <c r="AFC1155" s="1"/>
      <c r="AFD1155" s="1"/>
      <c r="AFE1155" s="1"/>
      <c r="AFF1155" s="1"/>
      <c r="AFG1155" s="1"/>
      <c r="AFH1155" s="1"/>
      <c r="AFI1155" s="1"/>
      <c r="AFJ1155" s="1"/>
      <c r="AFK1155" s="1"/>
      <c r="AFL1155" s="1"/>
      <c r="AFM1155" s="1"/>
      <c r="AFN1155" s="1"/>
      <c r="AFO1155" s="1"/>
      <c r="AFP1155" s="1"/>
      <c r="AFQ1155" s="1"/>
      <c r="AFR1155" s="1"/>
      <c r="AFS1155" s="1"/>
      <c r="AFT1155" s="1"/>
      <c r="AFU1155" s="1"/>
      <c r="AFV1155" s="1"/>
      <c r="AFW1155" s="1"/>
      <c r="AFX1155" s="1"/>
      <c r="AFY1155" s="1"/>
      <c r="AFZ1155" s="1"/>
      <c r="AGA1155" s="1"/>
      <c r="AGB1155" s="1"/>
      <c r="AGC1155" s="1"/>
      <c r="AGD1155" s="1"/>
      <c r="AGE1155" s="1"/>
      <c r="AGF1155" s="1"/>
      <c r="AGG1155" s="1"/>
      <c r="AGH1155" s="1"/>
      <c r="AGI1155" s="1"/>
      <c r="AGJ1155" s="1"/>
      <c r="AGK1155" s="1"/>
      <c r="AGL1155" s="1"/>
      <c r="AGM1155" s="1"/>
      <c r="AGN1155" s="1"/>
      <c r="AGO1155" s="1"/>
      <c r="AGP1155" s="1"/>
      <c r="AGQ1155" s="1"/>
      <c r="AGR1155" s="1"/>
      <c r="AGS1155" s="1"/>
      <c r="AGT1155" s="1"/>
      <c r="AGU1155" s="1"/>
      <c r="AGV1155" s="1"/>
      <c r="AGW1155" s="1"/>
      <c r="AGX1155" s="1"/>
      <c r="AGY1155" s="1"/>
      <c r="AGZ1155" s="1"/>
      <c r="AHA1155" s="1"/>
      <c r="AHB1155" s="1"/>
      <c r="AHC1155" s="1"/>
      <c r="AHD1155" s="1"/>
      <c r="AHE1155" s="1"/>
      <c r="AHF1155" s="1"/>
      <c r="AHG1155" s="1"/>
      <c r="AHH1155" s="1"/>
      <c r="AHI1155" s="1"/>
      <c r="AHJ1155" s="1"/>
      <c r="AHK1155" s="1"/>
      <c r="AHL1155" s="1"/>
      <c r="AHM1155" s="1"/>
      <c r="AHN1155" s="1"/>
      <c r="AHO1155" s="1"/>
      <c r="AHP1155" s="1"/>
      <c r="AHQ1155" s="1"/>
      <c r="AHR1155" s="1"/>
      <c r="AHS1155" s="1"/>
      <c r="AHT1155" s="1"/>
      <c r="AHU1155" s="1"/>
      <c r="AHV1155" s="1"/>
      <c r="AHW1155" s="1"/>
      <c r="AHX1155" s="1"/>
      <c r="AHY1155" s="1"/>
      <c r="AHZ1155" s="1"/>
      <c r="AIA1155" s="1"/>
      <c r="AIB1155" s="1"/>
      <c r="AIC1155" s="1"/>
      <c r="AID1155" s="1"/>
      <c r="AIE1155" s="1"/>
      <c r="AIF1155" s="1"/>
      <c r="AIG1155" s="1"/>
      <c r="AIH1155" s="1"/>
      <c r="AII1155" s="1"/>
      <c r="AIJ1155" s="1"/>
      <c r="AIK1155" s="1"/>
      <c r="AIL1155" s="1"/>
      <c r="AIM1155" s="1"/>
      <c r="AIN1155" s="1"/>
      <c r="AIO1155" s="1"/>
      <c r="AIP1155" s="1"/>
      <c r="AIQ1155" s="1"/>
      <c r="AIR1155" s="1"/>
      <c r="AIS1155" s="1"/>
      <c r="AIT1155" s="1"/>
    </row>
    <row r="1156" spans="1:930" s="12" customFormat="1" ht="37.5" customHeight="1" x14ac:dyDescent="0.3">
      <c r="A1156" s="96"/>
      <c r="B1156" s="43"/>
      <c r="C1156" s="96"/>
      <c r="D1156" s="96"/>
      <c r="E1156" s="97" t="s">
        <v>214</v>
      </c>
      <c r="F1156" s="96" t="s">
        <v>55</v>
      </c>
      <c r="G1156" s="96"/>
      <c r="H1156" s="98">
        <v>3494.1</v>
      </c>
      <c r="I1156" s="98"/>
      <c r="J1156" s="36" t="s">
        <v>534</v>
      </c>
      <c r="K1156" s="100">
        <f t="shared" si="251"/>
        <v>425057.26500000001</v>
      </c>
      <c r="L1156" s="152"/>
      <c r="M1156" s="100">
        <f t="shared" si="252"/>
        <v>38819.450999999994</v>
      </c>
      <c r="N1156" s="100">
        <f t="shared" si="250"/>
        <v>463876.71600000001</v>
      </c>
      <c r="O1156" s="152"/>
      <c r="P1156" s="128">
        <v>121.65</v>
      </c>
      <c r="Q1156" s="31">
        <v>11.11</v>
      </c>
      <c r="R1156" s="97" t="s">
        <v>181</v>
      </c>
      <c r="S1156" s="97" t="s">
        <v>426</v>
      </c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5"/>
      <c r="AG1156" s="5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  <c r="HK1156" s="1"/>
      <c r="HL1156" s="1"/>
      <c r="HM1156" s="1"/>
      <c r="HN1156" s="1"/>
      <c r="HO1156" s="1"/>
      <c r="HP1156" s="1"/>
      <c r="HQ1156" s="1"/>
      <c r="HR1156" s="1"/>
      <c r="HS1156" s="1"/>
      <c r="HT1156" s="1"/>
      <c r="HU1156" s="1"/>
      <c r="HV1156" s="1"/>
      <c r="HW1156" s="1"/>
      <c r="HX1156" s="1"/>
      <c r="HY1156" s="1"/>
      <c r="HZ1156" s="1"/>
      <c r="IA1156" s="1"/>
      <c r="IB1156" s="1"/>
      <c r="IC1156" s="1"/>
      <c r="ID1156" s="1"/>
      <c r="IE1156" s="1"/>
      <c r="IF1156" s="1"/>
      <c r="IG1156" s="1"/>
      <c r="IH1156" s="1"/>
      <c r="II1156" s="1"/>
      <c r="IJ1156" s="1"/>
      <c r="IK1156" s="1"/>
      <c r="IL1156" s="1"/>
      <c r="IM1156" s="1"/>
      <c r="IN1156" s="1"/>
      <c r="IO1156" s="1"/>
      <c r="IP1156" s="1"/>
      <c r="IQ1156" s="1"/>
      <c r="IR1156" s="1"/>
      <c r="IS1156" s="1"/>
      <c r="IT1156" s="1"/>
      <c r="IU1156" s="1"/>
      <c r="IV1156" s="1"/>
      <c r="IW1156" s="1"/>
      <c r="IX1156" s="1"/>
      <c r="IY1156" s="1"/>
      <c r="IZ1156" s="1"/>
      <c r="JA1156" s="1"/>
      <c r="JB1156" s="1"/>
      <c r="JC1156" s="1"/>
      <c r="JD1156" s="1"/>
      <c r="JE1156" s="1"/>
      <c r="JF1156" s="1"/>
      <c r="JG1156" s="1"/>
      <c r="JH1156" s="1"/>
      <c r="JI1156" s="1"/>
      <c r="JJ1156" s="1"/>
      <c r="JK1156" s="1"/>
      <c r="JL1156" s="1"/>
      <c r="JM1156" s="1"/>
      <c r="JN1156" s="1"/>
      <c r="JO1156" s="1"/>
      <c r="JP1156" s="1"/>
      <c r="JQ1156" s="1"/>
      <c r="JR1156" s="1"/>
      <c r="JS1156" s="1"/>
      <c r="JT1156" s="1"/>
      <c r="JU1156" s="1"/>
      <c r="JV1156" s="1"/>
      <c r="JW1156" s="1"/>
      <c r="JX1156" s="1"/>
      <c r="JY1156" s="1"/>
      <c r="JZ1156" s="1"/>
      <c r="KA1156" s="1"/>
      <c r="KB1156" s="1"/>
      <c r="KC1156" s="1"/>
      <c r="KD1156" s="1"/>
      <c r="KE1156" s="1"/>
      <c r="KF1156" s="1"/>
      <c r="KG1156" s="1"/>
      <c r="KH1156" s="1"/>
      <c r="KI1156" s="1"/>
      <c r="KJ1156" s="1"/>
      <c r="KK1156" s="1"/>
      <c r="KL1156" s="1"/>
      <c r="KM1156" s="1"/>
      <c r="KN1156" s="1"/>
      <c r="KO1156" s="1"/>
      <c r="KP1156" s="1"/>
      <c r="KQ1156" s="1"/>
      <c r="KR1156" s="1"/>
      <c r="KS1156" s="1"/>
      <c r="KT1156" s="1"/>
      <c r="KU1156" s="1"/>
      <c r="KV1156" s="1"/>
      <c r="KW1156" s="1"/>
      <c r="KX1156" s="1"/>
      <c r="KY1156" s="1"/>
      <c r="KZ1156" s="1"/>
      <c r="LA1156" s="1"/>
      <c r="LB1156" s="1"/>
      <c r="LC1156" s="1"/>
      <c r="LD1156" s="1"/>
      <c r="LE1156" s="1"/>
      <c r="LF1156" s="1"/>
      <c r="LG1156" s="1"/>
      <c r="LH1156" s="1"/>
      <c r="LI1156" s="1"/>
      <c r="LJ1156" s="1"/>
      <c r="LK1156" s="1"/>
      <c r="LL1156" s="1"/>
      <c r="LM1156" s="1"/>
      <c r="LN1156" s="1"/>
      <c r="LO1156" s="1"/>
      <c r="LP1156" s="1"/>
      <c r="LQ1156" s="1"/>
      <c r="LR1156" s="1"/>
      <c r="LS1156" s="1"/>
      <c r="LT1156" s="1"/>
      <c r="LU1156" s="1"/>
      <c r="LV1156" s="1"/>
      <c r="LW1156" s="1"/>
      <c r="LX1156" s="1"/>
      <c r="LY1156" s="1"/>
      <c r="LZ1156" s="1"/>
      <c r="MA1156" s="1"/>
      <c r="MB1156" s="1"/>
      <c r="MC1156" s="1"/>
      <c r="MD1156" s="1"/>
      <c r="ME1156" s="1"/>
      <c r="MF1156" s="1"/>
      <c r="MG1156" s="1"/>
      <c r="MH1156" s="1"/>
      <c r="MI1156" s="1"/>
      <c r="MJ1156" s="1"/>
      <c r="MK1156" s="1"/>
      <c r="ML1156" s="1"/>
      <c r="MM1156" s="1"/>
      <c r="MN1156" s="1"/>
      <c r="MO1156" s="1"/>
      <c r="MP1156" s="1"/>
      <c r="MQ1156" s="1"/>
      <c r="MR1156" s="1"/>
      <c r="MS1156" s="1"/>
      <c r="MT1156" s="1"/>
      <c r="MU1156" s="1"/>
      <c r="MV1156" s="1"/>
      <c r="MW1156" s="1"/>
      <c r="MX1156" s="1"/>
      <c r="MY1156" s="1"/>
      <c r="MZ1156" s="1"/>
      <c r="NA1156" s="1"/>
      <c r="NB1156" s="1"/>
      <c r="NC1156" s="1"/>
      <c r="ND1156" s="1"/>
      <c r="NE1156" s="1"/>
      <c r="NF1156" s="1"/>
      <c r="NG1156" s="1"/>
      <c r="NH1156" s="1"/>
      <c r="NI1156" s="1"/>
      <c r="NJ1156" s="1"/>
      <c r="NK1156" s="1"/>
      <c r="NL1156" s="1"/>
      <c r="NM1156" s="1"/>
      <c r="NN1156" s="1"/>
      <c r="NO1156" s="1"/>
      <c r="NP1156" s="1"/>
      <c r="NQ1156" s="1"/>
      <c r="NR1156" s="1"/>
      <c r="NS1156" s="1"/>
      <c r="NT1156" s="1"/>
      <c r="NU1156" s="1"/>
      <c r="NV1156" s="1"/>
      <c r="NW1156" s="1"/>
      <c r="NX1156" s="1"/>
      <c r="NY1156" s="1"/>
      <c r="NZ1156" s="1"/>
      <c r="OA1156" s="1"/>
      <c r="OB1156" s="1"/>
      <c r="OC1156" s="1"/>
      <c r="OD1156" s="1"/>
      <c r="OE1156" s="1"/>
      <c r="OF1156" s="1"/>
      <c r="OG1156" s="1"/>
      <c r="OH1156" s="1"/>
      <c r="OI1156" s="1"/>
      <c r="OJ1156" s="1"/>
      <c r="OK1156" s="1"/>
      <c r="OL1156" s="1"/>
      <c r="OM1156" s="1"/>
      <c r="ON1156" s="1"/>
      <c r="OO1156" s="1"/>
      <c r="OP1156" s="1"/>
      <c r="OQ1156" s="1"/>
      <c r="OR1156" s="1"/>
      <c r="OS1156" s="1"/>
      <c r="OT1156" s="1"/>
      <c r="OU1156" s="1"/>
      <c r="OV1156" s="1"/>
      <c r="OW1156" s="1"/>
      <c r="OX1156" s="1"/>
      <c r="OY1156" s="1"/>
      <c r="OZ1156" s="1"/>
      <c r="PA1156" s="1"/>
      <c r="PB1156" s="1"/>
      <c r="PC1156" s="1"/>
      <c r="PD1156" s="1"/>
      <c r="PE1156" s="1"/>
      <c r="PF1156" s="1"/>
      <c r="PG1156" s="1"/>
      <c r="PH1156" s="1"/>
      <c r="PI1156" s="1"/>
      <c r="PJ1156" s="1"/>
      <c r="PK1156" s="1"/>
      <c r="PL1156" s="1"/>
      <c r="PM1156" s="1"/>
      <c r="PN1156" s="1"/>
      <c r="PO1156" s="1"/>
      <c r="PP1156" s="1"/>
      <c r="PQ1156" s="1"/>
      <c r="PR1156" s="1"/>
      <c r="PS1156" s="1"/>
      <c r="PT1156" s="1"/>
      <c r="PU1156" s="1"/>
      <c r="PV1156" s="1"/>
      <c r="PW1156" s="1"/>
      <c r="PX1156" s="1"/>
      <c r="PY1156" s="1"/>
      <c r="PZ1156" s="1"/>
      <c r="QA1156" s="1"/>
      <c r="QB1156" s="1"/>
      <c r="QC1156" s="1"/>
      <c r="QD1156" s="1"/>
      <c r="QE1156" s="1"/>
      <c r="QF1156" s="1"/>
      <c r="QG1156" s="1"/>
      <c r="QH1156" s="1"/>
      <c r="QI1156" s="1"/>
      <c r="QJ1156" s="1"/>
      <c r="QK1156" s="1"/>
      <c r="QL1156" s="1"/>
      <c r="QM1156" s="1"/>
      <c r="QN1156" s="1"/>
      <c r="QO1156" s="1"/>
      <c r="QP1156" s="1"/>
      <c r="QQ1156" s="1"/>
      <c r="QR1156" s="1"/>
      <c r="QS1156" s="1"/>
      <c r="QT1156" s="1"/>
      <c r="QU1156" s="1"/>
      <c r="QV1156" s="1"/>
      <c r="QW1156" s="1"/>
      <c r="QX1156" s="1"/>
      <c r="QY1156" s="1"/>
      <c r="QZ1156" s="1"/>
      <c r="RA1156" s="1"/>
      <c r="RB1156" s="1"/>
      <c r="RC1156" s="1"/>
      <c r="RD1156" s="1"/>
      <c r="RE1156" s="1"/>
      <c r="RF1156" s="1"/>
      <c r="RG1156" s="1"/>
      <c r="RH1156" s="1"/>
      <c r="RI1156" s="1"/>
      <c r="RJ1156" s="1"/>
      <c r="RK1156" s="1"/>
      <c r="RL1156" s="1"/>
      <c r="RM1156" s="1"/>
      <c r="RN1156" s="1"/>
      <c r="RO1156" s="1"/>
      <c r="RP1156" s="1"/>
      <c r="RQ1156" s="1"/>
      <c r="RR1156" s="1"/>
      <c r="RS1156" s="1"/>
      <c r="RT1156" s="1"/>
      <c r="RU1156" s="1"/>
      <c r="RV1156" s="1"/>
      <c r="RW1156" s="1"/>
      <c r="RX1156" s="1"/>
      <c r="RY1156" s="1"/>
      <c r="RZ1156" s="1"/>
      <c r="SA1156" s="1"/>
      <c r="SB1156" s="1"/>
      <c r="SC1156" s="1"/>
      <c r="SD1156" s="1"/>
      <c r="SE1156" s="1"/>
      <c r="SF1156" s="1"/>
      <c r="SG1156" s="1"/>
      <c r="SH1156" s="1"/>
      <c r="SI1156" s="1"/>
      <c r="SJ1156" s="1"/>
      <c r="SK1156" s="1"/>
      <c r="SL1156" s="1"/>
      <c r="SM1156" s="1"/>
      <c r="SN1156" s="1"/>
      <c r="SO1156" s="1"/>
      <c r="SP1156" s="1"/>
      <c r="SQ1156" s="1"/>
      <c r="SR1156" s="1"/>
      <c r="SS1156" s="1"/>
      <c r="ST1156" s="1"/>
      <c r="SU1156" s="1"/>
      <c r="SV1156" s="1"/>
      <c r="SW1156" s="1"/>
      <c r="SX1156" s="1"/>
      <c r="SY1156" s="1"/>
      <c r="SZ1156" s="1"/>
      <c r="TA1156" s="1"/>
      <c r="TB1156" s="1"/>
      <c r="TC1156" s="1"/>
      <c r="TD1156" s="1"/>
      <c r="TE1156" s="1"/>
      <c r="TF1156" s="1"/>
      <c r="TG1156" s="1"/>
      <c r="TH1156" s="1"/>
      <c r="TI1156" s="1"/>
      <c r="TJ1156" s="1"/>
      <c r="TK1156" s="1"/>
      <c r="TL1156" s="1"/>
      <c r="TM1156" s="1"/>
      <c r="TN1156" s="1"/>
      <c r="TO1156" s="1"/>
      <c r="TP1156" s="1"/>
      <c r="TQ1156" s="1"/>
      <c r="TR1156" s="1"/>
      <c r="TS1156" s="1"/>
      <c r="TT1156" s="1"/>
      <c r="TU1156" s="1"/>
      <c r="TV1156" s="1"/>
      <c r="TW1156" s="1"/>
      <c r="TX1156" s="1"/>
      <c r="TY1156" s="1"/>
      <c r="TZ1156" s="1"/>
      <c r="UA1156" s="1"/>
      <c r="UB1156" s="1"/>
      <c r="UC1156" s="1"/>
      <c r="UD1156" s="1"/>
      <c r="UE1156" s="1"/>
      <c r="UF1156" s="1"/>
      <c r="UG1156" s="1"/>
      <c r="UH1156" s="1"/>
      <c r="UI1156" s="1"/>
      <c r="UJ1156" s="1"/>
      <c r="UK1156" s="1"/>
      <c r="UL1156" s="1"/>
      <c r="UM1156" s="1"/>
      <c r="UN1156" s="1"/>
      <c r="UO1156" s="1"/>
      <c r="UP1156" s="1"/>
      <c r="UQ1156" s="1"/>
      <c r="UR1156" s="1"/>
      <c r="US1156" s="1"/>
      <c r="UT1156" s="1"/>
      <c r="UU1156" s="1"/>
      <c r="UV1156" s="1"/>
      <c r="UW1156" s="1"/>
      <c r="UX1156" s="1"/>
      <c r="UY1156" s="1"/>
      <c r="UZ1156" s="1"/>
      <c r="VA1156" s="1"/>
      <c r="VB1156" s="1"/>
      <c r="VC1156" s="1"/>
      <c r="VD1156" s="1"/>
      <c r="VE1156" s="1"/>
      <c r="VF1156" s="1"/>
      <c r="VG1156" s="1"/>
      <c r="VH1156" s="1"/>
      <c r="VI1156" s="1"/>
      <c r="VJ1156" s="1"/>
      <c r="VK1156" s="1"/>
      <c r="VL1156" s="1"/>
      <c r="VM1156" s="1"/>
      <c r="VN1156" s="1"/>
      <c r="VO1156" s="1"/>
      <c r="VP1156" s="1"/>
      <c r="VQ1156" s="1"/>
      <c r="VR1156" s="1"/>
      <c r="VS1156" s="1"/>
      <c r="VT1156" s="1"/>
      <c r="VU1156" s="1"/>
      <c r="VV1156" s="1"/>
      <c r="VW1156" s="1"/>
      <c r="VX1156" s="1"/>
      <c r="VY1156" s="1"/>
      <c r="VZ1156" s="1"/>
      <c r="WA1156" s="1"/>
      <c r="WB1156" s="1"/>
      <c r="WC1156" s="1"/>
      <c r="WD1156" s="1"/>
      <c r="WE1156" s="1"/>
      <c r="WF1156" s="1"/>
      <c r="WG1156" s="1"/>
      <c r="WH1156" s="1"/>
      <c r="WI1156" s="1"/>
      <c r="WJ1156" s="1"/>
      <c r="WK1156" s="1"/>
      <c r="WL1156" s="1"/>
      <c r="WM1156" s="1"/>
      <c r="WN1156" s="1"/>
      <c r="WO1156" s="1"/>
      <c r="WP1156" s="1"/>
      <c r="WQ1156" s="1"/>
      <c r="WR1156" s="1"/>
      <c r="WS1156" s="1"/>
      <c r="WT1156" s="1"/>
      <c r="WU1156" s="1"/>
      <c r="WV1156" s="1"/>
      <c r="WW1156" s="1"/>
      <c r="WX1156" s="1"/>
      <c r="WY1156" s="1"/>
      <c r="WZ1156" s="1"/>
      <c r="XA1156" s="1"/>
      <c r="XB1156" s="1"/>
      <c r="XC1156" s="1"/>
      <c r="XD1156" s="1"/>
      <c r="XE1156" s="1"/>
      <c r="XF1156" s="1"/>
      <c r="XG1156" s="1"/>
      <c r="XH1156" s="1"/>
      <c r="XI1156" s="1"/>
      <c r="XJ1156" s="1"/>
      <c r="XK1156" s="1"/>
      <c r="XL1156" s="1"/>
      <c r="XM1156" s="1"/>
      <c r="XN1156" s="1"/>
      <c r="XO1156" s="1"/>
      <c r="XP1156" s="1"/>
      <c r="XQ1156" s="1"/>
      <c r="XR1156" s="1"/>
      <c r="XS1156" s="1"/>
      <c r="XT1156" s="1"/>
      <c r="XU1156" s="1"/>
      <c r="XV1156" s="1"/>
      <c r="XW1156" s="1"/>
      <c r="XX1156" s="1"/>
      <c r="XY1156" s="1"/>
      <c r="XZ1156" s="1"/>
      <c r="YA1156" s="1"/>
      <c r="YB1156" s="1"/>
      <c r="YC1156" s="1"/>
      <c r="YD1156" s="1"/>
      <c r="YE1156" s="1"/>
      <c r="YF1156" s="1"/>
      <c r="YG1156" s="1"/>
      <c r="YH1156" s="1"/>
      <c r="YI1156" s="1"/>
      <c r="YJ1156" s="1"/>
      <c r="YK1156" s="1"/>
      <c r="YL1156" s="1"/>
      <c r="YM1156" s="1"/>
      <c r="YN1156" s="1"/>
      <c r="YO1156" s="1"/>
      <c r="YP1156" s="1"/>
      <c r="YQ1156" s="1"/>
      <c r="YR1156" s="1"/>
      <c r="YS1156" s="1"/>
      <c r="YT1156" s="1"/>
      <c r="YU1156" s="1"/>
      <c r="YV1156" s="1"/>
      <c r="YW1156" s="1"/>
      <c r="YX1156" s="1"/>
      <c r="YY1156" s="1"/>
      <c r="YZ1156" s="1"/>
      <c r="ZA1156" s="1"/>
      <c r="ZB1156" s="1"/>
      <c r="ZC1156" s="1"/>
      <c r="ZD1156" s="1"/>
      <c r="ZE1156" s="1"/>
      <c r="ZF1156" s="1"/>
      <c r="ZG1156" s="1"/>
      <c r="ZH1156" s="1"/>
      <c r="ZI1156" s="1"/>
      <c r="ZJ1156" s="1"/>
      <c r="ZK1156" s="1"/>
      <c r="ZL1156" s="1"/>
      <c r="ZM1156" s="1"/>
      <c r="ZN1156" s="1"/>
      <c r="ZO1156" s="1"/>
      <c r="ZP1156" s="1"/>
      <c r="ZQ1156" s="1"/>
      <c r="ZR1156" s="1"/>
      <c r="ZS1156" s="1"/>
      <c r="ZT1156" s="1"/>
      <c r="ZU1156" s="1"/>
      <c r="ZV1156" s="1"/>
      <c r="ZW1156" s="1"/>
      <c r="ZX1156" s="1"/>
      <c r="ZY1156" s="1"/>
      <c r="ZZ1156" s="1"/>
      <c r="AAA1156" s="1"/>
      <c r="AAB1156" s="1"/>
      <c r="AAC1156" s="1"/>
      <c r="AAD1156" s="1"/>
      <c r="AAE1156" s="1"/>
      <c r="AAF1156" s="1"/>
      <c r="AAG1156" s="1"/>
      <c r="AAH1156" s="1"/>
      <c r="AAI1156" s="1"/>
      <c r="AAJ1156" s="1"/>
      <c r="AAK1156" s="1"/>
      <c r="AAL1156" s="1"/>
      <c r="AAM1156" s="1"/>
      <c r="AAN1156" s="1"/>
      <c r="AAO1156" s="1"/>
      <c r="AAP1156" s="1"/>
      <c r="AAQ1156" s="1"/>
      <c r="AAR1156" s="1"/>
      <c r="AAS1156" s="1"/>
      <c r="AAT1156" s="1"/>
      <c r="AAU1156" s="1"/>
      <c r="AAV1156" s="1"/>
      <c r="AAW1156" s="1"/>
      <c r="AAX1156" s="1"/>
      <c r="AAY1156" s="1"/>
      <c r="AAZ1156" s="1"/>
      <c r="ABA1156" s="1"/>
      <c r="ABB1156" s="1"/>
      <c r="ABC1156" s="1"/>
      <c r="ABD1156" s="1"/>
      <c r="ABE1156" s="1"/>
      <c r="ABF1156" s="1"/>
      <c r="ABG1156" s="1"/>
      <c r="ABH1156" s="1"/>
      <c r="ABI1156" s="1"/>
      <c r="ABJ1156" s="1"/>
      <c r="ABK1156" s="1"/>
      <c r="ABL1156" s="1"/>
      <c r="ABM1156" s="1"/>
      <c r="ABN1156" s="1"/>
      <c r="ABO1156" s="1"/>
      <c r="ABP1156" s="1"/>
      <c r="ABQ1156" s="1"/>
      <c r="ABR1156" s="1"/>
      <c r="ABS1156" s="1"/>
      <c r="ABT1156" s="1"/>
      <c r="ABU1156" s="1"/>
      <c r="ABV1156" s="1"/>
      <c r="ABW1156" s="1"/>
      <c r="ABX1156" s="1"/>
      <c r="ABY1156" s="1"/>
      <c r="ABZ1156" s="1"/>
      <c r="ACA1156" s="1"/>
      <c r="ACB1156" s="1"/>
      <c r="ACC1156" s="1"/>
      <c r="ACD1156" s="1"/>
      <c r="ACE1156" s="1"/>
      <c r="ACF1156" s="1"/>
      <c r="ACG1156" s="1"/>
      <c r="ACH1156" s="1"/>
      <c r="ACI1156" s="1"/>
      <c r="ACJ1156" s="1"/>
      <c r="ACK1156" s="1"/>
      <c r="ACL1156" s="1"/>
      <c r="ACM1156" s="1"/>
      <c r="ACN1156" s="1"/>
      <c r="ACO1156" s="1"/>
      <c r="ACP1156" s="1"/>
      <c r="ACQ1156" s="1"/>
      <c r="ACR1156" s="1"/>
      <c r="ACS1156" s="1"/>
      <c r="ACT1156" s="1"/>
      <c r="ACU1156" s="1"/>
      <c r="ACV1156" s="1"/>
      <c r="ACW1156" s="1"/>
      <c r="ACX1156" s="1"/>
      <c r="ACY1156" s="1"/>
      <c r="ACZ1156" s="1"/>
      <c r="ADA1156" s="1"/>
      <c r="ADB1156" s="1"/>
      <c r="ADC1156" s="1"/>
      <c r="ADD1156" s="1"/>
      <c r="ADE1156" s="1"/>
      <c r="ADF1156" s="1"/>
      <c r="ADG1156" s="1"/>
      <c r="ADH1156" s="1"/>
      <c r="ADI1156" s="1"/>
      <c r="ADJ1156" s="1"/>
      <c r="ADK1156" s="1"/>
      <c r="ADL1156" s="1"/>
      <c r="ADM1156" s="1"/>
      <c r="ADN1156" s="1"/>
      <c r="ADO1156" s="1"/>
      <c r="ADP1156" s="1"/>
      <c r="ADQ1156" s="1"/>
      <c r="ADR1156" s="1"/>
      <c r="ADS1156" s="1"/>
      <c r="ADT1156" s="1"/>
      <c r="ADU1156" s="1"/>
      <c r="ADV1156" s="1"/>
      <c r="ADW1156" s="1"/>
      <c r="ADX1156" s="1"/>
      <c r="ADY1156" s="1"/>
      <c r="ADZ1156" s="1"/>
      <c r="AEA1156" s="1"/>
      <c r="AEB1156" s="1"/>
      <c r="AEC1156" s="1"/>
      <c r="AED1156" s="1"/>
      <c r="AEE1156" s="1"/>
      <c r="AEF1156" s="1"/>
      <c r="AEG1156" s="1"/>
      <c r="AEH1156" s="1"/>
      <c r="AEI1156" s="1"/>
      <c r="AEJ1156" s="1"/>
      <c r="AEK1156" s="1"/>
      <c r="AEL1156" s="1"/>
      <c r="AEM1156" s="1"/>
      <c r="AEN1156" s="1"/>
      <c r="AEO1156" s="1"/>
      <c r="AEP1156" s="1"/>
      <c r="AEQ1156" s="1"/>
      <c r="AER1156" s="1"/>
      <c r="AES1156" s="1"/>
      <c r="AET1156" s="1"/>
      <c r="AEU1156" s="1"/>
      <c r="AEV1156" s="1"/>
      <c r="AEW1156" s="1"/>
      <c r="AEX1156" s="1"/>
      <c r="AEY1156" s="1"/>
      <c r="AEZ1156" s="1"/>
      <c r="AFA1156" s="1"/>
      <c r="AFB1156" s="1"/>
      <c r="AFC1156" s="1"/>
      <c r="AFD1156" s="1"/>
      <c r="AFE1156" s="1"/>
      <c r="AFF1156" s="1"/>
      <c r="AFG1156" s="1"/>
      <c r="AFH1156" s="1"/>
      <c r="AFI1156" s="1"/>
      <c r="AFJ1156" s="1"/>
      <c r="AFK1156" s="1"/>
      <c r="AFL1156" s="1"/>
      <c r="AFM1156" s="1"/>
      <c r="AFN1156" s="1"/>
      <c r="AFO1156" s="1"/>
      <c r="AFP1156" s="1"/>
      <c r="AFQ1156" s="1"/>
      <c r="AFR1156" s="1"/>
      <c r="AFS1156" s="1"/>
      <c r="AFT1156" s="1"/>
      <c r="AFU1156" s="1"/>
      <c r="AFV1156" s="1"/>
      <c r="AFW1156" s="1"/>
      <c r="AFX1156" s="1"/>
      <c r="AFY1156" s="1"/>
      <c r="AFZ1156" s="1"/>
      <c r="AGA1156" s="1"/>
      <c r="AGB1156" s="1"/>
      <c r="AGC1156" s="1"/>
      <c r="AGD1156" s="1"/>
      <c r="AGE1156" s="1"/>
      <c r="AGF1156" s="1"/>
      <c r="AGG1156" s="1"/>
      <c r="AGH1156" s="1"/>
      <c r="AGI1156" s="1"/>
      <c r="AGJ1156" s="1"/>
      <c r="AGK1156" s="1"/>
      <c r="AGL1156" s="1"/>
      <c r="AGM1156" s="1"/>
      <c r="AGN1156" s="1"/>
      <c r="AGO1156" s="1"/>
      <c r="AGP1156" s="1"/>
      <c r="AGQ1156" s="1"/>
      <c r="AGR1156" s="1"/>
      <c r="AGS1156" s="1"/>
      <c r="AGT1156" s="1"/>
      <c r="AGU1156" s="1"/>
      <c r="AGV1156" s="1"/>
      <c r="AGW1156" s="1"/>
      <c r="AGX1156" s="1"/>
      <c r="AGY1156" s="1"/>
      <c r="AGZ1156" s="1"/>
      <c r="AHA1156" s="1"/>
      <c r="AHB1156" s="1"/>
      <c r="AHC1156" s="1"/>
      <c r="AHD1156" s="1"/>
      <c r="AHE1156" s="1"/>
      <c r="AHF1156" s="1"/>
      <c r="AHG1156" s="1"/>
      <c r="AHH1156" s="1"/>
      <c r="AHI1156" s="1"/>
      <c r="AHJ1156" s="1"/>
      <c r="AHK1156" s="1"/>
      <c r="AHL1156" s="1"/>
      <c r="AHM1156" s="1"/>
      <c r="AHN1156" s="1"/>
      <c r="AHO1156" s="1"/>
      <c r="AHP1156" s="1"/>
      <c r="AHQ1156" s="1"/>
      <c r="AHR1156" s="1"/>
      <c r="AHS1156" s="1"/>
      <c r="AHT1156" s="1"/>
      <c r="AHU1156" s="1"/>
      <c r="AHV1156" s="1"/>
      <c r="AHW1156" s="1"/>
      <c r="AHX1156" s="1"/>
      <c r="AHY1156" s="1"/>
      <c r="AHZ1156" s="1"/>
      <c r="AIA1156" s="1"/>
      <c r="AIB1156" s="1"/>
      <c r="AIC1156" s="1"/>
      <c r="AID1156" s="1"/>
      <c r="AIE1156" s="1"/>
      <c r="AIF1156" s="1"/>
      <c r="AIG1156" s="1"/>
      <c r="AIH1156" s="1"/>
      <c r="AII1156" s="1"/>
      <c r="AIJ1156" s="1"/>
      <c r="AIK1156" s="1"/>
      <c r="AIL1156" s="1"/>
      <c r="AIM1156" s="1"/>
      <c r="AIN1156" s="1"/>
      <c r="AIO1156" s="1"/>
      <c r="AIP1156" s="1"/>
      <c r="AIQ1156" s="1"/>
      <c r="AIR1156" s="1"/>
      <c r="AIS1156" s="1"/>
      <c r="AIT1156" s="1"/>
    </row>
    <row r="1157" spans="1:930" s="7" customFormat="1" ht="37.5" customHeight="1" x14ac:dyDescent="0.3">
      <c r="A1157" s="96">
        <v>8</v>
      </c>
      <c r="B1157" s="43" t="s">
        <v>546</v>
      </c>
      <c r="C1157" s="96">
        <v>1993</v>
      </c>
      <c r="D1157" s="96" t="s">
        <v>22</v>
      </c>
      <c r="E1157" s="97" t="s">
        <v>214</v>
      </c>
      <c r="F1157" s="96" t="s">
        <v>55</v>
      </c>
      <c r="G1157" s="96">
        <v>5</v>
      </c>
      <c r="H1157" s="98">
        <v>5006.3</v>
      </c>
      <c r="I1157" s="98">
        <v>2934</v>
      </c>
      <c r="J1157" s="99" t="s">
        <v>30</v>
      </c>
      <c r="K1157" s="100">
        <f t="shared" si="251"/>
        <v>1521164.2550000001</v>
      </c>
      <c r="L1157" s="100">
        <f>K1157</f>
        <v>1521164.2550000001</v>
      </c>
      <c r="M1157" s="100">
        <f t="shared" si="252"/>
        <v>103530.284</v>
      </c>
      <c r="N1157" s="100">
        <f t="shared" si="250"/>
        <v>1624694.5390000001</v>
      </c>
      <c r="O1157" s="100">
        <f>N1157</f>
        <v>1624694.5390000001</v>
      </c>
      <c r="P1157" s="128">
        <v>303.85000000000002</v>
      </c>
      <c r="Q1157" s="31">
        <v>20.68</v>
      </c>
      <c r="R1157" s="97" t="s">
        <v>181</v>
      </c>
      <c r="S1157" s="97" t="s">
        <v>426</v>
      </c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</row>
    <row r="1158" spans="1:930" s="7" customFormat="1" ht="18.75" customHeight="1" x14ac:dyDescent="0.3">
      <c r="A1158" s="28">
        <f>A1159</f>
        <v>1</v>
      </c>
      <c r="B1158" s="48" t="s">
        <v>547</v>
      </c>
      <c r="C1158" s="28"/>
      <c r="D1158" s="96"/>
      <c r="E1158" s="97"/>
      <c r="F1158" s="96"/>
      <c r="G1158" s="96"/>
      <c r="H1158" s="27">
        <f>H1159</f>
        <v>720</v>
      </c>
      <c r="I1158" s="76"/>
      <c r="J1158" s="23"/>
      <c r="K1158" s="27">
        <f>K1159</f>
        <v>307584</v>
      </c>
      <c r="L1158" s="27">
        <f t="shared" ref="L1158:O1158" si="253">L1159</f>
        <v>307584</v>
      </c>
      <c r="M1158" s="27">
        <f t="shared" si="253"/>
        <v>20966.400000000001</v>
      </c>
      <c r="N1158" s="27">
        <f t="shared" si="253"/>
        <v>328550.40000000002</v>
      </c>
      <c r="O1158" s="27">
        <f t="shared" si="253"/>
        <v>328550.40000000002</v>
      </c>
      <c r="P1158" s="27"/>
      <c r="Q1158" s="67"/>
      <c r="R1158" s="97"/>
      <c r="S1158" s="97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</row>
    <row r="1159" spans="1:930" s="7" customFormat="1" ht="37.5" customHeight="1" x14ac:dyDescent="0.3">
      <c r="A1159" s="96">
        <v>1</v>
      </c>
      <c r="B1159" s="43" t="s">
        <v>548</v>
      </c>
      <c r="C1159" s="96">
        <v>1975</v>
      </c>
      <c r="D1159" s="96" t="s">
        <v>22</v>
      </c>
      <c r="E1159" s="97" t="s">
        <v>227</v>
      </c>
      <c r="F1159" s="96" t="s">
        <v>40</v>
      </c>
      <c r="G1159" s="96">
        <v>2</v>
      </c>
      <c r="H1159" s="98">
        <v>720</v>
      </c>
      <c r="I1159" s="98">
        <v>385.4</v>
      </c>
      <c r="J1159" s="99" t="s">
        <v>30</v>
      </c>
      <c r="K1159" s="100">
        <f>H1159*P1159</f>
        <v>307584</v>
      </c>
      <c r="L1159" s="100">
        <f>K1159</f>
        <v>307584</v>
      </c>
      <c r="M1159" s="100">
        <f>H1159*Q1159</f>
        <v>20966.400000000001</v>
      </c>
      <c r="N1159" s="100">
        <f>K1159+M1159</f>
        <v>328550.40000000002</v>
      </c>
      <c r="O1159" s="100">
        <f>N1159</f>
        <v>328550.40000000002</v>
      </c>
      <c r="P1159" s="128">
        <v>427.2</v>
      </c>
      <c r="Q1159" s="31">
        <v>29.12</v>
      </c>
      <c r="R1159" s="97" t="s">
        <v>181</v>
      </c>
      <c r="S1159" s="97" t="s">
        <v>426</v>
      </c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</row>
    <row r="1160" spans="1:930" s="7" customFormat="1" ht="18.75" customHeight="1" x14ac:dyDescent="0.3">
      <c r="A1160" s="28">
        <f>A1210</f>
        <v>25</v>
      </c>
      <c r="B1160" s="48" t="s">
        <v>80</v>
      </c>
      <c r="C1160" s="28"/>
      <c r="D1160" s="96"/>
      <c r="E1160" s="97"/>
      <c r="F1160" s="96"/>
      <c r="G1160" s="96"/>
      <c r="H1160" s="27">
        <f>H1161+H1162+H1163+H1164+H1165+H1166+H1168+H1171+H1172+H1175+H1176+H1178+H1182+H1186+H1190+H1195+H1196+H1197+H1198+H1199+H1200+H1202+H1205+H1207+H1210</f>
        <v>48569.660000000018</v>
      </c>
      <c r="I1160" s="24"/>
      <c r="J1160" s="23"/>
      <c r="K1160" s="27">
        <f>SUM(K1161:K1218)</f>
        <v>55993349.380700007</v>
      </c>
      <c r="L1160" s="27">
        <f t="shared" ref="L1160:O1160" si="254">SUM(L1161:L1218)</f>
        <v>55993349.3807</v>
      </c>
      <c r="M1160" s="27">
        <f t="shared" si="254"/>
        <v>3165362.5360000008</v>
      </c>
      <c r="N1160" s="27">
        <f t="shared" si="254"/>
        <v>59158711.916699991</v>
      </c>
      <c r="O1160" s="27">
        <f t="shared" si="254"/>
        <v>59158711.916700006</v>
      </c>
      <c r="P1160" s="27"/>
      <c r="Q1160" s="67"/>
      <c r="R1160" s="97"/>
      <c r="S1160" s="97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</row>
    <row r="1161" spans="1:930" ht="37.5" customHeight="1" x14ac:dyDescent="0.3">
      <c r="A1161" s="96">
        <v>1</v>
      </c>
      <c r="B1161" s="43" t="s">
        <v>549</v>
      </c>
      <c r="C1161" s="96">
        <v>1959</v>
      </c>
      <c r="D1161" s="96" t="s">
        <v>22</v>
      </c>
      <c r="E1161" s="97" t="s">
        <v>193</v>
      </c>
      <c r="F1161" s="96" t="s">
        <v>285</v>
      </c>
      <c r="G1161" s="96">
        <v>2</v>
      </c>
      <c r="H1161" s="98">
        <v>727</v>
      </c>
      <c r="I1161" s="98">
        <v>394.91</v>
      </c>
      <c r="J1161" s="99" t="s">
        <v>30</v>
      </c>
      <c r="K1161" s="100">
        <f t="shared" ref="K1161:K1166" si="255">H1161*P1161</f>
        <v>310574.39999999997</v>
      </c>
      <c r="L1161" s="101">
        <f>K1161</f>
        <v>310574.39999999997</v>
      </c>
      <c r="M1161" s="100">
        <f t="shared" ref="M1161:M1166" si="256">H1161*Q1161</f>
        <v>21170.240000000002</v>
      </c>
      <c r="N1161" s="100">
        <f t="shared" ref="N1161:N1189" si="257">K1161+M1161</f>
        <v>331744.63999999996</v>
      </c>
      <c r="O1161" s="101">
        <f>N1161</f>
        <v>331744.63999999996</v>
      </c>
      <c r="P1161" s="128">
        <v>427.2</v>
      </c>
      <c r="Q1161" s="31">
        <v>29.12</v>
      </c>
      <c r="R1161" s="97" t="s">
        <v>181</v>
      </c>
      <c r="S1161" s="97" t="s">
        <v>426</v>
      </c>
    </row>
    <row r="1162" spans="1:930" s="5" customFormat="1" ht="37.5" customHeight="1" x14ac:dyDescent="0.3">
      <c r="A1162" s="96">
        <v>2</v>
      </c>
      <c r="B1162" s="43" t="s">
        <v>550</v>
      </c>
      <c r="C1162" s="96">
        <v>1961</v>
      </c>
      <c r="D1162" s="96" t="s">
        <v>22</v>
      </c>
      <c r="E1162" s="97" t="s">
        <v>193</v>
      </c>
      <c r="F1162" s="96" t="s">
        <v>285</v>
      </c>
      <c r="G1162" s="96">
        <v>2</v>
      </c>
      <c r="H1162" s="98">
        <v>732</v>
      </c>
      <c r="I1162" s="98">
        <v>399.71</v>
      </c>
      <c r="J1162" s="99" t="s">
        <v>152</v>
      </c>
      <c r="K1162" s="100">
        <f t="shared" si="255"/>
        <v>1386481.2</v>
      </c>
      <c r="L1162" s="100">
        <f>K1162</f>
        <v>1386481.2</v>
      </c>
      <c r="M1162" s="100">
        <f t="shared" si="256"/>
        <v>65514</v>
      </c>
      <c r="N1162" s="100">
        <f t="shared" si="257"/>
        <v>1451995.2</v>
      </c>
      <c r="O1162" s="100">
        <f>N1162</f>
        <v>1451995.2</v>
      </c>
      <c r="P1162" s="128">
        <v>1894.1</v>
      </c>
      <c r="Q1162" s="31">
        <v>89.5</v>
      </c>
      <c r="R1162" s="97" t="s">
        <v>181</v>
      </c>
      <c r="S1162" s="97" t="s">
        <v>426</v>
      </c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  <c r="HK1162" s="1"/>
      <c r="HL1162" s="1"/>
      <c r="HM1162" s="1"/>
      <c r="HN1162" s="1"/>
      <c r="HO1162" s="1"/>
      <c r="HP1162" s="1"/>
      <c r="HQ1162" s="1"/>
      <c r="HR1162" s="1"/>
      <c r="HS1162" s="1"/>
      <c r="HT1162" s="1"/>
      <c r="HU1162" s="1"/>
      <c r="HV1162" s="1"/>
      <c r="HW1162" s="1"/>
      <c r="HX1162" s="1"/>
      <c r="HY1162" s="1"/>
      <c r="HZ1162" s="1"/>
      <c r="IA1162" s="1"/>
      <c r="IB1162" s="1"/>
      <c r="IC1162" s="1"/>
      <c r="ID1162" s="1"/>
      <c r="IE1162" s="1"/>
      <c r="IF1162" s="1"/>
      <c r="IG1162" s="1"/>
      <c r="IH1162" s="1"/>
      <c r="II1162" s="1"/>
      <c r="IJ1162" s="1"/>
      <c r="IK1162" s="1"/>
      <c r="IL1162" s="1"/>
      <c r="IM1162" s="1"/>
      <c r="IN1162" s="1"/>
      <c r="IO1162" s="1"/>
      <c r="IP1162" s="1"/>
      <c r="IQ1162" s="1"/>
      <c r="IR1162" s="1"/>
      <c r="IS1162" s="1"/>
      <c r="IT1162" s="1"/>
      <c r="IU1162" s="1"/>
      <c r="IV1162" s="1"/>
      <c r="IW1162" s="1"/>
      <c r="IX1162" s="1"/>
      <c r="IY1162" s="1"/>
      <c r="IZ1162" s="1"/>
      <c r="JA1162" s="1"/>
      <c r="JB1162" s="1"/>
      <c r="JC1162" s="1"/>
      <c r="JD1162" s="1"/>
      <c r="JE1162" s="1"/>
      <c r="JF1162" s="1"/>
      <c r="JG1162" s="1"/>
      <c r="JH1162" s="1"/>
      <c r="JI1162" s="1"/>
      <c r="JJ1162" s="1"/>
      <c r="JK1162" s="1"/>
      <c r="JL1162" s="1"/>
      <c r="JM1162" s="1"/>
      <c r="JN1162" s="1"/>
      <c r="JO1162" s="1"/>
      <c r="JP1162" s="1"/>
      <c r="JQ1162" s="1"/>
      <c r="JR1162" s="1"/>
      <c r="JS1162" s="1"/>
      <c r="JT1162" s="1"/>
      <c r="JU1162" s="1"/>
      <c r="JV1162" s="1"/>
      <c r="JW1162" s="1"/>
      <c r="JX1162" s="1"/>
      <c r="JY1162" s="1"/>
      <c r="JZ1162" s="1"/>
      <c r="KA1162" s="1"/>
      <c r="KB1162" s="1"/>
      <c r="KC1162" s="1"/>
      <c r="KD1162" s="1"/>
      <c r="KE1162" s="1"/>
      <c r="KF1162" s="1"/>
      <c r="KG1162" s="1"/>
      <c r="KH1162" s="1"/>
      <c r="KI1162" s="1"/>
      <c r="KJ1162" s="1"/>
      <c r="KK1162" s="1"/>
      <c r="KL1162" s="1"/>
      <c r="KM1162" s="1"/>
      <c r="KN1162" s="1"/>
      <c r="KO1162" s="1"/>
      <c r="KP1162" s="1"/>
      <c r="KQ1162" s="1"/>
      <c r="KR1162" s="1"/>
      <c r="KS1162" s="1"/>
      <c r="KT1162" s="1"/>
      <c r="KU1162" s="1"/>
      <c r="KV1162" s="1"/>
      <c r="KW1162" s="1"/>
      <c r="KX1162" s="1"/>
      <c r="KY1162" s="1"/>
      <c r="KZ1162" s="1"/>
      <c r="LA1162" s="1"/>
      <c r="LB1162" s="1"/>
      <c r="LC1162" s="1"/>
      <c r="LD1162" s="1"/>
      <c r="LE1162" s="1"/>
      <c r="LF1162" s="1"/>
      <c r="LG1162" s="1"/>
      <c r="LH1162" s="1"/>
      <c r="LI1162" s="1"/>
      <c r="LJ1162" s="1"/>
      <c r="LK1162" s="1"/>
      <c r="LL1162" s="1"/>
      <c r="LM1162" s="1"/>
      <c r="LN1162" s="1"/>
      <c r="LO1162" s="1"/>
      <c r="LP1162" s="1"/>
      <c r="LQ1162" s="1"/>
      <c r="LR1162" s="1"/>
      <c r="LS1162" s="1"/>
      <c r="LT1162" s="1"/>
      <c r="LU1162" s="1"/>
      <c r="LV1162" s="1"/>
      <c r="LW1162" s="1"/>
      <c r="LX1162" s="1"/>
      <c r="LY1162" s="1"/>
      <c r="LZ1162" s="1"/>
      <c r="MA1162" s="1"/>
      <c r="MB1162" s="1"/>
      <c r="MC1162" s="1"/>
      <c r="MD1162" s="1"/>
      <c r="ME1162" s="1"/>
      <c r="MF1162" s="1"/>
      <c r="MG1162" s="1"/>
      <c r="MH1162" s="1"/>
      <c r="MI1162" s="1"/>
      <c r="MJ1162" s="1"/>
      <c r="MK1162" s="1"/>
      <c r="ML1162" s="1"/>
      <c r="MM1162" s="1"/>
      <c r="MN1162" s="1"/>
      <c r="MO1162" s="1"/>
      <c r="MP1162" s="1"/>
      <c r="MQ1162" s="1"/>
      <c r="MR1162" s="1"/>
      <c r="MS1162" s="1"/>
      <c r="MT1162" s="1"/>
      <c r="MU1162" s="1"/>
      <c r="MV1162" s="1"/>
      <c r="MW1162" s="1"/>
      <c r="MX1162" s="1"/>
      <c r="MY1162" s="1"/>
      <c r="MZ1162" s="1"/>
      <c r="NA1162" s="1"/>
      <c r="NB1162" s="1"/>
      <c r="NC1162" s="1"/>
      <c r="ND1162" s="1"/>
      <c r="NE1162" s="1"/>
      <c r="NF1162" s="1"/>
      <c r="NG1162" s="1"/>
      <c r="NH1162" s="1"/>
      <c r="NI1162" s="1"/>
      <c r="NJ1162" s="1"/>
      <c r="NK1162" s="1"/>
      <c r="NL1162" s="1"/>
      <c r="NM1162" s="1"/>
      <c r="NN1162" s="1"/>
      <c r="NO1162" s="1"/>
      <c r="NP1162" s="1"/>
      <c r="NQ1162" s="1"/>
      <c r="NR1162" s="1"/>
      <c r="NS1162" s="1"/>
      <c r="NT1162" s="1"/>
      <c r="NU1162" s="1"/>
      <c r="NV1162" s="1"/>
      <c r="NW1162" s="1"/>
      <c r="NX1162" s="1"/>
      <c r="NY1162" s="1"/>
      <c r="NZ1162" s="1"/>
      <c r="OA1162" s="1"/>
      <c r="OB1162" s="1"/>
      <c r="OC1162" s="1"/>
      <c r="OD1162" s="1"/>
      <c r="OE1162" s="1"/>
      <c r="OF1162" s="1"/>
      <c r="OG1162" s="1"/>
      <c r="OH1162" s="1"/>
      <c r="OI1162" s="1"/>
      <c r="OJ1162" s="1"/>
      <c r="OK1162" s="1"/>
      <c r="OL1162" s="1"/>
      <c r="OM1162" s="1"/>
      <c r="ON1162" s="1"/>
      <c r="OO1162" s="1"/>
      <c r="OP1162" s="1"/>
      <c r="OQ1162" s="1"/>
      <c r="OR1162" s="1"/>
      <c r="OS1162" s="1"/>
      <c r="OT1162" s="1"/>
      <c r="OU1162" s="1"/>
      <c r="OV1162" s="1"/>
      <c r="OW1162" s="1"/>
      <c r="OX1162" s="1"/>
      <c r="OY1162" s="1"/>
      <c r="OZ1162" s="1"/>
      <c r="PA1162" s="1"/>
      <c r="PB1162" s="1"/>
      <c r="PC1162" s="1"/>
      <c r="PD1162" s="1"/>
      <c r="PE1162" s="1"/>
      <c r="PF1162" s="1"/>
      <c r="PG1162" s="1"/>
      <c r="PH1162" s="1"/>
      <c r="PI1162" s="1"/>
      <c r="PJ1162" s="1"/>
      <c r="PK1162" s="1"/>
      <c r="PL1162" s="1"/>
      <c r="PM1162" s="1"/>
      <c r="PN1162" s="1"/>
      <c r="PO1162" s="1"/>
      <c r="PP1162" s="1"/>
      <c r="PQ1162" s="1"/>
      <c r="PR1162" s="1"/>
      <c r="PS1162" s="1"/>
      <c r="PT1162" s="1"/>
      <c r="PU1162" s="1"/>
      <c r="PV1162" s="1"/>
      <c r="PW1162" s="1"/>
      <c r="PX1162" s="1"/>
      <c r="PY1162" s="1"/>
      <c r="PZ1162" s="1"/>
      <c r="QA1162" s="1"/>
      <c r="QB1162" s="1"/>
      <c r="QC1162" s="1"/>
      <c r="QD1162" s="1"/>
      <c r="QE1162" s="1"/>
      <c r="QF1162" s="1"/>
      <c r="QG1162" s="1"/>
      <c r="QH1162" s="1"/>
      <c r="QI1162" s="1"/>
      <c r="QJ1162" s="1"/>
      <c r="QK1162" s="1"/>
      <c r="QL1162" s="1"/>
      <c r="QM1162" s="1"/>
      <c r="QN1162" s="1"/>
      <c r="QO1162" s="1"/>
      <c r="QP1162" s="1"/>
      <c r="QQ1162" s="1"/>
      <c r="QR1162" s="1"/>
      <c r="QS1162" s="1"/>
      <c r="QT1162" s="1"/>
      <c r="QU1162" s="1"/>
      <c r="QV1162" s="1"/>
      <c r="QW1162" s="1"/>
      <c r="QX1162" s="1"/>
      <c r="QY1162" s="1"/>
      <c r="QZ1162" s="1"/>
      <c r="RA1162" s="1"/>
      <c r="RB1162" s="1"/>
      <c r="RC1162" s="1"/>
      <c r="RD1162" s="1"/>
      <c r="RE1162" s="1"/>
      <c r="RF1162" s="1"/>
      <c r="RG1162" s="1"/>
      <c r="RH1162" s="1"/>
      <c r="RI1162" s="1"/>
      <c r="RJ1162" s="1"/>
      <c r="RK1162" s="1"/>
      <c r="RL1162" s="1"/>
      <c r="RM1162" s="1"/>
      <c r="RN1162" s="1"/>
      <c r="RO1162" s="1"/>
      <c r="RP1162" s="1"/>
      <c r="RQ1162" s="1"/>
      <c r="RR1162" s="1"/>
      <c r="RS1162" s="1"/>
      <c r="RT1162" s="1"/>
      <c r="RU1162" s="1"/>
      <c r="RV1162" s="1"/>
      <c r="RW1162" s="1"/>
      <c r="RX1162" s="1"/>
      <c r="RY1162" s="1"/>
      <c r="RZ1162" s="1"/>
      <c r="SA1162" s="1"/>
      <c r="SB1162" s="1"/>
      <c r="SC1162" s="1"/>
      <c r="SD1162" s="1"/>
      <c r="SE1162" s="1"/>
      <c r="SF1162" s="1"/>
      <c r="SG1162" s="1"/>
      <c r="SH1162" s="1"/>
      <c r="SI1162" s="1"/>
      <c r="SJ1162" s="1"/>
      <c r="SK1162" s="1"/>
      <c r="SL1162" s="1"/>
      <c r="SM1162" s="1"/>
      <c r="SN1162" s="1"/>
      <c r="SO1162" s="1"/>
      <c r="SP1162" s="1"/>
      <c r="SQ1162" s="1"/>
      <c r="SR1162" s="1"/>
      <c r="SS1162" s="1"/>
      <c r="ST1162" s="1"/>
      <c r="SU1162" s="1"/>
      <c r="SV1162" s="1"/>
      <c r="SW1162" s="1"/>
      <c r="SX1162" s="1"/>
      <c r="SY1162" s="1"/>
      <c r="SZ1162" s="1"/>
      <c r="TA1162" s="1"/>
      <c r="TB1162" s="1"/>
      <c r="TC1162" s="1"/>
      <c r="TD1162" s="1"/>
      <c r="TE1162" s="1"/>
      <c r="TF1162" s="1"/>
      <c r="TG1162" s="1"/>
      <c r="TH1162" s="1"/>
      <c r="TI1162" s="1"/>
      <c r="TJ1162" s="1"/>
      <c r="TK1162" s="1"/>
      <c r="TL1162" s="1"/>
      <c r="TM1162" s="1"/>
      <c r="TN1162" s="1"/>
      <c r="TO1162" s="1"/>
      <c r="TP1162" s="1"/>
      <c r="TQ1162" s="1"/>
      <c r="TR1162" s="1"/>
      <c r="TS1162" s="1"/>
      <c r="TT1162" s="1"/>
      <c r="TU1162" s="1"/>
      <c r="TV1162" s="1"/>
      <c r="TW1162" s="1"/>
      <c r="TX1162" s="1"/>
      <c r="TY1162" s="1"/>
      <c r="TZ1162" s="1"/>
      <c r="UA1162" s="1"/>
      <c r="UB1162" s="1"/>
      <c r="UC1162" s="1"/>
      <c r="UD1162" s="1"/>
      <c r="UE1162" s="1"/>
      <c r="UF1162" s="1"/>
      <c r="UG1162" s="1"/>
      <c r="UH1162" s="1"/>
      <c r="UI1162" s="1"/>
      <c r="UJ1162" s="1"/>
      <c r="UK1162" s="1"/>
      <c r="UL1162" s="1"/>
      <c r="UM1162" s="1"/>
      <c r="UN1162" s="1"/>
      <c r="UO1162" s="1"/>
      <c r="UP1162" s="1"/>
      <c r="UQ1162" s="1"/>
      <c r="UR1162" s="1"/>
      <c r="US1162" s="1"/>
      <c r="UT1162" s="1"/>
      <c r="UU1162" s="1"/>
      <c r="UV1162" s="1"/>
      <c r="UW1162" s="1"/>
      <c r="UX1162" s="1"/>
      <c r="UY1162" s="1"/>
      <c r="UZ1162" s="1"/>
      <c r="VA1162" s="1"/>
      <c r="VB1162" s="1"/>
      <c r="VC1162" s="1"/>
      <c r="VD1162" s="1"/>
      <c r="VE1162" s="1"/>
      <c r="VF1162" s="1"/>
      <c r="VG1162" s="1"/>
      <c r="VH1162" s="1"/>
      <c r="VI1162" s="1"/>
      <c r="VJ1162" s="1"/>
      <c r="VK1162" s="1"/>
      <c r="VL1162" s="1"/>
      <c r="VM1162" s="1"/>
      <c r="VN1162" s="1"/>
      <c r="VO1162" s="1"/>
      <c r="VP1162" s="1"/>
      <c r="VQ1162" s="1"/>
      <c r="VR1162" s="1"/>
      <c r="VS1162" s="1"/>
      <c r="VT1162" s="1"/>
      <c r="VU1162" s="1"/>
      <c r="VV1162" s="1"/>
      <c r="VW1162" s="1"/>
      <c r="VX1162" s="1"/>
      <c r="VY1162" s="1"/>
      <c r="VZ1162" s="1"/>
      <c r="WA1162" s="1"/>
      <c r="WB1162" s="1"/>
      <c r="WC1162" s="1"/>
      <c r="WD1162" s="1"/>
      <c r="WE1162" s="1"/>
      <c r="WF1162" s="1"/>
      <c r="WG1162" s="1"/>
      <c r="WH1162" s="1"/>
      <c r="WI1162" s="1"/>
      <c r="WJ1162" s="1"/>
      <c r="WK1162" s="1"/>
      <c r="WL1162" s="1"/>
      <c r="WM1162" s="1"/>
      <c r="WN1162" s="1"/>
      <c r="WO1162" s="1"/>
      <c r="WP1162" s="1"/>
      <c r="WQ1162" s="1"/>
      <c r="WR1162" s="1"/>
      <c r="WS1162" s="1"/>
      <c r="WT1162" s="1"/>
      <c r="WU1162" s="1"/>
      <c r="WV1162" s="1"/>
      <c r="WW1162" s="1"/>
      <c r="WX1162" s="1"/>
      <c r="WY1162" s="1"/>
      <c r="WZ1162" s="1"/>
      <c r="XA1162" s="1"/>
      <c r="XB1162" s="1"/>
      <c r="XC1162" s="1"/>
      <c r="XD1162" s="1"/>
      <c r="XE1162" s="1"/>
      <c r="XF1162" s="1"/>
      <c r="XG1162" s="1"/>
      <c r="XH1162" s="1"/>
      <c r="XI1162" s="1"/>
      <c r="XJ1162" s="1"/>
      <c r="XK1162" s="1"/>
      <c r="XL1162" s="1"/>
      <c r="XM1162" s="1"/>
      <c r="XN1162" s="1"/>
      <c r="XO1162" s="1"/>
      <c r="XP1162" s="1"/>
      <c r="XQ1162" s="1"/>
      <c r="XR1162" s="1"/>
      <c r="XS1162" s="1"/>
      <c r="XT1162" s="1"/>
      <c r="XU1162" s="1"/>
      <c r="XV1162" s="1"/>
      <c r="XW1162" s="1"/>
      <c r="XX1162" s="1"/>
      <c r="XY1162" s="1"/>
      <c r="XZ1162" s="1"/>
      <c r="YA1162" s="1"/>
      <c r="YB1162" s="1"/>
      <c r="YC1162" s="1"/>
      <c r="YD1162" s="1"/>
      <c r="YE1162" s="1"/>
      <c r="YF1162" s="1"/>
      <c r="YG1162" s="1"/>
      <c r="YH1162" s="1"/>
      <c r="YI1162" s="1"/>
      <c r="YJ1162" s="1"/>
      <c r="YK1162" s="1"/>
      <c r="YL1162" s="1"/>
      <c r="YM1162" s="1"/>
      <c r="YN1162" s="1"/>
      <c r="YO1162" s="1"/>
      <c r="YP1162" s="1"/>
      <c r="YQ1162" s="1"/>
      <c r="YR1162" s="1"/>
      <c r="YS1162" s="1"/>
      <c r="YT1162" s="1"/>
      <c r="YU1162" s="1"/>
      <c r="YV1162" s="1"/>
      <c r="YW1162" s="1"/>
      <c r="YX1162" s="1"/>
      <c r="YY1162" s="1"/>
      <c r="YZ1162" s="1"/>
      <c r="ZA1162" s="1"/>
      <c r="ZB1162" s="1"/>
      <c r="ZC1162" s="1"/>
      <c r="ZD1162" s="1"/>
      <c r="ZE1162" s="1"/>
      <c r="ZF1162" s="1"/>
      <c r="ZG1162" s="1"/>
      <c r="ZH1162" s="1"/>
      <c r="ZI1162" s="1"/>
      <c r="ZJ1162" s="1"/>
      <c r="ZK1162" s="1"/>
      <c r="ZL1162" s="1"/>
      <c r="ZM1162" s="1"/>
      <c r="ZN1162" s="1"/>
      <c r="ZO1162" s="1"/>
      <c r="ZP1162" s="1"/>
      <c r="ZQ1162" s="1"/>
      <c r="ZR1162" s="1"/>
      <c r="ZS1162" s="1"/>
      <c r="ZT1162" s="1"/>
      <c r="ZU1162" s="1"/>
      <c r="ZV1162" s="1"/>
      <c r="ZW1162" s="1"/>
      <c r="ZX1162" s="1"/>
      <c r="ZY1162" s="1"/>
      <c r="ZZ1162" s="1"/>
      <c r="AAA1162" s="1"/>
      <c r="AAB1162" s="1"/>
      <c r="AAC1162" s="1"/>
      <c r="AAD1162" s="1"/>
      <c r="AAE1162" s="1"/>
      <c r="AAF1162" s="1"/>
      <c r="AAG1162" s="1"/>
      <c r="AAH1162" s="1"/>
      <c r="AAI1162" s="1"/>
      <c r="AAJ1162" s="1"/>
      <c r="AAK1162" s="1"/>
      <c r="AAL1162" s="1"/>
      <c r="AAM1162" s="1"/>
      <c r="AAN1162" s="1"/>
      <c r="AAO1162" s="1"/>
      <c r="AAP1162" s="1"/>
      <c r="AAQ1162" s="1"/>
      <c r="AAR1162" s="1"/>
      <c r="AAS1162" s="1"/>
      <c r="AAT1162" s="1"/>
      <c r="AAU1162" s="1"/>
      <c r="AAV1162" s="1"/>
      <c r="AAW1162" s="1"/>
      <c r="AAX1162" s="1"/>
      <c r="AAY1162" s="1"/>
      <c r="AAZ1162" s="1"/>
      <c r="ABA1162" s="1"/>
      <c r="ABB1162" s="1"/>
      <c r="ABC1162" s="1"/>
      <c r="ABD1162" s="1"/>
      <c r="ABE1162" s="1"/>
      <c r="ABF1162" s="1"/>
      <c r="ABG1162" s="1"/>
      <c r="ABH1162" s="1"/>
      <c r="ABI1162" s="1"/>
      <c r="ABJ1162" s="1"/>
      <c r="ABK1162" s="1"/>
      <c r="ABL1162" s="1"/>
      <c r="ABM1162" s="1"/>
      <c r="ABN1162" s="1"/>
      <c r="ABO1162" s="1"/>
      <c r="ABP1162" s="1"/>
      <c r="ABQ1162" s="1"/>
      <c r="ABR1162" s="1"/>
      <c r="ABS1162" s="1"/>
      <c r="ABT1162" s="1"/>
      <c r="ABU1162" s="1"/>
      <c r="ABV1162" s="1"/>
      <c r="ABW1162" s="1"/>
      <c r="ABX1162" s="1"/>
      <c r="ABY1162" s="1"/>
      <c r="ABZ1162" s="1"/>
      <c r="ACA1162" s="1"/>
      <c r="ACB1162" s="1"/>
      <c r="ACC1162" s="1"/>
      <c r="ACD1162" s="1"/>
      <c r="ACE1162" s="1"/>
      <c r="ACF1162" s="1"/>
      <c r="ACG1162" s="1"/>
      <c r="ACH1162" s="1"/>
      <c r="ACI1162" s="1"/>
      <c r="ACJ1162" s="1"/>
      <c r="ACK1162" s="1"/>
      <c r="ACL1162" s="1"/>
      <c r="ACM1162" s="1"/>
      <c r="ACN1162" s="1"/>
      <c r="ACO1162" s="1"/>
      <c r="ACP1162" s="1"/>
      <c r="ACQ1162" s="1"/>
      <c r="ACR1162" s="1"/>
      <c r="ACS1162" s="1"/>
      <c r="ACT1162" s="1"/>
      <c r="ACU1162" s="1"/>
      <c r="ACV1162" s="1"/>
      <c r="ACW1162" s="1"/>
      <c r="ACX1162" s="1"/>
      <c r="ACY1162" s="1"/>
      <c r="ACZ1162" s="1"/>
      <c r="ADA1162" s="1"/>
      <c r="ADB1162" s="1"/>
      <c r="ADC1162" s="1"/>
      <c r="ADD1162" s="1"/>
      <c r="ADE1162" s="1"/>
      <c r="ADF1162" s="1"/>
      <c r="ADG1162" s="1"/>
      <c r="ADH1162" s="1"/>
      <c r="ADI1162" s="1"/>
      <c r="ADJ1162" s="1"/>
      <c r="ADK1162" s="1"/>
      <c r="ADL1162" s="1"/>
      <c r="ADM1162" s="1"/>
      <c r="ADN1162" s="1"/>
      <c r="ADO1162" s="1"/>
      <c r="ADP1162" s="1"/>
      <c r="ADQ1162" s="1"/>
      <c r="ADR1162" s="1"/>
      <c r="ADS1162" s="1"/>
      <c r="ADT1162" s="1"/>
      <c r="ADU1162" s="1"/>
      <c r="ADV1162" s="1"/>
      <c r="ADW1162" s="1"/>
      <c r="ADX1162" s="1"/>
      <c r="ADY1162" s="1"/>
      <c r="ADZ1162" s="1"/>
      <c r="AEA1162" s="1"/>
      <c r="AEB1162" s="1"/>
      <c r="AEC1162" s="1"/>
      <c r="AED1162" s="1"/>
      <c r="AEE1162" s="1"/>
      <c r="AEF1162" s="1"/>
      <c r="AEG1162" s="1"/>
      <c r="AEH1162" s="1"/>
      <c r="AEI1162" s="1"/>
      <c r="AEJ1162" s="1"/>
      <c r="AEK1162" s="1"/>
      <c r="AEL1162" s="1"/>
      <c r="AEM1162" s="1"/>
      <c r="AEN1162" s="1"/>
      <c r="AEO1162" s="1"/>
      <c r="AEP1162" s="1"/>
      <c r="AEQ1162" s="1"/>
      <c r="AER1162" s="1"/>
      <c r="AES1162" s="1"/>
      <c r="AET1162" s="1"/>
      <c r="AEU1162" s="1"/>
      <c r="AEV1162" s="1"/>
      <c r="AEW1162" s="1"/>
      <c r="AEX1162" s="1"/>
      <c r="AEY1162" s="1"/>
      <c r="AEZ1162" s="1"/>
      <c r="AFA1162" s="1"/>
      <c r="AFB1162" s="1"/>
      <c r="AFC1162" s="1"/>
      <c r="AFD1162" s="1"/>
      <c r="AFE1162" s="1"/>
      <c r="AFF1162" s="1"/>
      <c r="AFG1162" s="1"/>
      <c r="AFH1162" s="1"/>
      <c r="AFI1162" s="1"/>
      <c r="AFJ1162" s="1"/>
      <c r="AFK1162" s="1"/>
      <c r="AFL1162" s="1"/>
      <c r="AFM1162" s="1"/>
      <c r="AFN1162" s="1"/>
      <c r="AFO1162" s="1"/>
      <c r="AFP1162" s="1"/>
      <c r="AFQ1162" s="1"/>
      <c r="AFR1162" s="1"/>
      <c r="AFS1162" s="1"/>
      <c r="AFT1162" s="1"/>
      <c r="AFU1162" s="1"/>
      <c r="AFV1162" s="1"/>
      <c r="AFW1162" s="1"/>
      <c r="AFX1162" s="1"/>
      <c r="AFY1162" s="1"/>
      <c r="AFZ1162" s="1"/>
      <c r="AGA1162" s="1"/>
      <c r="AGB1162" s="1"/>
      <c r="AGC1162" s="1"/>
      <c r="AGD1162" s="1"/>
      <c r="AGE1162" s="1"/>
      <c r="AGF1162" s="1"/>
      <c r="AGG1162" s="1"/>
      <c r="AGH1162" s="1"/>
      <c r="AGI1162" s="1"/>
      <c r="AGJ1162" s="1"/>
      <c r="AGK1162" s="1"/>
      <c r="AGL1162" s="1"/>
      <c r="AGM1162" s="1"/>
      <c r="AGN1162" s="1"/>
      <c r="AGO1162" s="1"/>
      <c r="AGP1162" s="1"/>
      <c r="AGQ1162" s="1"/>
      <c r="AGR1162" s="1"/>
      <c r="AGS1162" s="1"/>
      <c r="AGT1162" s="1"/>
      <c r="AGU1162" s="1"/>
      <c r="AGV1162" s="1"/>
      <c r="AGW1162" s="1"/>
      <c r="AGX1162" s="1"/>
      <c r="AGY1162" s="1"/>
      <c r="AGZ1162" s="1"/>
      <c r="AHA1162" s="1"/>
      <c r="AHB1162" s="1"/>
      <c r="AHC1162" s="1"/>
      <c r="AHD1162" s="1"/>
      <c r="AHE1162" s="1"/>
      <c r="AHF1162" s="1"/>
      <c r="AHG1162" s="1"/>
      <c r="AHH1162" s="1"/>
      <c r="AHI1162" s="1"/>
      <c r="AHJ1162" s="1"/>
      <c r="AHK1162" s="1"/>
      <c r="AHL1162" s="1"/>
      <c r="AHM1162" s="1"/>
      <c r="AHN1162" s="1"/>
      <c r="AHO1162" s="1"/>
      <c r="AHP1162" s="1"/>
      <c r="AHQ1162" s="1"/>
      <c r="AHR1162" s="1"/>
      <c r="AHS1162" s="1"/>
      <c r="AHT1162" s="1"/>
      <c r="AHU1162" s="1"/>
      <c r="AHV1162" s="1"/>
      <c r="AHW1162" s="1"/>
      <c r="AHX1162" s="1"/>
      <c r="AHY1162" s="1"/>
      <c r="AHZ1162" s="1"/>
      <c r="AIA1162" s="1"/>
      <c r="AIB1162" s="1"/>
      <c r="AIC1162" s="1"/>
      <c r="AID1162" s="1"/>
      <c r="AIE1162" s="1"/>
      <c r="AIF1162" s="1"/>
      <c r="AIG1162" s="1"/>
      <c r="AIH1162" s="1"/>
      <c r="AII1162" s="1"/>
      <c r="AIJ1162" s="1"/>
      <c r="AIK1162" s="1"/>
      <c r="AIL1162" s="1"/>
      <c r="AIM1162" s="1"/>
      <c r="AIN1162" s="1"/>
      <c r="AIO1162" s="1"/>
      <c r="AIP1162" s="1"/>
      <c r="AIQ1162" s="1"/>
      <c r="AIR1162" s="1"/>
      <c r="AIS1162" s="1"/>
      <c r="AIT1162" s="1"/>
    </row>
    <row r="1163" spans="1:930" s="5" customFormat="1" ht="37.5" customHeight="1" x14ac:dyDescent="0.3">
      <c r="A1163" s="96">
        <v>3</v>
      </c>
      <c r="B1163" s="43" t="s">
        <v>551</v>
      </c>
      <c r="C1163" s="96">
        <v>1984</v>
      </c>
      <c r="D1163" s="96" t="s">
        <v>22</v>
      </c>
      <c r="E1163" s="97" t="s">
        <v>188</v>
      </c>
      <c r="F1163" s="96" t="s">
        <v>23</v>
      </c>
      <c r="G1163" s="96">
        <v>3</v>
      </c>
      <c r="H1163" s="98">
        <v>2978.4</v>
      </c>
      <c r="I1163" s="98">
        <v>1316.8</v>
      </c>
      <c r="J1163" s="99" t="s">
        <v>30</v>
      </c>
      <c r="K1163" s="100">
        <f t="shared" si="255"/>
        <v>904986.84000000008</v>
      </c>
      <c r="L1163" s="100">
        <f>K1163</f>
        <v>904986.84000000008</v>
      </c>
      <c r="M1163" s="100">
        <f t="shared" si="256"/>
        <v>61593.311999999998</v>
      </c>
      <c r="N1163" s="100">
        <f t="shared" si="257"/>
        <v>966580.15200000012</v>
      </c>
      <c r="O1163" s="100">
        <f>N1163</f>
        <v>966580.15200000012</v>
      </c>
      <c r="P1163" s="128">
        <v>303.85000000000002</v>
      </c>
      <c r="Q1163" s="31">
        <v>20.68</v>
      </c>
      <c r="R1163" s="97" t="s">
        <v>181</v>
      </c>
      <c r="S1163" s="97" t="s">
        <v>426</v>
      </c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  <c r="HK1163" s="1"/>
      <c r="HL1163" s="1"/>
      <c r="HM1163" s="1"/>
      <c r="HN1163" s="1"/>
      <c r="HO1163" s="1"/>
      <c r="HP1163" s="1"/>
      <c r="HQ1163" s="1"/>
      <c r="HR1163" s="1"/>
      <c r="HS1163" s="1"/>
      <c r="HT1163" s="1"/>
      <c r="HU1163" s="1"/>
      <c r="HV1163" s="1"/>
      <c r="HW1163" s="1"/>
      <c r="HX1163" s="1"/>
      <c r="HY1163" s="1"/>
      <c r="HZ1163" s="1"/>
      <c r="IA1163" s="1"/>
      <c r="IB1163" s="1"/>
      <c r="IC1163" s="1"/>
      <c r="ID1163" s="1"/>
      <c r="IE1163" s="1"/>
      <c r="IF1163" s="1"/>
      <c r="IG1163" s="1"/>
      <c r="IH1163" s="1"/>
      <c r="II1163" s="1"/>
      <c r="IJ1163" s="1"/>
      <c r="IK1163" s="1"/>
      <c r="IL1163" s="1"/>
      <c r="IM1163" s="1"/>
      <c r="IN1163" s="1"/>
      <c r="IO1163" s="1"/>
      <c r="IP1163" s="1"/>
      <c r="IQ1163" s="1"/>
      <c r="IR1163" s="1"/>
      <c r="IS1163" s="1"/>
      <c r="IT1163" s="1"/>
      <c r="IU1163" s="1"/>
      <c r="IV1163" s="1"/>
      <c r="IW1163" s="1"/>
      <c r="IX1163" s="1"/>
      <c r="IY1163" s="1"/>
      <c r="IZ1163" s="1"/>
      <c r="JA1163" s="1"/>
      <c r="JB1163" s="1"/>
      <c r="JC1163" s="1"/>
      <c r="JD1163" s="1"/>
      <c r="JE1163" s="1"/>
      <c r="JF1163" s="1"/>
      <c r="JG1163" s="1"/>
      <c r="JH1163" s="1"/>
      <c r="JI1163" s="1"/>
      <c r="JJ1163" s="1"/>
      <c r="JK1163" s="1"/>
      <c r="JL1163" s="1"/>
      <c r="JM1163" s="1"/>
      <c r="JN1163" s="1"/>
      <c r="JO1163" s="1"/>
      <c r="JP1163" s="1"/>
      <c r="JQ1163" s="1"/>
      <c r="JR1163" s="1"/>
      <c r="JS1163" s="1"/>
      <c r="JT1163" s="1"/>
      <c r="JU1163" s="1"/>
      <c r="JV1163" s="1"/>
      <c r="JW1163" s="1"/>
      <c r="JX1163" s="1"/>
      <c r="JY1163" s="1"/>
      <c r="JZ1163" s="1"/>
      <c r="KA1163" s="1"/>
      <c r="KB1163" s="1"/>
      <c r="KC1163" s="1"/>
      <c r="KD1163" s="1"/>
      <c r="KE1163" s="1"/>
      <c r="KF1163" s="1"/>
      <c r="KG1163" s="1"/>
      <c r="KH1163" s="1"/>
      <c r="KI1163" s="1"/>
      <c r="KJ1163" s="1"/>
      <c r="KK1163" s="1"/>
      <c r="KL1163" s="1"/>
      <c r="KM1163" s="1"/>
      <c r="KN1163" s="1"/>
      <c r="KO1163" s="1"/>
      <c r="KP1163" s="1"/>
      <c r="KQ1163" s="1"/>
      <c r="KR1163" s="1"/>
      <c r="KS1163" s="1"/>
      <c r="KT1163" s="1"/>
      <c r="KU1163" s="1"/>
      <c r="KV1163" s="1"/>
      <c r="KW1163" s="1"/>
      <c r="KX1163" s="1"/>
      <c r="KY1163" s="1"/>
      <c r="KZ1163" s="1"/>
      <c r="LA1163" s="1"/>
      <c r="LB1163" s="1"/>
      <c r="LC1163" s="1"/>
      <c r="LD1163" s="1"/>
      <c r="LE1163" s="1"/>
      <c r="LF1163" s="1"/>
      <c r="LG1163" s="1"/>
      <c r="LH1163" s="1"/>
      <c r="LI1163" s="1"/>
      <c r="LJ1163" s="1"/>
      <c r="LK1163" s="1"/>
      <c r="LL1163" s="1"/>
      <c r="LM1163" s="1"/>
      <c r="LN1163" s="1"/>
      <c r="LO1163" s="1"/>
      <c r="LP1163" s="1"/>
      <c r="LQ1163" s="1"/>
      <c r="LR1163" s="1"/>
      <c r="LS1163" s="1"/>
      <c r="LT1163" s="1"/>
      <c r="LU1163" s="1"/>
      <c r="LV1163" s="1"/>
      <c r="LW1163" s="1"/>
      <c r="LX1163" s="1"/>
      <c r="LY1163" s="1"/>
      <c r="LZ1163" s="1"/>
      <c r="MA1163" s="1"/>
      <c r="MB1163" s="1"/>
      <c r="MC1163" s="1"/>
      <c r="MD1163" s="1"/>
      <c r="ME1163" s="1"/>
      <c r="MF1163" s="1"/>
      <c r="MG1163" s="1"/>
      <c r="MH1163" s="1"/>
      <c r="MI1163" s="1"/>
      <c r="MJ1163" s="1"/>
      <c r="MK1163" s="1"/>
      <c r="ML1163" s="1"/>
      <c r="MM1163" s="1"/>
      <c r="MN1163" s="1"/>
      <c r="MO1163" s="1"/>
      <c r="MP1163" s="1"/>
      <c r="MQ1163" s="1"/>
      <c r="MR1163" s="1"/>
      <c r="MS1163" s="1"/>
      <c r="MT1163" s="1"/>
      <c r="MU1163" s="1"/>
      <c r="MV1163" s="1"/>
      <c r="MW1163" s="1"/>
      <c r="MX1163" s="1"/>
      <c r="MY1163" s="1"/>
      <c r="MZ1163" s="1"/>
      <c r="NA1163" s="1"/>
      <c r="NB1163" s="1"/>
      <c r="NC1163" s="1"/>
      <c r="ND1163" s="1"/>
      <c r="NE1163" s="1"/>
      <c r="NF1163" s="1"/>
      <c r="NG1163" s="1"/>
      <c r="NH1163" s="1"/>
      <c r="NI1163" s="1"/>
      <c r="NJ1163" s="1"/>
      <c r="NK1163" s="1"/>
      <c r="NL1163" s="1"/>
      <c r="NM1163" s="1"/>
      <c r="NN1163" s="1"/>
      <c r="NO1163" s="1"/>
      <c r="NP1163" s="1"/>
      <c r="NQ1163" s="1"/>
      <c r="NR1163" s="1"/>
      <c r="NS1163" s="1"/>
      <c r="NT1163" s="1"/>
      <c r="NU1163" s="1"/>
      <c r="NV1163" s="1"/>
      <c r="NW1163" s="1"/>
      <c r="NX1163" s="1"/>
      <c r="NY1163" s="1"/>
      <c r="NZ1163" s="1"/>
      <c r="OA1163" s="1"/>
      <c r="OB1163" s="1"/>
      <c r="OC1163" s="1"/>
      <c r="OD1163" s="1"/>
      <c r="OE1163" s="1"/>
      <c r="OF1163" s="1"/>
      <c r="OG1163" s="1"/>
      <c r="OH1163" s="1"/>
      <c r="OI1163" s="1"/>
      <c r="OJ1163" s="1"/>
      <c r="OK1163" s="1"/>
      <c r="OL1163" s="1"/>
      <c r="OM1163" s="1"/>
      <c r="ON1163" s="1"/>
      <c r="OO1163" s="1"/>
      <c r="OP1163" s="1"/>
      <c r="OQ1163" s="1"/>
      <c r="OR1163" s="1"/>
      <c r="OS1163" s="1"/>
      <c r="OT1163" s="1"/>
      <c r="OU1163" s="1"/>
      <c r="OV1163" s="1"/>
      <c r="OW1163" s="1"/>
      <c r="OX1163" s="1"/>
      <c r="OY1163" s="1"/>
      <c r="OZ1163" s="1"/>
      <c r="PA1163" s="1"/>
      <c r="PB1163" s="1"/>
      <c r="PC1163" s="1"/>
      <c r="PD1163" s="1"/>
      <c r="PE1163" s="1"/>
      <c r="PF1163" s="1"/>
      <c r="PG1163" s="1"/>
      <c r="PH1163" s="1"/>
      <c r="PI1163" s="1"/>
      <c r="PJ1163" s="1"/>
      <c r="PK1163" s="1"/>
      <c r="PL1163" s="1"/>
      <c r="PM1163" s="1"/>
      <c r="PN1163" s="1"/>
      <c r="PO1163" s="1"/>
      <c r="PP1163" s="1"/>
      <c r="PQ1163" s="1"/>
      <c r="PR1163" s="1"/>
      <c r="PS1163" s="1"/>
      <c r="PT1163" s="1"/>
      <c r="PU1163" s="1"/>
      <c r="PV1163" s="1"/>
      <c r="PW1163" s="1"/>
      <c r="PX1163" s="1"/>
      <c r="PY1163" s="1"/>
      <c r="PZ1163" s="1"/>
      <c r="QA1163" s="1"/>
      <c r="QB1163" s="1"/>
      <c r="QC1163" s="1"/>
      <c r="QD1163" s="1"/>
      <c r="QE1163" s="1"/>
      <c r="QF1163" s="1"/>
      <c r="QG1163" s="1"/>
      <c r="QH1163" s="1"/>
      <c r="QI1163" s="1"/>
      <c r="QJ1163" s="1"/>
      <c r="QK1163" s="1"/>
      <c r="QL1163" s="1"/>
      <c r="QM1163" s="1"/>
      <c r="QN1163" s="1"/>
      <c r="QO1163" s="1"/>
      <c r="QP1163" s="1"/>
      <c r="QQ1163" s="1"/>
      <c r="QR1163" s="1"/>
      <c r="QS1163" s="1"/>
      <c r="QT1163" s="1"/>
      <c r="QU1163" s="1"/>
      <c r="QV1163" s="1"/>
      <c r="QW1163" s="1"/>
      <c r="QX1163" s="1"/>
      <c r="QY1163" s="1"/>
      <c r="QZ1163" s="1"/>
      <c r="RA1163" s="1"/>
      <c r="RB1163" s="1"/>
      <c r="RC1163" s="1"/>
      <c r="RD1163" s="1"/>
      <c r="RE1163" s="1"/>
      <c r="RF1163" s="1"/>
      <c r="RG1163" s="1"/>
      <c r="RH1163" s="1"/>
      <c r="RI1163" s="1"/>
      <c r="RJ1163" s="1"/>
      <c r="RK1163" s="1"/>
      <c r="RL1163" s="1"/>
      <c r="RM1163" s="1"/>
      <c r="RN1163" s="1"/>
      <c r="RO1163" s="1"/>
      <c r="RP1163" s="1"/>
      <c r="RQ1163" s="1"/>
      <c r="RR1163" s="1"/>
      <c r="RS1163" s="1"/>
      <c r="RT1163" s="1"/>
      <c r="RU1163" s="1"/>
      <c r="RV1163" s="1"/>
      <c r="RW1163" s="1"/>
      <c r="RX1163" s="1"/>
      <c r="RY1163" s="1"/>
      <c r="RZ1163" s="1"/>
      <c r="SA1163" s="1"/>
      <c r="SB1163" s="1"/>
      <c r="SC1163" s="1"/>
      <c r="SD1163" s="1"/>
      <c r="SE1163" s="1"/>
      <c r="SF1163" s="1"/>
      <c r="SG1163" s="1"/>
      <c r="SH1163" s="1"/>
      <c r="SI1163" s="1"/>
      <c r="SJ1163" s="1"/>
      <c r="SK1163" s="1"/>
      <c r="SL1163" s="1"/>
      <c r="SM1163" s="1"/>
      <c r="SN1163" s="1"/>
      <c r="SO1163" s="1"/>
      <c r="SP1163" s="1"/>
      <c r="SQ1163" s="1"/>
      <c r="SR1163" s="1"/>
      <c r="SS1163" s="1"/>
      <c r="ST1163" s="1"/>
      <c r="SU1163" s="1"/>
      <c r="SV1163" s="1"/>
      <c r="SW1163" s="1"/>
      <c r="SX1163" s="1"/>
      <c r="SY1163" s="1"/>
      <c r="SZ1163" s="1"/>
      <c r="TA1163" s="1"/>
      <c r="TB1163" s="1"/>
      <c r="TC1163" s="1"/>
      <c r="TD1163" s="1"/>
      <c r="TE1163" s="1"/>
      <c r="TF1163" s="1"/>
      <c r="TG1163" s="1"/>
      <c r="TH1163" s="1"/>
      <c r="TI1163" s="1"/>
      <c r="TJ1163" s="1"/>
      <c r="TK1163" s="1"/>
      <c r="TL1163" s="1"/>
      <c r="TM1163" s="1"/>
      <c r="TN1163" s="1"/>
      <c r="TO1163" s="1"/>
      <c r="TP1163" s="1"/>
      <c r="TQ1163" s="1"/>
      <c r="TR1163" s="1"/>
      <c r="TS1163" s="1"/>
      <c r="TT1163" s="1"/>
      <c r="TU1163" s="1"/>
      <c r="TV1163" s="1"/>
      <c r="TW1163" s="1"/>
      <c r="TX1163" s="1"/>
      <c r="TY1163" s="1"/>
      <c r="TZ1163" s="1"/>
      <c r="UA1163" s="1"/>
      <c r="UB1163" s="1"/>
      <c r="UC1163" s="1"/>
      <c r="UD1163" s="1"/>
      <c r="UE1163" s="1"/>
      <c r="UF1163" s="1"/>
      <c r="UG1163" s="1"/>
      <c r="UH1163" s="1"/>
      <c r="UI1163" s="1"/>
      <c r="UJ1163" s="1"/>
      <c r="UK1163" s="1"/>
      <c r="UL1163" s="1"/>
      <c r="UM1163" s="1"/>
      <c r="UN1163" s="1"/>
      <c r="UO1163" s="1"/>
      <c r="UP1163" s="1"/>
      <c r="UQ1163" s="1"/>
      <c r="UR1163" s="1"/>
      <c r="US1163" s="1"/>
      <c r="UT1163" s="1"/>
      <c r="UU1163" s="1"/>
      <c r="UV1163" s="1"/>
      <c r="UW1163" s="1"/>
      <c r="UX1163" s="1"/>
      <c r="UY1163" s="1"/>
      <c r="UZ1163" s="1"/>
      <c r="VA1163" s="1"/>
      <c r="VB1163" s="1"/>
      <c r="VC1163" s="1"/>
      <c r="VD1163" s="1"/>
      <c r="VE1163" s="1"/>
      <c r="VF1163" s="1"/>
      <c r="VG1163" s="1"/>
      <c r="VH1163" s="1"/>
      <c r="VI1163" s="1"/>
      <c r="VJ1163" s="1"/>
      <c r="VK1163" s="1"/>
      <c r="VL1163" s="1"/>
      <c r="VM1163" s="1"/>
      <c r="VN1163" s="1"/>
      <c r="VO1163" s="1"/>
      <c r="VP1163" s="1"/>
      <c r="VQ1163" s="1"/>
      <c r="VR1163" s="1"/>
      <c r="VS1163" s="1"/>
      <c r="VT1163" s="1"/>
      <c r="VU1163" s="1"/>
      <c r="VV1163" s="1"/>
      <c r="VW1163" s="1"/>
      <c r="VX1163" s="1"/>
      <c r="VY1163" s="1"/>
      <c r="VZ1163" s="1"/>
      <c r="WA1163" s="1"/>
      <c r="WB1163" s="1"/>
      <c r="WC1163" s="1"/>
      <c r="WD1163" s="1"/>
      <c r="WE1163" s="1"/>
      <c r="WF1163" s="1"/>
      <c r="WG1163" s="1"/>
      <c r="WH1163" s="1"/>
      <c r="WI1163" s="1"/>
      <c r="WJ1163" s="1"/>
      <c r="WK1163" s="1"/>
      <c r="WL1163" s="1"/>
      <c r="WM1163" s="1"/>
      <c r="WN1163" s="1"/>
      <c r="WO1163" s="1"/>
      <c r="WP1163" s="1"/>
      <c r="WQ1163" s="1"/>
      <c r="WR1163" s="1"/>
      <c r="WS1163" s="1"/>
      <c r="WT1163" s="1"/>
      <c r="WU1163" s="1"/>
      <c r="WV1163" s="1"/>
      <c r="WW1163" s="1"/>
      <c r="WX1163" s="1"/>
      <c r="WY1163" s="1"/>
      <c r="WZ1163" s="1"/>
      <c r="XA1163" s="1"/>
      <c r="XB1163" s="1"/>
      <c r="XC1163" s="1"/>
      <c r="XD1163" s="1"/>
      <c r="XE1163" s="1"/>
      <c r="XF1163" s="1"/>
      <c r="XG1163" s="1"/>
      <c r="XH1163" s="1"/>
      <c r="XI1163" s="1"/>
      <c r="XJ1163" s="1"/>
      <c r="XK1163" s="1"/>
      <c r="XL1163" s="1"/>
      <c r="XM1163" s="1"/>
      <c r="XN1163" s="1"/>
      <c r="XO1163" s="1"/>
      <c r="XP1163" s="1"/>
      <c r="XQ1163" s="1"/>
      <c r="XR1163" s="1"/>
      <c r="XS1163" s="1"/>
      <c r="XT1163" s="1"/>
      <c r="XU1163" s="1"/>
      <c r="XV1163" s="1"/>
      <c r="XW1163" s="1"/>
      <c r="XX1163" s="1"/>
      <c r="XY1163" s="1"/>
      <c r="XZ1163" s="1"/>
      <c r="YA1163" s="1"/>
      <c r="YB1163" s="1"/>
      <c r="YC1163" s="1"/>
      <c r="YD1163" s="1"/>
      <c r="YE1163" s="1"/>
      <c r="YF1163" s="1"/>
      <c r="YG1163" s="1"/>
      <c r="YH1163" s="1"/>
      <c r="YI1163" s="1"/>
      <c r="YJ1163" s="1"/>
      <c r="YK1163" s="1"/>
      <c r="YL1163" s="1"/>
      <c r="YM1163" s="1"/>
      <c r="YN1163" s="1"/>
      <c r="YO1163" s="1"/>
      <c r="YP1163" s="1"/>
      <c r="YQ1163" s="1"/>
      <c r="YR1163" s="1"/>
      <c r="YS1163" s="1"/>
      <c r="YT1163" s="1"/>
      <c r="YU1163" s="1"/>
      <c r="YV1163" s="1"/>
      <c r="YW1163" s="1"/>
      <c r="YX1163" s="1"/>
      <c r="YY1163" s="1"/>
      <c r="YZ1163" s="1"/>
      <c r="ZA1163" s="1"/>
      <c r="ZB1163" s="1"/>
      <c r="ZC1163" s="1"/>
      <c r="ZD1163" s="1"/>
      <c r="ZE1163" s="1"/>
      <c r="ZF1163" s="1"/>
      <c r="ZG1163" s="1"/>
      <c r="ZH1163" s="1"/>
      <c r="ZI1163" s="1"/>
      <c r="ZJ1163" s="1"/>
      <c r="ZK1163" s="1"/>
      <c r="ZL1163" s="1"/>
      <c r="ZM1163" s="1"/>
      <c r="ZN1163" s="1"/>
      <c r="ZO1163" s="1"/>
      <c r="ZP1163" s="1"/>
      <c r="ZQ1163" s="1"/>
      <c r="ZR1163" s="1"/>
      <c r="ZS1163" s="1"/>
      <c r="ZT1163" s="1"/>
      <c r="ZU1163" s="1"/>
      <c r="ZV1163" s="1"/>
      <c r="ZW1163" s="1"/>
      <c r="ZX1163" s="1"/>
      <c r="ZY1163" s="1"/>
      <c r="ZZ1163" s="1"/>
      <c r="AAA1163" s="1"/>
      <c r="AAB1163" s="1"/>
      <c r="AAC1163" s="1"/>
      <c r="AAD1163" s="1"/>
      <c r="AAE1163" s="1"/>
      <c r="AAF1163" s="1"/>
      <c r="AAG1163" s="1"/>
      <c r="AAH1163" s="1"/>
      <c r="AAI1163" s="1"/>
      <c r="AAJ1163" s="1"/>
      <c r="AAK1163" s="1"/>
      <c r="AAL1163" s="1"/>
      <c r="AAM1163" s="1"/>
      <c r="AAN1163" s="1"/>
      <c r="AAO1163" s="1"/>
      <c r="AAP1163" s="1"/>
      <c r="AAQ1163" s="1"/>
      <c r="AAR1163" s="1"/>
      <c r="AAS1163" s="1"/>
      <c r="AAT1163" s="1"/>
      <c r="AAU1163" s="1"/>
      <c r="AAV1163" s="1"/>
      <c r="AAW1163" s="1"/>
      <c r="AAX1163" s="1"/>
      <c r="AAY1163" s="1"/>
      <c r="AAZ1163" s="1"/>
      <c r="ABA1163" s="1"/>
      <c r="ABB1163" s="1"/>
      <c r="ABC1163" s="1"/>
      <c r="ABD1163" s="1"/>
      <c r="ABE1163" s="1"/>
      <c r="ABF1163" s="1"/>
      <c r="ABG1163" s="1"/>
      <c r="ABH1163" s="1"/>
      <c r="ABI1163" s="1"/>
      <c r="ABJ1163" s="1"/>
      <c r="ABK1163" s="1"/>
      <c r="ABL1163" s="1"/>
      <c r="ABM1163" s="1"/>
      <c r="ABN1163" s="1"/>
      <c r="ABO1163" s="1"/>
      <c r="ABP1163" s="1"/>
      <c r="ABQ1163" s="1"/>
      <c r="ABR1163" s="1"/>
      <c r="ABS1163" s="1"/>
      <c r="ABT1163" s="1"/>
      <c r="ABU1163" s="1"/>
      <c r="ABV1163" s="1"/>
      <c r="ABW1163" s="1"/>
      <c r="ABX1163" s="1"/>
      <c r="ABY1163" s="1"/>
      <c r="ABZ1163" s="1"/>
      <c r="ACA1163" s="1"/>
      <c r="ACB1163" s="1"/>
      <c r="ACC1163" s="1"/>
      <c r="ACD1163" s="1"/>
      <c r="ACE1163" s="1"/>
      <c r="ACF1163" s="1"/>
      <c r="ACG1163" s="1"/>
      <c r="ACH1163" s="1"/>
      <c r="ACI1163" s="1"/>
      <c r="ACJ1163" s="1"/>
      <c r="ACK1163" s="1"/>
      <c r="ACL1163" s="1"/>
      <c r="ACM1163" s="1"/>
      <c r="ACN1163" s="1"/>
      <c r="ACO1163" s="1"/>
      <c r="ACP1163" s="1"/>
      <c r="ACQ1163" s="1"/>
      <c r="ACR1163" s="1"/>
      <c r="ACS1163" s="1"/>
      <c r="ACT1163" s="1"/>
      <c r="ACU1163" s="1"/>
      <c r="ACV1163" s="1"/>
      <c r="ACW1163" s="1"/>
      <c r="ACX1163" s="1"/>
      <c r="ACY1163" s="1"/>
      <c r="ACZ1163" s="1"/>
      <c r="ADA1163" s="1"/>
      <c r="ADB1163" s="1"/>
      <c r="ADC1163" s="1"/>
      <c r="ADD1163" s="1"/>
      <c r="ADE1163" s="1"/>
      <c r="ADF1163" s="1"/>
      <c r="ADG1163" s="1"/>
      <c r="ADH1163" s="1"/>
      <c r="ADI1163" s="1"/>
      <c r="ADJ1163" s="1"/>
      <c r="ADK1163" s="1"/>
      <c r="ADL1163" s="1"/>
      <c r="ADM1163" s="1"/>
      <c r="ADN1163" s="1"/>
      <c r="ADO1163" s="1"/>
      <c r="ADP1163" s="1"/>
      <c r="ADQ1163" s="1"/>
      <c r="ADR1163" s="1"/>
      <c r="ADS1163" s="1"/>
      <c r="ADT1163" s="1"/>
      <c r="ADU1163" s="1"/>
      <c r="ADV1163" s="1"/>
      <c r="ADW1163" s="1"/>
      <c r="ADX1163" s="1"/>
      <c r="ADY1163" s="1"/>
      <c r="ADZ1163" s="1"/>
      <c r="AEA1163" s="1"/>
      <c r="AEB1163" s="1"/>
      <c r="AEC1163" s="1"/>
      <c r="AED1163" s="1"/>
      <c r="AEE1163" s="1"/>
      <c r="AEF1163" s="1"/>
      <c r="AEG1163" s="1"/>
      <c r="AEH1163" s="1"/>
      <c r="AEI1163" s="1"/>
      <c r="AEJ1163" s="1"/>
      <c r="AEK1163" s="1"/>
      <c r="AEL1163" s="1"/>
      <c r="AEM1163" s="1"/>
      <c r="AEN1163" s="1"/>
      <c r="AEO1163" s="1"/>
      <c r="AEP1163" s="1"/>
      <c r="AEQ1163" s="1"/>
      <c r="AER1163" s="1"/>
      <c r="AES1163" s="1"/>
      <c r="AET1163" s="1"/>
      <c r="AEU1163" s="1"/>
      <c r="AEV1163" s="1"/>
      <c r="AEW1163" s="1"/>
      <c r="AEX1163" s="1"/>
      <c r="AEY1163" s="1"/>
      <c r="AEZ1163" s="1"/>
      <c r="AFA1163" s="1"/>
      <c r="AFB1163" s="1"/>
      <c r="AFC1163" s="1"/>
      <c r="AFD1163" s="1"/>
      <c r="AFE1163" s="1"/>
      <c r="AFF1163" s="1"/>
      <c r="AFG1163" s="1"/>
      <c r="AFH1163" s="1"/>
      <c r="AFI1163" s="1"/>
      <c r="AFJ1163" s="1"/>
      <c r="AFK1163" s="1"/>
      <c r="AFL1163" s="1"/>
      <c r="AFM1163" s="1"/>
      <c r="AFN1163" s="1"/>
      <c r="AFO1163" s="1"/>
      <c r="AFP1163" s="1"/>
      <c r="AFQ1163" s="1"/>
      <c r="AFR1163" s="1"/>
      <c r="AFS1163" s="1"/>
      <c r="AFT1163" s="1"/>
      <c r="AFU1163" s="1"/>
      <c r="AFV1163" s="1"/>
      <c r="AFW1163" s="1"/>
      <c r="AFX1163" s="1"/>
      <c r="AFY1163" s="1"/>
      <c r="AFZ1163" s="1"/>
      <c r="AGA1163" s="1"/>
      <c r="AGB1163" s="1"/>
      <c r="AGC1163" s="1"/>
      <c r="AGD1163" s="1"/>
      <c r="AGE1163" s="1"/>
      <c r="AGF1163" s="1"/>
      <c r="AGG1163" s="1"/>
      <c r="AGH1163" s="1"/>
      <c r="AGI1163" s="1"/>
      <c r="AGJ1163" s="1"/>
      <c r="AGK1163" s="1"/>
      <c r="AGL1163" s="1"/>
      <c r="AGM1163" s="1"/>
      <c r="AGN1163" s="1"/>
      <c r="AGO1163" s="1"/>
      <c r="AGP1163" s="1"/>
      <c r="AGQ1163" s="1"/>
      <c r="AGR1163" s="1"/>
      <c r="AGS1163" s="1"/>
      <c r="AGT1163" s="1"/>
      <c r="AGU1163" s="1"/>
      <c r="AGV1163" s="1"/>
      <c r="AGW1163" s="1"/>
      <c r="AGX1163" s="1"/>
      <c r="AGY1163" s="1"/>
      <c r="AGZ1163" s="1"/>
      <c r="AHA1163" s="1"/>
      <c r="AHB1163" s="1"/>
      <c r="AHC1163" s="1"/>
      <c r="AHD1163" s="1"/>
      <c r="AHE1163" s="1"/>
      <c r="AHF1163" s="1"/>
      <c r="AHG1163" s="1"/>
      <c r="AHH1163" s="1"/>
      <c r="AHI1163" s="1"/>
      <c r="AHJ1163" s="1"/>
      <c r="AHK1163" s="1"/>
      <c r="AHL1163" s="1"/>
      <c r="AHM1163" s="1"/>
      <c r="AHN1163" s="1"/>
      <c r="AHO1163" s="1"/>
      <c r="AHP1163" s="1"/>
      <c r="AHQ1163" s="1"/>
      <c r="AHR1163" s="1"/>
      <c r="AHS1163" s="1"/>
      <c r="AHT1163" s="1"/>
      <c r="AHU1163" s="1"/>
      <c r="AHV1163" s="1"/>
      <c r="AHW1163" s="1"/>
      <c r="AHX1163" s="1"/>
      <c r="AHY1163" s="1"/>
      <c r="AHZ1163" s="1"/>
      <c r="AIA1163" s="1"/>
      <c r="AIB1163" s="1"/>
      <c r="AIC1163" s="1"/>
      <c r="AID1163" s="1"/>
      <c r="AIE1163" s="1"/>
      <c r="AIF1163" s="1"/>
      <c r="AIG1163" s="1"/>
      <c r="AIH1163" s="1"/>
      <c r="AII1163" s="1"/>
      <c r="AIJ1163" s="1"/>
      <c r="AIK1163" s="1"/>
      <c r="AIL1163" s="1"/>
      <c r="AIM1163" s="1"/>
      <c r="AIN1163" s="1"/>
      <c r="AIO1163" s="1"/>
      <c r="AIP1163" s="1"/>
      <c r="AIQ1163" s="1"/>
      <c r="AIR1163" s="1"/>
      <c r="AIS1163" s="1"/>
      <c r="AIT1163" s="1"/>
    </row>
    <row r="1164" spans="1:930" s="5" customFormat="1" ht="37.5" customHeight="1" x14ac:dyDescent="0.3">
      <c r="A1164" s="96">
        <v>4</v>
      </c>
      <c r="B1164" s="43" t="s">
        <v>552</v>
      </c>
      <c r="C1164" s="96">
        <v>1975</v>
      </c>
      <c r="D1164" s="96" t="s">
        <v>22</v>
      </c>
      <c r="E1164" s="97" t="s">
        <v>233</v>
      </c>
      <c r="F1164" s="96" t="s">
        <v>40</v>
      </c>
      <c r="G1164" s="96">
        <v>2</v>
      </c>
      <c r="H1164" s="98">
        <v>923.16</v>
      </c>
      <c r="I1164" s="98">
        <v>537.20000000000005</v>
      </c>
      <c r="J1164" s="99" t="s">
        <v>30</v>
      </c>
      <c r="K1164" s="100">
        <f t="shared" si="255"/>
        <v>394373.95199999999</v>
      </c>
      <c r="L1164" s="100">
        <f>K1164</f>
        <v>394373.95199999999</v>
      </c>
      <c r="M1164" s="100">
        <f t="shared" si="256"/>
        <v>26882.4192</v>
      </c>
      <c r="N1164" s="100">
        <f t="shared" si="257"/>
        <v>421256.37119999999</v>
      </c>
      <c r="O1164" s="100">
        <f>N1164</f>
        <v>421256.37119999999</v>
      </c>
      <c r="P1164" s="34">
        <v>427.2</v>
      </c>
      <c r="Q1164" s="35">
        <v>29.12</v>
      </c>
      <c r="R1164" s="97" t="s">
        <v>181</v>
      </c>
      <c r="S1164" s="97" t="s">
        <v>426</v>
      </c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  <c r="HK1164" s="1"/>
      <c r="HL1164" s="1"/>
      <c r="HM1164" s="1"/>
      <c r="HN1164" s="1"/>
      <c r="HO1164" s="1"/>
      <c r="HP1164" s="1"/>
      <c r="HQ1164" s="1"/>
      <c r="HR1164" s="1"/>
      <c r="HS1164" s="1"/>
      <c r="HT1164" s="1"/>
      <c r="HU1164" s="1"/>
      <c r="HV1164" s="1"/>
      <c r="HW1164" s="1"/>
      <c r="HX1164" s="1"/>
      <c r="HY1164" s="1"/>
      <c r="HZ1164" s="1"/>
      <c r="IA1164" s="1"/>
      <c r="IB1164" s="1"/>
      <c r="IC1164" s="1"/>
      <c r="ID1164" s="1"/>
      <c r="IE1164" s="1"/>
      <c r="IF1164" s="1"/>
      <c r="IG1164" s="1"/>
      <c r="IH1164" s="1"/>
      <c r="II1164" s="1"/>
      <c r="IJ1164" s="1"/>
      <c r="IK1164" s="1"/>
      <c r="IL1164" s="1"/>
      <c r="IM1164" s="1"/>
      <c r="IN1164" s="1"/>
      <c r="IO1164" s="1"/>
      <c r="IP1164" s="1"/>
      <c r="IQ1164" s="1"/>
      <c r="IR1164" s="1"/>
      <c r="IS1164" s="1"/>
      <c r="IT1164" s="1"/>
      <c r="IU1164" s="1"/>
      <c r="IV1164" s="1"/>
      <c r="IW1164" s="1"/>
      <c r="IX1164" s="1"/>
      <c r="IY1164" s="1"/>
      <c r="IZ1164" s="1"/>
      <c r="JA1164" s="1"/>
      <c r="JB1164" s="1"/>
      <c r="JC1164" s="1"/>
      <c r="JD1164" s="1"/>
      <c r="JE1164" s="1"/>
      <c r="JF1164" s="1"/>
      <c r="JG1164" s="1"/>
      <c r="JH1164" s="1"/>
      <c r="JI1164" s="1"/>
      <c r="JJ1164" s="1"/>
      <c r="JK1164" s="1"/>
      <c r="JL1164" s="1"/>
      <c r="JM1164" s="1"/>
      <c r="JN1164" s="1"/>
      <c r="JO1164" s="1"/>
      <c r="JP1164" s="1"/>
      <c r="JQ1164" s="1"/>
      <c r="JR1164" s="1"/>
      <c r="JS1164" s="1"/>
      <c r="JT1164" s="1"/>
      <c r="JU1164" s="1"/>
      <c r="JV1164" s="1"/>
      <c r="JW1164" s="1"/>
      <c r="JX1164" s="1"/>
      <c r="JY1164" s="1"/>
      <c r="JZ1164" s="1"/>
      <c r="KA1164" s="1"/>
      <c r="KB1164" s="1"/>
      <c r="KC1164" s="1"/>
      <c r="KD1164" s="1"/>
      <c r="KE1164" s="1"/>
      <c r="KF1164" s="1"/>
      <c r="KG1164" s="1"/>
      <c r="KH1164" s="1"/>
      <c r="KI1164" s="1"/>
      <c r="KJ1164" s="1"/>
      <c r="KK1164" s="1"/>
      <c r="KL1164" s="1"/>
      <c r="KM1164" s="1"/>
      <c r="KN1164" s="1"/>
      <c r="KO1164" s="1"/>
      <c r="KP1164" s="1"/>
      <c r="KQ1164" s="1"/>
      <c r="KR1164" s="1"/>
      <c r="KS1164" s="1"/>
      <c r="KT1164" s="1"/>
      <c r="KU1164" s="1"/>
      <c r="KV1164" s="1"/>
      <c r="KW1164" s="1"/>
      <c r="KX1164" s="1"/>
      <c r="KY1164" s="1"/>
      <c r="KZ1164" s="1"/>
      <c r="LA1164" s="1"/>
      <c r="LB1164" s="1"/>
      <c r="LC1164" s="1"/>
      <c r="LD1164" s="1"/>
      <c r="LE1164" s="1"/>
      <c r="LF1164" s="1"/>
      <c r="LG1164" s="1"/>
      <c r="LH1164" s="1"/>
      <c r="LI1164" s="1"/>
      <c r="LJ1164" s="1"/>
      <c r="LK1164" s="1"/>
      <c r="LL1164" s="1"/>
      <c r="LM1164" s="1"/>
      <c r="LN1164" s="1"/>
      <c r="LO1164" s="1"/>
      <c r="LP1164" s="1"/>
      <c r="LQ1164" s="1"/>
      <c r="LR1164" s="1"/>
      <c r="LS1164" s="1"/>
      <c r="LT1164" s="1"/>
      <c r="LU1164" s="1"/>
      <c r="LV1164" s="1"/>
      <c r="LW1164" s="1"/>
      <c r="LX1164" s="1"/>
      <c r="LY1164" s="1"/>
      <c r="LZ1164" s="1"/>
      <c r="MA1164" s="1"/>
      <c r="MB1164" s="1"/>
      <c r="MC1164" s="1"/>
      <c r="MD1164" s="1"/>
      <c r="ME1164" s="1"/>
      <c r="MF1164" s="1"/>
      <c r="MG1164" s="1"/>
      <c r="MH1164" s="1"/>
      <c r="MI1164" s="1"/>
      <c r="MJ1164" s="1"/>
      <c r="MK1164" s="1"/>
      <c r="ML1164" s="1"/>
      <c r="MM1164" s="1"/>
      <c r="MN1164" s="1"/>
      <c r="MO1164" s="1"/>
      <c r="MP1164" s="1"/>
      <c r="MQ1164" s="1"/>
      <c r="MR1164" s="1"/>
      <c r="MS1164" s="1"/>
      <c r="MT1164" s="1"/>
      <c r="MU1164" s="1"/>
      <c r="MV1164" s="1"/>
      <c r="MW1164" s="1"/>
      <c r="MX1164" s="1"/>
      <c r="MY1164" s="1"/>
      <c r="MZ1164" s="1"/>
      <c r="NA1164" s="1"/>
      <c r="NB1164" s="1"/>
      <c r="NC1164" s="1"/>
      <c r="ND1164" s="1"/>
      <c r="NE1164" s="1"/>
      <c r="NF1164" s="1"/>
      <c r="NG1164" s="1"/>
      <c r="NH1164" s="1"/>
      <c r="NI1164" s="1"/>
      <c r="NJ1164" s="1"/>
      <c r="NK1164" s="1"/>
      <c r="NL1164" s="1"/>
      <c r="NM1164" s="1"/>
      <c r="NN1164" s="1"/>
      <c r="NO1164" s="1"/>
      <c r="NP1164" s="1"/>
      <c r="NQ1164" s="1"/>
      <c r="NR1164" s="1"/>
      <c r="NS1164" s="1"/>
      <c r="NT1164" s="1"/>
      <c r="NU1164" s="1"/>
      <c r="NV1164" s="1"/>
      <c r="NW1164" s="1"/>
      <c r="NX1164" s="1"/>
      <c r="NY1164" s="1"/>
      <c r="NZ1164" s="1"/>
      <c r="OA1164" s="1"/>
      <c r="OB1164" s="1"/>
      <c r="OC1164" s="1"/>
      <c r="OD1164" s="1"/>
      <c r="OE1164" s="1"/>
      <c r="OF1164" s="1"/>
      <c r="OG1164" s="1"/>
      <c r="OH1164" s="1"/>
      <c r="OI1164" s="1"/>
      <c r="OJ1164" s="1"/>
      <c r="OK1164" s="1"/>
      <c r="OL1164" s="1"/>
      <c r="OM1164" s="1"/>
      <c r="ON1164" s="1"/>
      <c r="OO1164" s="1"/>
      <c r="OP1164" s="1"/>
      <c r="OQ1164" s="1"/>
      <c r="OR1164" s="1"/>
      <c r="OS1164" s="1"/>
      <c r="OT1164" s="1"/>
      <c r="OU1164" s="1"/>
      <c r="OV1164" s="1"/>
      <c r="OW1164" s="1"/>
      <c r="OX1164" s="1"/>
      <c r="OY1164" s="1"/>
      <c r="OZ1164" s="1"/>
      <c r="PA1164" s="1"/>
      <c r="PB1164" s="1"/>
      <c r="PC1164" s="1"/>
      <c r="PD1164" s="1"/>
      <c r="PE1164" s="1"/>
      <c r="PF1164" s="1"/>
      <c r="PG1164" s="1"/>
      <c r="PH1164" s="1"/>
      <c r="PI1164" s="1"/>
      <c r="PJ1164" s="1"/>
      <c r="PK1164" s="1"/>
      <c r="PL1164" s="1"/>
      <c r="PM1164" s="1"/>
      <c r="PN1164" s="1"/>
      <c r="PO1164" s="1"/>
      <c r="PP1164" s="1"/>
      <c r="PQ1164" s="1"/>
      <c r="PR1164" s="1"/>
      <c r="PS1164" s="1"/>
      <c r="PT1164" s="1"/>
      <c r="PU1164" s="1"/>
      <c r="PV1164" s="1"/>
      <c r="PW1164" s="1"/>
      <c r="PX1164" s="1"/>
      <c r="PY1164" s="1"/>
      <c r="PZ1164" s="1"/>
      <c r="QA1164" s="1"/>
      <c r="QB1164" s="1"/>
      <c r="QC1164" s="1"/>
      <c r="QD1164" s="1"/>
      <c r="QE1164" s="1"/>
      <c r="QF1164" s="1"/>
      <c r="QG1164" s="1"/>
      <c r="QH1164" s="1"/>
      <c r="QI1164" s="1"/>
      <c r="QJ1164" s="1"/>
      <c r="QK1164" s="1"/>
      <c r="QL1164" s="1"/>
      <c r="QM1164" s="1"/>
      <c r="QN1164" s="1"/>
      <c r="QO1164" s="1"/>
      <c r="QP1164" s="1"/>
      <c r="QQ1164" s="1"/>
      <c r="QR1164" s="1"/>
      <c r="QS1164" s="1"/>
      <c r="QT1164" s="1"/>
      <c r="QU1164" s="1"/>
      <c r="QV1164" s="1"/>
      <c r="QW1164" s="1"/>
      <c r="QX1164" s="1"/>
      <c r="QY1164" s="1"/>
      <c r="QZ1164" s="1"/>
      <c r="RA1164" s="1"/>
      <c r="RB1164" s="1"/>
      <c r="RC1164" s="1"/>
      <c r="RD1164" s="1"/>
      <c r="RE1164" s="1"/>
      <c r="RF1164" s="1"/>
      <c r="RG1164" s="1"/>
      <c r="RH1164" s="1"/>
      <c r="RI1164" s="1"/>
      <c r="RJ1164" s="1"/>
      <c r="RK1164" s="1"/>
      <c r="RL1164" s="1"/>
      <c r="RM1164" s="1"/>
      <c r="RN1164" s="1"/>
      <c r="RO1164" s="1"/>
      <c r="RP1164" s="1"/>
      <c r="RQ1164" s="1"/>
      <c r="RR1164" s="1"/>
      <c r="RS1164" s="1"/>
      <c r="RT1164" s="1"/>
      <c r="RU1164" s="1"/>
      <c r="RV1164" s="1"/>
      <c r="RW1164" s="1"/>
      <c r="RX1164" s="1"/>
      <c r="RY1164" s="1"/>
      <c r="RZ1164" s="1"/>
      <c r="SA1164" s="1"/>
      <c r="SB1164" s="1"/>
      <c r="SC1164" s="1"/>
      <c r="SD1164" s="1"/>
      <c r="SE1164" s="1"/>
      <c r="SF1164" s="1"/>
      <c r="SG1164" s="1"/>
      <c r="SH1164" s="1"/>
      <c r="SI1164" s="1"/>
      <c r="SJ1164" s="1"/>
      <c r="SK1164" s="1"/>
      <c r="SL1164" s="1"/>
      <c r="SM1164" s="1"/>
      <c r="SN1164" s="1"/>
      <c r="SO1164" s="1"/>
      <c r="SP1164" s="1"/>
      <c r="SQ1164" s="1"/>
      <c r="SR1164" s="1"/>
      <c r="SS1164" s="1"/>
      <c r="ST1164" s="1"/>
      <c r="SU1164" s="1"/>
      <c r="SV1164" s="1"/>
      <c r="SW1164" s="1"/>
      <c r="SX1164" s="1"/>
      <c r="SY1164" s="1"/>
      <c r="SZ1164" s="1"/>
      <c r="TA1164" s="1"/>
      <c r="TB1164" s="1"/>
      <c r="TC1164" s="1"/>
      <c r="TD1164" s="1"/>
      <c r="TE1164" s="1"/>
      <c r="TF1164" s="1"/>
      <c r="TG1164" s="1"/>
      <c r="TH1164" s="1"/>
      <c r="TI1164" s="1"/>
      <c r="TJ1164" s="1"/>
      <c r="TK1164" s="1"/>
      <c r="TL1164" s="1"/>
      <c r="TM1164" s="1"/>
      <c r="TN1164" s="1"/>
      <c r="TO1164" s="1"/>
      <c r="TP1164" s="1"/>
      <c r="TQ1164" s="1"/>
      <c r="TR1164" s="1"/>
      <c r="TS1164" s="1"/>
      <c r="TT1164" s="1"/>
      <c r="TU1164" s="1"/>
      <c r="TV1164" s="1"/>
      <c r="TW1164" s="1"/>
      <c r="TX1164" s="1"/>
      <c r="TY1164" s="1"/>
      <c r="TZ1164" s="1"/>
      <c r="UA1164" s="1"/>
      <c r="UB1164" s="1"/>
      <c r="UC1164" s="1"/>
      <c r="UD1164" s="1"/>
      <c r="UE1164" s="1"/>
      <c r="UF1164" s="1"/>
      <c r="UG1164" s="1"/>
      <c r="UH1164" s="1"/>
      <c r="UI1164" s="1"/>
      <c r="UJ1164" s="1"/>
      <c r="UK1164" s="1"/>
      <c r="UL1164" s="1"/>
      <c r="UM1164" s="1"/>
      <c r="UN1164" s="1"/>
      <c r="UO1164" s="1"/>
      <c r="UP1164" s="1"/>
      <c r="UQ1164" s="1"/>
      <c r="UR1164" s="1"/>
      <c r="US1164" s="1"/>
      <c r="UT1164" s="1"/>
      <c r="UU1164" s="1"/>
      <c r="UV1164" s="1"/>
      <c r="UW1164" s="1"/>
      <c r="UX1164" s="1"/>
      <c r="UY1164" s="1"/>
      <c r="UZ1164" s="1"/>
      <c r="VA1164" s="1"/>
      <c r="VB1164" s="1"/>
      <c r="VC1164" s="1"/>
      <c r="VD1164" s="1"/>
      <c r="VE1164" s="1"/>
      <c r="VF1164" s="1"/>
      <c r="VG1164" s="1"/>
      <c r="VH1164" s="1"/>
      <c r="VI1164" s="1"/>
      <c r="VJ1164" s="1"/>
      <c r="VK1164" s="1"/>
      <c r="VL1164" s="1"/>
      <c r="VM1164" s="1"/>
      <c r="VN1164" s="1"/>
      <c r="VO1164" s="1"/>
      <c r="VP1164" s="1"/>
      <c r="VQ1164" s="1"/>
      <c r="VR1164" s="1"/>
      <c r="VS1164" s="1"/>
      <c r="VT1164" s="1"/>
      <c r="VU1164" s="1"/>
      <c r="VV1164" s="1"/>
      <c r="VW1164" s="1"/>
      <c r="VX1164" s="1"/>
      <c r="VY1164" s="1"/>
      <c r="VZ1164" s="1"/>
      <c r="WA1164" s="1"/>
      <c r="WB1164" s="1"/>
      <c r="WC1164" s="1"/>
      <c r="WD1164" s="1"/>
      <c r="WE1164" s="1"/>
      <c r="WF1164" s="1"/>
      <c r="WG1164" s="1"/>
      <c r="WH1164" s="1"/>
      <c r="WI1164" s="1"/>
      <c r="WJ1164" s="1"/>
      <c r="WK1164" s="1"/>
      <c r="WL1164" s="1"/>
      <c r="WM1164" s="1"/>
      <c r="WN1164" s="1"/>
      <c r="WO1164" s="1"/>
      <c r="WP1164" s="1"/>
      <c r="WQ1164" s="1"/>
      <c r="WR1164" s="1"/>
      <c r="WS1164" s="1"/>
      <c r="WT1164" s="1"/>
      <c r="WU1164" s="1"/>
      <c r="WV1164" s="1"/>
      <c r="WW1164" s="1"/>
      <c r="WX1164" s="1"/>
      <c r="WY1164" s="1"/>
      <c r="WZ1164" s="1"/>
      <c r="XA1164" s="1"/>
      <c r="XB1164" s="1"/>
      <c r="XC1164" s="1"/>
      <c r="XD1164" s="1"/>
      <c r="XE1164" s="1"/>
      <c r="XF1164" s="1"/>
      <c r="XG1164" s="1"/>
      <c r="XH1164" s="1"/>
      <c r="XI1164" s="1"/>
      <c r="XJ1164" s="1"/>
      <c r="XK1164" s="1"/>
      <c r="XL1164" s="1"/>
      <c r="XM1164" s="1"/>
      <c r="XN1164" s="1"/>
      <c r="XO1164" s="1"/>
      <c r="XP1164" s="1"/>
      <c r="XQ1164" s="1"/>
      <c r="XR1164" s="1"/>
      <c r="XS1164" s="1"/>
      <c r="XT1164" s="1"/>
      <c r="XU1164" s="1"/>
      <c r="XV1164" s="1"/>
      <c r="XW1164" s="1"/>
      <c r="XX1164" s="1"/>
      <c r="XY1164" s="1"/>
      <c r="XZ1164" s="1"/>
      <c r="YA1164" s="1"/>
      <c r="YB1164" s="1"/>
      <c r="YC1164" s="1"/>
      <c r="YD1164" s="1"/>
      <c r="YE1164" s="1"/>
      <c r="YF1164" s="1"/>
      <c r="YG1164" s="1"/>
      <c r="YH1164" s="1"/>
      <c r="YI1164" s="1"/>
      <c r="YJ1164" s="1"/>
      <c r="YK1164" s="1"/>
      <c r="YL1164" s="1"/>
      <c r="YM1164" s="1"/>
      <c r="YN1164" s="1"/>
      <c r="YO1164" s="1"/>
      <c r="YP1164" s="1"/>
      <c r="YQ1164" s="1"/>
      <c r="YR1164" s="1"/>
      <c r="YS1164" s="1"/>
      <c r="YT1164" s="1"/>
      <c r="YU1164" s="1"/>
      <c r="YV1164" s="1"/>
      <c r="YW1164" s="1"/>
      <c r="YX1164" s="1"/>
      <c r="YY1164" s="1"/>
      <c r="YZ1164" s="1"/>
      <c r="ZA1164" s="1"/>
      <c r="ZB1164" s="1"/>
      <c r="ZC1164" s="1"/>
      <c r="ZD1164" s="1"/>
      <c r="ZE1164" s="1"/>
      <c r="ZF1164" s="1"/>
      <c r="ZG1164" s="1"/>
      <c r="ZH1164" s="1"/>
      <c r="ZI1164" s="1"/>
      <c r="ZJ1164" s="1"/>
      <c r="ZK1164" s="1"/>
      <c r="ZL1164" s="1"/>
      <c r="ZM1164" s="1"/>
      <c r="ZN1164" s="1"/>
      <c r="ZO1164" s="1"/>
      <c r="ZP1164" s="1"/>
      <c r="ZQ1164" s="1"/>
      <c r="ZR1164" s="1"/>
      <c r="ZS1164" s="1"/>
      <c r="ZT1164" s="1"/>
      <c r="ZU1164" s="1"/>
      <c r="ZV1164" s="1"/>
      <c r="ZW1164" s="1"/>
      <c r="ZX1164" s="1"/>
      <c r="ZY1164" s="1"/>
      <c r="ZZ1164" s="1"/>
      <c r="AAA1164" s="1"/>
      <c r="AAB1164" s="1"/>
      <c r="AAC1164" s="1"/>
      <c r="AAD1164" s="1"/>
      <c r="AAE1164" s="1"/>
      <c r="AAF1164" s="1"/>
      <c r="AAG1164" s="1"/>
      <c r="AAH1164" s="1"/>
      <c r="AAI1164" s="1"/>
      <c r="AAJ1164" s="1"/>
      <c r="AAK1164" s="1"/>
      <c r="AAL1164" s="1"/>
      <c r="AAM1164" s="1"/>
      <c r="AAN1164" s="1"/>
      <c r="AAO1164" s="1"/>
      <c r="AAP1164" s="1"/>
      <c r="AAQ1164" s="1"/>
      <c r="AAR1164" s="1"/>
      <c r="AAS1164" s="1"/>
      <c r="AAT1164" s="1"/>
      <c r="AAU1164" s="1"/>
      <c r="AAV1164" s="1"/>
      <c r="AAW1164" s="1"/>
      <c r="AAX1164" s="1"/>
      <c r="AAY1164" s="1"/>
      <c r="AAZ1164" s="1"/>
      <c r="ABA1164" s="1"/>
      <c r="ABB1164" s="1"/>
      <c r="ABC1164" s="1"/>
      <c r="ABD1164" s="1"/>
      <c r="ABE1164" s="1"/>
      <c r="ABF1164" s="1"/>
      <c r="ABG1164" s="1"/>
      <c r="ABH1164" s="1"/>
      <c r="ABI1164" s="1"/>
      <c r="ABJ1164" s="1"/>
      <c r="ABK1164" s="1"/>
      <c r="ABL1164" s="1"/>
      <c r="ABM1164" s="1"/>
      <c r="ABN1164" s="1"/>
      <c r="ABO1164" s="1"/>
      <c r="ABP1164" s="1"/>
      <c r="ABQ1164" s="1"/>
      <c r="ABR1164" s="1"/>
      <c r="ABS1164" s="1"/>
      <c r="ABT1164" s="1"/>
      <c r="ABU1164" s="1"/>
      <c r="ABV1164" s="1"/>
      <c r="ABW1164" s="1"/>
      <c r="ABX1164" s="1"/>
      <c r="ABY1164" s="1"/>
      <c r="ABZ1164" s="1"/>
      <c r="ACA1164" s="1"/>
      <c r="ACB1164" s="1"/>
      <c r="ACC1164" s="1"/>
      <c r="ACD1164" s="1"/>
      <c r="ACE1164" s="1"/>
      <c r="ACF1164" s="1"/>
      <c r="ACG1164" s="1"/>
      <c r="ACH1164" s="1"/>
      <c r="ACI1164" s="1"/>
      <c r="ACJ1164" s="1"/>
      <c r="ACK1164" s="1"/>
      <c r="ACL1164" s="1"/>
      <c r="ACM1164" s="1"/>
      <c r="ACN1164" s="1"/>
      <c r="ACO1164" s="1"/>
      <c r="ACP1164" s="1"/>
      <c r="ACQ1164" s="1"/>
      <c r="ACR1164" s="1"/>
      <c r="ACS1164" s="1"/>
      <c r="ACT1164" s="1"/>
      <c r="ACU1164" s="1"/>
      <c r="ACV1164" s="1"/>
      <c r="ACW1164" s="1"/>
      <c r="ACX1164" s="1"/>
      <c r="ACY1164" s="1"/>
      <c r="ACZ1164" s="1"/>
      <c r="ADA1164" s="1"/>
      <c r="ADB1164" s="1"/>
      <c r="ADC1164" s="1"/>
      <c r="ADD1164" s="1"/>
      <c r="ADE1164" s="1"/>
      <c r="ADF1164" s="1"/>
      <c r="ADG1164" s="1"/>
      <c r="ADH1164" s="1"/>
      <c r="ADI1164" s="1"/>
      <c r="ADJ1164" s="1"/>
      <c r="ADK1164" s="1"/>
      <c r="ADL1164" s="1"/>
      <c r="ADM1164" s="1"/>
      <c r="ADN1164" s="1"/>
      <c r="ADO1164" s="1"/>
      <c r="ADP1164" s="1"/>
      <c r="ADQ1164" s="1"/>
      <c r="ADR1164" s="1"/>
      <c r="ADS1164" s="1"/>
      <c r="ADT1164" s="1"/>
      <c r="ADU1164" s="1"/>
      <c r="ADV1164" s="1"/>
      <c r="ADW1164" s="1"/>
      <c r="ADX1164" s="1"/>
      <c r="ADY1164" s="1"/>
      <c r="ADZ1164" s="1"/>
      <c r="AEA1164" s="1"/>
      <c r="AEB1164" s="1"/>
      <c r="AEC1164" s="1"/>
      <c r="AED1164" s="1"/>
      <c r="AEE1164" s="1"/>
      <c r="AEF1164" s="1"/>
      <c r="AEG1164" s="1"/>
      <c r="AEH1164" s="1"/>
      <c r="AEI1164" s="1"/>
      <c r="AEJ1164" s="1"/>
      <c r="AEK1164" s="1"/>
      <c r="AEL1164" s="1"/>
      <c r="AEM1164" s="1"/>
      <c r="AEN1164" s="1"/>
      <c r="AEO1164" s="1"/>
      <c r="AEP1164" s="1"/>
      <c r="AEQ1164" s="1"/>
      <c r="AER1164" s="1"/>
      <c r="AES1164" s="1"/>
      <c r="AET1164" s="1"/>
      <c r="AEU1164" s="1"/>
      <c r="AEV1164" s="1"/>
      <c r="AEW1164" s="1"/>
      <c r="AEX1164" s="1"/>
      <c r="AEY1164" s="1"/>
      <c r="AEZ1164" s="1"/>
      <c r="AFA1164" s="1"/>
      <c r="AFB1164" s="1"/>
      <c r="AFC1164" s="1"/>
      <c r="AFD1164" s="1"/>
      <c r="AFE1164" s="1"/>
      <c r="AFF1164" s="1"/>
      <c r="AFG1164" s="1"/>
      <c r="AFH1164" s="1"/>
      <c r="AFI1164" s="1"/>
      <c r="AFJ1164" s="1"/>
      <c r="AFK1164" s="1"/>
      <c r="AFL1164" s="1"/>
      <c r="AFM1164" s="1"/>
      <c r="AFN1164" s="1"/>
      <c r="AFO1164" s="1"/>
      <c r="AFP1164" s="1"/>
      <c r="AFQ1164" s="1"/>
      <c r="AFR1164" s="1"/>
      <c r="AFS1164" s="1"/>
      <c r="AFT1164" s="1"/>
      <c r="AFU1164" s="1"/>
      <c r="AFV1164" s="1"/>
      <c r="AFW1164" s="1"/>
      <c r="AFX1164" s="1"/>
      <c r="AFY1164" s="1"/>
      <c r="AFZ1164" s="1"/>
      <c r="AGA1164" s="1"/>
      <c r="AGB1164" s="1"/>
      <c r="AGC1164" s="1"/>
      <c r="AGD1164" s="1"/>
      <c r="AGE1164" s="1"/>
      <c r="AGF1164" s="1"/>
      <c r="AGG1164" s="1"/>
      <c r="AGH1164" s="1"/>
      <c r="AGI1164" s="1"/>
      <c r="AGJ1164" s="1"/>
      <c r="AGK1164" s="1"/>
      <c r="AGL1164" s="1"/>
      <c r="AGM1164" s="1"/>
      <c r="AGN1164" s="1"/>
      <c r="AGO1164" s="1"/>
      <c r="AGP1164" s="1"/>
      <c r="AGQ1164" s="1"/>
      <c r="AGR1164" s="1"/>
      <c r="AGS1164" s="1"/>
      <c r="AGT1164" s="1"/>
      <c r="AGU1164" s="1"/>
      <c r="AGV1164" s="1"/>
      <c r="AGW1164" s="1"/>
      <c r="AGX1164" s="1"/>
      <c r="AGY1164" s="1"/>
      <c r="AGZ1164" s="1"/>
      <c r="AHA1164" s="1"/>
      <c r="AHB1164" s="1"/>
      <c r="AHC1164" s="1"/>
      <c r="AHD1164" s="1"/>
      <c r="AHE1164" s="1"/>
      <c r="AHF1164" s="1"/>
      <c r="AHG1164" s="1"/>
      <c r="AHH1164" s="1"/>
      <c r="AHI1164" s="1"/>
      <c r="AHJ1164" s="1"/>
      <c r="AHK1164" s="1"/>
      <c r="AHL1164" s="1"/>
      <c r="AHM1164" s="1"/>
      <c r="AHN1164" s="1"/>
      <c r="AHO1164" s="1"/>
      <c r="AHP1164" s="1"/>
      <c r="AHQ1164" s="1"/>
      <c r="AHR1164" s="1"/>
      <c r="AHS1164" s="1"/>
      <c r="AHT1164" s="1"/>
      <c r="AHU1164" s="1"/>
      <c r="AHV1164" s="1"/>
      <c r="AHW1164" s="1"/>
      <c r="AHX1164" s="1"/>
      <c r="AHY1164" s="1"/>
      <c r="AHZ1164" s="1"/>
      <c r="AIA1164" s="1"/>
      <c r="AIB1164" s="1"/>
      <c r="AIC1164" s="1"/>
      <c r="AID1164" s="1"/>
      <c r="AIE1164" s="1"/>
      <c r="AIF1164" s="1"/>
      <c r="AIG1164" s="1"/>
      <c r="AIH1164" s="1"/>
      <c r="AII1164" s="1"/>
      <c r="AIJ1164" s="1"/>
      <c r="AIK1164" s="1"/>
      <c r="AIL1164" s="1"/>
      <c r="AIM1164" s="1"/>
      <c r="AIN1164" s="1"/>
      <c r="AIO1164" s="1"/>
      <c r="AIP1164" s="1"/>
      <c r="AIQ1164" s="1"/>
      <c r="AIR1164" s="1"/>
      <c r="AIS1164" s="1"/>
      <c r="AIT1164" s="1"/>
    </row>
    <row r="1165" spans="1:930" s="5" customFormat="1" ht="37.5" customHeight="1" x14ac:dyDescent="0.3">
      <c r="A1165" s="96">
        <v>5</v>
      </c>
      <c r="B1165" s="43" t="s">
        <v>553</v>
      </c>
      <c r="C1165" s="96">
        <v>1975</v>
      </c>
      <c r="D1165" s="96" t="s">
        <v>22</v>
      </c>
      <c r="E1165" s="97" t="s">
        <v>233</v>
      </c>
      <c r="F1165" s="96" t="s">
        <v>40</v>
      </c>
      <c r="G1165" s="96">
        <v>2</v>
      </c>
      <c r="H1165" s="98">
        <v>923.16</v>
      </c>
      <c r="I1165" s="98">
        <v>497.1</v>
      </c>
      <c r="J1165" s="99" t="s">
        <v>30</v>
      </c>
      <c r="K1165" s="100">
        <f t="shared" si="255"/>
        <v>394373.95199999999</v>
      </c>
      <c r="L1165" s="100">
        <f>K1165</f>
        <v>394373.95199999999</v>
      </c>
      <c r="M1165" s="100">
        <f t="shared" si="256"/>
        <v>26882.4192</v>
      </c>
      <c r="N1165" s="100">
        <f t="shared" si="257"/>
        <v>421256.37119999999</v>
      </c>
      <c r="O1165" s="100">
        <f>N1165</f>
        <v>421256.37119999999</v>
      </c>
      <c r="P1165" s="34">
        <v>427.2</v>
      </c>
      <c r="Q1165" s="35">
        <v>29.12</v>
      </c>
      <c r="R1165" s="97" t="s">
        <v>181</v>
      </c>
      <c r="S1165" s="97" t="s">
        <v>426</v>
      </c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  <c r="HK1165" s="1"/>
      <c r="HL1165" s="1"/>
      <c r="HM1165" s="1"/>
      <c r="HN1165" s="1"/>
      <c r="HO1165" s="1"/>
      <c r="HP1165" s="1"/>
      <c r="HQ1165" s="1"/>
      <c r="HR1165" s="1"/>
      <c r="HS1165" s="1"/>
      <c r="HT1165" s="1"/>
      <c r="HU1165" s="1"/>
      <c r="HV1165" s="1"/>
      <c r="HW1165" s="1"/>
      <c r="HX1165" s="1"/>
      <c r="HY1165" s="1"/>
      <c r="HZ1165" s="1"/>
      <c r="IA1165" s="1"/>
      <c r="IB1165" s="1"/>
      <c r="IC1165" s="1"/>
      <c r="ID1165" s="1"/>
      <c r="IE1165" s="1"/>
      <c r="IF1165" s="1"/>
      <c r="IG1165" s="1"/>
      <c r="IH1165" s="1"/>
      <c r="II1165" s="1"/>
      <c r="IJ1165" s="1"/>
      <c r="IK1165" s="1"/>
      <c r="IL1165" s="1"/>
      <c r="IM1165" s="1"/>
      <c r="IN1165" s="1"/>
      <c r="IO1165" s="1"/>
      <c r="IP1165" s="1"/>
      <c r="IQ1165" s="1"/>
      <c r="IR1165" s="1"/>
      <c r="IS1165" s="1"/>
      <c r="IT1165" s="1"/>
      <c r="IU1165" s="1"/>
      <c r="IV1165" s="1"/>
      <c r="IW1165" s="1"/>
      <c r="IX1165" s="1"/>
      <c r="IY1165" s="1"/>
      <c r="IZ1165" s="1"/>
      <c r="JA1165" s="1"/>
      <c r="JB1165" s="1"/>
      <c r="JC1165" s="1"/>
      <c r="JD1165" s="1"/>
      <c r="JE1165" s="1"/>
      <c r="JF1165" s="1"/>
      <c r="JG1165" s="1"/>
      <c r="JH1165" s="1"/>
      <c r="JI1165" s="1"/>
      <c r="JJ1165" s="1"/>
      <c r="JK1165" s="1"/>
      <c r="JL1165" s="1"/>
      <c r="JM1165" s="1"/>
      <c r="JN1165" s="1"/>
      <c r="JO1165" s="1"/>
      <c r="JP1165" s="1"/>
      <c r="JQ1165" s="1"/>
      <c r="JR1165" s="1"/>
      <c r="JS1165" s="1"/>
      <c r="JT1165" s="1"/>
      <c r="JU1165" s="1"/>
      <c r="JV1165" s="1"/>
      <c r="JW1165" s="1"/>
      <c r="JX1165" s="1"/>
      <c r="JY1165" s="1"/>
      <c r="JZ1165" s="1"/>
      <c r="KA1165" s="1"/>
      <c r="KB1165" s="1"/>
      <c r="KC1165" s="1"/>
      <c r="KD1165" s="1"/>
      <c r="KE1165" s="1"/>
      <c r="KF1165" s="1"/>
      <c r="KG1165" s="1"/>
      <c r="KH1165" s="1"/>
      <c r="KI1165" s="1"/>
      <c r="KJ1165" s="1"/>
      <c r="KK1165" s="1"/>
      <c r="KL1165" s="1"/>
      <c r="KM1165" s="1"/>
      <c r="KN1165" s="1"/>
      <c r="KO1165" s="1"/>
      <c r="KP1165" s="1"/>
      <c r="KQ1165" s="1"/>
      <c r="KR1165" s="1"/>
      <c r="KS1165" s="1"/>
      <c r="KT1165" s="1"/>
      <c r="KU1165" s="1"/>
      <c r="KV1165" s="1"/>
      <c r="KW1165" s="1"/>
      <c r="KX1165" s="1"/>
      <c r="KY1165" s="1"/>
      <c r="KZ1165" s="1"/>
      <c r="LA1165" s="1"/>
      <c r="LB1165" s="1"/>
      <c r="LC1165" s="1"/>
      <c r="LD1165" s="1"/>
      <c r="LE1165" s="1"/>
      <c r="LF1165" s="1"/>
      <c r="LG1165" s="1"/>
      <c r="LH1165" s="1"/>
      <c r="LI1165" s="1"/>
      <c r="LJ1165" s="1"/>
      <c r="LK1165" s="1"/>
      <c r="LL1165" s="1"/>
      <c r="LM1165" s="1"/>
      <c r="LN1165" s="1"/>
      <c r="LO1165" s="1"/>
      <c r="LP1165" s="1"/>
      <c r="LQ1165" s="1"/>
      <c r="LR1165" s="1"/>
      <c r="LS1165" s="1"/>
      <c r="LT1165" s="1"/>
      <c r="LU1165" s="1"/>
      <c r="LV1165" s="1"/>
      <c r="LW1165" s="1"/>
      <c r="LX1165" s="1"/>
      <c r="LY1165" s="1"/>
      <c r="LZ1165" s="1"/>
      <c r="MA1165" s="1"/>
      <c r="MB1165" s="1"/>
      <c r="MC1165" s="1"/>
      <c r="MD1165" s="1"/>
      <c r="ME1165" s="1"/>
      <c r="MF1165" s="1"/>
      <c r="MG1165" s="1"/>
      <c r="MH1165" s="1"/>
      <c r="MI1165" s="1"/>
      <c r="MJ1165" s="1"/>
      <c r="MK1165" s="1"/>
      <c r="ML1165" s="1"/>
      <c r="MM1165" s="1"/>
      <c r="MN1165" s="1"/>
      <c r="MO1165" s="1"/>
      <c r="MP1165" s="1"/>
      <c r="MQ1165" s="1"/>
      <c r="MR1165" s="1"/>
      <c r="MS1165" s="1"/>
      <c r="MT1165" s="1"/>
      <c r="MU1165" s="1"/>
      <c r="MV1165" s="1"/>
      <c r="MW1165" s="1"/>
      <c r="MX1165" s="1"/>
      <c r="MY1165" s="1"/>
      <c r="MZ1165" s="1"/>
      <c r="NA1165" s="1"/>
      <c r="NB1165" s="1"/>
      <c r="NC1165" s="1"/>
      <c r="ND1165" s="1"/>
      <c r="NE1165" s="1"/>
      <c r="NF1165" s="1"/>
      <c r="NG1165" s="1"/>
      <c r="NH1165" s="1"/>
      <c r="NI1165" s="1"/>
      <c r="NJ1165" s="1"/>
      <c r="NK1165" s="1"/>
      <c r="NL1165" s="1"/>
      <c r="NM1165" s="1"/>
      <c r="NN1165" s="1"/>
      <c r="NO1165" s="1"/>
      <c r="NP1165" s="1"/>
      <c r="NQ1165" s="1"/>
      <c r="NR1165" s="1"/>
      <c r="NS1165" s="1"/>
      <c r="NT1165" s="1"/>
      <c r="NU1165" s="1"/>
      <c r="NV1165" s="1"/>
      <c r="NW1165" s="1"/>
      <c r="NX1165" s="1"/>
      <c r="NY1165" s="1"/>
      <c r="NZ1165" s="1"/>
      <c r="OA1165" s="1"/>
      <c r="OB1165" s="1"/>
      <c r="OC1165" s="1"/>
      <c r="OD1165" s="1"/>
      <c r="OE1165" s="1"/>
      <c r="OF1165" s="1"/>
      <c r="OG1165" s="1"/>
      <c r="OH1165" s="1"/>
      <c r="OI1165" s="1"/>
      <c r="OJ1165" s="1"/>
      <c r="OK1165" s="1"/>
      <c r="OL1165" s="1"/>
      <c r="OM1165" s="1"/>
      <c r="ON1165" s="1"/>
      <c r="OO1165" s="1"/>
      <c r="OP1165" s="1"/>
      <c r="OQ1165" s="1"/>
      <c r="OR1165" s="1"/>
      <c r="OS1165" s="1"/>
      <c r="OT1165" s="1"/>
      <c r="OU1165" s="1"/>
      <c r="OV1165" s="1"/>
      <c r="OW1165" s="1"/>
      <c r="OX1165" s="1"/>
      <c r="OY1165" s="1"/>
      <c r="OZ1165" s="1"/>
      <c r="PA1165" s="1"/>
      <c r="PB1165" s="1"/>
      <c r="PC1165" s="1"/>
      <c r="PD1165" s="1"/>
      <c r="PE1165" s="1"/>
      <c r="PF1165" s="1"/>
      <c r="PG1165" s="1"/>
      <c r="PH1165" s="1"/>
      <c r="PI1165" s="1"/>
      <c r="PJ1165" s="1"/>
      <c r="PK1165" s="1"/>
      <c r="PL1165" s="1"/>
      <c r="PM1165" s="1"/>
      <c r="PN1165" s="1"/>
      <c r="PO1165" s="1"/>
      <c r="PP1165" s="1"/>
      <c r="PQ1165" s="1"/>
      <c r="PR1165" s="1"/>
      <c r="PS1165" s="1"/>
      <c r="PT1165" s="1"/>
      <c r="PU1165" s="1"/>
      <c r="PV1165" s="1"/>
      <c r="PW1165" s="1"/>
      <c r="PX1165" s="1"/>
      <c r="PY1165" s="1"/>
      <c r="PZ1165" s="1"/>
      <c r="QA1165" s="1"/>
      <c r="QB1165" s="1"/>
      <c r="QC1165" s="1"/>
      <c r="QD1165" s="1"/>
      <c r="QE1165" s="1"/>
      <c r="QF1165" s="1"/>
      <c r="QG1165" s="1"/>
      <c r="QH1165" s="1"/>
      <c r="QI1165" s="1"/>
      <c r="QJ1165" s="1"/>
      <c r="QK1165" s="1"/>
      <c r="QL1165" s="1"/>
      <c r="QM1165" s="1"/>
      <c r="QN1165" s="1"/>
      <c r="QO1165" s="1"/>
      <c r="QP1165" s="1"/>
      <c r="QQ1165" s="1"/>
      <c r="QR1165" s="1"/>
      <c r="QS1165" s="1"/>
      <c r="QT1165" s="1"/>
      <c r="QU1165" s="1"/>
      <c r="QV1165" s="1"/>
      <c r="QW1165" s="1"/>
      <c r="QX1165" s="1"/>
      <c r="QY1165" s="1"/>
      <c r="QZ1165" s="1"/>
      <c r="RA1165" s="1"/>
      <c r="RB1165" s="1"/>
      <c r="RC1165" s="1"/>
      <c r="RD1165" s="1"/>
      <c r="RE1165" s="1"/>
      <c r="RF1165" s="1"/>
      <c r="RG1165" s="1"/>
      <c r="RH1165" s="1"/>
      <c r="RI1165" s="1"/>
      <c r="RJ1165" s="1"/>
      <c r="RK1165" s="1"/>
      <c r="RL1165" s="1"/>
      <c r="RM1165" s="1"/>
      <c r="RN1165" s="1"/>
      <c r="RO1165" s="1"/>
      <c r="RP1165" s="1"/>
      <c r="RQ1165" s="1"/>
      <c r="RR1165" s="1"/>
      <c r="RS1165" s="1"/>
      <c r="RT1165" s="1"/>
      <c r="RU1165" s="1"/>
      <c r="RV1165" s="1"/>
      <c r="RW1165" s="1"/>
      <c r="RX1165" s="1"/>
      <c r="RY1165" s="1"/>
      <c r="RZ1165" s="1"/>
      <c r="SA1165" s="1"/>
      <c r="SB1165" s="1"/>
      <c r="SC1165" s="1"/>
      <c r="SD1165" s="1"/>
      <c r="SE1165" s="1"/>
      <c r="SF1165" s="1"/>
      <c r="SG1165" s="1"/>
      <c r="SH1165" s="1"/>
      <c r="SI1165" s="1"/>
      <c r="SJ1165" s="1"/>
      <c r="SK1165" s="1"/>
      <c r="SL1165" s="1"/>
      <c r="SM1165" s="1"/>
      <c r="SN1165" s="1"/>
      <c r="SO1165" s="1"/>
      <c r="SP1165" s="1"/>
      <c r="SQ1165" s="1"/>
      <c r="SR1165" s="1"/>
      <c r="SS1165" s="1"/>
      <c r="ST1165" s="1"/>
      <c r="SU1165" s="1"/>
      <c r="SV1165" s="1"/>
      <c r="SW1165" s="1"/>
      <c r="SX1165" s="1"/>
      <c r="SY1165" s="1"/>
      <c r="SZ1165" s="1"/>
      <c r="TA1165" s="1"/>
      <c r="TB1165" s="1"/>
      <c r="TC1165" s="1"/>
      <c r="TD1165" s="1"/>
      <c r="TE1165" s="1"/>
      <c r="TF1165" s="1"/>
      <c r="TG1165" s="1"/>
      <c r="TH1165" s="1"/>
      <c r="TI1165" s="1"/>
      <c r="TJ1165" s="1"/>
      <c r="TK1165" s="1"/>
      <c r="TL1165" s="1"/>
      <c r="TM1165" s="1"/>
      <c r="TN1165" s="1"/>
      <c r="TO1165" s="1"/>
      <c r="TP1165" s="1"/>
      <c r="TQ1165" s="1"/>
      <c r="TR1165" s="1"/>
      <c r="TS1165" s="1"/>
      <c r="TT1165" s="1"/>
      <c r="TU1165" s="1"/>
      <c r="TV1165" s="1"/>
      <c r="TW1165" s="1"/>
      <c r="TX1165" s="1"/>
      <c r="TY1165" s="1"/>
      <c r="TZ1165" s="1"/>
      <c r="UA1165" s="1"/>
      <c r="UB1165" s="1"/>
      <c r="UC1165" s="1"/>
      <c r="UD1165" s="1"/>
      <c r="UE1165" s="1"/>
      <c r="UF1165" s="1"/>
      <c r="UG1165" s="1"/>
      <c r="UH1165" s="1"/>
      <c r="UI1165" s="1"/>
      <c r="UJ1165" s="1"/>
      <c r="UK1165" s="1"/>
      <c r="UL1165" s="1"/>
      <c r="UM1165" s="1"/>
      <c r="UN1165" s="1"/>
      <c r="UO1165" s="1"/>
      <c r="UP1165" s="1"/>
      <c r="UQ1165" s="1"/>
      <c r="UR1165" s="1"/>
      <c r="US1165" s="1"/>
      <c r="UT1165" s="1"/>
      <c r="UU1165" s="1"/>
      <c r="UV1165" s="1"/>
      <c r="UW1165" s="1"/>
      <c r="UX1165" s="1"/>
      <c r="UY1165" s="1"/>
      <c r="UZ1165" s="1"/>
      <c r="VA1165" s="1"/>
      <c r="VB1165" s="1"/>
      <c r="VC1165" s="1"/>
      <c r="VD1165" s="1"/>
      <c r="VE1165" s="1"/>
      <c r="VF1165" s="1"/>
      <c r="VG1165" s="1"/>
      <c r="VH1165" s="1"/>
      <c r="VI1165" s="1"/>
      <c r="VJ1165" s="1"/>
      <c r="VK1165" s="1"/>
      <c r="VL1165" s="1"/>
      <c r="VM1165" s="1"/>
      <c r="VN1165" s="1"/>
      <c r="VO1165" s="1"/>
      <c r="VP1165" s="1"/>
      <c r="VQ1165" s="1"/>
      <c r="VR1165" s="1"/>
      <c r="VS1165" s="1"/>
      <c r="VT1165" s="1"/>
      <c r="VU1165" s="1"/>
      <c r="VV1165" s="1"/>
      <c r="VW1165" s="1"/>
      <c r="VX1165" s="1"/>
      <c r="VY1165" s="1"/>
      <c r="VZ1165" s="1"/>
      <c r="WA1165" s="1"/>
      <c r="WB1165" s="1"/>
      <c r="WC1165" s="1"/>
      <c r="WD1165" s="1"/>
      <c r="WE1165" s="1"/>
      <c r="WF1165" s="1"/>
      <c r="WG1165" s="1"/>
      <c r="WH1165" s="1"/>
      <c r="WI1165" s="1"/>
      <c r="WJ1165" s="1"/>
      <c r="WK1165" s="1"/>
      <c r="WL1165" s="1"/>
      <c r="WM1165" s="1"/>
      <c r="WN1165" s="1"/>
      <c r="WO1165" s="1"/>
      <c r="WP1165" s="1"/>
      <c r="WQ1165" s="1"/>
      <c r="WR1165" s="1"/>
      <c r="WS1165" s="1"/>
      <c r="WT1165" s="1"/>
      <c r="WU1165" s="1"/>
      <c r="WV1165" s="1"/>
      <c r="WW1165" s="1"/>
      <c r="WX1165" s="1"/>
      <c r="WY1165" s="1"/>
      <c r="WZ1165" s="1"/>
      <c r="XA1165" s="1"/>
      <c r="XB1165" s="1"/>
      <c r="XC1165" s="1"/>
      <c r="XD1165" s="1"/>
      <c r="XE1165" s="1"/>
      <c r="XF1165" s="1"/>
      <c r="XG1165" s="1"/>
      <c r="XH1165" s="1"/>
      <c r="XI1165" s="1"/>
      <c r="XJ1165" s="1"/>
      <c r="XK1165" s="1"/>
      <c r="XL1165" s="1"/>
      <c r="XM1165" s="1"/>
      <c r="XN1165" s="1"/>
      <c r="XO1165" s="1"/>
      <c r="XP1165" s="1"/>
      <c r="XQ1165" s="1"/>
      <c r="XR1165" s="1"/>
      <c r="XS1165" s="1"/>
      <c r="XT1165" s="1"/>
      <c r="XU1165" s="1"/>
      <c r="XV1165" s="1"/>
      <c r="XW1165" s="1"/>
      <c r="XX1165" s="1"/>
      <c r="XY1165" s="1"/>
      <c r="XZ1165" s="1"/>
      <c r="YA1165" s="1"/>
      <c r="YB1165" s="1"/>
      <c r="YC1165" s="1"/>
      <c r="YD1165" s="1"/>
      <c r="YE1165" s="1"/>
      <c r="YF1165" s="1"/>
      <c r="YG1165" s="1"/>
      <c r="YH1165" s="1"/>
      <c r="YI1165" s="1"/>
      <c r="YJ1165" s="1"/>
      <c r="YK1165" s="1"/>
      <c r="YL1165" s="1"/>
      <c r="YM1165" s="1"/>
      <c r="YN1165" s="1"/>
      <c r="YO1165" s="1"/>
      <c r="YP1165" s="1"/>
      <c r="YQ1165" s="1"/>
      <c r="YR1165" s="1"/>
      <c r="YS1165" s="1"/>
      <c r="YT1165" s="1"/>
      <c r="YU1165" s="1"/>
      <c r="YV1165" s="1"/>
      <c r="YW1165" s="1"/>
      <c r="YX1165" s="1"/>
      <c r="YY1165" s="1"/>
      <c r="YZ1165" s="1"/>
      <c r="ZA1165" s="1"/>
      <c r="ZB1165" s="1"/>
      <c r="ZC1165" s="1"/>
      <c r="ZD1165" s="1"/>
      <c r="ZE1165" s="1"/>
      <c r="ZF1165" s="1"/>
      <c r="ZG1165" s="1"/>
      <c r="ZH1165" s="1"/>
      <c r="ZI1165" s="1"/>
      <c r="ZJ1165" s="1"/>
      <c r="ZK1165" s="1"/>
      <c r="ZL1165" s="1"/>
      <c r="ZM1165" s="1"/>
      <c r="ZN1165" s="1"/>
      <c r="ZO1165" s="1"/>
      <c r="ZP1165" s="1"/>
      <c r="ZQ1165" s="1"/>
      <c r="ZR1165" s="1"/>
      <c r="ZS1165" s="1"/>
      <c r="ZT1165" s="1"/>
      <c r="ZU1165" s="1"/>
      <c r="ZV1165" s="1"/>
      <c r="ZW1165" s="1"/>
      <c r="ZX1165" s="1"/>
      <c r="ZY1165" s="1"/>
      <c r="ZZ1165" s="1"/>
      <c r="AAA1165" s="1"/>
      <c r="AAB1165" s="1"/>
      <c r="AAC1165" s="1"/>
      <c r="AAD1165" s="1"/>
      <c r="AAE1165" s="1"/>
      <c r="AAF1165" s="1"/>
      <c r="AAG1165" s="1"/>
      <c r="AAH1165" s="1"/>
      <c r="AAI1165" s="1"/>
      <c r="AAJ1165" s="1"/>
      <c r="AAK1165" s="1"/>
      <c r="AAL1165" s="1"/>
      <c r="AAM1165" s="1"/>
      <c r="AAN1165" s="1"/>
      <c r="AAO1165" s="1"/>
      <c r="AAP1165" s="1"/>
      <c r="AAQ1165" s="1"/>
      <c r="AAR1165" s="1"/>
      <c r="AAS1165" s="1"/>
      <c r="AAT1165" s="1"/>
      <c r="AAU1165" s="1"/>
      <c r="AAV1165" s="1"/>
      <c r="AAW1165" s="1"/>
      <c r="AAX1165" s="1"/>
      <c r="AAY1165" s="1"/>
      <c r="AAZ1165" s="1"/>
      <c r="ABA1165" s="1"/>
      <c r="ABB1165" s="1"/>
      <c r="ABC1165" s="1"/>
      <c r="ABD1165" s="1"/>
      <c r="ABE1165" s="1"/>
      <c r="ABF1165" s="1"/>
      <c r="ABG1165" s="1"/>
      <c r="ABH1165" s="1"/>
      <c r="ABI1165" s="1"/>
      <c r="ABJ1165" s="1"/>
      <c r="ABK1165" s="1"/>
      <c r="ABL1165" s="1"/>
      <c r="ABM1165" s="1"/>
      <c r="ABN1165" s="1"/>
      <c r="ABO1165" s="1"/>
      <c r="ABP1165" s="1"/>
      <c r="ABQ1165" s="1"/>
      <c r="ABR1165" s="1"/>
      <c r="ABS1165" s="1"/>
      <c r="ABT1165" s="1"/>
      <c r="ABU1165" s="1"/>
      <c r="ABV1165" s="1"/>
      <c r="ABW1165" s="1"/>
      <c r="ABX1165" s="1"/>
      <c r="ABY1165" s="1"/>
      <c r="ABZ1165" s="1"/>
      <c r="ACA1165" s="1"/>
      <c r="ACB1165" s="1"/>
      <c r="ACC1165" s="1"/>
      <c r="ACD1165" s="1"/>
      <c r="ACE1165" s="1"/>
      <c r="ACF1165" s="1"/>
      <c r="ACG1165" s="1"/>
      <c r="ACH1165" s="1"/>
      <c r="ACI1165" s="1"/>
      <c r="ACJ1165" s="1"/>
      <c r="ACK1165" s="1"/>
      <c r="ACL1165" s="1"/>
      <c r="ACM1165" s="1"/>
      <c r="ACN1165" s="1"/>
      <c r="ACO1165" s="1"/>
      <c r="ACP1165" s="1"/>
      <c r="ACQ1165" s="1"/>
      <c r="ACR1165" s="1"/>
      <c r="ACS1165" s="1"/>
      <c r="ACT1165" s="1"/>
      <c r="ACU1165" s="1"/>
      <c r="ACV1165" s="1"/>
      <c r="ACW1165" s="1"/>
      <c r="ACX1165" s="1"/>
      <c r="ACY1165" s="1"/>
      <c r="ACZ1165" s="1"/>
      <c r="ADA1165" s="1"/>
      <c r="ADB1165" s="1"/>
      <c r="ADC1165" s="1"/>
      <c r="ADD1165" s="1"/>
      <c r="ADE1165" s="1"/>
      <c r="ADF1165" s="1"/>
      <c r="ADG1165" s="1"/>
      <c r="ADH1165" s="1"/>
      <c r="ADI1165" s="1"/>
      <c r="ADJ1165" s="1"/>
      <c r="ADK1165" s="1"/>
      <c r="ADL1165" s="1"/>
      <c r="ADM1165" s="1"/>
      <c r="ADN1165" s="1"/>
      <c r="ADO1165" s="1"/>
      <c r="ADP1165" s="1"/>
      <c r="ADQ1165" s="1"/>
      <c r="ADR1165" s="1"/>
      <c r="ADS1165" s="1"/>
      <c r="ADT1165" s="1"/>
      <c r="ADU1165" s="1"/>
      <c r="ADV1165" s="1"/>
      <c r="ADW1165" s="1"/>
      <c r="ADX1165" s="1"/>
      <c r="ADY1165" s="1"/>
      <c r="ADZ1165" s="1"/>
      <c r="AEA1165" s="1"/>
      <c r="AEB1165" s="1"/>
      <c r="AEC1165" s="1"/>
      <c r="AED1165" s="1"/>
      <c r="AEE1165" s="1"/>
      <c r="AEF1165" s="1"/>
      <c r="AEG1165" s="1"/>
      <c r="AEH1165" s="1"/>
      <c r="AEI1165" s="1"/>
      <c r="AEJ1165" s="1"/>
      <c r="AEK1165" s="1"/>
      <c r="AEL1165" s="1"/>
      <c r="AEM1165" s="1"/>
      <c r="AEN1165" s="1"/>
      <c r="AEO1165" s="1"/>
      <c r="AEP1165" s="1"/>
      <c r="AEQ1165" s="1"/>
      <c r="AER1165" s="1"/>
      <c r="AES1165" s="1"/>
      <c r="AET1165" s="1"/>
      <c r="AEU1165" s="1"/>
      <c r="AEV1165" s="1"/>
      <c r="AEW1165" s="1"/>
      <c r="AEX1165" s="1"/>
      <c r="AEY1165" s="1"/>
      <c r="AEZ1165" s="1"/>
      <c r="AFA1165" s="1"/>
      <c r="AFB1165" s="1"/>
      <c r="AFC1165" s="1"/>
      <c r="AFD1165" s="1"/>
      <c r="AFE1165" s="1"/>
      <c r="AFF1165" s="1"/>
      <c r="AFG1165" s="1"/>
      <c r="AFH1165" s="1"/>
      <c r="AFI1165" s="1"/>
      <c r="AFJ1165" s="1"/>
      <c r="AFK1165" s="1"/>
      <c r="AFL1165" s="1"/>
      <c r="AFM1165" s="1"/>
      <c r="AFN1165" s="1"/>
      <c r="AFO1165" s="1"/>
      <c r="AFP1165" s="1"/>
      <c r="AFQ1165" s="1"/>
      <c r="AFR1165" s="1"/>
      <c r="AFS1165" s="1"/>
      <c r="AFT1165" s="1"/>
      <c r="AFU1165" s="1"/>
      <c r="AFV1165" s="1"/>
      <c r="AFW1165" s="1"/>
      <c r="AFX1165" s="1"/>
      <c r="AFY1165" s="1"/>
      <c r="AFZ1165" s="1"/>
      <c r="AGA1165" s="1"/>
      <c r="AGB1165" s="1"/>
      <c r="AGC1165" s="1"/>
      <c r="AGD1165" s="1"/>
      <c r="AGE1165" s="1"/>
      <c r="AGF1165" s="1"/>
      <c r="AGG1165" s="1"/>
      <c r="AGH1165" s="1"/>
      <c r="AGI1165" s="1"/>
      <c r="AGJ1165" s="1"/>
      <c r="AGK1165" s="1"/>
      <c r="AGL1165" s="1"/>
      <c r="AGM1165" s="1"/>
      <c r="AGN1165" s="1"/>
      <c r="AGO1165" s="1"/>
      <c r="AGP1165" s="1"/>
      <c r="AGQ1165" s="1"/>
      <c r="AGR1165" s="1"/>
      <c r="AGS1165" s="1"/>
      <c r="AGT1165" s="1"/>
      <c r="AGU1165" s="1"/>
      <c r="AGV1165" s="1"/>
      <c r="AGW1165" s="1"/>
      <c r="AGX1165" s="1"/>
      <c r="AGY1165" s="1"/>
      <c r="AGZ1165" s="1"/>
      <c r="AHA1165" s="1"/>
      <c r="AHB1165" s="1"/>
      <c r="AHC1165" s="1"/>
      <c r="AHD1165" s="1"/>
      <c r="AHE1165" s="1"/>
      <c r="AHF1165" s="1"/>
      <c r="AHG1165" s="1"/>
      <c r="AHH1165" s="1"/>
      <c r="AHI1165" s="1"/>
      <c r="AHJ1165" s="1"/>
      <c r="AHK1165" s="1"/>
      <c r="AHL1165" s="1"/>
      <c r="AHM1165" s="1"/>
      <c r="AHN1165" s="1"/>
      <c r="AHO1165" s="1"/>
      <c r="AHP1165" s="1"/>
      <c r="AHQ1165" s="1"/>
      <c r="AHR1165" s="1"/>
      <c r="AHS1165" s="1"/>
      <c r="AHT1165" s="1"/>
      <c r="AHU1165" s="1"/>
      <c r="AHV1165" s="1"/>
      <c r="AHW1165" s="1"/>
      <c r="AHX1165" s="1"/>
      <c r="AHY1165" s="1"/>
      <c r="AHZ1165" s="1"/>
      <c r="AIA1165" s="1"/>
      <c r="AIB1165" s="1"/>
      <c r="AIC1165" s="1"/>
      <c r="AID1165" s="1"/>
      <c r="AIE1165" s="1"/>
      <c r="AIF1165" s="1"/>
      <c r="AIG1165" s="1"/>
      <c r="AIH1165" s="1"/>
      <c r="AII1165" s="1"/>
      <c r="AIJ1165" s="1"/>
      <c r="AIK1165" s="1"/>
      <c r="AIL1165" s="1"/>
      <c r="AIM1165" s="1"/>
      <c r="AIN1165" s="1"/>
      <c r="AIO1165" s="1"/>
      <c r="AIP1165" s="1"/>
      <c r="AIQ1165" s="1"/>
      <c r="AIR1165" s="1"/>
      <c r="AIS1165" s="1"/>
      <c r="AIT1165" s="1"/>
    </row>
    <row r="1166" spans="1:930" s="5" customFormat="1" ht="37.5" customHeight="1" x14ac:dyDescent="0.3">
      <c r="A1166" s="96">
        <v>6</v>
      </c>
      <c r="B1166" s="43" t="s">
        <v>554</v>
      </c>
      <c r="C1166" s="96">
        <v>1972</v>
      </c>
      <c r="D1166" s="96" t="s">
        <v>22</v>
      </c>
      <c r="E1166" s="97" t="s">
        <v>233</v>
      </c>
      <c r="F1166" s="96" t="s">
        <v>40</v>
      </c>
      <c r="G1166" s="96">
        <v>2</v>
      </c>
      <c r="H1166" s="98">
        <v>923.14</v>
      </c>
      <c r="I1166" s="98">
        <v>507.1</v>
      </c>
      <c r="J1166" s="99" t="s">
        <v>30</v>
      </c>
      <c r="K1166" s="100">
        <f t="shared" si="255"/>
        <v>394365.408</v>
      </c>
      <c r="L1166" s="151">
        <f>K1166+K1167</f>
        <v>2142884.8819999998</v>
      </c>
      <c r="M1166" s="100">
        <f t="shared" si="256"/>
        <v>26881.836800000001</v>
      </c>
      <c r="N1166" s="100">
        <f t="shared" si="257"/>
        <v>421247.24479999999</v>
      </c>
      <c r="O1166" s="151">
        <f>N1166+N1167</f>
        <v>2252387.7488000002</v>
      </c>
      <c r="P1166" s="34">
        <v>427.2</v>
      </c>
      <c r="Q1166" s="35">
        <v>29.12</v>
      </c>
      <c r="R1166" s="97" t="s">
        <v>181</v>
      </c>
      <c r="S1166" s="97" t="s">
        <v>426</v>
      </c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  <c r="HK1166" s="1"/>
      <c r="HL1166" s="1"/>
      <c r="HM1166" s="1"/>
      <c r="HN1166" s="1"/>
      <c r="HO1166" s="1"/>
      <c r="HP1166" s="1"/>
      <c r="HQ1166" s="1"/>
      <c r="HR1166" s="1"/>
      <c r="HS1166" s="1"/>
      <c r="HT1166" s="1"/>
      <c r="HU1166" s="1"/>
      <c r="HV1166" s="1"/>
      <c r="HW1166" s="1"/>
      <c r="HX1166" s="1"/>
      <c r="HY1166" s="1"/>
      <c r="HZ1166" s="1"/>
      <c r="IA1166" s="1"/>
      <c r="IB1166" s="1"/>
      <c r="IC1166" s="1"/>
      <c r="ID1166" s="1"/>
      <c r="IE1166" s="1"/>
      <c r="IF1166" s="1"/>
      <c r="IG1166" s="1"/>
      <c r="IH1166" s="1"/>
      <c r="II1166" s="1"/>
      <c r="IJ1166" s="1"/>
      <c r="IK1166" s="1"/>
      <c r="IL1166" s="1"/>
      <c r="IM1166" s="1"/>
      <c r="IN1166" s="1"/>
      <c r="IO1166" s="1"/>
      <c r="IP1166" s="1"/>
      <c r="IQ1166" s="1"/>
      <c r="IR1166" s="1"/>
      <c r="IS1166" s="1"/>
      <c r="IT1166" s="1"/>
      <c r="IU1166" s="1"/>
      <c r="IV1166" s="1"/>
      <c r="IW1166" s="1"/>
      <c r="IX1166" s="1"/>
      <c r="IY1166" s="1"/>
      <c r="IZ1166" s="1"/>
      <c r="JA1166" s="1"/>
      <c r="JB1166" s="1"/>
      <c r="JC1166" s="1"/>
      <c r="JD1166" s="1"/>
      <c r="JE1166" s="1"/>
      <c r="JF1166" s="1"/>
      <c r="JG1166" s="1"/>
      <c r="JH1166" s="1"/>
      <c r="JI1166" s="1"/>
      <c r="JJ1166" s="1"/>
      <c r="JK1166" s="1"/>
      <c r="JL1166" s="1"/>
      <c r="JM1166" s="1"/>
      <c r="JN1166" s="1"/>
      <c r="JO1166" s="1"/>
      <c r="JP1166" s="1"/>
      <c r="JQ1166" s="1"/>
      <c r="JR1166" s="1"/>
      <c r="JS1166" s="1"/>
      <c r="JT1166" s="1"/>
      <c r="JU1166" s="1"/>
      <c r="JV1166" s="1"/>
      <c r="JW1166" s="1"/>
      <c r="JX1166" s="1"/>
      <c r="JY1166" s="1"/>
      <c r="JZ1166" s="1"/>
      <c r="KA1166" s="1"/>
      <c r="KB1166" s="1"/>
      <c r="KC1166" s="1"/>
      <c r="KD1166" s="1"/>
      <c r="KE1166" s="1"/>
      <c r="KF1166" s="1"/>
      <c r="KG1166" s="1"/>
      <c r="KH1166" s="1"/>
      <c r="KI1166" s="1"/>
      <c r="KJ1166" s="1"/>
      <c r="KK1166" s="1"/>
      <c r="KL1166" s="1"/>
      <c r="KM1166" s="1"/>
      <c r="KN1166" s="1"/>
      <c r="KO1166" s="1"/>
      <c r="KP1166" s="1"/>
      <c r="KQ1166" s="1"/>
      <c r="KR1166" s="1"/>
      <c r="KS1166" s="1"/>
      <c r="KT1166" s="1"/>
      <c r="KU1166" s="1"/>
      <c r="KV1166" s="1"/>
      <c r="KW1166" s="1"/>
      <c r="KX1166" s="1"/>
      <c r="KY1166" s="1"/>
      <c r="KZ1166" s="1"/>
      <c r="LA1166" s="1"/>
      <c r="LB1166" s="1"/>
      <c r="LC1166" s="1"/>
      <c r="LD1166" s="1"/>
      <c r="LE1166" s="1"/>
      <c r="LF1166" s="1"/>
      <c r="LG1166" s="1"/>
      <c r="LH1166" s="1"/>
      <c r="LI1166" s="1"/>
      <c r="LJ1166" s="1"/>
      <c r="LK1166" s="1"/>
      <c r="LL1166" s="1"/>
      <c r="LM1166" s="1"/>
      <c r="LN1166" s="1"/>
      <c r="LO1166" s="1"/>
      <c r="LP1166" s="1"/>
      <c r="LQ1166" s="1"/>
      <c r="LR1166" s="1"/>
      <c r="LS1166" s="1"/>
      <c r="LT1166" s="1"/>
      <c r="LU1166" s="1"/>
      <c r="LV1166" s="1"/>
      <c r="LW1166" s="1"/>
      <c r="LX1166" s="1"/>
      <c r="LY1166" s="1"/>
      <c r="LZ1166" s="1"/>
      <c r="MA1166" s="1"/>
      <c r="MB1166" s="1"/>
      <c r="MC1166" s="1"/>
      <c r="MD1166" s="1"/>
      <c r="ME1166" s="1"/>
      <c r="MF1166" s="1"/>
      <c r="MG1166" s="1"/>
      <c r="MH1166" s="1"/>
      <c r="MI1166" s="1"/>
      <c r="MJ1166" s="1"/>
      <c r="MK1166" s="1"/>
      <c r="ML1166" s="1"/>
      <c r="MM1166" s="1"/>
      <c r="MN1166" s="1"/>
      <c r="MO1166" s="1"/>
      <c r="MP1166" s="1"/>
      <c r="MQ1166" s="1"/>
      <c r="MR1166" s="1"/>
      <c r="MS1166" s="1"/>
      <c r="MT1166" s="1"/>
      <c r="MU1166" s="1"/>
      <c r="MV1166" s="1"/>
      <c r="MW1166" s="1"/>
      <c r="MX1166" s="1"/>
      <c r="MY1166" s="1"/>
      <c r="MZ1166" s="1"/>
      <c r="NA1166" s="1"/>
      <c r="NB1166" s="1"/>
      <c r="NC1166" s="1"/>
      <c r="ND1166" s="1"/>
      <c r="NE1166" s="1"/>
      <c r="NF1166" s="1"/>
      <c r="NG1166" s="1"/>
      <c r="NH1166" s="1"/>
      <c r="NI1166" s="1"/>
      <c r="NJ1166" s="1"/>
      <c r="NK1166" s="1"/>
      <c r="NL1166" s="1"/>
      <c r="NM1166" s="1"/>
      <c r="NN1166" s="1"/>
      <c r="NO1166" s="1"/>
      <c r="NP1166" s="1"/>
      <c r="NQ1166" s="1"/>
      <c r="NR1166" s="1"/>
      <c r="NS1166" s="1"/>
      <c r="NT1166" s="1"/>
      <c r="NU1166" s="1"/>
      <c r="NV1166" s="1"/>
      <c r="NW1166" s="1"/>
      <c r="NX1166" s="1"/>
      <c r="NY1166" s="1"/>
      <c r="NZ1166" s="1"/>
      <c r="OA1166" s="1"/>
      <c r="OB1166" s="1"/>
      <c r="OC1166" s="1"/>
      <c r="OD1166" s="1"/>
      <c r="OE1166" s="1"/>
      <c r="OF1166" s="1"/>
      <c r="OG1166" s="1"/>
      <c r="OH1166" s="1"/>
      <c r="OI1166" s="1"/>
      <c r="OJ1166" s="1"/>
      <c r="OK1166" s="1"/>
      <c r="OL1166" s="1"/>
      <c r="OM1166" s="1"/>
      <c r="ON1166" s="1"/>
      <c r="OO1166" s="1"/>
      <c r="OP1166" s="1"/>
      <c r="OQ1166" s="1"/>
      <c r="OR1166" s="1"/>
      <c r="OS1166" s="1"/>
      <c r="OT1166" s="1"/>
      <c r="OU1166" s="1"/>
      <c r="OV1166" s="1"/>
      <c r="OW1166" s="1"/>
      <c r="OX1166" s="1"/>
      <c r="OY1166" s="1"/>
      <c r="OZ1166" s="1"/>
      <c r="PA1166" s="1"/>
      <c r="PB1166" s="1"/>
      <c r="PC1166" s="1"/>
      <c r="PD1166" s="1"/>
      <c r="PE1166" s="1"/>
      <c r="PF1166" s="1"/>
      <c r="PG1166" s="1"/>
      <c r="PH1166" s="1"/>
      <c r="PI1166" s="1"/>
      <c r="PJ1166" s="1"/>
      <c r="PK1166" s="1"/>
      <c r="PL1166" s="1"/>
      <c r="PM1166" s="1"/>
      <c r="PN1166" s="1"/>
      <c r="PO1166" s="1"/>
      <c r="PP1166" s="1"/>
      <c r="PQ1166" s="1"/>
      <c r="PR1166" s="1"/>
      <c r="PS1166" s="1"/>
      <c r="PT1166" s="1"/>
      <c r="PU1166" s="1"/>
      <c r="PV1166" s="1"/>
      <c r="PW1166" s="1"/>
      <c r="PX1166" s="1"/>
      <c r="PY1166" s="1"/>
      <c r="PZ1166" s="1"/>
      <c r="QA1166" s="1"/>
      <c r="QB1166" s="1"/>
      <c r="QC1166" s="1"/>
      <c r="QD1166" s="1"/>
      <c r="QE1166" s="1"/>
      <c r="QF1166" s="1"/>
      <c r="QG1166" s="1"/>
      <c r="QH1166" s="1"/>
      <c r="QI1166" s="1"/>
      <c r="QJ1166" s="1"/>
      <c r="QK1166" s="1"/>
      <c r="QL1166" s="1"/>
      <c r="QM1166" s="1"/>
      <c r="QN1166" s="1"/>
      <c r="QO1166" s="1"/>
      <c r="QP1166" s="1"/>
      <c r="QQ1166" s="1"/>
      <c r="QR1166" s="1"/>
      <c r="QS1166" s="1"/>
      <c r="QT1166" s="1"/>
      <c r="QU1166" s="1"/>
      <c r="QV1166" s="1"/>
      <c r="QW1166" s="1"/>
      <c r="QX1166" s="1"/>
      <c r="QY1166" s="1"/>
      <c r="QZ1166" s="1"/>
      <c r="RA1166" s="1"/>
      <c r="RB1166" s="1"/>
      <c r="RC1166" s="1"/>
      <c r="RD1166" s="1"/>
      <c r="RE1166" s="1"/>
      <c r="RF1166" s="1"/>
      <c r="RG1166" s="1"/>
      <c r="RH1166" s="1"/>
      <c r="RI1166" s="1"/>
      <c r="RJ1166" s="1"/>
      <c r="RK1166" s="1"/>
      <c r="RL1166" s="1"/>
      <c r="RM1166" s="1"/>
      <c r="RN1166" s="1"/>
      <c r="RO1166" s="1"/>
      <c r="RP1166" s="1"/>
      <c r="RQ1166" s="1"/>
      <c r="RR1166" s="1"/>
      <c r="RS1166" s="1"/>
      <c r="RT1166" s="1"/>
      <c r="RU1166" s="1"/>
      <c r="RV1166" s="1"/>
      <c r="RW1166" s="1"/>
      <c r="RX1166" s="1"/>
      <c r="RY1166" s="1"/>
      <c r="RZ1166" s="1"/>
      <c r="SA1166" s="1"/>
      <c r="SB1166" s="1"/>
      <c r="SC1166" s="1"/>
      <c r="SD1166" s="1"/>
      <c r="SE1166" s="1"/>
      <c r="SF1166" s="1"/>
      <c r="SG1166" s="1"/>
      <c r="SH1166" s="1"/>
      <c r="SI1166" s="1"/>
      <c r="SJ1166" s="1"/>
      <c r="SK1166" s="1"/>
      <c r="SL1166" s="1"/>
      <c r="SM1166" s="1"/>
      <c r="SN1166" s="1"/>
      <c r="SO1166" s="1"/>
      <c r="SP1166" s="1"/>
      <c r="SQ1166" s="1"/>
      <c r="SR1166" s="1"/>
      <c r="SS1166" s="1"/>
      <c r="ST1166" s="1"/>
      <c r="SU1166" s="1"/>
      <c r="SV1166" s="1"/>
      <c r="SW1166" s="1"/>
      <c r="SX1166" s="1"/>
      <c r="SY1166" s="1"/>
      <c r="SZ1166" s="1"/>
      <c r="TA1166" s="1"/>
      <c r="TB1166" s="1"/>
      <c r="TC1166" s="1"/>
      <c r="TD1166" s="1"/>
      <c r="TE1166" s="1"/>
      <c r="TF1166" s="1"/>
      <c r="TG1166" s="1"/>
      <c r="TH1166" s="1"/>
      <c r="TI1166" s="1"/>
      <c r="TJ1166" s="1"/>
      <c r="TK1166" s="1"/>
      <c r="TL1166" s="1"/>
      <c r="TM1166" s="1"/>
      <c r="TN1166" s="1"/>
      <c r="TO1166" s="1"/>
      <c r="TP1166" s="1"/>
      <c r="TQ1166" s="1"/>
      <c r="TR1166" s="1"/>
      <c r="TS1166" s="1"/>
      <c r="TT1166" s="1"/>
      <c r="TU1166" s="1"/>
      <c r="TV1166" s="1"/>
      <c r="TW1166" s="1"/>
      <c r="TX1166" s="1"/>
      <c r="TY1166" s="1"/>
      <c r="TZ1166" s="1"/>
      <c r="UA1166" s="1"/>
      <c r="UB1166" s="1"/>
      <c r="UC1166" s="1"/>
      <c r="UD1166" s="1"/>
      <c r="UE1166" s="1"/>
      <c r="UF1166" s="1"/>
      <c r="UG1166" s="1"/>
      <c r="UH1166" s="1"/>
      <c r="UI1166" s="1"/>
      <c r="UJ1166" s="1"/>
      <c r="UK1166" s="1"/>
      <c r="UL1166" s="1"/>
      <c r="UM1166" s="1"/>
      <c r="UN1166" s="1"/>
      <c r="UO1166" s="1"/>
      <c r="UP1166" s="1"/>
      <c r="UQ1166" s="1"/>
      <c r="UR1166" s="1"/>
      <c r="US1166" s="1"/>
      <c r="UT1166" s="1"/>
      <c r="UU1166" s="1"/>
      <c r="UV1166" s="1"/>
      <c r="UW1166" s="1"/>
      <c r="UX1166" s="1"/>
      <c r="UY1166" s="1"/>
      <c r="UZ1166" s="1"/>
      <c r="VA1166" s="1"/>
      <c r="VB1166" s="1"/>
      <c r="VC1166" s="1"/>
      <c r="VD1166" s="1"/>
      <c r="VE1166" s="1"/>
      <c r="VF1166" s="1"/>
      <c r="VG1166" s="1"/>
      <c r="VH1166" s="1"/>
      <c r="VI1166" s="1"/>
      <c r="VJ1166" s="1"/>
      <c r="VK1166" s="1"/>
      <c r="VL1166" s="1"/>
      <c r="VM1166" s="1"/>
      <c r="VN1166" s="1"/>
      <c r="VO1166" s="1"/>
      <c r="VP1166" s="1"/>
      <c r="VQ1166" s="1"/>
      <c r="VR1166" s="1"/>
      <c r="VS1166" s="1"/>
      <c r="VT1166" s="1"/>
      <c r="VU1166" s="1"/>
      <c r="VV1166" s="1"/>
      <c r="VW1166" s="1"/>
      <c r="VX1166" s="1"/>
      <c r="VY1166" s="1"/>
      <c r="VZ1166" s="1"/>
      <c r="WA1166" s="1"/>
      <c r="WB1166" s="1"/>
      <c r="WC1166" s="1"/>
      <c r="WD1166" s="1"/>
      <c r="WE1166" s="1"/>
      <c r="WF1166" s="1"/>
      <c r="WG1166" s="1"/>
      <c r="WH1166" s="1"/>
      <c r="WI1166" s="1"/>
      <c r="WJ1166" s="1"/>
      <c r="WK1166" s="1"/>
      <c r="WL1166" s="1"/>
      <c r="WM1166" s="1"/>
      <c r="WN1166" s="1"/>
      <c r="WO1166" s="1"/>
      <c r="WP1166" s="1"/>
      <c r="WQ1166" s="1"/>
      <c r="WR1166" s="1"/>
      <c r="WS1166" s="1"/>
      <c r="WT1166" s="1"/>
      <c r="WU1166" s="1"/>
      <c r="WV1166" s="1"/>
      <c r="WW1166" s="1"/>
      <c r="WX1166" s="1"/>
      <c r="WY1166" s="1"/>
      <c r="WZ1166" s="1"/>
      <c r="XA1166" s="1"/>
      <c r="XB1166" s="1"/>
      <c r="XC1166" s="1"/>
      <c r="XD1166" s="1"/>
      <c r="XE1166" s="1"/>
      <c r="XF1166" s="1"/>
      <c r="XG1166" s="1"/>
      <c r="XH1166" s="1"/>
      <c r="XI1166" s="1"/>
      <c r="XJ1166" s="1"/>
      <c r="XK1166" s="1"/>
      <c r="XL1166" s="1"/>
      <c r="XM1166" s="1"/>
      <c r="XN1166" s="1"/>
      <c r="XO1166" s="1"/>
      <c r="XP1166" s="1"/>
      <c r="XQ1166" s="1"/>
      <c r="XR1166" s="1"/>
      <c r="XS1166" s="1"/>
      <c r="XT1166" s="1"/>
      <c r="XU1166" s="1"/>
      <c r="XV1166" s="1"/>
      <c r="XW1166" s="1"/>
      <c r="XX1166" s="1"/>
      <c r="XY1166" s="1"/>
      <c r="XZ1166" s="1"/>
      <c r="YA1166" s="1"/>
      <c r="YB1166" s="1"/>
      <c r="YC1166" s="1"/>
      <c r="YD1166" s="1"/>
      <c r="YE1166" s="1"/>
      <c r="YF1166" s="1"/>
      <c r="YG1166" s="1"/>
      <c r="YH1166" s="1"/>
      <c r="YI1166" s="1"/>
      <c r="YJ1166" s="1"/>
      <c r="YK1166" s="1"/>
      <c r="YL1166" s="1"/>
      <c r="YM1166" s="1"/>
      <c r="YN1166" s="1"/>
      <c r="YO1166" s="1"/>
      <c r="YP1166" s="1"/>
      <c r="YQ1166" s="1"/>
      <c r="YR1166" s="1"/>
      <c r="YS1166" s="1"/>
      <c r="YT1166" s="1"/>
      <c r="YU1166" s="1"/>
      <c r="YV1166" s="1"/>
      <c r="YW1166" s="1"/>
      <c r="YX1166" s="1"/>
      <c r="YY1166" s="1"/>
      <c r="YZ1166" s="1"/>
      <c r="ZA1166" s="1"/>
      <c r="ZB1166" s="1"/>
      <c r="ZC1166" s="1"/>
      <c r="ZD1166" s="1"/>
      <c r="ZE1166" s="1"/>
      <c r="ZF1166" s="1"/>
      <c r="ZG1166" s="1"/>
      <c r="ZH1166" s="1"/>
      <c r="ZI1166" s="1"/>
      <c r="ZJ1166" s="1"/>
      <c r="ZK1166" s="1"/>
      <c r="ZL1166" s="1"/>
      <c r="ZM1166" s="1"/>
      <c r="ZN1166" s="1"/>
      <c r="ZO1166" s="1"/>
      <c r="ZP1166" s="1"/>
      <c r="ZQ1166" s="1"/>
      <c r="ZR1166" s="1"/>
      <c r="ZS1166" s="1"/>
      <c r="ZT1166" s="1"/>
      <c r="ZU1166" s="1"/>
      <c r="ZV1166" s="1"/>
      <c r="ZW1166" s="1"/>
      <c r="ZX1166" s="1"/>
      <c r="ZY1166" s="1"/>
      <c r="ZZ1166" s="1"/>
      <c r="AAA1166" s="1"/>
      <c r="AAB1166" s="1"/>
      <c r="AAC1166" s="1"/>
      <c r="AAD1166" s="1"/>
      <c r="AAE1166" s="1"/>
      <c r="AAF1166" s="1"/>
      <c r="AAG1166" s="1"/>
      <c r="AAH1166" s="1"/>
      <c r="AAI1166" s="1"/>
      <c r="AAJ1166" s="1"/>
      <c r="AAK1166" s="1"/>
      <c r="AAL1166" s="1"/>
      <c r="AAM1166" s="1"/>
      <c r="AAN1166" s="1"/>
      <c r="AAO1166" s="1"/>
      <c r="AAP1166" s="1"/>
      <c r="AAQ1166" s="1"/>
      <c r="AAR1166" s="1"/>
      <c r="AAS1166" s="1"/>
      <c r="AAT1166" s="1"/>
      <c r="AAU1166" s="1"/>
      <c r="AAV1166" s="1"/>
      <c r="AAW1166" s="1"/>
      <c r="AAX1166" s="1"/>
      <c r="AAY1166" s="1"/>
      <c r="AAZ1166" s="1"/>
      <c r="ABA1166" s="1"/>
      <c r="ABB1166" s="1"/>
      <c r="ABC1166" s="1"/>
      <c r="ABD1166" s="1"/>
      <c r="ABE1166" s="1"/>
      <c r="ABF1166" s="1"/>
      <c r="ABG1166" s="1"/>
      <c r="ABH1166" s="1"/>
      <c r="ABI1166" s="1"/>
      <c r="ABJ1166" s="1"/>
      <c r="ABK1166" s="1"/>
      <c r="ABL1166" s="1"/>
      <c r="ABM1166" s="1"/>
      <c r="ABN1166" s="1"/>
      <c r="ABO1166" s="1"/>
      <c r="ABP1166" s="1"/>
      <c r="ABQ1166" s="1"/>
      <c r="ABR1166" s="1"/>
      <c r="ABS1166" s="1"/>
      <c r="ABT1166" s="1"/>
      <c r="ABU1166" s="1"/>
      <c r="ABV1166" s="1"/>
      <c r="ABW1166" s="1"/>
      <c r="ABX1166" s="1"/>
      <c r="ABY1166" s="1"/>
      <c r="ABZ1166" s="1"/>
      <c r="ACA1166" s="1"/>
      <c r="ACB1166" s="1"/>
      <c r="ACC1166" s="1"/>
      <c r="ACD1166" s="1"/>
      <c r="ACE1166" s="1"/>
      <c r="ACF1166" s="1"/>
      <c r="ACG1166" s="1"/>
      <c r="ACH1166" s="1"/>
      <c r="ACI1166" s="1"/>
      <c r="ACJ1166" s="1"/>
      <c r="ACK1166" s="1"/>
      <c r="ACL1166" s="1"/>
      <c r="ACM1166" s="1"/>
      <c r="ACN1166" s="1"/>
      <c r="ACO1166" s="1"/>
      <c r="ACP1166" s="1"/>
      <c r="ACQ1166" s="1"/>
      <c r="ACR1166" s="1"/>
      <c r="ACS1166" s="1"/>
      <c r="ACT1166" s="1"/>
      <c r="ACU1166" s="1"/>
      <c r="ACV1166" s="1"/>
      <c r="ACW1166" s="1"/>
      <c r="ACX1166" s="1"/>
      <c r="ACY1166" s="1"/>
      <c r="ACZ1166" s="1"/>
      <c r="ADA1166" s="1"/>
      <c r="ADB1166" s="1"/>
      <c r="ADC1166" s="1"/>
      <c r="ADD1166" s="1"/>
      <c r="ADE1166" s="1"/>
      <c r="ADF1166" s="1"/>
      <c r="ADG1166" s="1"/>
      <c r="ADH1166" s="1"/>
      <c r="ADI1166" s="1"/>
      <c r="ADJ1166" s="1"/>
      <c r="ADK1166" s="1"/>
      <c r="ADL1166" s="1"/>
      <c r="ADM1166" s="1"/>
      <c r="ADN1166" s="1"/>
      <c r="ADO1166" s="1"/>
      <c r="ADP1166" s="1"/>
      <c r="ADQ1166" s="1"/>
      <c r="ADR1166" s="1"/>
      <c r="ADS1166" s="1"/>
      <c r="ADT1166" s="1"/>
      <c r="ADU1166" s="1"/>
      <c r="ADV1166" s="1"/>
      <c r="ADW1166" s="1"/>
      <c r="ADX1166" s="1"/>
      <c r="ADY1166" s="1"/>
      <c r="ADZ1166" s="1"/>
      <c r="AEA1166" s="1"/>
      <c r="AEB1166" s="1"/>
      <c r="AEC1166" s="1"/>
      <c r="AED1166" s="1"/>
      <c r="AEE1166" s="1"/>
      <c r="AEF1166" s="1"/>
      <c r="AEG1166" s="1"/>
      <c r="AEH1166" s="1"/>
      <c r="AEI1166" s="1"/>
      <c r="AEJ1166" s="1"/>
      <c r="AEK1166" s="1"/>
      <c r="AEL1166" s="1"/>
      <c r="AEM1166" s="1"/>
      <c r="AEN1166" s="1"/>
      <c r="AEO1166" s="1"/>
      <c r="AEP1166" s="1"/>
      <c r="AEQ1166" s="1"/>
      <c r="AER1166" s="1"/>
      <c r="AES1166" s="1"/>
      <c r="AET1166" s="1"/>
      <c r="AEU1166" s="1"/>
      <c r="AEV1166" s="1"/>
      <c r="AEW1166" s="1"/>
      <c r="AEX1166" s="1"/>
      <c r="AEY1166" s="1"/>
      <c r="AEZ1166" s="1"/>
      <c r="AFA1166" s="1"/>
      <c r="AFB1166" s="1"/>
      <c r="AFC1166" s="1"/>
      <c r="AFD1166" s="1"/>
      <c r="AFE1166" s="1"/>
      <c r="AFF1166" s="1"/>
      <c r="AFG1166" s="1"/>
      <c r="AFH1166" s="1"/>
      <c r="AFI1166" s="1"/>
      <c r="AFJ1166" s="1"/>
      <c r="AFK1166" s="1"/>
      <c r="AFL1166" s="1"/>
      <c r="AFM1166" s="1"/>
      <c r="AFN1166" s="1"/>
      <c r="AFO1166" s="1"/>
      <c r="AFP1166" s="1"/>
      <c r="AFQ1166" s="1"/>
      <c r="AFR1166" s="1"/>
      <c r="AFS1166" s="1"/>
      <c r="AFT1166" s="1"/>
      <c r="AFU1166" s="1"/>
      <c r="AFV1166" s="1"/>
      <c r="AFW1166" s="1"/>
      <c r="AFX1166" s="1"/>
      <c r="AFY1166" s="1"/>
      <c r="AFZ1166" s="1"/>
      <c r="AGA1166" s="1"/>
      <c r="AGB1166" s="1"/>
      <c r="AGC1166" s="1"/>
      <c r="AGD1166" s="1"/>
      <c r="AGE1166" s="1"/>
      <c r="AGF1166" s="1"/>
      <c r="AGG1166" s="1"/>
      <c r="AGH1166" s="1"/>
      <c r="AGI1166" s="1"/>
      <c r="AGJ1166" s="1"/>
      <c r="AGK1166" s="1"/>
      <c r="AGL1166" s="1"/>
      <c r="AGM1166" s="1"/>
      <c r="AGN1166" s="1"/>
      <c r="AGO1166" s="1"/>
      <c r="AGP1166" s="1"/>
      <c r="AGQ1166" s="1"/>
      <c r="AGR1166" s="1"/>
      <c r="AGS1166" s="1"/>
      <c r="AGT1166" s="1"/>
      <c r="AGU1166" s="1"/>
      <c r="AGV1166" s="1"/>
      <c r="AGW1166" s="1"/>
      <c r="AGX1166" s="1"/>
      <c r="AGY1166" s="1"/>
      <c r="AGZ1166" s="1"/>
      <c r="AHA1166" s="1"/>
      <c r="AHB1166" s="1"/>
      <c r="AHC1166" s="1"/>
      <c r="AHD1166" s="1"/>
      <c r="AHE1166" s="1"/>
      <c r="AHF1166" s="1"/>
      <c r="AHG1166" s="1"/>
      <c r="AHH1166" s="1"/>
      <c r="AHI1166" s="1"/>
      <c r="AHJ1166" s="1"/>
      <c r="AHK1166" s="1"/>
      <c r="AHL1166" s="1"/>
      <c r="AHM1166" s="1"/>
      <c r="AHN1166" s="1"/>
      <c r="AHO1166" s="1"/>
      <c r="AHP1166" s="1"/>
      <c r="AHQ1166" s="1"/>
      <c r="AHR1166" s="1"/>
      <c r="AHS1166" s="1"/>
      <c r="AHT1166" s="1"/>
      <c r="AHU1166" s="1"/>
      <c r="AHV1166" s="1"/>
      <c r="AHW1166" s="1"/>
      <c r="AHX1166" s="1"/>
      <c r="AHY1166" s="1"/>
      <c r="AHZ1166" s="1"/>
      <c r="AIA1166" s="1"/>
      <c r="AIB1166" s="1"/>
      <c r="AIC1166" s="1"/>
      <c r="AID1166" s="1"/>
      <c r="AIE1166" s="1"/>
      <c r="AIF1166" s="1"/>
      <c r="AIG1166" s="1"/>
      <c r="AIH1166" s="1"/>
      <c r="AII1166" s="1"/>
      <c r="AIJ1166" s="1"/>
      <c r="AIK1166" s="1"/>
      <c r="AIL1166" s="1"/>
      <c r="AIM1166" s="1"/>
      <c r="AIN1166" s="1"/>
      <c r="AIO1166" s="1"/>
      <c r="AIP1166" s="1"/>
      <c r="AIQ1166" s="1"/>
      <c r="AIR1166" s="1"/>
      <c r="AIS1166" s="1"/>
      <c r="AIT1166" s="1"/>
    </row>
    <row r="1167" spans="1:930" s="5" customFormat="1" ht="18.75" customHeight="1" x14ac:dyDescent="0.3">
      <c r="A1167" s="96"/>
      <c r="B1167" s="43"/>
      <c r="C1167" s="96"/>
      <c r="D1167" s="96"/>
      <c r="E1167" s="97" t="s">
        <v>233</v>
      </c>
      <c r="F1167" s="96" t="s">
        <v>40</v>
      </c>
      <c r="G1167" s="96"/>
      <c r="H1167" s="98"/>
      <c r="I1167" s="98"/>
      <c r="J1167" s="99" t="s">
        <v>152</v>
      </c>
      <c r="K1167" s="100">
        <f>H1166*P1167</f>
        <v>1748519.4739999999</v>
      </c>
      <c r="L1167" s="152"/>
      <c r="M1167" s="100">
        <f>H1166*Q1167</f>
        <v>82621.03</v>
      </c>
      <c r="N1167" s="100">
        <f t="shared" si="257"/>
        <v>1831140.504</v>
      </c>
      <c r="O1167" s="152"/>
      <c r="P1167" s="128">
        <v>1894.1</v>
      </c>
      <c r="Q1167" s="31">
        <v>89.5</v>
      </c>
      <c r="R1167" s="97" t="s">
        <v>181</v>
      </c>
      <c r="S1167" s="97" t="s">
        <v>426</v>
      </c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  <c r="HK1167" s="1"/>
      <c r="HL1167" s="1"/>
      <c r="HM1167" s="1"/>
      <c r="HN1167" s="1"/>
      <c r="HO1167" s="1"/>
      <c r="HP1167" s="1"/>
      <c r="HQ1167" s="1"/>
      <c r="HR1167" s="1"/>
      <c r="HS1167" s="1"/>
      <c r="HT1167" s="1"/>
      <c r="HU1167" s="1"/>
      <c r="HV1167" s="1"/>
      <c r="HW1167" s="1"/>
      <c r="HX1167" s="1"/>
      <c r="HY1167" s="1"/>
      <c r="HZ1167" s="1"/>
      <c r="IA1167" s="1"/>
      <c r="IB1167" s="1"/>
      <c r="IC1167" s="1"/>
      <c r="ID1167" s="1"/>
      <c r="IE1167" s="1"/>
      <c r="IF1167" s="1"/>
      <c r="IG1167" s="1"/>
      <c r="IH1167" s="1"/>
      <c r="II1167" s="1"/>
      <c r="IJ1167" s="1"/>
      <c r="IK1167" s="1"/>
      <c r="IL1167" s="1"/>
      <c r="IM1167" s="1"/>
      <c r="IN1167" s="1"/>
      <c r="IO1167" s="1"/>
      <c r="IP1167" s="1"/>
      <c r="IQ1167" s="1"/>
      <c r="IR1167" s="1"/>
      <c r="IS1167" s="1"/>
      <c r="IT1167" s="1"/>
      <c r="IU1167" s="1"/>
      <c r="IV1167" s="1"/>
      <c r="IW1167" s="1"/>
      <c r="IX1167" s="1"/>
      <c r="IY1167" s="1"/>
      <c r="IZ1167" s="1"/>
      <c r="JA1167" s="1"/>
      <c r="JB1167" s="1"/>
      <c r="JC1167" s="1"/>
      <c r="JD1167" s="1"/>
      <c r="JE1167" s="1"/>
      <c r="JF1167" s="1"/>
      <c r="JG1167" s="1"/>
      <c r="JH1167" s="1"/>
      <c r="JI1167" s="1"/>
      <c r="JJ1167" s="1"/>
      <c r="JK1167" s="1"/>
      <c r="JL1167" s="1"/>
      <c r="JM1167" s="1"/>
      <c r="JN1167" s="1"/>
      <c r="JO1167" s="1"/>
      <c r="JP1167" s="1"/>
      <c r="JQ1167" s="1"/>
      <c r="JR1167" s="1"/>
      <c r="JS1167" s="1"/>
      <c r="JT1167" s="1"/>
      <c r="JU1167" s="1"/>
      <c r="JV1167" s="1"/>
      <c r="JW1167" s="1"/>
      <c r="JX1167" s="1"/>
      <c r="JY1167" s="1"/>
      <c r="JZ1167" s="1"/>
      <c r="KA1167" s="1"/>
      <c r="KB1167" s="1"/>
      <c r="KC1167" s="1"/>
      <c r="KD1167" s="1"/>
      <c r="KE1167" s="1"/>
      <c r="KF1167" s="1"/>
      <c r="KG1167" s="1"/>
      <c r="KH1167" s="1"/>
      <c r="KI1167" s="1"/>
      <c r="KJ1167" s="1"/>
      <c r="KK1167" s="1"/>
      <c r="KL1167" s="1"/>
      <c r="KM1167" s="1"/>
      <c r="KN1167" s="1"/>
      <c r="KO1167" s="1"/>
      <c r="KP1167" s="1"/>
      <c r="KQ1167" s="1"/>
      <c r="KR1167" s="1"/>
      <c r="KS1167" s="1"/>
      <c r="KT1167" s="1"/>
      <c r="KU1167" s="1"/>
      <c r="KV1167" s="1"/>
      <c r="KW1167" s="1"/>
      <c r="KX1167" s="1"/>
      <c r="KY1167" s="1"/>
      <c r="KZ1167" s="1"/>
      <c r="LA1167" s="1"/>
      <c r="LB1167" s="1"/>
      <c r="LC1167" s="1"/>
      <c r="LD1167" s="1"/>
      <c r="LE1167" s="1"/>
      <c r="LF1167" s="1"/>
      <c r="LG1167" s="1"/>
      <c r="LH1167" s="1"/>
      <c r="LI1167" s="1"/>
      <c r="LJ1167" s="1"/>
      <c r="LK1167" s="1"/>
      <c r="LL1167" s="1"/>
      <c r="LM1167" s="1"/>
      <c r="LN1167" s="1"/>
      <c r="LO1167" s="1"/>
      <c r="LP1167" s="1"/>
      <c r="LQ1167" s="1"/>
      <c r="LR1167" s="1"/>
      <c r="LS1167" s="1"/>
      <c r="LT1167" s="1"/>
      <c r="LU1167" s="1"/>
      <c r="LV1167" s="1"/>
      <c r="LW1167" s="1"/>
      <c r="LX1167" s="1"/>
      <c r="LY1167" s="1"/>
      <c r="LZ1167" s="1"/>
      <c r="MA1167" s="1"/>
      <c r="MB1167" s="1"/>
      <c r="MC1167" s="1"/>
      <c r="MD1167" s="1"/>
      <c r="ME1167" s="1"/>
      <c r="MF1167" s="1"/>
      <c r="MG1167" s="1"/>
      <c r="MH1167" s="1"/>
      <c r="MI1167" s="1"/>
      <c r="MJ1167" s="1"/>
      <c r="MK1167" s="1"/>
      <c r="ML1167" s="1"/>
      <c r="MM1167" s="1"/>
      <c r="MN1167" s="1"/>
      <c r="MO1167" s="1"/>
      <c r="MP1167" s="1"/>
      <c r="MQ1167" s="1"/>
      <c r="MR1167" s="1"/>
      <c r="MS1167" s="1"/>
      <c r="MT1167" s="1"/>
      <c r="MU1167" s="1"/>
      <c r="MV1167" s="1"/>
      <c r="MW1167" s="1"/>
      <c r="MX1167" s="1"/>
      <c r="MY1167" s="1"/>
      <c r="MZ1167" s="1"/>
      <c r="NA1167" s="1"/>
      <c r="NB1167" s="1"/>
      <c r="NC1167" s="1"/>
      <c r="ND1167" s="1"/>
      <c r="NE1167" s="1"/>
      <c r="NF1167" s="1"/>
      <c r="NG1167" s="1"/>
      <c r="NH1167" s="1"/>
      <c r="NI1167" s="1"/>
      <c r="NJ1167" s="1"/>
      <c r="NK1167" s="1"/>
      <c r="NL1167" s="1"/>
      <c r="NM1167" s="1"/>
      <c r="NN1167" s="1"/>
      <c r="NO1167" s="1"/>
      <c r="NP1167" s="1"/>
      <c r="NQ1167" s="1"/>
      <c r="NR1167" s="1"/>
      <c r="NS1167" s="1"/>
      <c r="NT1167" s="1"/>
      <c r="NU1167" s="1"/>
      <c r="NV1167" s="1"/>
      <c r="NW1167" s="1"/>
      <c r="NX1167" s="1"/>
      <c r="NY1167" s="1"/>
      <c r="NZ1167" s="1"/>
      <c r="OA1167" s="1"/>
      <c r="OB1167" s="1"/>
      <c r="OC1167" s="1"/>
      <c r="OD1167" s="1"/>
      <c r="OE1167" s="1"/>
      <c r="OF1167" s="1"/>
      <c r="OG1167" s="1"/>
      <c r="OH1167" s="1"/>
      <c r="OI1167" s="1"/>
      <c r="OJ1167" s="1"/>
      <c r="OK1167" s="1"/>
      <c r="OL1167" s="1"/>
      <c r="OM1167" s="1"/>
      <c r="ON1167" s="1"/>
      <c r="OO1167" s="1"/>
      <c r="OP1167" s="1"/>
      <c r="OQ1167" s="1"/>
      <c r="OR1167" s="1"/>
      <c r="OS1167" s="1"/>
      <c r="OT1167" s="1"/>
      <c r="OU1167" s="1"/>
      <c r="OV1167" s="1"/>
      <c r="OW1167" s="1"/>
      <c r="OX1167" s="1"/>
      <c r="OY1167" s="1"/>
      <c r="OZ1167" s="1"/>
      <c r="PA1167" s="1"/>
      <c r="PB1167" s="1"/>
      <c r="PC1167" s="1"/>
      <c r="PD1167" s="1"/>
      <c r="PE1167" s="1"/>
      <c r="PF1167" s="1"/>
      <c r="PG1167" s="1"/>
      <c r="PH1167" s="1"/>
      <c r="PI1167" s="1"/>
      <c r="PJ1167" s="1"/>
      <c r="PK1167" s="1"/>
      <c r="PL1167" s="1"/>
      <c r="PM1167" s="1"/>
      <c r="PN1167" s="1"/>
      <c r="PO1167" s="1"/>
      <c r="PP1167" s="1"/>
      <c r="PQ1167" s="1"/>
      <c r="PR1167" s="1"/>
      <c r="PS1167" s="1"/>
      <c r="PT1167" s="1"/>
      <c r="PU1167" s="1"/>
      <c r="PV1167" s="1"/>
      <c r="PW1167" s="1"/>
      <c r="PX1167" s="1"/>
      <c r="PY1167" s="1"/>
      <c r="PZ1167" s="1"/>
      <c r="QA1167" s="1"/>
      <c r="QB1167" s="1"/>
      <c r="QC1167" s="1"/>
      <c r="QD1167" s="1"/>
      <c r="QE1167" s="1"/>
      <c r="QF1167" s="1"/>
      <c r="QG1167" s="1"/>
      <c r="QH1167" s="1"/>
      <c r="QI1167" s="1"/>
      <c r="QJ1167" s="1"/>
      <c r="QK1167" s="1"/>
      <c r="QL1167" s="1"/>
      <c r="QM1167" s="1"/>
      <c r="QN1167" s="1"/>
      <c r="QO1167" s="1"/>
      <c r="QP1167" s="1"/>
      <c r="QQ1167" s="1"/>
      <c r="QR1167" s="1"/>
      <c r="QS1167" s="1"/>
      <c r="QT1167" s="1"/>
      <c r="QU1167" s="1"/>
      <c r="QV1167" s="1"/>
      <c r="QW1167" s="1"/>
      <c r="QX1167" s="1"/>
      <c r="QY1167" s="1"/>
      <c r="QZ1167" s="1"/>
      <c r="RA1167" s="1"/>
      <c r="RB1167" s="1"/>
      <c r="RC1167" s="1"/>
      <c r="RD1167" s="1"/>
      <c r="RE1167" s="1"/>
      <c r="RF1167" s="1"/>
      <c r="RG1167" s="1"/>
      <c r="RH1167" s="1"/>
      <c r="RI1167" s="1"/>
      <c r="RJ1167" s="1"/>
      <c r="RK1167" s="1"/>
      <c r="RL1167" s="1"/>
      <c r="RM1167" s="1"/>
      <c r="RN1167" s="1"/>
      <c r="RO1167" s="1"/>
      <c r="RP1167" s="1"/>
      <c r="RQ1167" s="1"/>
      <c r="RR1167" s="1"/>
      <c r="RS1167" s="1"/>
      <c r="RT1167" s="1"/>
      <c r="RU1167" s="1"/>
      <c r="RV1167" s="1"/>
      <c r="RW1167" s="1"/>
      <c r="RX1167" s="1"/>
      <c r="RY1167" s="1"/>
      <c r="RZ1167" s="1"/>
      <c r="SA1167" s="1"/>
      <c r="SB1167" s="1"/>
      <c r="SC1167" s="1"/>
      <c r="SD1167" s="1"/>
      <c r="SE1167" s="1"/>
      <c r="SF1167" s="1"/>
      <c r="SG1167" s="1"/>
      <c r="SH1167" s="1"/>
      <c r="SI1167" s="1"/>
      <c r="SJ1167" s="1"/>
      <c r="SK1167" s="1"/>
      <c r="SL1167" s="1"/>
      <c r="SM1167" s="1"/>
      <c r="SN1167" s="1"/>
      <c r="SO1167" s="1"/>
      <c r="SP1167" s="1"/>
      <c r="SQ1167" s="1"/>
      <c r="SR1167" s="1"/>
      <c r="SS1167" s="1"/>
      <c r="ST1167" s="1"/>
      <c r="SU1167" s="1"/>
      <c r="SV1167" s="1"/>
      <c r="SW1167" s="1"/>
      <c r="SX1167" s="1"/>
      <c r="SY1167" s="1"/>
      <c r="SZ1167" s="1"/>
      <c r="TA1167" s="1"/>
      <c r="TB1167" s="1"/>
      <c r="TC1167" s="1"/>
      <c r="TD1167" s="1"/>
      <c r="TE1167" s="1"/>
      <c r="TF1167" s="1"/>
      <c r="TG1167" s="1"/>
      <c r="TH1167" s="1"/>
      <c r="TI1167" s="1"/>
      <c r="TJ1167" s="1"/>
      <c r="TK1167" s="1"/>
      <c r="TL1167" s="1"/>
      <c r="TM1167" s="1"/>
      <c r="TN1167" s="1"/>
      <c r="TO1167" s="1"/>
      <c r="TP1167" s="1"/>
      <c r="TQ1167" s="1"/>
      <c r="TR1167" s="1"/>
      <c r="TS1167" s="1"/>
      <c r="TT1167" s="1"/>
      <c r="TU1167" s="1"/>
      <c r="TV1167" s="1"/>
      <c r="TW1167" s="1"/>
      <c r="TX1167" s="1"/>
      <c r="TY1167" s="1"/>
      <c r="TZ1167" s="1"/>
      <c r="UA1167" s="1"/>
      <c r="UB1167" s="1"/>
      <c r="UC1167" s="1"/>
      <c r="UD1167" s="1"/>
      <c r="UE1167" s="1"/>
      <c r="UF1167" s="1"/>
      <c r="UG1167" s="1"/>
      <c r="UH1167" s="1"/>
      <c r="UI1167" s="1"/>
      <c r="UJ1167" s="1"/>
      <c r="UK1167" s="1"/>
      <c r="UL1167" s="1"/>
      <c r="UM1167" s="1"/>
      <c r="UN1167" s="1"/>
      <c r="UO1167" s="1"/>
      <c r="UP1167" s="1"/>
      <c r="UQ1167" s="1"/>
      <c r="UR1167" s="1"/>
      <c r="US1167" s="1"/>
      <c r="UT1167" s="1"/>
      <c r="UU1167" s="1"/>
      <c r="UV1167" s="1"/>
      <c r="UW1167" s="1"/>
      <c r="UX1167" s="1"/>
      <c r="UY1167" s="1"/>
      <c r="UZ1167" s="1"/>
      <c r="VA1167" s="1"/>
      <c r="VB1167" s="1"/>
      <c r="VC1167" s="1"/>
      <c r="VD1167" s="1"/>
      <c r="VE1167" s="1"/>
      <c r="VF1167" s="1"/>
      <c r="VG1167" s="1"/>
      <c r="VH1167" s="1"/>
      <c r="VI1167" s="1"/>
      <c r="VJ1167" s="1"/>
      <c r="VK1167" s="1"/>
      <c r="VL1167" s="1"/>
      <c r="VM1167" s="1"/>
      <c r="VN1167" s="1"/>
      <c r="VO1167" s="1"/>
      <c r="VP1167" s="1"/>
      <c r="VQ1167" s="1"/>
      <c r="VR1167" s="1"/>
      <c r="VS1167" s="1"/>
      <c r="VT1167" s="1"/>
      <c r="VU1167" s="1"/>
      <c r="VV1167" s="1"/>
      <c r="VW1167" s="1"/>
      <c r="VX1167" s="1"/>
      <c r="VY1167" s="1"/>
      <c r="VZ1167" s="1"/>
      <c r="WA1167" s="1"/>
      <c r="WB1167" s="1"/>
      <c r="WC1167" s="1"/>
      <c r="WD1167" s="1"/>
      <c r="WE1167" s="1"/>
      <c r="WF1167" s="1"/>
      <c r="WG1167" s="1"/>
      <c r="WH1167" s="1"/>
      <c r="WI1167" s="1"/>
      <c r="WJ1167" s="1"/>
      <c r="WK1167" s="1"/>
      <c r="WL1167" s="1"/>
      <c r="WM1167" s="1"/>
      <c r="WN1167" s="1"/>
      <c r="WO1167" s="1"/>
      <c r="WP1167" s="1"/>
      <c r="WQ1167" s="1"/>
      <c r="WR1167" s="1"/>
      <c r="WS1167" s="1"/>
      <c r="WT1167" s="1"/>
      <c r="WU1167" s="1"/>
      <c r="WV1167" s="1"/>
      <c r="WW1167" s="1"/>
      <c r="WX1167" s="1"/>
      <c r="WY1167" s="1"/>
      <c r="WZ1167" s="1"/>
      <c r="XA1167" s="1"/>
      <c r="XB1167" s="1"/>
      <c r="XC1167" s="1"/>
      <c r="XD1167" s="1"/>
      <c r="XE1167" s="1"/>
      <c r="XF1167" s="1"/>
      <c r="XG1167" s="1"/>
      <c r="XH1167" s="1"/>
      <c r="XI1167" s="1"/>
      <c r="XJ1167" s="1"/>
      <c r="XK1167" s="1"/>
      <c r="XL1167" s="1"/>
      <c r="XM1167" s="1"/>
      <c r="XN1167" s="1"/>
      <c r="XO1167" s="1"/>
      <c r="XP1167" s="1"/>
      <c r="XQ1167" s="1"/>
      <c r="XR1167" s="1"/>
      <c r="XS1167" s="1"/>
      <c r="XT1167" s="1"/>
      <c r="XU1167" s="1"/>
      <c r="XV1167" s="1"/>
      <c r="XW1167" s="1"/>
      <c r="XX1167" s="1"/>
      <c r="XY1167" s="1"/>
      <c r="XZ1167" s="1"/>
      <c r="YA1167" s="1"/>
      <c r="YB1167" s="1"/>
      <c r="YC1167" s="1"/>
      <c r="YD1167" s="1"/>
      <c r="YE1167" s="1"/>
      <c r="YF1167" s="1"/>
      <c r="YG1167" s="1"/>
      <c r="YH1167" s="1"/>
      <c r="YI1167" s="1"/>
      <c r="YJ1167" s="1"/>
      <c r="YK1167" s="1"/>
      <c r="YL1167" s="1"/>
      <c r="YM1167" s="1"/>
      <c r="YN1167" s="1"/>
      <c r="YO1167" s="1"/>
      <c r="YP1167" s="1"/>
      <c r="YQ1167" s="1"/>
      <c r="YR1167" s="1"/>
      <c r="YS1167" s="1"/>
      <c r="YT1167" s="1"/>
      <c r="YU1167" s="1"/>
      <c r="YV1167" s="1"/>
      <c r="YW1167" s="1"/>
      <c r="YX1167" s="1"/>
      <c r="YY1167" s="1"/>
      <c r="YZ1167" s="1"/>
      <c r="ZA1167" s="1"/>
      <c r="ZB1167" s="1"/>
      <c r="ZC1167" s="1"/>
      <c r="ZD1167" s="1"/>
      <c r="ZE1167" s="1"/>
      <c r="ZF1167" s="1"/>
      <c r="ZG1167" s="1"/>
      <c r="ZH1167" s="1"/>
      <c r="ZI1167" s="1"/>
      <c r="ZJ1167" s="1"/>
      <c r="ZK1167" s="1"/>
      <c r="ZL1167" s="1"/>
      <c r="ZM1167" s="1"/>
      <c r="ZN1167" s="1"/>
      <c r="ZO1167" s="1"/>
      <c r="ZP1167" s="1"/>
      <c r="ZQ1167" s="1"/>
      <c r="ZR1167" s="1"/>
      <c r="ZS1167" s="1"/>
      <c r="ZT1167" s="1"/>
      <c r="ZU1167" s="1"/>
      <c r="ZV1167" s="1"/>
      <c r="ZW1167" s="1"/>
      <c r="ZX1167" s="1"/>
      <c r="ZY1167" s="1"/>
      <c r="ZZ1167" s="1"/>
      <c r="AAA1167" s="1"/>
      <c r="AAB1167" s="1"/>
      <c r="AAC1167" s="1"/>
      <c r="AAD1167" s="1"/>
      <c r="AAE1167" s="1"/>
      <c r="AAF1167" s="1"/>
      <c r="AAG1167" s="1"/>
      <c r="AAH1167" s="1"/>
      <c r="AAI1167" s="1"/>
      <c r="AAJ1167" s="1"/>
      <c r="AAK1167" s="1"/>
      <c r="AAL1167" s="1"/>
      <c r="AAM1167" s="1"/>
      <c r="AAN1167" s="1"/>
      <c r="AAO1167" s="1"/>
      <c r="AAP1167" s="1"/>
      <c r="AAQ1167" s="1"/>
      <c r="AAR1167" s="1"/>
      <c r="AAS1167" s="1"/>
      <c r="AAT1167" s="1"/>
      <c r="AAU1167" s="1"/>
      <c r="AAV1167" s="1"/>
      <c r="AAW1167" s="1"/>
      <c r="AAX1167" s="1"/>
      <c r="AAY1167" s="1"/>
      <c r="AAZ1167" s="1"/>
      <c r="ABA1167" s="1"/>
      <c r="ABB1167" s="1"/>
      <c r="ABC1167" s="1"/>
      <c r="ABD1167" s="1"/>
      <c r="ABE1167" s="1"/>
      <c r="ABF1167" s="1"/>
      <c r="ABG1167" s="1"/>
      <c r="ABH1167" s="1"/>
      <c r="ABI1167" s="1"/>
      <c r="ABJ1167" s="1"/>
      <c r="ABK1167" s="1"/>
      <c r="ABL1167" s="1"/>
      <c r="ABM1167" s="1"/>
      <c r="ABN1167" s="1"/>
      <c r="ABO1167" s="1"/>
      <c r="ABP1167" s="1"/>
      <c r="ABQ1167" s="1"/>
      <c r="ABR1167" s="1"/>
      <c r="ABS1167" s="1"/>
      <c r="ABT1167" s="1"/>
      <c r="ABU1167" s="1"/>
      <c r="ABV1167" s="1"/>
      <c r="ABW1167" s="1"/>
      <c r="ABX1167" s="1"/>
      <c r="ABY1167" s="1"/>
      <c r="ABZ1167" s="1"/>
      <c r="ACA1167" s="1"/>
      <c r="ACB1167" s="1"/>
      <c r="ACC1167" s="1"/>
      <c r="ACD1167" s="1"/>
      <c r="ACE1167" s="1"/>
      <c r="ACF1167" s="1"/>
      <c r="ACG1167" s="1"/>
      <c r="ACH1167" s="1"/>
      <c r="ACI1167" s="1"/>
      <c r="ACJ1167" s="1"/>
      <c r="ACK1167" s="1"/>
      <c r="ACL1167" s="1"/>
      <c r="ACM1167" s="1"/>
      <c r="ACN1167" s="1"/>
      <c r="ACO1167" s="1"/>
      <c r="ACP1167" s="1"/>
      <c r="ACQ1167" s="1"/>
      <c r="ACR1167" s="1"/>
      <c r="ACS1167" s="1"/>
      <c r="ACT1167" s="1"/>
      <c r="ACU1167" s="1"/>
      <c r="ACV1167" s="1"/>
      <c r="ACW1167" s="1"/>
      <c r="ACX1167" s="1"/>
      <c r="ACY1167" s="1"/>
      <c r="ACZ1167" s="1"/>
      <c r="ADA1167" s="1"/>
      <c r="ADB1167" s="1"/>
      <c r="ADC1167" s="1"/>
      <c r="ADD1167" s="1"/>
      <c r="ADE1167" s="1"/>
      <c r="ADF1167" s="1"/>
      <c r="ADG1167" s="1"/>
      <c r="ADH1167" s="1"/>
      <c r="ADI1167" s="1"/>
      <c r="ADJ1167" s="1"/>
      <c r="ADK1167" s="1"/>
      <c r="ADL1167" s="1"/>
      <c r="ADM1167" s="1"/>
      <c r="ADN1167" s="1"/>
      <c r="ADO1167" s="1"/>
      <c r="ADP1167" s="1"/>
      <c r="ADQ1167" s="1"/>
      <c r="ADR1167" s="1"/>
      <c r="ADS1167" s="1"/>
      <c r="ADT1167" s="1"/>
      <c r="ADU1167" s="1"/>
      <c r="ADV1167" s="1"/>
      <c r="ADW1167" s="1"/>
      <c r="ADX1167" s="1"/>
      <c r="ADY1167" s="1"/>
      <c r="ADZ1167" s="1"/>
      <c r="AEA1167" s="1"/>
      <c r="AEB1167" s="1"/>
      <c r="AEC1167" s="1"/>
      <c r="AED1167" s="1"/>
      <c r="AEE1167" s="1"/>
      <c r="AEF1167" s="1"/>
      <c r="AEG1167" s="1"/>
      <c r="AEH1167" s="1"/>
      <c r="AEI1167" s="1"/>
      <c r="AEJ1167" s="1"/>
      <c r="AEK1167" s="1"/>
      <c r="AEL1167" s="1"/>
      <c r="AEM1167" s="1"/>
      <c r="AEN1167" s="1"/>
      <c r="AEO1167" s="1"/>
      <c r="AEP1167" s="1"/>
      <c r="AEQ1167" s="1"/>
      <c r="AER1167" s="1"/>
      <c r="AES1167" s="1"/>
      <c r="AET1167" s="1"/>
      <c r="AEU1167" s="1"/>
      <c r="AEV1167" s="1"/>
      <c r="AEW1167" s="1"/>
      <c r="AEX1167" s="1"/>
      <c r="AEY1167" s="1"/>
      <c r="AEZ1167" s="1"/>
      <c r="AFA1167" s="1"/>
      <c r="AFB1167" s="1"/>
      <c r="AFC1167" s="1"/>
      <c r="AFD1167" s="1"/>
      <c r="AFE1167" s="1"/>
      <c r="AFF1167" s="1"/>
      <c r="AFG1167" s="1"/>
      <c r="AFH1167" s="1"/>
      <c r="AFI1167" s="1"/>
      <c r="AFJ1167" s="1"/>
      <c r="AFK1167" s="1"/>
      <c r="AFL1167" s="1"/>
      <c r="AFM1167" s="1"/>
      <c r="AFN1167" s="1"/>
      <c r="AFO1167" s="1"/>
      <c r="AFP1167" s="1"/>
      <c r="AFQ1167" s="1"/>
      <c r="AFR1167" s="1"/>
      <c r="AFS1167" s="1"/>
      <c r="AFT1167" s="1"/>
      <c r="AFU1167" s="1"/>
      <c r="AFV1167" s="1"/>
      <c r="AFW1167" s="1"/>
      <c r="AFX1167" s="1"/>
      <c r="AFY1167" s="1"/>
      <c r="AFZ1167" s="1"/>
      <c r="AGA1167" s="1"/>
      <c r="AGB1167" s="1"/>
      <c r="AGC1167" s="1"/>
      <c r="AGD1167" s="1"/>
      <c r="AGE1167" s="1"/>
      <c r="AGF1167" s="1"/>
      <c r="AGG1167" s="1"/>
      <c r="AGH1167" s="1"/>
      <c r="AGI1167" s="1"/>
      <c r="AGJ1167" s="1"/>
      <c r="AGK1167" s="1"/>
      <c r="AGL1167" s="1"/>
      <c r="AGM1167" s="1"/>
      <c r="AGN1167" s="1"/>
      <c r="AGO1167" s="1"/>
      <c r="AGP1167" s="1"/>
      <c r="AGQ1167" s="1"/>
      <c r="AGR1167" s="1"/>
      <c r="AGS1167" s="1"/>
      <c r="AGT1167" s="1"/>
      <c r="AGU1167" s="1"/>
      <c r="AGV1167" s="1"/>
      <c r="AGW1167" s="1"/>
      <c r="AGX1167" s="1"/>
      <c r="AGY1167" s="1"/>
      <c r="AGZ1167" s="1"/>
      <c r="AHA1167" s="1"/>
      <c r="AHB1167" s="1"/>
      <c r="AHC1167" s="1"/>
      <c r="AHD1167" s="1"/>
      <c r="AHE1167" s="1"/>
      <c r="AHF1167" s="1"/>
      <c r="AHG1167" s="1"/>
      <c r="AHH1167" s="1"/>
      <c r="AHI1167" s="1"/>
      <c r="AHJ1167" s="1"/>
      <c r="AHK1167" s="1"/>
      <c r="AHL1167" s="1"/>
      <c r="AHM1167" s="1"/>
      <c r="AHN1167" s="1"/>
      <c r="AHO1167" s="1"/>
      <c r="AHP1167" s="1"/>
      <c r="AHQ1167" s="1"/>
      <c r="AHR1167" s="1"/>
      <c r="AHS1167" s="1"/>
      <c r="AHT1167" s="1"/>
      <c r="AHU1167" s="1"/>
      <c r="AHV1167" s="1"/>
      <c r="AHW1167" s="1"/>
      <c r="AHX1167" s="1"/>
      <c r="AHY1167" s="1"/>
      <c r="AHZ1167" s="1"/>
      <c r="AIA1167" s="1"/>
      <c r="AIB1167" s="1"/>
      <c r="AIC1167" s="1"/>
      <c r="AID1167" s="1"/>
      <c r="AIE1167" s="1"/>
      <c r="AIF1167" s="1"/>
      <c r="AIG1167" s="1"/>
      <c r="AIH1167" s="1"/>
      <c r="AII1167" s="1"/>
      <c r="AIJ1167" s="1"/>
      <c r="AIK1167" s="1"/>
      <c r="AIL1167" s="1"/>
      <c r="AIM1167" s="1"/>
      <c r="AIN1167" s="1"/>
      <c r="AIO1167" s="1"/>
      <c r="AIP1167" s="1"/>
      <c r="AIQ1167" s="1"/>
      <c r="AIR1167" s="1"/>
      <c r="AIS1167" s="1"/>
      <c r="AIT1167" s="1"/>
    </row>
    <row r="1168" spans="1:930" s="5" customFormat="1" ht="37.5" customHeight="1" x14ac:dyDescent="0.3">
      <c r="A1168" s="96">
        <v>7</v>
      </c>
      <c r="B1168" s="43" t="s">
        <v>555</v>
      </c>
      <c r="C1168" s="96">
        <v>1958</v>
      </c>
      <c r="D1168" s="96" t="s">
        <v>22</v>
      </c>
      <c r="E1168" s="97" t="s">
        <v>232</v>
      </c>
      <c r="F1168" s="96" t="s">
        <v>40</v>
      </c>
      <c r="G1168" s="96">
        <v>2</v>
      </c>
      <c r="H1168" s="98">
        <v>724.59</v>
      </c>
      <c r="I1168" s="98">
        <v>370.01</v>
      </c>
      <c r="J1168" s="99" t="s">
        <v>30</v>
      </c>
      <c r="K1168" s="100">
        <f>H1168*P1168</f>
        <v>309544.848</v>
      </c>
      <c r="L1168" s="151">
        <f>K1168+K1169+K1170</f>
        <v>2058219.6327</v>
      </c>
      <c r="M1168" s="100">
        <f>H1168*Q1168</f>
        <v>21100.060800000003</v>
      </c>
      <c r="N1168" s="100">
        <f t="shared" si="257"/>
        <v>330644.90879999998</v>
      </c>
      <c r="O1168" s="151">
        <f>N1168+N1169+N1170</f>
        <v>2164951.7396999998</v>
      </c>
      <c r="P1168" s="128">
        <v>427.2</v>
      </c>
      <c r="Q1168" s="31">
        <v>29.12</v>
      </c>
      <c r="R1168" s="97" t="s">
        <v>181</v>
      </c>
      <c r="S1168" s="97" t="s">
        <v>426</v>
      </c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  <c r="HK1168" s="1"/>
      <c r="HL1168" s="1"/>
      <c r="HM1168" s="1"/>
      <c r="HN1168" s="1"/>
      <c r="HO1168" s="1"/>
      <c r="HP1168" s="1"/>
      <c r="HQ1168" s="1"/>
      <c r="HR1168" s="1"/>
      <c r="HS1168" s="1"/>
      <c r="HT1168" s="1"/>
      <c r="HU1168" s="1"/>
      <c r="HV1168" s="1"/>
      <c r="HW1168" s="1"/>
      <c r="HX1168" s="1"/>
      <c r="HY1168" s="1"/>
      <c r="HZ1168" s="1"/>
      <c r="IA1168" s="1"/>
      <c r="IB1168" s="1"/>
      <c r="IC1168" s="1"/>
      <c r="ID1168" s="1"/>
      <c r="IE1168" s="1"/>
      <c r="IF1168" s="1"/>
      <c r="IG1168" s="1"/>
      <c r="IH1168" s="1"/>
      <c r="II1168" s="1"/>
      <c r="IJ1168" s="1"/>
      <c r="IK1168" s="1"/>
      <c r="IL1168" s="1"/>
      <c r="IM1168" s="1"/>
      <c r="IN1168" s="1"/>
      <c r="IO1168" s="1"/>
      <c r="IP1168" s="1"/>
      <c r="IQ1168" s="1"/>
      <c r="IR1168" s="1"/>
      <c r="IS1168" s="1"/>
      <c r="IT1168" s="1"/>
      <c r="IU1168" s="1"/>
      <c r="IV1168" s="1"/>
      <c r="IW1168" s="1"/>
      <c r="IX1168" s="1"/>
      <c r="IY1168" s="1"/>
      <c r="IZ1168" s="1"/>
      <c r="JA1168" s="1"/>
      <c r="JB1168" s="1"/>
      <c r="JC1168" s="1"/>
      <c r="JD1168" s="1"/>
      <c r="JE1168" s="1"/>
      <c r="JF1168" s="1"/>
      <c r="JG1168" s="1"/>
      <c r="JH1168" s="1"/>
      <c r="JI1168" s="1"/>
      <c r="JJ1168" s="1"/>
      <c r="JK1168" s="1"/>
      <c r="JL1168" s="1"/>
      <c r="JM1168" s="1"/>
      <c r="JN1168" s="1"/>
      <c r="JO1168" s="1"/>
      <c r="JP1168" s="1"/>
      <c r="JQ1168" s="1"/>
      <c r="JR1168" s="1"/>
      <c r="JS1168" s="1"/>
      <c r="JT1168" s="1"/>
      <c r="JU1168" s="1"/>
      <c r="JV1168" s="1"/>
      <c r="JW1168" s="1"/>
      <c r="JX1168" s="1"/>
      <c r="JY1168" s="1"/>
      <c r="JZ1168" s="1"/>
      <c r="KA1168" s="1"/>
      <c r="KB1168" s="1"/>
      <c r="KC1168" s="1"/>
      <c r="KD1168" s="1"/>
      <c r="KE1168" s="1"/>
      <c r="KF1168" s="1"/>
      <c r="KG1168" s="1"/>
      <c r="KH1168" s="1"/>
      <c r="KI1168" s="1"/>
      <c r="KJ1168" s="1"/>
      <c r="KK1168" s="1"/>
      <c r="KL1168" s="1"/>
      <c r="KM1168" s="1"/>
      <c r="KN1168" s="1"/>
      <c r="KO1168" s="1"/>
      <c r="KP1168" s="1"/>
      <c r="KQ1168" s="1"/>
      <c r="KR1168" s="1"/>
      <c r="KS1168" s="1"/>
      <c r="KT1168" s="1"/>
      <c r="KU1168" s="1"/>
      <c r="KV1168" s="1"/>
      <c r="KW1168" s="1"/>
      <c r="KX1168" s="1"/>
      <c r="KY1168" s="1"/>
      <c r="KZ1168" s="1"/>
      <c r="LA1168" s="1"/>
      <c r="LB1168" s="1"/>
      <c r="LC1168" s="1"/>
      <c r="LD1168" s="1"/>
      <c r="LE1168" s="1"/>
      <c r="LF1168" s="1"/>
      <c r="LG1168" s="1"/>
      <c r="LH1168" s="1"/>
      <c r="LI1168" s="1"/>
      <c r="LJ1168" s="1"/>
      <c r="LK1168" s="1"/>
      <c r="LL1168" s="1"/>
      <c r="LM1168" s="1"/>
      <c r="LN1168" s="1"/>
      <c r="LO1168" s="1"/>
      <c r="LP1168" s="1"/>
      <c r="LQ1168" s="1"/>
      <c r="LR1168" s="1"/>
      <c r="LS1168" s="1"/>
      <c r="LT1168" s="1"/>
      <c r="LU1168" s="1"/>
      <c r="LV1168" s="1"/>
      <c r="LW1168" s="1"/>
      <c r="LX1168" s="1"/>
      <c r="LY1168" s="1"/>
      <c r="LZ1168" s="1"/>
      <c r="MA1168" s="1"/>
      <c r="MB1168" s="1"/>
      <c r="MC1168" s="1"/>
      <c r="MD1168" s="1"/>
      <c r="ME1168" s="1"/>
      <c r="MF1168" s="1"/>
      <c r="MG1168" s="1"/>
      <c r="MH1168" s="1"/>
      <c r="MI1168" s="1"/>
      <c r="MJ1168" s="1"/>
      <c r="MK1168" s="1"/>
      <c r="ML1168" s="1"/>
      <c r="MM1168" s="1"/>
      <c r="MN1168" s="1"/>
      <c r="MO1168" s="1"/>
      <c r="MP1168" s="1"/>
      <c r="MQ1168" s="1"/>
      <c r="MR1168" s="1"/>
      <c r="MS1168" s="1"/>
      <c r="MT1168" s="1"/>
      <c r="MU1168" s="1"/>
      <c r="MV1168" s="1"/>
      <c r="MW1168" s="1"/>
      <c r="MX1168" s="1"/>
      <c r="MY1168" s="1"/>
      <c r="MZ1168" s="1"/>
      <c r="NA1168" s="1"/>
      <c r="NB1168" s="1"/>
      <c r="NC1168" s="1"/>
      <c r="ND1168" s="1"/>
      <c r="NE1168" s="1"/>
      <c r="NF1168" s="1"/>
      <c r="NG1168" s="1"/>
      <c r="NH1168" s="1"/>
      <c r="NI1168" s="1"/>
      <c r="NJ1168" s="1"/>
      <c r="NK1168" s="1"/>
      <c r="NL1168" s="1"/>
      <c r="NM1168" s="1"/>
      <c r="NN1168" s="1"/>
      <c r="NO1168" s="1"/>
      <c r="NP1168" s="1"/>
      <c r="NQ1168" s="1"/>
      <c r="NR1168" s="1"/>
      <c r="NS1168" s="1"/>
      <c r="NT1168" s="1"/>
      <c r="NU1168" s="1"/>
      <c r="NV1168" s="1"/>
      <c r="NW1168" s="1"/>
      <c r="NX1168" s="1"/>
      <c r="NY1168" s="1"/>
      <c r="NZ1168" s="1"/>
      <c r="OA1168" s="1"/>
      <c r="OB1168" s="1"/>
      <c r="OC1168" s="1"/>
      <c r="OD1168" s="1"/>
      <c r="OE1168" s="1"/>
      <c r="OF1168" s="1"/>
      <c r="OG1168" s="1"/>
      <c r="OH1168" s="1"/>
      <c r="OI1168" s="1"/>
      <c r="OJ1168" s="1"/>
      <c r="OK1168" s="1"/>
      <c r="OL1168" s="1"/>
      <c r="OM1168" s="1"/>
      <c r="ON1168" s="1"/>
      <c r="OO1168" s="1"/>
      <c r="OP1168" s="1"/>
      <c r="OQ1168" s="1"/>
      <c r="OR1168" s="1"/>
      <c r="OS1168" s="1"/>
      <c r="OT1168" s="1"/>
      <c r="OU1168" s="1"/>
      <c r="OV1168" s="1"/>
      <c r="OW1168" s="1"/>
      <c r="OX1168" s="1"/>
      <c r="OY1168" s="1"/>
      <c r="OZ1168" s="1"/>
      <c r="PA1168" s="1"/>
      <c r="PB1168" s="1"/>
      <c r="PC1168" s="1"/>
      <c r="PD1168" s="1"/>
      <c r="PE1168" s="1"/>
      <c r="PF1168" s="1"/>
      <c r="PG1168" s="1"/>
      <c r="PH1168" s="1"/>
      <c r="PI1168" s="1"/>
      <c r="PJ1168" s="1"/>
      <c r="PK1168" s="1"/>
      <c r="PL1168" s="1"/>
      <c r="PM1168" s="1"/>
      <c r="PN1168" s="1"/>
      <c r="PO1168" s="1"/>
      <c r="PP1168" s="1"/>
      <c r="PQ1168" s="1"/>
      <c r="PR1168" s="1"/>
      <c r="PS1168" s="1"/>
      <c r="PT1168" s="1"/>
      <c r="PU1168" s="1"/>
      <c r="PV1168" s="1"/>
      <c r="PW1168" s="1"/>
      <c r="PX1168" s="1"/>
      <c r="PY1168" s="1"/>
      <c r="PZ1168" s="1"/>
      <c r="QA1168" s="1"/>
      <c r="QB1168" s="1"/>
      <c r="QC1168" s="1"/>
      <c r="QD1168" s="1"/>
      <c r="QE1168" s="1"/>
      <c r="QF1168" s="1"/>
      <c r="QG1168" s="1"/>
      <c r="QH1168" s="1"/>
      <c r="QI1168" s="1"/>
      <c r="QJ1168" s="1"/>
      <c r="QK1168" s="1"/>
      <c r="QL1168" s="1"/>
      <c r="QM1168" s="1"/>
      <c r="QN1168" s="1"/>
      <c r="QO1168" s="1"/>
      <c r="QP1168" s="1"/>
      <c r="QQ1168" s="1"/>
      <c r="QR1168" s="1"/>
      <c r="QS1168" s="1"/>
      <c r="QT1168" s="1"/>
      <c r="QU1168" s="1"/>
      <c r="QV1168" s="1"/>
      <c r="QW1168" s="1"/>
      <c r="QX1168" s="1"/>
      <c r="QY1168" s="1"/>
      <c r="QZ1168" s="1"/>
      <c r="RA1168" s="1"/>
      <c r="RB1168" s="1"/>
      <c r="RC1168" s="1"/>
      <c r="RD1168" s="1"/>
      <c r="RE1168" s="1"/>
      <c r="RF1168" s="1"/>
      <c r="RG1168" s="1"/>
      <c r="RH1168" s="1"/>
      <c r="RI1168" s="1"/>
      <c r="RJ1168" s="1"/>
      <c r="RK1168" s="1"/>
      <c r="RL1168" s="1"/>
      <c r="RM1168" s="1"/>
      <c r="RN1168" s="1"/>
      <c r="RO1168" s="1"/>
      <c r="RP1168" s="1"/>
      <c r="RQ1168" s="1"/>
      <c r="RR1168" s="1"/>
      <c r="RS1168" s="1"/>
      <c r="RT1168" s="1"/>
      <c r="RU1168" s="1"/>
      <c r="RV1168" s="1"/>
      <c r="RW1168" s="1"/>
      <c r="RX1168" s="1"/>
      <c r="RY1168" s="1"/>
      <c r="RZ1168" s="1"/>
      <c r="SA1168" s="1"/>
      <c r="SB1168" s="1"/>
      <c r="SC1168" s="1"/>
      <c r="SD1168" s="1"/>
      <c r="SE1168" s="1"/>
      <c r="SF1168" s="1"/>
      <c r="SG1168" s="1"/>
      <c r="SH1168" s="1"/>
      <c r="SI1168" s="1"/>
      <c r="SJ1168" s="1"/>
      <c r="SK1168" s="1"/>
      <c r="SL1168" s="1"/>
      <c r="SM1168" s="1"/>
      <c r="SN1168" s="1"/>
      <c r="SO1168" s="1"/>
      <c r="SP1168" s="1"/>
      <c r="SQ1168" s="1"/>
      <c r="SR1168" s="1"/>
      <c r="SS1168" s="1"/>
      <c r="ST1168" s="1"/>
      <c r="SU1168" s="1"/>
      <c r="SV1168" s="1"/>
      <c r="SW1168" s="1"/>
      <c r="SX1168" s="1"/>
      <c r="SY1168" s="1"/>
      <c r="SZ1168" s="1"/>
      <c r="TA1168" s="1"/>
      <c r="TB1168" s="1"/>
      <c r="TC1168" s="1"/>
      <c r="TD1168" s="1"/>
      <c r="TE1168" s="1"/>
      <c r="TF1168" s="1"/>
      <c r="TG1168" s="1"/>
      <c r="TH1168" s="1"/>
      <c r="TI1168" s="1"/>
      <c r="TJ1168" s="1"/>
      <c r="TK1168" s="1"/>
      <c r="TL1168" s="1"/>
      <c r="TM1168" s="1"/>
      <c r="TN1168" s="1"/>
      <c r="TO1168" s="1"/>
      <c r="TP1168" s="1"/>
      <c r="TQ1168" s="1"/>
      <c r="TR1168" s="1"/>
      <c r="TS1168" s="1"/>
      <c r="TT1168" s="1"/>
      <c r="TU1168" s="1"/>
      <c r="TV1168" s="1"/>
      <c r="TW1168" s="1"/>
      <c r="TX1168" s="1"/>
      <c r="TY1168" s="1"/>
      <c r="TZ1168" s="1"/>
      <c r="UA1168" s="1"/>
      <c r="UB1168" s="1"/>
      <c r="UC1168" s="1"/>
      <c r="UD1168" s="1"/>
      <c r="UE1168" s="1"/>
      <c r="UF1168" s="1"/>
      <c r="UG1168" s="1"/>
      <c r="UH1168" s="1"/>
      <c r="UI1168" s="1"/>
      <c r="UJ1168" s="1"/>
      <c r="UK1168" s="1"/>
      <c r="UL1168" s="1"/>
      <c r="UM1168" s="1"/>
      <c r="UN1168" s="1"/>
      <c r="UO1168" s="1"/>
      <c r="UP1168" s="1"/>
      <c r="UQ1168" s="1"/>
      <c r="UR1168" s="1"/>
      <c r="US1168" s="1"/>
      <c r="UT1168" s="1"/>
      <c r="UU1168" s="1"/>
      <c r="UV1168" s="1"/>
      <c r="UW1168" s="1"/>
      <c r="UX1168" s="1"/>
      <c r="UY1168" s="1"/>
      <c r="UZ1168" s="1"/>
      <c r="VA1168" s="1"/>
      <c r="VB1168" s="1"/>
      <c r="VC1168" s="1"/>
      <c r="VD1168" s="1"/>
      <c r="VE1168" s="1"/>
      <c r="VF1168" s="1"/>
      <c r="VG1168" s="1"/>
      <c r="VH1168" s="1"/>
      <c r="VI1168" s="1"/>
      <c r="VJ1168" s="1"/>
      <c r="VK1168" s="1"/>
      <c r="VL1168" s="1"/>
      <c r="VM1168" s="1"/>
      <c r="VN1168" s="1"/>
      <c r="VO1168" s="1"/>
      <c r="VP1168" s="1"/>
      <c r="VQ1168" s="1"/>
      <c r="VR1168" s="1"/>
      <c r="VS1168" s="1"/>
      <c r="VT1168" s="1"/>
      <c r="VU1168" s="1"/>
      <c r="VV1168" s="1"/>
      <c r="VW1168" s="1"/>
      <c r="VX1168" s="1"/>
      <c r="VY1168" s="1"/>
      <c r="VZ1168" s="1"/>
      <c r="WA1168" s="1"/>
      <c r="WB1168" s="1"/>
      <c r="WC1168" s="1"/>
      <c r="WD1168" s="1"/>
      <c r="WE1168" s="1"/>
      <c r="WF1168" s="1"/>
      <c r="WG1168" s="1"/>
      <c r="WH1168" s="1"/>
      <c r="WI1168" s="1"/>
      <c r="WJ1168" s="1"/>
      <c r="WK1168" s="1"/>
      <c r="WL1168" s="1"/>
      <c r="WM1168" s="1"/>
      <c r="WN1168" s="1"/>
      <c r="WO1168" s="1"/>
      <c r="WP1168" s="1"/>
      <c r="WQ1168" s="1"/>
      <c r="WR1168" s="1"/>
      <c r="WS1168" s="1"/>
      <c r="WT1168" s="1"/>
      <c r="WU1168" s="1"/>
      <c r="WV1168" s="1"/>
      <c r="WW1168" s="1"/>
      <c r="WX1168" s="1"/>
      <c r="WY1168" s="1"/>
      <c r="WZ1168" s="1"/>
      <c r="XA1168" s="1"/>
      <c r="XB1168" s="1"/>
      <c r="XC1168" s="1"/>
      <c r="XD1168" s="1"/>
      <c r="XE1168" s="1"/>
      <c r="XF1168" s="1"/>
      <c r="XG1168" s="1"/>
      <c r="XH1168" s="1"/>
      <c r="XI1168" s="1"/>
      <c r="XJ1168" s="1"/>
      <c r="XK1168" s="1"/>
      <c r="XL1168" s="1"/>
      <c r="XM1168" s="1"/>
      <c r="XN1168" s="1"/>
      <c r="XO1168" s="1"/>
      <c r="XP1168" s="1"/>
      <c r="XQ1168" s="1"/>
      <c r="XR1168" s="1"/>
      <c r="XS1168" s="1"/>
      <c r="XT1168" s="1"/>
      <c r="XU1168" s="1"/>
      <c r="XV1168" s="1"/>
      <c r="XW1168" s="1"/>
      <c r="XX1168" s="1"/>
      <c r="XY1168" s="1"/>
      <c r="XZ1168" s="1"/>
      <c r="YA1168" s="1"/>
      <c r="YB1168" s="1"/>
      <c r="YC1168" s="1"/>
      <c r="YD1168" s="1"/>
      <c r="YE1168" s="1"/>
      <c r="YF1168" s="1"/>
      <c r="YG1168" s="1"/>
      <c r="YH1168" s="1"/>
      <c r="YI1168" s="1"/>
      <c r="YJ1168" s="1"/>
      <c r="YK1168" s="1"/>
      <c r="YL1168" s="1"/>
      <c r="YM1168" s="1"/>
      <c r="YN1168" s="1"/>
      <c r="YO1168" s="1"/>
      <c r="YP1168" s="1"/>
      <c r="YQ1168" s="1"/>
      <c r="YR1168" s="1"/>
      <c r="YS1168" s="1"/>
      <c r="YT1168" s="1"/>
      <c r="YU1168" s="1"/>
      <c r="YV1168" s="1"/>
      <c r="YW1168" s="1"/>
      <c r="YX1168" s="1"/>
      <c r="YY1168" s="1"/>
      <c r="YZ1168" s="1"/>
      <c r="ZA1168" s="1"/>
      <c r="ZB1168" s="1"/>
      <c r="ZC1168" s="1"/>
      <c r="ZD1168" s="1"/>
      <c r="ZE1168" s="1"/>
      <c r="ZF1168" s="1"/>
      <c r="ZG1168" s="1"/>
      <c r="ZH1168" s="1"/>
      <c r="ZI1168" s="1"/>
      <c r="ZJ1168" s="1"/>
      <c r="ZK1168" s="1"/>
      <c r="ZL1168" s="1"/>
      <c r="ZM1168" s="1"/>
      <c r="ZN1168" s="1"/>
      <c r="ZO1168" s="1"/>
      <c r="ZP1168" s="1"/>
      <c r="ZQ1168" s="1"/>
      <c r="ZR1168" s="1"/>
      <c r="ZS1168" s="1"/>
      <c r="ZT1168" s="1"/>
      <c r="ZU1168" s="1"/>
      <c r="ZV1168" s="1"/>
      <c r="ZW1168" s="1"/>
      <c r="ZX1168" s="1"/>
      <c r="ZY1168" s="1"/>
      <c r="ZZ1168" s="1"/>
      <c r="AAA1168" s="1"/>
      <c r="AAB1168" s="1"/>
      <c r="AAC1168" s="1"/>
      <c r="AAD1168" s="1"/>
      <c r="AAE1168" s="1"/>
      <c r="AAF1168" s="1"/>
      <c r="AAG1168" s="1"/>
      <c r="AAH1168" s="1"/>
      <c r="AAI1168" s="1"/>
      <c r="AAJ1168" s="1"/>
      <c r="AAK1168" s="1"/>
      <c r="AAL1168" s="1"/>
      <c r="AAM1168" s="1"/>
      <c r="AAN1168" s="1"/>
      <c r="AAO1168" s="1"/>
      <c r="AAP1168" s="1"/>
      <c r="AAQ1168" s="1"/>
      <c r="AAR1168" s="1"/>
      <c r="AAS1168" s="1"/>
      <c r="AAT1168" s="1"/>
      <c r="AAU1168" s="1"/>
      <c r="AAV1168" s="1"/>
      <c r="AAW1168" s="1"/>
      <c r="AAX1168" s="1"/>
      <c r="AAY1168" s="1"/>
      <c r="AAZ1168" s="1"/>
      <c r="ABA1168" s="1"/>
      <c r="ABB1168" s="1"/>
      <c r="ABC1168" s="1"/>
      <c r="ABD1168" s="1"/>
      <c r="ABE1168" s="1"/>
      <c r="ABF1168" s="1"/>
      <c r="ABG1168" s="1"/>
      <c r="ABH1168" s="1"/>
      <c r="ABI1168" s="1"/>
      <c r="ABJ1168" s="1"/>
      <c r="ABK1168" s="1"/>
      <c r="ABL1168" s="1"/>
      <c r="ABM1168" s="1"/>
      <c r="ABN1168" s="1"/>
      <c r="ABO1168" s="1"/>
      <c r="ABP1168" s="1"/>
      <c r="ABQ1168" s="1"/>
      <c r="ABR1168" s="1"/>
      <c r="ABS1168" s="1"/>
      <c r="ABT1168" s="1"/>
      <c r="ABU1168" s="1"/>
      <c r="ABV1168" s="1"/>
      <c r="ABW1168" s="1"/>
      <c r="ABX1168" s="1"/>
      <c r="ABY1168" s="1"/>
      <c r="ABZ1168" s="1"/>
      <c r="ACA1168" s="1"/>
      <c r="ACB1168" s="1"/>
      <c r="ACC1168" s="1"/>
      <c r="ACD1168" s="1"/>
      <c r="ACE1168" s="1"/>
      <c r="ACF1168" s="1"/>
      <c r="ACG1168" s="1"/>
      <c r="ACH1168" s="1"/>
      <c r="ACI1168" s="1"/>
      <c r="ACJ1168" s="1"/>
      <c r="ACK1168" s="1"/>
      <c r="ACL1168" s="1"/>
      <c r="ACM1168" s="1"/>
      <c r="ACN1168" s="1"/>
      <c r="ACO1168" s="1"/>
      <c r="ACP1168" s="1"/>
      <c r="ACQ1168" s="1"/>
      <c r="ACR1168" s="1"/>
      <c r="ACS1168" s="1"/>
      <c r="ACT1168" s="1"/>
      <c r="ACU1168" s="1"/>
      <c r="ACV1168" s="1"/>
      <c r="ACW1168" s="1"/>
      <c r="ACX1168" s="1"/>
      <c r="ACY1168" s="1"/>
      <c r="ACZ1168" s="1"/>
      <c r="ADA1168" s="1"/>
      <c r="ADB1168" s="1"/>
      <c r="ADC1168" s="1"/>
      <c r="ADD1168" s="1"/>
      <c r="ADE1168" s="1"/>
      <c r="ADF1168" s="1"/>
      <c r="ADG1168" s="1"/>
      <c r="ADH1168" s="1"/>
      <c r="ADI1168" s="1"/>
      <c r="ADJ1168" s="1"/>
      <c r="ADK1168" s="1"/>
      <c r="ADL1168" s="1"/>
      <c r="ADM1168" s="1"/>
      <c r="ADN1168" s="1"/>
      <c r="ADO1168" s="1"/>
      <c r="ADP1168" s="1"/>
      <c r="ADQ1168" s="1"/>
      <c r="ADR1168" s="1"/>
      <c r="ADS1168" s="1"/>
      <c r="ADT1168" s="1"/>
      <c r="ADU1168" s="1"/>
      <c r="ADV1168" s="1"/>
      <c r="ADW1168" s="1"/>
      <c r="ADX1168" s="1"/>
      <c r="ADY1168" s="1"/>
      <c r="ADZ1168" s="1"/>
      <c r="AEA1168" s="1"/>
      <c r="AEB1168" s="1"/>
      <c r="AEC1168" s="1"/>
      <c r="AED1168" s="1"/>
      <c r="AEE1168" s="1"/>
      <c r="AEF1168" s="1"/>
      <c r="AEG1168" s="1"/>
      <c r="AEH1168" s="1"/>
      <c r="AEI1168" s="1"/>
      <c r="AEJ1168" s="1"/>
      <c r="AEK1168" s="1"/>
      <c r="AEL1168" s="1"/>
      <c r="AEM1168" s="1"/>
      <c r="AEN1168" s="1"/>
      <c r="AEO1168" s="1"/>
      <c r="AEP1168" s="1"/>
      <c r="AEQ1168" s="1"/>
      <c r="AER1168" s="1"/>
      <c r="AES1168" s="1"/>
      <c r="AET1168" s="1"/>
      <c r="AEU1168" s="1"/>
      <c r="AEV1168" s="1"/>
      <c r="AEW1168" s="1"/>
      <c r="AEX1168" s="1"/>
      <c r="AEY1168" s="1"/>
      <c r="AEZ1168" s="1"/>
      <c r="AFA1168" s="1"/>
      <c r="AFB1168" s="1"/>
      <c r="AFC1168" s="1"/>
      <c r="AFD1168" s="1"/>
      <c r="AFE1168" s="1"/>
      <c r="AFF1168" s="1"/>
      <c r="AFG1168" s="1"/>
      <c r="AFH1168" s="1"/>
      <c r="AFI1168" s="1"/>
      <c r="AFJ1168" s="1"/>
      <c r="AFK1168" s="1"/>
      <c r="AFL1168" s="1"/>
      <c r="AFM1168" s="1"/>
      <c r="AFN1168" s="1"/>
      <c r="AFO1168" s="1"/>
      <c r="AFP1168" s="1"/>
      <c r="AFQ1168" s="1"/>
      <c r="AFR1168" s="1"/>
      <c r="AFS1168" s="1"/>
      <c r="AFT1168" s="1"/>
      <c r="AFU1168" s="1"/>
      <c r="AFV1168" s="1"/>
      <c r="AFW1168" s="1"/>
      <c r="AFX1168" s="1"/>
      <c r="AFY1168" s="1"/>
      <c r="AFZ1168" s="1"/>
      <c r="AGA1168" s="1"/>
      <c r="AGB1168" s="1"/>
      <c r="AGC1168" s="1"/>
      <c r="AGD1168" s="1"/>
      <c r="AGE1168" s="1"/>
      <c r="AGF1168" s="1"/>
      <c r="AGG1168" s="1"/>
      <c r="AGH1168" s="1"/>
      <c r="AGI1168" s="1"/>
      <c r="AGJ1168" s="1"/>
      <c r="AGK1168" s="1"/>
      <c r="AGL1168" s="1"/>
      <c r="AGM1168" s="1"/>
      <c r="AGN1168" s="1"/>
      <c r="AGO1168" s="1"/>
      <c r="AGP1168" s="1"/>
      <c r="AGQ1168" s="1"/>
      <c r="AGR1168" s="1"/>
      <c r="AGS1168" s="1"/>
      <c r="AGT1168" s="1"/>
      <c r="AGU1168" s="1"/>
      <c r="AGV1168" s="1"/>
      <c r="AGW1168" s="1"/>
      <c r="AGX1168" s="1"/>
      <c r="AGY1168" s="1"/>
      <c r="AGZ1168" s="1"/>
      <c r="AHA1168" s="1"/>
      <c r="AHB1168" s="1"/>
      <c r="AHC1168" s="1"/>
      <c r="AHD1168" s="1"/>
      <c r="AHE1168" s="1"/>
      <c r="AHF1168" s="1"/>
      <c r="AHG1168" s="1"/>
      <c r="AHH1168" s="1"/>
      <c r="AHI1168" s="1"/>
      <c r="AHJ1168" s="1"/>
      <c r="AHK1168" s="1"/>
      <c r="AHL1168" s="1"/>
      <c r="AHM1168" s="1"/>
      <c r="AHN1168" s="1"/>
      <c r="AHO1168" s="1"/>
      <c r="AHP1168" s="1"/>
      <c r="AHQ1168" s="1"/>
      <c r="AHR1168" s="1"/>
      <c r="AHS1168" s="1"/>
      <c r="AHT1168" s="1"/>
      <c r="AHU1168" s="1"/>
      <c r="AHV1168" s="1"/>
      <c r="AHW1168" s="1"/>
      <c r="AHX1168" s="1"/>
      <c r="AHY1168" s="1"/>
      <c r="AHZ1168" s="1"/>
      <c r="AIA1168" s="1"/>
      <c r="AIB1168" s="1"/>
      <c r="AIC1168" s="1"/>
      <c r="AID1168" s="1"/>
      <c r="AIE1168" s="1"/>
      <c r="AIF1168" s="1"/>
      <c r="AIG1168" s="1"/>
      <c r="AIH1168" s="1"/>
      <c r="AII1168" s="1"/>
      <c r="AIJ1168" s="1"/>
      <c r="AIK1168" s="1"/>
      <c r="AIL1168" s="1"/>
      <c r="AIM1168" s="1"/>
      <c r="AIN1168" s="1"/>
      <c r="AIO1168" s="1"/>
      <c r="AIP1168" s="1"/>
      <c r="AIQ1168" s="1"/>
      <c r="AIR1168" s="1"/>
      <c r="AIS1168" s="1"/>
      <c r="AIT1168" s="1"/>
    </row>
    <row r="1169" spans="1:930" s="5" customFormat="1" ht="37.5" customHeight="1" x14ac:dyDescent="0.3">
      <c r="A1169" s="96"/>
      <c r="B1169" s="43"/>
      <c r="C1169" s="96"/>
      <c r="D1169" s="96"/>
      <c r="E1169" s="97" t="s">
        <v>232</v>
      </c>
      <c r="F1169" s="96" t="s">
        <v>40</v>
      </c>
      <c r="G1169" s="96"/>
      <c r="H1169" s="98"/>
      <c r="I1169" s="98"/>
      <c r="J1169" s="99" t="s">
        <v>33</v>
      </c>
      <c r="K1169" s="100">
        <f>H1168*P1169</f>
        <v>376228.86570000002</v>
      </c>
      <c r="L1169" s="160"/>
      <c r="M1169" s="100">
        <f>H1168*Q1169</f>
        <v>20781.2412</v>
      </c>
      <c r="N1169" s="100">
        <f t="shared" si="257"/>
        <v>397010.10690000001</v>
      </c>
      <c r="O1169" s="160"/>
      <c r="P1169" s="128">
        <v>519.23</v>
      </c>
      <c r="Q1169" s="31">
        <v>28.68</v>
      </c>
      <c r="R1169" s="97" t="s">
        <v>181</v>
      </c>
      <c r="S1169" s="97" t="s">
        <v>426</v>
      </c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  <c r="HK1169" s="1"/>
      <c r="HL1169" s="1"/>
      <c r="HM1169" s="1"/>
      <c r="HN1169" s="1"/>
      <c r="HO1169" s="1"/>
      <c r="HP1169" s="1"/>
      <c r="HQ1169" s="1"/>
      <c r="HR1169" s="1"/>
      <c r="HS1169" s="1"/>
      <c r="HT1169" s="1"/>
      <c r="HU1169" s="1"/>
      <c r="HV1169" s="1"/>
      <c r="HW1169" s="1"/>
      <c r="HX1169" s="1"/>
      <c r="HY1169" s="1"/>
      <c r="HZ1169" s="1"/>
      <c r="IA1169" s="1"/>
      <c r="IB1169" s="1"/>
      <c r="IC1169" s="1"/>
      <c r="ID1169" s="1"/>
      <c r="IE1169" s="1"/>
      <c r="IF1169" s="1"/>
      <c r="IG1169" s="1"/>
      <c r="IH1169" s="1"/>
      <c r="II1169" s="1"/>
      <c r="IJ1169" s="1"/>
      <c r="IK1169" s="1"/>
      <c r="IL1169" s="1"/>
      <c r="IM1169" s="1"/>
      <c r="IN1169" s="1"/>
      <c r="IO1169" s="1"/>
      <c r="IP1169" s="1"/>
      <c r="IQ1169" s="1"/>
      <c r="IR1169" s="1"/>
      <c r="IS1169" s="1"/>
      <c r="IT1169" s="1"/>
      <c r="IU1169" s="1"/>
      <c r="IV1169" s="1"/>
      <c r="IW1169" s="1"/>
      <c r="IX1169" s="1"/>
      <c r="IY1169" s="1"/>
      <c r="IZ1169" s="1"/>
      <c r="JA1169" s="1"/>
      <c r="JB1169" s="1"/>
      <c r="JC1169" s="1"/>
      <c r="JD1169" s="1"/>
      <c r="JE1169" s="1"/>
      <c r="JF1169" s="1"/>
      <c r="JG1169" s="1"/>
      <c r="JH1169" s="1"/>
      <c r="JI1169" s="1"/>
      <c r="JJ1169" s="1"/>
      <c r="JK1169" s="1"/>
      <c r="JL1169" s="1"/>
      <c r="JM1169" s="1"/>
      <c r="JN1169" s="1"/>
      <c r="JO1169" s="1"/>
      <c r="JP1169" s="1"/>
      <c r="JQ1169" s="1"/>
      <c r="JR1169" s="1"/>
      <c r="JS1169" s="1"/>
      <c r="JT1169" s="1"/>
      <c r="JU1169" s="1"/>
      <c r="JV1169" s="1"/>
      <c r="JW1169" s="1"/>
      <c r="JX1169" s="1"/>
      <c r="JY1169" s="1"/>
      <c r="JZ1169" s="1"/>
      <c r="KA1169" s="1"/>
      <c r="KB1169" s="1"/>
      <c r="KC1169" s="1"/>
      <c r="KD1169" s="1"/>
      <c r="KE1169" s="1"/>
      <c r="KF1169" s="1"/>
      <c r="KG1169" s="1"/>
      <c r="KH1169" s="1"/>
      <c r="KI1169" s="1"/>
      <c r="KJ1169" s="1"/>
      <c r="KK1169" s="1"/>
      <c r="KL1169" s="1"/>
      <c r="KM1169" s="1"/>
      <c r="KN1169" s="1"/>
      <c r="KO1169" s="1"/>
      <c r="KP1169" s="1"/>
      <c r="KQ1169" s="1"/>
      <c r="KR1169" s="1"/>
      <c r="KS1169" s="1"/>
      <c r="KT1169" s="1"/>
      <c r="KU1169" s="1"/>
      <c r="KV1169" s="1"/>
      <c r="KW1169" s="1"/>
      <c r="KX1169" s="1"/>
      <c r="KY1169" s="1"/>
      <c r="KZ1169" s="1"/>
      <c r="LA1169" s="1"/>
      <c r="LB1169" s="1"/>
      <c r="LC1169" s="1"/>
      <c r="LD1169" s="1"/>
      <c r="LE1169" s="1"/>
      <c r="LF1169" s="1"/>
      <c r="LG1169" s="1"/>
      <c r="LH1169" s="1"/>
      <c r="LI1169" s="1"/>
      <c r="LJ1169" s="1"/>
      <c r="LK1169" s="1"/>
      <c r="LL1169" s="1"/>
      <c r="LM1169" s="1"/>
      <c r="LN1169" s="1"/>
      <c r="LO1169" s="1"/>
      <c r="LP1169" s="1"/>
      <c r="LQ1169" s="1"/>
      <c r="LR1169" s="1"/>
      <c r="LS1169" s="1"/>
      <c r="LT1169" s="1"/>
      <c r="LU1169" s="1"/>
      <c r="LV1169" s="1"/>
      <c r="LW1169" s="1"/>
      <c r="LX1169" s="1"/>
      <c r="LY1169" s="1"/>
      <c r="LZ1169" s="1"/>
      <c r="MA1169" s="1"/>
      <c r="MB1169" s="1"/>
      <c r="MC1169" s="1"/>
      <c r="MD1169" s="1"/>
      <c r="ME1169" s="1"/>
      <c r="MF1169" s="1"/>
      <c r="MG1169" s="1"/>
      <c r="MH1169" s="1"/>
      <c r="MI1169" s="1"/>
      <c r="MJ1169" s="1"/>
      <c r="MK1169" s="1"/>
      <c r="ML1169" s="1"/>
      <c r="MM1169" s="1"/>
      <c r="MN1169" s="1"/>
      <c r="MO1169" s="1"/>
      <c r="MP1169" s="1"/>
      <c r="MQ1169" s="1"/>
      <c r="MR1169" s="1"/>
      <c r="MS1169" s="1"/>
      <c r="MT1169" s="1"/>
      <c r="MU1169" s="1"/>
      <c r="MV1169" s="1"/>
      <c r="MW1169" s="1"/>
      <c r="MX1169" s="1"/>
      <c r="MY1169" s="1"/>
      <c r="MZ1169" s="1"/>
      <c r="NA1169" s="1"/>
      <c r="NB1169" s="1"/>
      <c r="NC1169" s="1"/>
      <c r="ND1169" s="1"/>
      <c r="NE1169" s="1"/>
      <c r="NF1169" s="1"/>
      <c r="NG1169" s="1"/>
      <c r="NH1169" s="1"/>
      <c r="NI1169" s="1"/>
      <c r="NJ1169" s="1"/>
      <c r="NK1169" s="1"/>
      <c r="NL1169" s="1"/>
      <c r="NM1169" s="1"/>
      <c r="NN1169" s="1"/>
      <c r="NO1169" s="1"/>
      <c r="NP1169" s="1"/>
      <c r="NQ1169" s="1"/>
      <c r="NR1169" s="1"/>
      <c r="NS1169" s="1"/>
      <c r="NT1169" s="1"/>
      <c r="NU1169" s="1"/>
      <c r="NV1169" s="1"/>
      <c r="NW1169" s="1"/>
      <c r="NX1169" s="1"/>
      <c r="NY1169" s="1"/>
      <c r="NZ1169" s="1"/>
      <c r="OA1169" s="1"/>
      <c r="OB1169" s="1"/>
      <c r="OC1169" s="1"/>
      <c r="OD1169" s="1"/>
      <c r="OE1169" s="1"/>
      <c r="OF1169" s="1"/>
      <c r="OG1169" s="1"/>
      <c r="OH1169" s="1"/>
      <c r="OI1169" s="1"/>
      <c r="OJ1169" s="1"/>
      <c r="OK1169" s="1"/>
      <c r="OL1169" s="1"/>
      <c r="OM1169" s="1"/>
      <c r="ON1169" s="1"/>
      <c r="OO1169" s="1"/>
      <c r="OP1169" s="1"/>
      <c r="OQ1169" s="1"/>
      <c r="OR1169" s="1"/>
      <c r="OS1169" s="1"/>
      <c r="OT1169" s="1"/>
      <c r="OU1169" s="1"/>
      <c r="OV1169" s="1"/>
      <c r="OW1169" s="1"/>
      <c r="OX1169" s="1"/>
      <c r="OY1169" s="1"/>
      <c r="OZ1169" s="1"/>
      <c r="PA1169" s="1"/>
      <c r="PB1169" s="1"/>
      <c r="PC1169" s="1"/>
      <c r="PD1169" s="1"/>
      <c r="PE1169" s="1"/>
      <c r="PF1169" s="1"/>
      <c r="PG1169" s="1"/>
      <c r="PH1169" s="1"/>
      <c r="PI1169" s="1"/>
      <c r="PJ1169" s="1"/>
      <c r="PK1169" s="1"/>
      <c r="PL1169" s="1"/>
      <c r="PM1169" s="1"/>
      <c r="PN1169" s="1"/>
      <c r="PO1169" s="1"/>
      <c r="PP1169" s="1"/>
      <c r="PQ1169" s="1"/>
      <c r="PR1169" s="1"/>
      <c r="PS1169" s="1"/>
      <c r="PT1169" s="1"/>
      <c r="PU1169" s="1"/>
      <c r="PV1169" s="1"/>
      <c r="PW1169" s="1"/>
      <c r="PX1169" s="1"/>
      <c r="PY1169" s="1"/>
      <c r="PZ1169" s="1"/>
      <c r="QA1169" s="1"/>
      <c r="QB1169" s="1"/>
      <c r="QC1169" s="1"/>
      <c r="QD1169" s="1"/>
      <c r="QE1169" s="1"/>
      <c r="QF1169" s="1"/>
      <c r="QG1169" s="1"/>
      <c r="QH1169" s="1"/>
      <c r="QI1169" s="1"/>
      <c r="QJ1169" s="1"/>
      <c r="QK1169" s="1"/>
      <c r="QL1169" s="1"/>
      <c r="QM1169" s="1"/>
      <c r="QN1169" s="1"/>
      <c r="QO1169" s="1"/>
      <c r="QP1169" s="1"/>
      <c r="QQ1169" s="1"/>
      <c r="QR1169" s="1"/>
      <c r="QS1169" s="1"/>
      <c r="QT1169" s="1"/>
      <c r="QU1169" s="1"/>
      <c r="QV1169" s="1"/>
      <c r="QW1169" s="1"/>
      <c r="QX1169" s="1"/>
      <c r="QY1169" s="1"/>
      <c r="QZ1169" s="1"/>
      <c r="RA1169" s="1"/>
      <c r="RB1169" s="1"/>
      <c r="RC1169" s="1"/>
      <c r="RD1169" s="1"/>
      <c r="RE1169" s="1"/>
      <c r="RF1169" s="1"/>
      <c r="RG1169" s="1"/>
      <c r="RH1169" s="1"/>
      <c r="RI1169" s="1"/>
      <c r="RJ1169" s="1"/>
      <c r="RK1169" s="1"/>
      <c r="RL1169" s="1"/>
      <c r="RM1169" s="1"/>
      <c r="RN1169" s="1"/>
      <c r="RO1169" s="1"/>
      <c r="RP1169" s="1"/>
      <c r="RQ1169" s="1"/>
      <c r="RR1169" s="1"/>
      <c r="RS1169" s="1"/>
      <c r="RT1169" s="1"/>
      <c r="RU1169" s="1"/>
      <c r="RV1169" s="1"/>
      <c r="RW1169" s="1"/>
      <c r="RX1169" s="1"/>
      <c r="RY1169" s="1"/>
      <c r="RZ1169" s="1"/>
      <c r="SA1169" s="1"/>
      <c r="SB1169" s="1"/>
      <c r="SC1169" s="1"/>
      <c r="SD1169" s="1"/>
      <c r="SE1169" s="1"/>
      <c r="SF1169" s="1"/>
      <c r="SG1169" s="1"/>
      <c r="SH1169" s="1"/>
      <c r="SI1169" s="1"/>
      <c r="SJ1169" s="1"/>
      <c r="SK1169" s="1"/>
      <c r="SL1169" s="1"/>
      <c r="SM1169" s="1"/>
      <c r="SN1169" s="1"/>
      <c r="SO1169" s="1"/>
      <c r="SP1169" s="1"/>
      <c r="SQ1169" s="1"/>
      <c r="SR1169" s="1"/>
      <c r="SS1169" s="1"/>
      <c r="ST1169" s="1"/>
      <c r="SU1169" s="1"/>
      <c r="SV1169" s="1"/>
      <c r="SW1169" s="1"/>
      <c r="SX1169" s="1"/>
      <c r="SY1169" s="1"/>
      <c r="SZ1169" s="1"/>
      <c r="TA1169" s="1"/>
      <c r="TB1169" s="1"/>
      <c r="TC1169" s="1"/>
      <c r="TD1169" s="1"/>
      <c r="TE1169" s="1"/>
      <c r="TF1169" s="1"/>
      <c r="TG1169" s="1"/>
      <c r="TH1169" s="1"/>
      <c r="TI1169" s="1"/>
      <c r="TJ1169" s="1"/>
      <c r="TK1169" s="1"/>
      <c r="TL1169" s="1"/>
      <c r="TM1169" s="1"/>
      <c r="TN1169" s="1"/>
      <c r="TO1169" s="1"/>
      <c r="TP1169" s="1"/>
      <c r="TQ1169" s="1"/>
      <c r="TR1169" s="1"/>
      <c r="TS1169" s="1"/>
      <c r="TT1169" s="1"/>
      <c r="TU1169" s="1"/>
      <c r="TV1169" s="1"/>
      <c r="TW1169" s="1"/>
      <c r="TX1169" s="1"/>
      <c r="TY1169" s="1"/>
      <c r="TZ1169" s="1"/>
      <c r="UA1169" s="1"/>
      <c r="UB1169" s="1"/>
      <c r="UC1169" s="1"/>
      <c r="UD1169" s="1"/>
      <c r="UE1169" s="1"/>
      <c r="UF1169" s="1"/>
      <c r="UG1169" s="1"/>
      <c r="UH1169" s="1"/>
      <c r="UI1169" s="1"/>
      <c r="UJ1169" s="1"/>
      <c r="UK1169" s="1"/>
      <c r="UL1169" s="1"/>
      <c r="UM1169" s="1"/>
      <c r="UN1169" s="1"/>
      <c r="UO1169" s="1"/>
      <c r="UP1169" s="1"/>
      <c r="UQ1169" s="1"/>
      <c r="UR1169" s="1"/>
      <c r="US1169" s="1"/>
      <c r="UT1169" s="1"/>
      <c r="UU1169" s="1"/>
      <c r="UV1169" s="1"/>
      <c r="UW1169" s="1"/>
      <c r="UX1169" s="1"/>
      <c r="UY1169" s="1"/>
      <c r="UZ1169" s="1"/>
      <c r="VA1169" s="1"/>
      <c r="VB1169" s="1"/>
      <c r="VC1169" s="1"/>
      <c r="VD1169" s="1"/>
      <c r="VE1169" s="1"/>
      <c r="VF1169" s="1"/>
      <c r="VG1169" s="1"/>
      <c r="VH1169" s="1"/>
      <c r="VI1169" s="1"/>
      <c r="VJ1169" s="1"/>
      <c r="VK1169" s="1"/>
      <c r="VL1169" s="1"/>
      <c r="VM1169" s="1"/>
      <c r="VN1169" s="1"/>
      <c r="VO1169" s="1"/>
      <c r="VP1169" s="1"/>
      <c r="VQ1169" s="1"/>
      <c r="VR1169" s="1"/>
      <c r="VS1169" s="1"/>
      <c r="VT1169" s="1"/>
      <c r="VU1169" s="1"/>
      <c r="VV1169" s="1"/>
      <c r="VW1169" s="1"/>
      <c r="VX1169" s="1"/>
      <c r="VY1169" s="1"/>
      <c r="VZ1169" s="1"/>
      <c r="WA1169" s="1"/>
      <c r="WB1169" s="1"/>
      <c r="WC1169" s="1"/>
      <c r="WD1169" s="1"/>
      <c r="WE1169" s="1"/>
      <c r="WF1169" s="1"/>
      <c r="WG1169" s="1"/>
      <c r="WH1169" s="1"/>
      <c r="WI1169" s="1"/>
      <c r="WJ1169" s="1"/>
      <c r="WK1169" s="1"/>
      <c r="WL1169" s="1"/>
      <c r="WM1169" s="1"/>
      <c r="WN1169" s="1"/>
      <c r="WO1169" s="1"/>
      <c r="WP1169" s="1"/>
      <c r="WQ1169" s="1"/>
      <c r="WR1169" s="1"/>
      <c r="WS1169" s="1"/>
      <c r="WT1169" s="1"/>
      <c r="WU1169" s="1"/>
      <c r="WV1169" s="1"/>
      <c r="WW1169" s="1"/>
      <c r="WX1169" s="1"/>
      <c r="WY1169" s="1"/>
      <c r="WZ1169" s="1"/>
      <c r="XA1169" s="1"/>
      <c r="XB1169" s="1"/>
      <c r="XC1169" s="1"/>
      <c r="XD1169" s="1"/>
      <c r="XE1169" s="1"/>
      <c r="XF1169" s="1"/>
      <c r="XG1169" s="1"/>
      <c r="XH1169" s="1"/>
      <c r="XI1169" s="1"/>
      <c r="XJ1169" s="1"/>
      <c r="XK1169" s="1"/>
      <c r="XL1169" s="1"/>
      <c r="XM1169" s="1"/>
      <c r="XN1169" s="1"/>
      <c r="XO1169" s="1"/>
      <c r="XP1169" s="1"/>
      <c r="XQ1169" s="1"/>
      <c r="XR1169" s="1"/>
      <c r="XS1169" s="1"/>
      <c r="XT1169" s="1"/>
      <c r="XU1169" s="1"/>
      <c r="XV1169" s="1"/>
      <c r="XW1169" s="1"/>
      <c r="XX1169" s="1"/>
      <c r="XY1169" s="1"/>
      <c r="XZ1169" s="1"/>
      <c r="YA1169" s="1"/>
      <c r="YB1169" s="1"/>
      <c r="YC1169" s="1"/>
      <c r="YD1169" s="1"/>
      <c r="YE1169" s="1"/>
      <c r="YF1169" s="1"/>
      <c r="YG1169" s="1"/>
      <c r="YH1169" s="1"/>
      <c r="YI1169" s="1"/>
      <c r="YJ1169" s="1"/>
      <c r="YK1169" s="1"/>
      <c r="YL1169" s="1"/>
      <c r="YM1169" s="1"/>
      <c r="YN1169" s="1"/>
      <c r="YO1169" s="1"/>
      <c r="YP1169" s="1"/>
      <c r="YQ1169" s="1"/>
      <c r="YR1169" s="1"/>
      <c r="YS1169" s="1"/>
      <c r="YT1169" s="1"/>
      <c r="YU1169" s="1"/>
      <c r="YV1169" s="1"/>
      <c r="YW1169" s="1"/>
      <c r="YX1169" s="1"/>
      <c r="YY1169" s="1"/>
      <c r="YZ1169" s="1"/>
      <c r="ZA1169" s="1"/>
      <c r="ZB1169" s="1"/>
      <c r="ZC1169" s="1"/>
      <c r="ZD1169" s="1"/>
      <c r="ZE1169" s="1"/>
      <c r="ZF1169" s="1"/>
      <c r="ZG1169" s="1"/>
      <c r="ZH1169" s="1"/>
      <c r="ZI1169" s="1"/>
      <c r="ZJ1169" s="1"/>
      <c r="ZK1169" s="1"/>
      <c r="ZL1169" s="1"/>
      <c r="ZM1169" s="1"/>
      <c r="ZN1169" s="1"/>
      <c r="ZO1169" s="1"/>
      <c r="ZP1169" s="1"/>
      <c r="ZQ1169" s="1"/>
      <c r="ZR1169" s="1"/>
      <c r="ZS1169" s="1"/>
      <c r="ZT1169" s="1"/>
      <c r="ZU1169" s="1"/>
      <c r="ZV1169" s="1"/>
      <c r="ZW1169" s="1"/>
      <c r="ZX1169" s="1"/>
      <c r="ZY1169" s="1"/>
      <c r="ZZ1169" s="1"/>
      <c r="AAA1169" s="1"/>
      <c r="AAB1169" s="1"/>
      <c r="AAC1169" s="1"/>
      <c r="AAD1169" s="1"/>
      <c r="AAE1169" s="1"/>
      <c r="AAF1169" s="1"/>
      <c r="AAG1169" s="1"/>
      <c r="AAH1169" s="1"/>
      <c r="AAI1169" s="1"/>
      <c r="AAJ1169" s="1"/>
      <c r="AAK1169" s="1"/>
      <c r="AAL1169" s="1"/>
      <c r="AAM1169" s="1"/>
      <c r="AAN1169" s="1"/>
      <c r="AAO1169" s="1"/>
      <c r="AAP1169" s="1"/>
      <c r="AAQ1169" s="1"/>
      <c r="AAR1169" s="1"/>
      <c r="AAS1169" s="1"/>
      <c r="AAT1169" s="1"/>
      <c r="AAU1169" s="1"/>
      <c r="AAV1169" s="1"/>
      <c r="AAW1169" s="1"/>
      <c r="AAX1169" s="1"/>
      <c r="AAY1169" s="1"/>
      <c r="AAZ1169" s="1"/>
      <c r="ABA1169" s="1"/>
      <c r="ABB1169" s="1"/>
      <c r="ABC1169" s="1"/>
      <c r="ABD1169" s="1"/>
      <c r="ABE1169" s="1"/>
      <c r="ABF1169" s="1"/>
      <c r="ABG1169" s="1"/>
      <c r="ABH1169" s="1"/>
      <c r="ABI1169" s="1"/>
      <c r="ABJ1169" s="1"/>
      <c r="ABK1169" s="1"/>
      <c r="ABL1169" s="1"/>
      <c r="ABM1169" s="1"/>
      <c r="ABN1169" s="1"/>
      <c r="ABO1169" s="1"/>
      <c r="ABP1169" s="1"/>
      <c r="ABQ1169" s="1"/>
      <c r="ABR1169" s="1"/>
      <c r="ABS1169" s="1"/>
      <c r="ABT1169" s="1"/>
      <c r="ABU1169" s="1"/>
      <c r="ABV1169" s="1"/>
      <c r="ABW1169" s="1"/>
      <c r="ABX1169" s="1"/>
      <c r="ABY1169" s="1"/>
      <c r="ABZ1169" s="1"/>
      <c r="ACA1169" s="1"/>
      <c r="ACB1169" s="1"/>
      <c r="ACC1169" s="1"/>
      <c r="ACD1169" s="1"/>
      <c r="ACE1169" s="1"/>
      <c r="ACF1169" s="1"/>
      <c r="ACG1169" s="1"/>
      <c r="ACH1169" s="1"/>
      <c r="ACI1169" s="1"/>
      <c r="ACJ1169" s="1"/>
      <c r="ACK1169" s="1"/>
      <c r="ACL1169" s="1"/>
      <c r="ACM1169" s="1"/>
      <c r="ACN1169" s="1"/>
      <c r="ACO1169" s="1"/>
      <c r="ACP1169" s="1"/>
      <c r="ACQ1169" s="1"/>
      <c r="ACR1169" s="1"/>
      <c r="ACS1169" s="1"/>
      <c r="ACT1169" s="1"/>
      <c r="ACU1169" s="1"/>
      <c r="ACV1169" s="1"/>
      <c r="ACW1169" s="1"/>
      <c r="ACX1169" s="1"/>
      <c r="ACY1169" s="1"/>
      <c r="ACZ1169" s="1"/>
      <c r="ADA1169" s="1"/>
      <c r="ADB1169" s="1"/>
      <c r="ADC1169" s="1"/>
      <c r="ADD1169" s="1"/>
      <c r="ADE1169" s="1"/>
      <c r="ADF1169" s="1"/>
      <c r="ADG1169" s="1"/>
      <c r="ADH1169" s="1"/>
      <c r="ADI1169" s="1"/>
      <c r="ADJ1169" s="1"/>
      <c r="ADK1169" s="1"/>
      <c r="ADL1169" s="1"/>
      <c r="ADM1169" s="1"/>
      <c r="ADN1169" s="1"/>
      <c r="ADO1169" s="1"/>
      <c r="ADP1169" s="1"/>
      <c r="ADQ1169" s="1"/>
      <c r="ADR1169" s="1"/>
      <c r="ADS1169" s="1"/>
      <c r="ADT1169" s="1"/>
      <c r="ADU1169" s="1"/>
      <c r="ADV1169" s="1"/>
      <c r="ADW1169" s="1"/>
      <c r="ADX1169" s="1"/>
      <c r="ADY1169" s="1"/>
      <c r="ADZ1169" s="1"/>
      <c r="AEA1169" s="1"/>
      <c r="AEB1169" s="1"/>
      <c r="AEC1169" s="1"/>
      <c r="AED1169" s="1"/>
      <c r="AEE1169" s="1"/>
      <c r="AEF1169" s="1"/>
      <c r="AEG1169" s="1"/>
      <c r="AEH1169" s="1"/>
      <c r="AEI1169" s="1"/>
      <c r="AEJ1169" s="1"/>
      <c r="AEK1169" s="1"/>
      <c r="AEL1169" s="1"/>
      <c r="AEM1169" s="1"/>
      <c r="AEN1169" s="1"/>
      <c r="AEO1169" s="1"/>
      <c r="AEP1169" s="1"/>
      <c r="AEQ1169" s="1"/>
      <c r="AER1169" s="1"/>
      <c r="AES1169" s="1"/>
      <c r="AET1169" s="1"/>
      <c r="AEU1169" s="1"/>
      <c r="AEV1169" s="1"/>
      <c r="AEW1169" s="1"/>
      <c r="AEX1169" s="1"/>
      <c r="AEY1169" s="1"/>
      <c r="AEZ1169" s="1"/>
      <c r="AFA1169" s="1"/>
      <c r="AFB1169" s="1"/>
      <c r="AFC1169" s="1"/>
      <c r="AFD1169" s="1"/>
      <c r="AFE1169" s="1"/>
      <c r="AFF1169" s="1"/>
      <c r="AFG1169" s="1"/>
      <c r="AFH1169" s="1"/>
      <c r="AFI1169" s="1"/>
      <c r="AFJ1169" s="1"/>
      <c r="AFK1169" s="1"/>
      <c r="AFL1169" s="1"/>
      <c r="AFM1169" s="1"/>
      <c r="AFN1169" s="1"/>
      <c r="AFO1169" s="1"/>
      <c r="AFP1169" s="1"/>
      <c r="AFQ1169" s="1"/>
      <c r="AFR1169" s="1"/>
      <c r="AFS1169" s="1"/>
      <c r="AFT1169" s="1"/>
      <c r="AFU1169" s="1"/>
      <c r="AFV1169" s="1"/>
      <c r="AFW1169" s="1"/>
      <c r="AFX1169" s="1"/>
      <c r="AFY1169" s="1"/>
      <c r="AFZ1169" s="1"/>
      <c r="AGA1169" s="1"/>
      <c r="AGB1169" s="1"/>
      <c r="AGC1169" s="1"/>
      <c r="AGD1169" s="1"/>
      <c r="AGE1169" s="1"/>
      <c r="AGF1169" s="1"/>
      <c r="AGG1169" s="1"/>
      <c r="AGH1169" s="1"/>
      <c r="AGI1169" s="1"/>
      <c r="AGJ1169" s="1"/>
      <c r="AGK1169" s="1"/>
      <c r="AGL1169" s="1"/>
      <c r="AGM1169" s="1"/>
      <c r="AGN1169" s="1"/>
      <c r="AGO1169" s="1"/>
      <c r="AGP1169" s="1"/>
      <c r="AGQ1169" s="1"/>
      <c r="AGR1169" s="1"/>
      <c r="AGS1169" s="1"/>
      <c r="AGT1169" s="1"/>
      <c r="AGU1169" s="1"/>
      <c r="AGV1169" s="1"/>
      <c r="AGW1169" s="1"/>
      <c r="AGX1169" s="1"/>
      <c r="AGY1169" s="1"/>
      <c r="AGZ1169" s="1"/>
      <c r="AHA1169" s="1"/>
      <c r="AHB1169" s="1"/>
      <c r="AHC1169" s="1"/>
      <c r="AHD1169" s="1"/>
      <c r="AHE1169" s="1"/>
      <c r="AHF1169" s="1"/>
      <c r="AHG1169" s="1"/>
      <c r="AHH1169" s="1"/>
      <c r="AHI1169" s="1"/>
      <c r="AHJ1169" s="1"/>
      <c r="AHK1169" s="1"/>
      <c r="AHL1169" s="1"/>
      <c r="AHM1169" s="1"/>
      <c r="AHN1169" s="1"/>
      <c r="AHO1169" s="1"/>
      <c r="AHP1169" s="1"/>
      <c r="AHQ1169" s="1"/>
      <c r="AHR1169" s="1"/>
      <c r="AHS1169" s="1"/>
      <c r="AHT1169" s="1"/>
      <c r="AHU1169" s="1"/>
      <c r="AHV1169" s="1"/>
      <c r="AHW1169" s="1"/>
      <c r="AHX1169" s="1"/>
      <c r="AHY1169" s="1"/>
      <c r="AHZ1169" s="1"/>
      <c r="AIA1169" s="1"/>
      <c r="AIB1169" s="1"/>
      <c r="AIC1169" s="1"/>
      <c r="AID1169" s="1"/>
      <c r="AIE1169" s="1"/>
      <c r="AIF1169" s="1"/>
      <c r="AIG1169" s="1"/>
      <c r="AIH1169" s="1"/>
      <c r="AII1169" s="1"/>
      <c r="AIJ1169" s="1"/>
      <c r="AIK1169" s="1"/>
      <c r="AIL1169" s="1"/>
      <c r="AIM1169" s="1"/>
      <c r="AIN1169" s="1"/>
      <c r="AIO1169" s="1"/>
      <c r="AIP1169" s="1"/>
      <c r="AIQ1169" s="1"/>
      <c r="AIR1169" s="1"/>
      <c r="AIS1169" s="1"/>
      <c r="AIT1169" s="1"/>
    </row>
    <row r="1170" spans="1:930" s="5" customFormat="1" ht="18.75" customHeight="1" x14ac:dyDescent="0.3">
      <c r="A1170" s="96"/>
      <c r="B1170" s="43"/>
      <c r="C1170" s="96"/>
      <c r="D1170" s="96"/>
      <c r="E1170" s="97" t="s">
        <v>232</v>
      </c>
      <c r="F1170" s="96" t="s">
        <v>40</v>
      </c>
      <c r="G1170" s="96"/>
      <c r="H1170" s="98"/>
      <c r="I1170" s="98"/>
      <c r="J1170" s="99" t="s">
        <v>152</v>
      </c>
      <c r="K1170" s="100">
        <f>H1168*P1170</f>
        <v>1372445.919</v>
      </c>
      <c r="L1170" s="152"/>
      <c r="M1170" s="100">
        <f>H1168*Q1170</f>
        <v>64850.805</v>
      </c>
      <c r="N1170" s="100">
        <f t="shared" si="257"/>
        <v>1437296.7239999999</v>
      </c>
      <c r="O1170" s="152"/>
      <c r="P1170" s="128">
        <v>1894.1</v>
      </c>
      <c r="Q1170" s="31">
        <v>89.5</v>
      </c>
      <c r="R1170" s="97" t="s">
        <v>181</v>
      </c>
      <c r="S1170" s="97" t="s">
        <v>426</v>
      </c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  <c r="HK1170" s="1"/>
      <c r="HL1170" s="1"/>
      <c r="HM1170" s="1"/>
      <c r="HN1170" s="1"/>
      <c r="HO1170" s="1"/>
      <c r="HP1170" s="1"/>
      <c r="HQ1170" s="1"/>
      <c r="HR1170" s="1"/>
      <c r="HS1170" s="1"/>
      <c r="HT1170" s="1"/>
      <c r="HU1170" s="1"/>
      <c r="HV1170" s="1"/>
      <c r="HW1170" s="1"/>
      <c r="HX1170" s="1"/>
      <c r="HY1170" s="1"/>
      <c r="HZ1170" s="1"/>
      <c r="IA1170" s="1"/>
      <c r="IB1170" s="1"/>
      <c r="IC1170" s="1"/>
      <c r="ID1170" s="1"/>
      <c r="IE1170" s="1"/>
      <c r="IF1170" s="1"/>
      <c r="IG1170" s="1"/>
      <c r="IH1170" s="1"/>
      <c r="II1170" s="1"/>
      <c r="IJ1170" s="1"/>
      <c r="IK1170" s="1"/>
      <c r="IL1170" s="1"/>
      <c r="IM1170" s="1"/>
      <c r="IN1170" s="1"/>
      <c r="IO1170" s="1"/>
      <c r="IP1170" s="1"/>
      <c r="IQ1170" s="1"/>
      <c r="IR1170" s="1"/>
      <c r="IS1170" s="1"/>
      <c r="IT1170" s="1"/>
      <c r="IU1170" s="1"/>
      <c r="IV1170" s="1"/>
      <c r="IW1170" s="1"/>
      <c r="IX1170" s="1"/>
      <c r="IY1170" s="1"/>
      <c r="IZ1170" s="1"/>
      <c r="JA1170" s="1"/>
      <c r="JB1170" s="1"/>
      <c r="JC1170" s="1"/>
      <c r="JD1170" s="1"/>
      <c r="JE1170" s="1"/>
      <c r="JF1170" s="1"/>
      <c r="JG1170" s="1"/>
      <c r="JH1170" s="1"/>
      <c r="JI1170" s="1"/>
      <c r="JJ1170" s="1"/>
      <c r="JK1170" s="1"/>
      <c r="JL1170" s="1"/>
      <c r="JM1170" s="1"/>
      <c r="JN1170" s="1"/>
      <c r="JO1170" s="1"/>
      <c r="JP1170" s="1"/>
      <c r="JQ1170" s="1"/>
      <c r="JR1170" s="1"/>
      <c r="JS1170" s="1"/>
      <c r="JT1170" s="1"/>
      <c r="JU1170" s="1"/>
      <c r="JV1170" s="1"/>
      <c r="JW1170" s="1"/>
      <c r="JX1170" s="1"/>
      <c r="JY1170" s="1"/>
      <c r="JZ1170" s="1"/>
      <c r="KA1170" s="1"/>
      <c r="KB1170" s="1"/>
      <c r="KC1170" s="1"/>
      <c r="KD1170" s="1"/>
      <c r="KE1170" s="1"/>
      <c r="KF1170" s="1"/>
      <c r="KG1170" s="1"/>
      <c r="KH1170" s="1"/>
      <c r="KI1170" s="1"/>
      <c r="KJ1170" s="1"/>
      <c r="KK1170" s="1"/>
      <c r="KL1170" s="1"/>
      <c r="KM1170" s="1"/>
      <c r="KN1170" s="1"/>
      <c r="KO1170" s="1"/>
      <c r="KP1170" s="1"/>
      <c r="KQ1170" s="1"/>
      <c r="KR1170" s="1"/>
      <c r="KS1170" s="1"/>
      <c r="KT1170" s="1"/>
      <c r="KU1170" s="1"/>
      <c r="KV1170" s="1"/>
      <c r="KW1170" s="1"/>
      <c r="KX1170" s="1"/>
      <c r="KY1170" s="1"/>
      <c r="KZ1170" s="1"/>
      <c r="LA1170" s="1"/>
      <c r="LB1170" s="1"/>
      <c r="LC1170" s="1"/>
      <c r="LD1170" s="1"/>
      <c r="LE1170" s="1"/>
      <c r="LF1170" s="1"/>
      <c r="LG1170" s="1"/>
      <c r="LH1170" s="1"/>
      <c r="LI1170" s="1"/>
      <c r="LJ1170" s="1"/>
      <c r="LK1170" s="1"/>
      <c r="LL1170" s="1"/>
      <c r="LM1170" s="1"/>
      <c r="LN1170" s="1"/>
      <c r="LO1170" s="1"/>
      <c r="LP1170" s="1"/>
      <c r="LQ1170" s="1"/>
      <c r="LR1170" s="1"/>
      <c r="LS1170" s="1"/>
      <c r="LT1170" s="1"/>
      <c r="LU1170" s="1"/>
      <c r="LV1170" s="1"/>
      <c r="LW1170" s="1"/>
      <c r="LX1170" s="1"/>
      <c r="LY1170" s="1"/>
      <c r="LZ1170" s="1"/>
      <c r="MA1170" s="1"/>
      <c r="MB1170" s="1"/>
      <c r="MC1170" s="1"/>
      <c r="MD1170" s="1"/>
      <c r="ME1170" s="1"/>
      <c r="MF1170" s="1"/>
      <c r="MG1170" s="1"/>
      <c r="MH1170" s="1"/>
      <c r="MI1170" s="1"/>
      <c r="MJ1170" s="1"/>
      <c r="MK1170" s="1"/>
      <c r="ML1170" s="1"/>
      <c r="MM1170" s="1"/>
      <c r="MN1170" s="1"/>
      <c r="MO1170" s="1"/>
      <c r="MP1170" s="1"/>
      <c r="MQ1170" s="1"/>
      <c r="MR1170" s="1"/>
      <c r="MS1170" s="1"/>
      <c r="MT1170" s="1"/>
      <c r="MU1170" s="1"/>
      <c r="MV1170" s="1"/>
      <c r="MW1170" s="1"/>
      <c r="MX1170" s="1"/>
      <c r="MY1170" s="1"/>
      <c r="MZ1170" s="1"/>
      <c r="NA1170" s="1"/>
      <c r="NB1170" s="1"/>
      <c r="NC1170" s="1"/>
      <c r="ND1170" s="1"/>
      <c r="NE1170" s="1"/>
      <c r="NF1170" s="1"/>
      <c r="NG1170" s="1"/>
      <c r="NH1170" s="1"/>
      <c r="NI1170" s="1"/>
      <c r="NJ1170" s="1"/>
      <c r="NK1170" s="1"/>
      <c r="NL1170" s="1"/>
      <c r="NM1170" s="1"/>
      <c r="NN1170" s="1"/>
      <c r="NO1170" s="1"/>
      <c r="NP1170" s="1"/>
      <c r="NQ1170" s="1"/>
      <c r="NR1170" s="1"/>
      <c r="NS1170" s="1"/>
      <c r="NT1170" s="1"/>
      <c r="NU1170" s="1"/>
      <c r="NV1170" s="1"/>
      <c r="NW1170" s="1"/>
      <c r="NX1170" s="1"/>
      <c r="NY1170" s="1"/>
      <c r="NZ1170" s="1"/>
      <c r="OA1170" s="1"/>
      <c r="OB1170" s="1"/>
      <c r="OC1170" s="1"/>
      <c r="OD1170" s="1"/>
      <c r="OE1170" s="1"/>
      <c r="OF1170" s="1"/>
      <c r="OG1170" s="1"/>
      <c r="OH1170" s="1"/>
      <c r="OI1170" s="1"/>
      <c r="OJ1170" s="1"/>
      <c r="OK1170" s="1"/>
      <c r="OL1170" s="1"/>
      <c r="OM1170" s="1"/>
      <c r="ON1170" s="1"/>
      <c r="OO1170" s="1"/>
      <c r="OP1170" s="1"/>
      <c r="OQ1170" s="1"/>
      <c r="OR1170" s="1"/>
      <c r="OS1170" s="1"/>
      <c r="OT1170" s="1"/>
      <c r="OU1170" s="1"/>
      <c r="OV1170" s="1"/>
      <c r="OW1170" s="1"/>
      <c r="OX1170" s="1"/>
      <c r="OY1170" s="1"/>
      <c r="OZ1170" s="1"/>
      <c r="PA1170" s="1"/>
      <c r="PB1170" s="1"/>
      <c r="PC1170" s="1"/>
      <c r="PD1170" s="1"/>
      <c r="PE1170" s="1"/>
      <c r="PF1170" s="1"/>
      <c r="PG1170" s="1"/>
      <c r="PH1170" s="1"/>
      <c r="PI1170" s="1"/>
      <c r="PJ1170" s="1"/>
      <c r="PK1170" s="1"/>
      <c r="PL1170" s="1"/>
      <c r="PM1170" s="1"/>
      <c r="PN1170" s="1"/>
      <c r="PO1170" s="1"/>
      <c r="PP1170" s="1"/>
      <c r="PQ1170" s="1"/>
      <c r="PR1170" s="1"/>
      <c r="PS1170" s="1"/>
      <c r="PT1170" s="1"/>
      <c r="PU1170" s="1"/>
      <c r="PV1170" s="1"/>
      <c r="PW1170" s="1"/>
      <c r="PX1170" s="1"/>
      <c r="PY1170" s="1"/>
      <c r="PZ1170" s="1"/>
      <c r="QA1170" s="1"/>
      <c r="QB1170" s="1"/>
      <c r="QC1170" s="1"/>
      <c r="QD1170" s="1"/>
      <c r="QE1170" s="1"/>
      <c r="QF1170" s="1"/>
      <c r="QG1170" s="1"/>
      <c r="QH1170" s="1"/>
      <c r="QI1170" s="1"/>
      <c r="QJ1170" s="1"/>
      <c r="QK1170" s="1"/>
      <c r="QL1170" s="1"/>
      <c r="QM1170" s="1"/>
      <c r="QN1170" s="1"/>
      <c r="QO1170" s="1"/>
      <c r="QP1170" s="1"/>
      <c r="QQ1170" s="1"/>
      <c r="QR1170" s="1"/>
      <c r="QS1170" s="1"/>
      <c r="QT1170" s="1"/>
      <c r="QU1170" s="1"/>
      <c r="QV1170" s="1"/>
      <c r="QW1170" s="1"/>
      <c r="QX1170" s="1"/>
      <c r="QY1170" s="1"/>
      <c r="QZ1170" s="1"/>
      <c r="RA1170" s="1"/>
      <c r="RB1170" s="1"/>
      <c r="RC1170" s="1"/>
      <c r="RD1170" s="1"/>
      <c r="RE1170" s="1"/>
      <c r="RF1170" s="1"/>
      <c r="RG1170" s="1"/>
      <c r="RH1170" s="1"/>
      <c r="RI1170" s="1"/>
      <c r="RJ1170" s="1"/>
      <c r="RK1170" s="1"/>
      <c r="RL1170" s="1"/>
      <c r="RM1170" s="1"/>
      <c r="RN1170" s="1"/>
      <c r="RO1170" s="1"/>
      <c r="RP1170" s="1"/>
      <c r="RQ1170" s="1"/>
      <c r="RR1170" s="1"/>
      <c r="RS1170" s="1"/>
      <c r="RT1170" s="1"/>
      <c r="RU1170" s="1"/>
      <c r="RV1170" s="1"/>
      <c r="RW1170" s="1"/>
      <c r="RX1170" s="1"/>
      <c r="RY1170" s="1"/>
      <c r="RZ1170" s="1"/>
      <c r="SA1170" s="1"/>
      <c r="SB1170" s="1"/>
      <c r="SC1170" s="1"/>
      <c r="SD1170" s="1"/>
      <c r="SE1170" s="1"/>
      <c r="SF1170" s="1"/>
      <c r="SG1170" s="1"/>
      <c r="SH1170" s="1"/>
      <c r="SI1170" s="1"/>
      <c r="SJ1170" s="1"/>
      <c r="SK1170" s="1"/>
      <c r="SL1170" s="1"/>
      <c r="SM1170" s="1"/>
      <c r="SN1170" s="1"/>
      <c r="SO1170" s="1"/>
      <c r="SP1170" s="1"/>
      <c r="SQ1170" s="1"/>
      <c r="SR1170" s="1"/>
      <c r="SS1170" s="1"/>
      <c r="ST1170" s="1"/>
      <c r="SU1170" s="1"/>
      <c r="SV1170" s="1"/>
      <c r="SW1170" s="1"/>
      <c r="SX1170" s="1"/>
      <c r="SY1170" s="1"/>
      <c r="SZ1170" s="1"/>
      <c r="TA1170" s="1"/>
      <c r="TB1170" s="1"/>
      <c r="TC1170" s="1"/>
      <c r="TD1170" s="1"/>
      <c r="TE1170" s="1"/>
      <c r="TF1170" s="1"/>
      <c r="TG1170" s="1"/>
      <c r="TH1170" s="1"/>
      <c r="TI1170" s="1"/>
      <c r="TJ1170" s="1"/>
      <c r="TK1170" s="1"/>
      <c r="TL1170" s="1"/>
      <c r="TM1170" s="1"/>
      <c r="TN1170" s="1"/>
      <c r="TO1170" s="1"/>
      <c r="TP1170" s="1"/>
      <c r="TQ1170" s="1"/>
      <c r="TR1170" s="1"/>
      <c r="TS1170" s="1"/>
      <c r="TT1170" s="1"/>
      <c r="TU1170" s="1"/>
      <c r="TV1170" s="1"/>
      <c r="TW1170" s="1"/>
      <c r="TX1170" s="1"/>
      <c r="TY1170" s="1"/>
      <c r="TZ1170" s="1"/>
      <c r="UA1170" s="1"/>
      <c r="UB1170" s="1"/>
      <c r="UC1170" s="1"/>
      <c r="UD1170" s="1"/>
      <c r="UE1170" s="1"/>
      <c r="UF1170" s="1"/>
      <c r="UG1170" s="1"/>
      <c r="UH1170" s="1"/>
      <c r="UI1170" s="1"/>
      <c r="UJ1170" s="1"/>
      <c r="UK1170" s="1"/>
      <c r="UL1170" s="1"/>
      <c r="UM1170" s="1"/>
      <c r="UN1170" s="1"/>
      <c r="UO1170" s="1"/>
      <c r="UP1170" s="1"/>
      <c r="UQ1170" s="1"/>
      <c r="UR1170" s="1"/>
      <c r="US1170" s="1"/>
      <c r="UT1170" s="1"/>
      <c r="UU1170" s="1"/>
      <c r="UV1170" s="1"/>
      <c r="UW1170" s="1"/>
      <c r="UX1170" s="1"/>
      <c r="UY1170" s="1"/>
      <c r="UZ1170" s="1"/>
      <c r="VA1170" s="1"/>
      <c r="VB1170" s="1"/>
      <c r="VC1170" s="1"/>
      <c r="VD1170" s="1"/>
      <c r="VE1170" s="1"/>
      <c r="VF1170" s="1"/>
      <c r="VG1170" s="1"/>
      <c r="VH1170" s="1"/>
      <c r="VI1170" s="1"/>
      <c r="VJ1170" s="1"/>
      <c r="VK1170" s="1"/>
      <c r="VL1170" s="1"/>
      <c r="VM1170" s="1"/>
      <c r="VN1170" s="1"/>
      <c r="VO1170" s="1"/>
      <c r="VP1170" s="1"/>
      <c r="VQ1170" s="1"/>
      <c r="VR1170" s="1"/>
      <c r="VS1170" s="1"/>
      <c r="VT1170" s="1"/>
      <c r="VU1170" s="1"/>
      <c r="VV1170" s="1"/>
      <c r="VW1170" s="1"/>
      <c r="VX1170" s="1"/>
      <c r="VY1170" s="1"/>
      <c r="VZ1170" s="1"/>
      <c r="WA1170" s="1"/>
      <c r="WB1170" s="1"/>
      <c r="WC1170" s="1"/>
      <c r="WD1170" s="1"/>
      <c r="WE1170" s="1"/>
      <c r="WF1170" s="1"/>
      <c r="WG1170" s="1"/>
      <c r="WH1170" s="1"/>
      <c r="WI1170" s="1"/>
      <c r="WJ1170" s="1"/>
      <c r="WK1170" s="1"/>
      <c r="WL1170" s="1"/>
      <c r="WM1170" s="1"/>
      <c r="WN1170" s="1"/>
      <c r="WO1170" s="1"/>
      <c r="WP1170" s="1"/>
      <c r="WQ1170" s="1"/>
      <c r="WR1170" s="1"/>
      <c r="WS1170" s="1"/>
      <c r="WT1170" s="1"/>
      <c r="WU1170" s="1"/>
      <c r="WV1170" s="1"/>
      <c r="WW1170" s="1"/>
      <c r="WX1170" s="1"/>
      <c r="WY1170" s="1"/>
      <c r="WZ1170" s="1"/>
      <c r="XA1170" s="1"/>
      <c r="XB1170" s="1"/>
      <c r="XC1170" s="1"/>
      <c r="XD1170" s="1"/>
      <c r="XE1170" s="1"/>
      <c r="XF1170" s="1"/>
      <c r="XG1170" s="1"/>
      <c r="XH1170" s="1"/>
      <c r="XI1170" s="1"/>
      <c r="XJ1170" s="1"/>
      <c r="XK1170" s="1"/>
      <c r="XL1170" s="1"/>
      <c r="XM1170" s="1"/>
      <c r="XN1170" s="1"/>
      <c r="XO1170" s="1"/>
      <c r="XP1170" s="1"/>
      <c r="XQ1170" s="1"/>
      <c r="XR1170" s="1"/>
      <c r="XS1170" s="1"/>
      <c r="XT1170" s="1"/>
      <c r="XU1170" s="1"/>
      <c r="XV1170" s="1"/>
      <c r="XW1170" s="1"/>
      <c r="XX1170" s="1"/>
      <c r="XY1170" s="1"/>
      <c r="XZ1170" s="1"/>
      <c r="YA1170" s="1"/>
      <c r="YB1170" s="1"/>
      <c r="YC1170" s="1"/>
      <c r="YD1170" s="1"/>
      <c r="YE1170" s="1"/>
      <c r="YF1170" s="1"/>
      <c r="YG1170" s="1"/>
      <c r="YH1170" s="1"/>
      <c r="YI1170" s="1"/>
      <c r="YJ1170" s="1"/>
      <c r="YK1170" s="1"/>
      <c r="YL1170" s="1"/>
      <c r="YM1170" s="1"/>
      <c r="YN1170" s="1"/>
      <c r="YO1170" s="1"/>
      <c r="YP1170" s="1"/>
      <c r="YQ1170" s="1"/>
      <c r="YR1170" s="1"/>
      <c r="YS1170" s="1"/>
      <c r="YT1170" s="1"/>
      <c r="YU1170" s="1"/>
      <c r="YV1170" s="1"/>
      <c r="YW1170" s="1"/>
      <c r="YX1170" s="1"/>
      <c r="YY1170" s="1"/>
      <c r="YZ1170" s="1"/>
      <c r="ZA1170" s="1"/>
      <c r="ZB1170" s="1"/>
      <c r="ZC1170" s="1"/>
      <c r="ZD1170" s="1"/>
      <c r="ZE1170" s="1"/>
      <c r="ZF1170" s="1"/>
      <c r="ZG1170" s="1"/>
      <c r="ZH1170" s="1"/>
      <c r="ZI1170" s="1"/>
      <c r="ZJ1170" s="1"/>
      <c r="ZK1170" s="1"/>
      <c r="ZL1170" s="1"/>
      <c r="ZM1170" s="1"/>
      <c r="ZN1170" s="1"/>
      <c r="ZO1170" s="1"/>
      <c r="ZP1170" s="1"/>
      <c r="ZQ1170" s="1"/>
      <c r="ZR1170" s="1"/>
      <c r="ZS1170" s="1"/>
      <c r="ZT1170" s="1"/>
      <c r="ZU1170" s="1"/>
      <c r="ZV1170" s="1"/>
      <c r="ZW1170" s="1"/>
      <c r="ZX1170" s="1"/>
      <c r="ZY1170" s="1"/>
      <c r="ZZ1170" s="1"/>
      <c r="AAA1170" s="1"/>
      <c r="AAB1170" s="1"/>
      <c r="AAC1170" s="1"/>
      <c r="AAD1170" s="1"/>
      <c r="AAE1170" s="1"/>
      <c r="AAF1170" s="1"/>
      <c r="AAG1170" s="1"/>
      <c r="AAH1170" s="1"/>
      <c r="AAI1170" s="1"/>
      <c r="AAJ1170" s="1"/>
      <c r="AAK1170" s="1"/>
      <c r="AAL1170" s="1"/>
      <c r="AAM1170" s="1"/>
      <c r="AAN1170" s="1"/>
      <c r="AAO1170" s="1"/>
      <c r="AAP1170" s="1"/>
      <c r="AAQ1170" s="1"/>
      <c r="AAR1170" s="1"/>
      <c r="AAS1170" s="1"/>
      <c r="AAT1170" s="1"/>
      <c r="AAU1170" s="1"/>
      <c r="AAV1170" s="1"/>
      <c r="AAW1170" s="1"/>
      <c r="AAX1170" s="1"/>
      <c r="AAY1170" s="1"/>
      <c r="AAZ1170" s="1"/>
      <c r="ABA1170" s="1"/>
      <c r="ABB1170" s="1"/>
      <c r="ABC1170" s="1"/>
      <c r="ABD1170" s="1"/>
      <c r="ABE1170" s="1"/>
      <c r="ABF1170" s="1"/>
      <c r="ABG1170" s="1"/>
      <c r="ABH1170" s="1"/>
      <c r="ABI1170" s="1"/>
      <c r="ABJ1170" s="1"/>
      <c r="ABK1170" s="1"/>
      <c r="ABL1170" s="1"/>
      <c r="ABM1170" s="1"/>
      <c r="ABN1170" s="1"/>
      <c r="ABO1170" s="1"/>
      <c r="ABP1170" s="1"/>
      <c r="ABQ1170" s="1"/>
      <c r="ABR1170" s="1"/>
      <c r="ABS1170" s="1"/>
      <c r="ABT1170" s="1"/>
      <c r="ABU1170" s="1"/>
      <c r="ABV1170" s="1"/>
      <c r="ABW1170" s="1"/>
      <c r="ABX1170" s="1"/>
      <c r="ABY1170" s="1"/>
      <c r="ABZ1170" s="1"/>
      <c r="ACA1170" s="1"/>
      <c r="ACB1170" s="1"/>
      <c r="ACC1170" s="1"/>
      <c r="ACD1170" s="1"/>
      <c r="ACE1170" s="1"/>
      <c r="ACF1170" s="1"/>
      <c r="ACG1170" s="1"/>
      <c r="ACH1170" s="1"/>
      <c r="ACI1170" s="1"/>
      <c r="ACJ1170" s="1"/>
      <c r="ACK1170" s="1"/>
      <c r="ACL1170" s="1"/>
      <c r="ACM1170" s="1"/>
      <c r="ACN1170" s="1"/>
      <c r="ACO1170" s="1"/>
      <c r="ACP1170" s="1"/>
      <c r="ACQ1170" s="1"/>
      <c r="ACR1170" s="1"/>
      <c r="ACS1170" s="1"/>
      <c r="ACT1170" s="1"/>
      <c r="ACU1170" s="1"/>
      <c r="ACV1170" s="1"/>
      <c r="ACW1170" s="1"/>
      <c r="ACX1170" s="1"/>
      <c r="ACY1170" s="1"/>
      <c r="ACZ1170" s="1"/>
      <c r="ADA1170" s="1"/>
      <c r="ADB1170" s="1"/>
      <c r="ADC1170" s="1"/>
      <c r="ADD1170" s="1"/>
      <c r="ADE1170" s="1"/>
      <c r="ADF1170" s="1"/>
      <c r="ADG1170" s="1"/>
      <c r="ADH1170" s="1"/>
      <c r="ADI1170" s="1"/>
      <c r="ADJ1170" s="1"/>
      <c r="ADK1170" s="1"/>
      <c r="ADL1170" s="1"/>
      <c r="ADM1170" s="1"/>
      <c r="ADN1170" s="1"/>
      <c r="ADO1170" s="1"/>
      <c r="ADP1170" s="1"/>
      <c r="ADQ1170" s="1"/>
      <c r="ADR1170" s="1"/>
      <c r="ADS1170" s="1"/>
      <c r="ADT1170" s="1"/>
      <c r="ADU1170" s="1"/>
      <c r="ADV1170" s="1"/>
      <c r="ADW1170" s="1"/>
      <c r="ADX1170" s="1"/>
      <c r="ADY1170" s="1"/>
      <c r="ADZ1170" s="1"/>
      <c r="AEA1170" s="1"/>
      <c r="AEB1170" s="1"/>
      <c r="AEC1170" s="1"/>
      <c r="AED1170" s="1"/>
      <c r="AEE1170" s="1"/>
      <c r="AEF1170" s="1"/>
      <c r="AEG1170" s="1"/>
      <c r="AEH1170" s="1"/>
      <c r="AEI1170" s="1"/>
      <c r="AEJ1170" s="1"/>
      <c r="AEK1170" s="1"/>
      <c r="AEL1170" s="1"/>
      <c r="AEM1170" s="1"/>
      <c r="AEN1170" s="1"/>
      <c r="AEO1170" s="1"/>
      <c r="AEP1170" s="1"/>
      <c r="AEQ1170" s="1"/>
      <c r="AER1170" s="1"/>
      <c r="AES1170" s="1"/>
      <c r="AET1170" s="1"/>
      <c r="AEU1170" s="1"/>
      <c r="AEV1170" s="1"/>
      <c r="AEW1170" s="1"/>
      <c r="AEX1170" s="1"/>
      <c r="AEY1170" s="1"/>
      <c r="AEZ1170" s="1"/>
      <c r="AFA1170" s="1"/>
      <c r="AFB1170" s="1"/>
      <c r="AFC1170" s="1"/>
      <c r="AFD1170" s="1"/>
      <c r="AFE1170" s="1"/>
      <c r="AFF1170" s="1"/>
      <c r="AFG1170" s="1"/>
      <c r="AFH1170" s="1"/>
      <c r="AFI1170" s="1"/>
      <c r="AFJ1170" s="1"/>
      <c r="AFK1170" s="1"/>
      <c r="AFL1170" s="1"/>
      <c r="AFM1170" s="1"/>
      <c r="AFN1170" s="1"/>
      <c r="AFO1170" s="1"/>
      <c r="AFP1170" s="1"/>
      <c r="AFQ1170" s="1"/>
      <c r="AFR1170" s="1"/>
      <c r="AFS1170" s="1"/>
      <c r="AFT1170" s="1"/>
      <c r="AFU1170" s="1"/>
      <c r="AFV1170" s="1"/>
      <c r="AFW1170" s="1"/>
      <c r="AFX1170" s="1"/>
      <c r="AFY1170" s="1"/>
      <c r="AFZ1170" s="1"/>
      <c r="AGA1170" s="1"/>
      <c r="AGB1170" s="1"/>
      <c r="AGC1170" s="1"/>
      <c r="AGD1170" s="1"/>
      <c r="AGE1170" s="1"/>
      <c r="AGF1170" s="1"/>
      <c r="AGG1170" s="1"/>
      <c r="AGH1170" s="1"/>
      <c r="AGI1170" s="1"/>
      <c r="AGJ1170" s="1"/>
      <c r="AGK1170" s="1"/>
      <c r="AGL1170" s="1"/>
      <c r="AGM1170" s="1"/>
      <c r="AGN1170" s="1"/>
      <c r="AGO1170" s="1"/>
      <c r="AGP1170" s="1"/>
      <c r="AGQ1170" s="1"/>
      <c r="AGR1170" s="1"/>
      <c r="AGS1170" s="1"/>
      <c r="AGT1170" s="1"/>
      <c r="AGU1170" s="1"/>
      <c r="AGV1170" s="1"/>
      <c r="AGW1170" s="1"/>
      <c r="AGX1170" s="1"/>
      <c r="AGY1170" s="1"/>
      <c r="AGZ1170" s="1"/>
      <c r="AHA1170" s="1"/>
      <c r="AHB1170" s="1"/>
      <c r="AHC1170" s="1"/>
      <c r="AHD1170" s="1"/>
      <c r="AHE1170" s="1"/>
      <c r="AHF1170" s="1"/>
      <c r="AHG1170" s="1"/>
      <c r="AHH1170" s="1"/>
      <c r="AHI1170" s="1"/>
      <c r="AHJ1170" s="1"/>
      <c r="AHK1170" s="1"/>
      <c r="AHL1170" s="1"/>
      <c r="AHM1170" s="1"/>
      <c r="AHN1170" s="1"/>
      <c r="AHO1170" s="1"/>
      <c r="AHP1170" s="1"/>
      <c r="AHQ1170" s="1"/>
      <c r="AHR1170" s="1"/>
      <c r="AHS1170" s="1"/>
      <c r="AHT1170" s="1"/>
      <c r="AHU1170" s="1"/>
      <c r="AHV1170" s="1"/>
      <c r="AHW1170" s="1"/>
      <c r="AHX1170" s="1"/>
      <c r="AHY1170" s="1"/>
      <c r="AHZ1170" s="1"/>
      <c r="AIA1170" s="1"/>
      <c r="AIB1170" s="1"/>
      <c r="AIC1170" s="1"/>
      <c r="AID1170" s="1"/>
      <c r="AIE1170" s="1"/>
      <c r="AIF1170" s="1"/>
      <c r="AIG1170" s="1"/>
      <c r="AIH1170" s="1"/>
      <c r="AII1170" s="1"/>
      <c r="AIJ1170" s="1"/>
      <c r="AIK1170" s="1"/>
      <c r="AIL1170" s="1"/>
      <c r="AIM1170" s="1"/>
      <c r="AIN1170" s="1"/>
      <c r="AIO1170" s="1"/>
      <c r="AIP1170" s="1"/>
      <c r="AIQ1170" s="1"/>
      <c r="AIR1170" s="1"/>
      <c r="AIS1170" s="1"/>
      <c r="AIT1170" s="1"/>
    </row>
    <row r="1171" spans="1:930" s="5" customFormat="1" ht="37.5" customHeight="1" x14ac:dyDescent="0.3">
      <c r="A1171" s="96">
        <v>8</v>
      </c>
      <c r="B1171" s="43" t="s">
        <v>556</v>
      </c>
      <c r="C1171" s="96">
        <v>1982</v>
      </c>
      <c r="D1171" s="96" t="s">
        <v>22</v>
      </c>
      <c r="E1171" s="97" t="s">
        <v>182</v>
      </c>
      <c r="F1171" s="96" t="s">
        <v>40</v>
      </c>
      <c r="G1171" s="96">
        <v>2</v>
      </c>
      <c r="H1171" s="98">
        <v>976.6</v>
      </c>
      <c r="I1171" s="98">
        <v>624.6</v>
      </c>
      <c r="J1171" s="99" t="s">
        <v>30</v>
      </c>
      <c r="K1171" s="100">
        <f>H1171*P1171</f>
        <v>444157.68</v>
      </c>
      <c r="L1171" s="100">
        <f>K1171</f>
        <v>444157.68</v>
      </c>
      <c r="M1171" s="100">
        <f>H1171*Q1171</f>
        <v>24532.192000000003</v>
      </c>
      <c r="N1171" s="100">
        <f t="shared" si="257"/>
        <v>468689.87199999997</v>
      </c>
      <c r="O1171" s="100">
        <f>N1171</f>
        <v>468689.87199999997</v>
      </c>
      <c r="P1171" s="128">
        <v>454.8</v>
      </c>
      <c r="Q1171" s="31">
        <v>25.12</v>
      </c>
      <c r="R1171" s="97" t="s">
        <v>181</v>
      </c>
      <c r="S1171" s="97" t="s">
        <v>426</v>
      </c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  <c r="HK1171" s="1"/>
      <c r="HL1171" s="1"/>
      <c r="HM1171" s="1"/>
      <c r="HN1171" s="1"/>
      <c r="HO1171" s="1"/>
      <c r="HP1171" s="1"/>
      <c r="HQ1171" s="1"/>
      <c r="HR1171" s="1"/>
      <c r="HS1171" s="1"/>
      <c r="HT1171" s="1"/>
      <c r="HU1171" s="1"/>
      <c r="HV1171" s="1"/>
      <c r="HW1171" s="1"/>
      <c r="HX1171" s="1"/>
      <c r="HY1171" s="1"/>
      <c r="HZ1171" s="1"/>
      <c r="IA1171" s="1"/>
      <c r="IB1171" s="1"/>
      <c r="IC1171" s="1"/>
      <c r="ID1171" s="1"/>
      <c r="IE1171" s="1"/>
      <c r="IF1171" s="1"/>
      <c r="IG1171" s="1"/>
      <c r="IH1171" s="1"/>
      <c r="II1171" s="1"/>
      <c r="IJ1171" s="1"/>
      <c r="IK1171" s="1"/>
      <c r="IL1171" s="1"/>
      <c r="IM1171" s="1"/>
      <c r="IN1171" s="1"/>
      <c r="IO1171" s="1"/>
      <c r="IP1171" s="1"/>
      <c r="IQ1171" s="1"/>
      <c r="IR1171" s="1"/>
      <c r="IS1171" s="1"/>
      <c r="IT1171" s="1"/>
      <c r="IU1171" s="1"/>
      <c r="IV1171" s="1"/>
      <c r="IW1171" s="1"/>
      <c r="IX1171" s="1"/>
      <c r="IY1171" s="1"/>
      <c r="IZ1171" s="1"/>
      <c r="JA1171" s="1"/>
      <c r="JB1171" s="1"/>
      <c r="JC1171" s="1"/>
      <c r="JD1171" s="1"/>
      <c r="JE1171" s="1"/>
      <c r="JF1171" s="1"/>
      <c r="JG1171" s="1"/>
      <c r="JH1171" s="1"/>
      <c r="JI1171" s="1"/>
      <c r="JJ1171" s="1"/>
      <c r="JK1171" s="1"/>
      <c r="JL1171" s="1"/>
      <c r="JM1171" s="1"/>
      <c r="JN1171" s="1"/>
      <c r="JO1171" s="1"/>
      <c r="JP1171" s="1"/>
      <c r="JQ1171" s="1"/>
      <c r="JR1171" s="1"/>
      <c r="JS1171" s="1"/>
      <c r="JT1171" s="1"/>
      <c r="JU1171" s="1"/>
      <c r="JV1171" s="1"/>
      <c r="JW1171" s="1"/>
      <c r="JX1171" s="1"/>
      <c r="JY1171" s="1"/>
      <c r="JZ1171" s="1"/>
      <c r="KA1171" s="1"/>
      <c r="KB1171" s="1"/>
      <c r="KC1171" s="1"/>
      <c r="KD1171" s="1"/>
      <c r="KE1171" s="1"/>
      <c r="KF1171" s="1"/>
      <c r="KG1171" s="1"/>
      <c r="KH1171" s="1"/>
      <c r="KI1171" s="1"/>
      <c r="KJ1171" s="1"/>
      <c r="KK1171" s="1"/>
      <c r="KL1171" s="1"/>
      <c r="KM1171" s="1"/>
      <c r="KN1171" s="1"/>
      <c r="KO1171" s="1"/>
      <c r="KP1171" s="1"/>
      <c r="KQ1171" s="1"/>
      <c r="KR1171" s="1"/>
      <c r="KS1171" s="1"/>
      <c r="KT1171" s="1"/>
      <c r="KU1171" s="1"/>
      <c r="KV1171" s="1"/>
      <c r="KW1171" s="1"/>
      <c r="KX1171" s="1"/>
      <c r="KY1171" s="1"/>
      <c r="KZ1171" s="1"/>
      <c r="LA1171" s="1"/>
      <c r="LB1171" s="1"/>
      <c r="LC1171" s="1"/>
      <c r="LD1171" s="1"/>
      <c r="LE1171" s="1"/>
      <c r="LF1171" s="1"/>
      <c r="LG1171" s="1"/>
      <c r="LH1171" s="1"/>
      <c r="LI1171" s="1"/>
      <c r="LJ1171" s="1"/>
      <c r="LK1171" s="1"/>
      <c r="LL1171" s="1"/>
      <c r="LM1171" s="1"/>
      <c r="LN1171" s="1"/>
      <c r="LO1171" s="1"/>
      <c r="LP1171" s="1"/>
      <c r="LQ1171" s="1"/>
      <c r="LR1171" s="1"/>
      <c r="LS1171" s="1"/>
      <c r="LT1171" s="1"/>
      <c r="LU1171" s="1"/>
      <c r="LV1171" s="1"/>
      <c r="LW1171" s="1"/>
      <c r="LX1171" s="1"/>
      <c r="LY1171" s="1"/>
      <c r="LZ1171" s="1"/>
      <c r="MA1171" s="1"/>
      <c r="MB1171" s="1"/>
      <c r="MC1171" s="1"/>
      <c r="MD1171" s="1"/>
      <c r="ME1171" s="1"/>
      <c r="MF1171" s="1"/>
      <c r="MG1171" s="1"/>
      <c r="MH1171" s="1"/>
      <c r="MI1171" s="1"/>
      <c r="MJ1171" s="1"/>
      <c r="MK1171" s="1"/>
      <c r="ML1171" s="1"/>
      <c r="MM1171" s="1"/>
      <c r="MN1171" s="1"/>
      <c r="MO1171" s="1"/>
      <c r="MP1171" s="1"/>
      <c r="MQ1171" s="1"/>
      <c r="MR1171" s="1"/>
      <c r="MS1171" s="1"/>
      <c r="MT1171" s="1"/>
      <c r="MU1171" s="1"/>
      <c r="MV1171" s="1"/>
      <c r="MW1171" s="1"/>
      <c r="MX1171" s="1"/>
      <c r="MY1171" s="1"/>
      <c r="MZ1171" s="1"/>
      <c r="NA1171" s="1"/>
      <c r="NB1171" s="1"/>
      <c r="NC1171" s="1"/>
      <c r="ND1171" s="1"/>
      <c r="NE1171" s="1"/>
      <c r="NF1171" s="1"/>
      <c r="NG1171" s="1"/>
      <c r="NH1171" s="1"/>
      <c r="NI1171" s="1"/>
      <c r="NJ1171" s="1"/>
      <c r="NK1171" s="1"/>
      <c r="NL1171" s="1"/>
      <c r="NM1171" s="1"/>
      <c r="NN1171" s="1"/>
      <c r="NO1171" s="1"/>
      <c r="NP1171" s="1"/>
      <c r="NQ1171" s="1"/>
      <c r="NR1171" s="1"/>
      <c r="NS1171" s="1"/>
      <c r="NT1171" s="1"/>
      <c r="NU1171" s="1"/>
      <c r="NV1171" s="1"/>
      <c r="NW1171" s="1"/>
      <c r="NX1171" s="1"/>
      <c r="NY1171" s="1"/>
      <c r="NZ1171" s="1"/>
      <c r="OA1171" s="1"/>
      <c r="OB1171" s="1"/>
      <c r="OC1171" s="1"/>
      <c r="OD1171" s="1"/>
      <c r="OE1171" s="1"/>
      <c r="OF1171" s="1"/>
      <c r="OG1171" s="1"/>
      <c r="OH1171" s="1"/>
      <c r="OI1171" s="1"/>
      <c r="OJ1171" s="1"/>
      <c r="OK1171" s="1"/>
      <c r="OL1171" s="1"/>
      <c r="OM1171" s="1"/>
      <c r="ON1171" s="1"/>
      <c r="OO1171" s="1"/>
      <c r="OP1171" s="1"/>
      <c r="OQ1171" s="1"/>
      <c r="OR1171" s="1"/>
      <c r="OS1171" s="1"/>
      <c r="OT1171" s="1"/>
      <c r="OU1171" s="1"/>
      <c r="OV1171" s="1"/>
      <c r="OW1171" s="1"/>
      <c r="OX1171" s="1"/>
      <c r="OY1171" s="1"/>
      <c r="OZ1171" s="1"/>
      <c r="PA1171" s="1"/>
      <c r="PB1171" s="1"/>
      <c r="PC1171" s="1"/>
      <c r="PD1171" s="1"/>
      <c r="PE1171" s="1"/>
      <c r="PF1171" s="1"/>
      <c r="PG1171" s="1"/>
      <c r="PH1171" s="1"/>
      <c r="PI1171" s="1"/>
      <c r="PJ1171" s="1"/>
      <c r="PK1171" s="1"/>
      <c r="PL1171" s="1"/>
      <c r="PM1171" s="1"/>
      <c r="PN1171" s="1"/>
      <c r="PO1171" s="1"/>
      <c r="PP1171" s="1"/>
      <c r="PQ1171" s="1"/>
      <c r="PR1171" s="1"/>
      <c r="PS1171" s="1"/>
      <c r="PT1171" s="1"/>
      <c r="PU1171" s="1"/>
      <c r="PV1171" s="1"/>
      <c r="PW1171" s="1"/>
      <c r="PX1171" s="1"/>
      <c r="PY1171" s="1"/>
      <c r="PZ1171" s="1"/>
      <c r="QA1171" s="1"/>
      <c r="QB1171" s="1"/>
      <c r="QC1171" s="1"/>
      <c r="QD1171" s="1"/>
      <c r="QE1171" s="1"/>
      <c r="QF1171" s="1"/>
      <c r="QG1171" s="1"/>
      <c r="QH1171" s="1"/>
      <c r="QI1171" s="1"/>
      <c r="QJ1171" s="1"/>
      <c r="QK1171" s="1"/>
      <c r="QL1171" s="1"/>
      <c r="QM1171" s="1"/>
      <c r="QN1171" s="1"/>
      <c r="QO1171" s="1"/>
      <c r="QP1171" s="1"/>
      <c r="QQ1171" s="1"/>
      <c r="QR1171" s="1"/>
      <c r="QS1171" s="1"/>
      <c r="QT1171" s="1"/>
      <c r="QU1171" s="1"/>
      <c r="QV1171" s="1"/>
      <c r="QW1171" s="1"/>
      <c r="QX1171" s="1"/>
      <c r="QY1171" s="1"/>
      <c r="QZ1171" s="1"/>
      <c r="RA1171" s="1"/>
      <c r="RB1171" s="1"/>
      <c r="RC1171" s="1"/>
      <c r="RD1171" s="1"/>
      <c r="RE1171" s="1"/>
      <c r="RF1171" s="1"/>
      <c r="RG1171" s="1"/>
      <c r="RH1171" s="1"/>
      <c r="RI1171" s="1"/>
      <c r="RJ1171" s="1"/>
      <c r="RK1171" s="1"/>
      <c r="RL1171" s="1"/>
      <c r="RM1171" s="1"/>
      <c r="RN1171" s="1"/>
      <c r="RO1171" s="1"/>
      <c r="RP1171" s="1"/>
      <c r="RQ1171" s="1"/>
      <c r="RR1171" s="1"/>
      <c r="RS1171" s="1"/>
      <c r="RT1171" s="1"/>
      <c r="RU1171" s="1"/>
      <c r="RV1171" s="1"/>
      <c r="RW1171" s="1"/>
      <c r="RX1171" s="1"/>
      <c r="RY1171" s="1"/>
      <c r="RZ1171" s="1"/>
      <c r="SA1171" s="1"/>
      <c r="SB1171" s="1"/>
      <c r="SC1171" s="1"/>
      <c r="SD1171" s="1"/>
      <c r="SE1171" s="1"/>
      <c r="SF1171" s="1"/>
      <c r="SG1171" s="1"/>
      <c r="SH1171" s="1"/>
      <c r="SI1171" s="1"/>
      <c r="SJ1171" s="1"/>
      <c r="SK1171" s="1"/>
      <c r="SL1171" s="1"/>
      <c r="SM1171" s="1"/>
      <c r="SN1171" s="1"/>
      <c r="SO1171" s="1"/>
      <c r="SP1171" s="1"/>
      <c r="SQ1171" s="1"/>
      <c r="SR1171" s="1"/>
      <c r="SS1171" s="1"/>
      <c r="ST1171" s="1"/>
      <c r="SU1171" s="1"/>
      <c r="SV1171" s="1"/>
      <c r="SW1171" s="1"/>
      <c r="SX1171" s="1"/>
      <c r="SY1171" s="1"/>
      <c r="SZ1171" s="1"/>
      <c r="TA1171" s="1"/>
      <c r="TB1171" s="1"/>
      <c r="TC1171" s="1"/>
      <c r="TD1171" s="1"/>
      <c r="TE1171" s="1"/>
      <c r="TF1171" s="1"/>
      <c r="TG1171" s="1"/>
      <c r="TH1171" s="1"/>
      <c r="TI1171" s="1"/>
      <c r="TJ1171" s="1"/>
      <c r="TK1171" s="1"/>
      <c r="TL1171" s="1"/>
      <c r="TM1171" s="1"/>
      <c r="TN1171" s="1"/>
      <c r="TO1171" s="1"/>
      <c r="TP1171" s="1"/>
      <c r="TQ1171" s="1"/>
      <c r="TR1171" s="1"/>
      <c r="TS1171" s="1"/>
      <c r="TT1171" s="1"/>
      <c r="TU1171" s="1"/>
      <c r="TV1171" s="1"/>
      <c r="TW1171" s="1"/>
      <c r="TX1171" s="1"/>
      <c r="TY1171" s="1"/>
      <c r="TZ1171" s="1"/>
      <c r="UA1171" s="1"/>
      <c r="UB1171" s="1"/>
      <c r="UC1171" s="1"/>
      <c r="UD1171" s="1"/>
      <c r="UE1171" s="1"/>
      <c r="UF1171" s="1"/>
      <c r="UG1171" s="1"/>
      <c r="UH1171" s="1"/>
      <c r="UI1171" s="1"/>
      <c r="UJ1171" s="1"/>
      <c r="UK1171" s="1"/>
      <c r="UL1171" s="1"/>
      <c r="UM1171" s="1"/>
      <c r="UN1171" s="1"/>
      <c r="UO1171" s="1"/>
      <c r="UP1171" s="1"/>
      <c r="UQ1171" s="1"/>
      <c r="UR1171" s="1"/>
      <c r="US1171" s="1"/>
      <c r="UT1171" s="1"/>
      <c r="UU1171" s="1"/>
      <c r="UV1171" s="1"/>
      <c r="UW1171" s="1"/>
      <c r="UX1171" s="1"/>
      <c r="UY1171" s="1"/>
      <c r="UZ1171" s="1"/>
      <c r="VA1171" s="1"/>
      <c r="VB1171" s="1"/>
      <c r="VC1171" s="1"/>
      <c r="VD1171" s="1"/>
      <c r="VE1171" s="1"/>
      <c r="VF1171" s="1"/>
      <c r="VG1171" s="1"/>
      <c r="VH1171" s="1"/>
      <c r="VI1171" s="1"/>
      <c r="VJ1171" s="1"/>
      <c r="VK1171" s="1"/>
      <c r="VL1171" s="1"/>
      <c r="VM1171" s="1"/>
      <c r="VN1171" s="1"/>
      <c r="VO1171" s="1"/>
      <c r="VP1171" s="1"/>
      <c r="VQ1171" s="1"/>
      <c r="VR1171" s="1"/>
      <c r="VS1171" s="1"/>
      <c r="VT1171" s="1"/>
      <c r="VU1171" s="1"/>
      <c r="VV1171" s="1"/>
      <c r="VW1171" s="1"/>
      <c r="VX1171" s="1"/>
      <c r="VY1171" s="1"/>
      <c r="VZ1171" s="1"/>
      <c r="WA1171" s="1"/>
      <c r="WB1171" s="1"/>
      <c r="WC1171" s="1"/>
      <c r="WD1171" s="1"/>
      <c r="WE1171" s="1"/>
      <c r="WF1171" s="1"/>
      <c r="WG1171" s="1"/>
      <c r="WH1171" s="1"/>
      <c r="WI1171" s="1"/>
      <c r="WJ1171" s="1"/>
      <c r="WK1171" s="1"/>
      <c r="WL1171" s="1"/>
      <c r="WM1171" s="1"/>
      <c r="WN1171" s="1"/>
      <c r="WO1171" s="1"/>
      <c r="WP1171" s="1"/>
      <c r="WQ1171" s="1"/>
      <c r="WR1171" s="1"/>
      <c r="WS1171" s="1"/>
      <c r="WT1171" s="1"/>
      <c r="WU1171" s="1"/>
      <c r="WV1171" s="1"/>
      <c r="WW1171" s="1"/>
      <c r="WX1171" s="1"/>
      <c r="WY1171" s="1"/>
      <c r="WZ1171" s="1"/>
      <c r="XA1171" s="1"/>
      <c r="XB1171" s="1"/>
      <c r="XC1171" s="1"/>
      <c r="XD1171" s="1"/>
      <c r="XE1171" s="1"/>
      <c r="XF1171" s="1"/>
      <c r="XG1171" s="1"/>
      <c r="XH1171" s="1"/>
      <c r="XI1171" s="1"/>
      <c r="XJ1171" s="1"/>
      <c r="XK1171" s="1"/>
      <c r="XL1171" s="1"/>
      <c r="XM1171" s="1"/>
      <c r="XN1171" s="1"/>
      <c r="XO1171" s="1"/>
      <c r="XP1171" s="1"/>
      <c r="XQ1171" s="1"/>
      <c r="XR1171" s="1"/>
      <c r="XS1171" s="1"/>
      <c r="XT1171" s="1"/>
      <c r="XU1171" s="1"/>
      <c r="XV1171" s="1"/>
      <c r="XW1171" s="1"/>
      <c r="XX1171" s="1"/>
      <c r="XY1171" s="1"/>
      <c r="XZ1171" s="1"/>
      <c r="YA1171" s="1"/>
      <c r="YB1171" s="1"/>
      <c r="YC1171" s="1"/>
      <c r="YD1171" s="1"/>
      <c r="YE1171" s="1"/>
      <c r="YF1171" s="1"/>
      <c r="YG1171" s="1"/>
      <c r="YH1171" s="1"/>
      <c r="YI1171" s="1"/>
      <c r="YJ1171" s="1"/>
      <c r="YK1171" s="1"/>
      <c r="YL1171" s="1"/>
      <c r="YM1171" s="1"/>
      <c r="YN1171" s="1"/>
      <c r="YO1171" s="1"/>
      <c r="YP1171" s="1"/>
      <c r="YQ1171" s="1"/>
      <c r="YR1171" s="1"/>
      <c r="YS1171" s="1"/>
      <c r="YT1171" s="1"/>
      <c r="YU1171" s="1"/>
      <c r="YV1171" s="1"/>
      <c r="YW1171" s="1"/>
      <c r="YX1171" s="1"/>
      <c r="YY1171" s="1"/>
      <c r="YZ1171" s="1"/>
      <c r="ZA1171" s="1"/>
      <c r="ZB1171" s="1"/>
      <c r="ZC1171" s="1"/>
      <c r="ZD1171" s="1"/>
      <c r="ZE1171" s="1"/>
      <c r="ZF1171" s="1"/>
      <c r="ZG1171" s="1"/>
      <c r="ZH1171" s="1"/>
      <c r="ZI1171" s="1"/>
      <c r="ZJ1171" s="1"/>
      <c r="ZK1171" s="1"/>
      <c r="ZL1171" s="1"/>
      <c r="ZM1171" s="1"/>
      <c r="ZN1171" s="1"/>
      <c r="ZO1171" s="1"/>
      <c r="ZP1171" s="1"/>
      <c r="ZQ1171" s="1"/>
      <c r="ZR1171" s="1"/>
      <c r="ZS1171" s="1"/>
      <c r="ZT1171" s="1"/>
      <c r="ZU1171" s="1"/>
      <c r="ZV1171" s="1"/>
      <c r="ZW1171" s="1"/>
      <c r="ZX1171" s="1"/>
      <c r="ZY1171" s="1"/>
      <c r="ZZ1171" s="1"/>
      <c r="AAA1171" s="1"/>
      <c r="AAB1171" s="1"/>
      <c r="AAC1171" s="1"/>
      <c r="AAD1171" s="1"/>
      <c r="AAE1171" s="1"/>
      <c r="AAF1171" s="1"/>
      <c r="AAG1171" s="1"/>
      <c r="AAH1171" s="1"/>
      <c r="AAI1171" s="1"/>
      <c r="AAJ1171" s="1"/>
      <c r="AAK1171" s="1"/>
      <c r="AAL1171" s="1"/>
      <c r="AAM1171" s="1"/>
      <c r="AAN1171" s="1"/>
      <c r="AAO1171" s="1"/>
      <c r="AAP1171" s="1"/>
      <c r="AAQ1171" s="1"/>
      <c r="AAR1171" s="1"/>
      <c r="AAS1171" s="1"/>
      <c r="AAT1171" s="1"/>
      <c r="AAU1171" s="1"/>
      <c r="AAV1171" s="1"/>
      <c r="AAW1171" s="1"/>
      <c r="AAX1171" s="1"/>
      <c r="AAY1171" s="1"/>
      <c r="AAZ1171" s="1"/>
      <c r="ABA1171" s="1"/>
      <c r="ABB1171" s="1"/>
      <c r="ABC1171" s="1"/>
      <c r="ABD1171" s="1"/>
      <c r="ABE1171" s="1"/>
      <c r="ABF1171" s="1"/>
      <c r="ABG1171" s="1"/>
      <c r="ABH1171" s="1"/>
      <c r="ABI1171" s="1"/>
      <c r="ABJ1171" s="1"/>
      <c r="ABK1171" s="1"/>
      <c r="ABL1171" s="1"/>
      <c r="ABM1171" s="1"/>
      <c r="ABN1171" s="1"/>
      <c r="ABO1171" s="1"/>
      <c r="ABP1171" s="1"/>
      <c r="ABQ1171" s="1"/>
      <c r="ABR1171" s="1"/>
      <c r="ABS1171" s="1"/>
      <c r="ABT1171" s="1"/>
      <c r="ABU1171" s="1"/>
      <c r="ABV1171" s="1"/>
      <c r="ABW1171" s="1"/>
      <c r="ABX1171" s="1"/>
      <c r="ABY1171" s="1"/>
      <c r="ABZ1171" s="1"/>
      <c r="ACA1171" s="1"/>
      <c r="ACB1171" s="1"/>
      <c r="ACC1171" s="1"/>
      <c r="ACD1171" s="1"/>
      <c r="ACE1171" s="1"/>
      <c r="ACF1171" s="1"/>
      <c r="ACG1171" s="1"/>
      <c r="ACH1171" s="1"/>
      <c r="ACI1171" s="1"/>
      <c r="ACJ1171" s="1"/>
      <c r="ACK1171" s="1"/>
      <c r="ACL1171" s="1"/>
      <c r="ACM1171" s="1"/>
      <c r="ACN1171" s="1"/>
      <c r="ACO1171" s="1"/>
      <c r="ACP1171" s="1"/>
      <c r="ACQ1171" s="1"/>
      <c r="ACR1171" s="1"/>
      <c r="ACS1171" s="1"/>
      <c r="ACT1171" s="1"/>
      <c r="ACU1171" s="1"/>
      <c r="ACV1171" s="1"/>
      <c r="ACW1171" s="1"/>
      <c r="ACX1171" s="1"/>
      <c r="ACY1171" s="1"/>
      <c r="ACZ1171" s="1"/>
      <c r="ADA1171" s="1"/>
      <c r="ADB1171" s="1"/>
      <c r="ADC1171" s="1"/>
      <c r="ADD1171" s="1"/>
      <c r="ADE1171" s="1"/>
      <c r="ADF1171" s="1"/>
      <c r="ADG1171" s="1"/>
      <c r="ADH1171" s="1"/>
      <c r="ADI1171" s="1"/>
      <c r="ADJ1171" s="1"/>
      <c r="ADK1171" s="1"/>
      <c r="ADL1171" s="1"/>
      <c r="ADM1171" s="1"/>
      <c r="ADN1171" s="1"/>
      <c r="ADO1171" s="1"/>
      <c r="ADP1171" s="1"/>
      <c r="ADQ1171" s="1"/>
      <c r="ADR1171" s="1"/>
      <c r="ADS1171" s="1"/>
      <c r="ADT1171" s="1"/>
      <c r="ADU1171" s="1"/>
      <c r="ADV1171" s="1"/>
      <c r="ADW1171" s="1"/>
      <c r="ADX1171" s="1"/>
      <c r="ADY1171" s="1"/>
      <c r="ADZ1171" s="1"/>
      <c r="AEA1171" s="1"/>
      <c r="AEB1171" s="1"/>
      <c r="AEC1171" s="1"/>
      <c r="AED1171" s="1"/>
      <c r="AEE1171" s="1"/>
      <c r="AEF1171" s="1"/>
      <c r="AEG1171" s="1"/>
      <c r="AEH1171" s="1"/>
      <c r="AEI1171" s="1"/>
      <c r="AEJ1171" s="1"/>
      <c r="AEK1171" s="1"/>
      <c r="AEL1171" s="1"/>
      <c r="AEM1171" s="1"/>
      <c r="AEN1171" s="1"/>
      <c r="AEO1171" s="1"/>
      <c r="AEP1171" s="1"/>
      <c r="AEQ1171" s="1"/>
      <c r="AER1171" s="1"/>
      <c r="AES1171" s="1"/>
      <c r="AET1171" s="1"/>
      <c r="AEU1171" s="1"/>
      <c r="AEV1171" s="1"/>
      <c r="AEW1171" s="1"/>
      <c r="AEX1171" s="1"/>
      <c r="AEY1171" s="1"/>
      <c r="AEZ1171" s="1"/>
      <c r="AFA1171" s="1"/>
      <c r="AFB1171" s="1"/>
      <c r="AFC1171" s="1"/>
      <c r="AFD1171" s="1"/>
      <c r="AFE1171" s="1"/>
      <c r="AFF1171" s="1"/>
      <c r="AFG1171" s="1"/>
      <c r="AFH1171" s="1"/>
      <c r="AFI1171" s="1"/>
      <c r="AFJ1171" s="1"/>
      <c r="AFK1171" s="1"/>
      <c r="AFL1171" s="1"/>
      <c r="AFM1171" s="1"/>
      <c r="AFN1171" s="1"/>
      <c r="AFO1171" s="1"/>
      <c r="AFP1171" s="1"/>
      <c r="AFQ1171" s="1"/>
      <c r="AFR1171" s="1"/>
      <c r="AFS1171" s="1"/>
      <c r="AFT1171" s="1"/>
      <c r="AFU1171" s="1"/>
      <c r="AFV1171" s="1"/>
      <c r="AFW1171" s="1"/>
      <c r="AFX1171" s="1"/>
      <c r="AFY1171" s="1"/>
      <c r="AFZ1171" s="1"/>
      <c r="AGA1171" s="1"/>
      <c r="AGB1171" s="1"/>
      <c r="AGC1171" s="1"/>
      <c r="AGD1171" s="1"/>
      <c r="AGE1171" s="1"/>
      <c r="AGF1171" s="1"/>
      <c r="AGG1171" s="1"/>
      <c r="AGH1171" s="1"/>
      <c r="AGI1171" s="1"/>
      <c r="AGJ1171" s="1"/>
      <c r="AGK1171" s="1"/>
      <c r="AGL1171" s="1"/>
      <c r="AGM1171" s="1"/>
      <c r="AGN1171" s="1"/>
      <c r="AGO1171" s="1"/>
      <c r="AGP1171" s="1"/>
      <c r="AGQ1171" s="1"/>
      <c r="AGR1171" s="1"/>
      <c r="AGS1171" s="1"/>
      <c r="AGT1171" s="1"/>
      <c r="AGU1171" s="1"/>
      <c r="AGV1171" s="1"/>
      <c r="AGW1171" s="1"/>
      <c r="AGX1171" s="1"/>
      <c r="AGY1171" s="1"/>
      <c r="AGZ1171" s="1"/>
      <c r="AHA1171" s="1"/>
      <c r="AHB1171" s="1"/>
      <c r="AHC1171" s="1"/>
      <c r="AHD1171" s="1"/>
      <c r="AHE1171" s="1"/>
      <c r="AHF1171" s="1"/>
      <c r="AHG1171" s="1"/>
      <c r="AHH1171" s="1"/>
      <c r="AHI1171" s="1"/>
      <c r="AHJ1171" s="1"/>
      <c r="AHK1171" s="1"/>
      <c r="AHL1171" s="1"/>
      <c r="AHM1171" s="1"/>
      <c r="AHN1171" s="1"/>
      <c r="AHO1171" s="1"/>
      <c r="AHP1171" s="1"/>
      <c r="AHQ1171" s="1"/>
      <c r="AHR1171" s="1"/>
      <c r="AHS1171" s="1"/>
      <c r="AHT1171" s="1"/>
      <c r="AHU1171" s="1"/>
      <c r="AHV1171" s="1"/>
      <c r="AHW1171" s="1"/>
      <c r="AHX1171" s="1"/>
      <c r="AHY1171" s="1"/>
      <c r="AHZ1171" s="1"/>
      <c r="AIA1171" s="1"/>
      <c r="AIB1171" s="1"/>
      <c r="AIC1171" s="1"/>
      <c r="AID1171" s="1"/>
      <c r="AIE1171" s="1"/>
      <c r="AIF1171" s="1"/>
      <c r="AIG1171" s="1"/>
      <c r="AIH1171" s="1"/>
      <c r="AII1171" s="1"/>
      <c r="AIJ1171" s="1"/>
      <c r="AIK1171" s="1"/>
      <c r="AIL1171" s="1"/>
      <c r="AIM1171" s="1"/>
      <c r="AIN1171" s="1"/>
      <c r="AIO1171" s="1"/>
      <c r="AIP1171" s="1"/>
      <c r="AIQ1171" s="1"/>
      <c r="AIR1171" s="1"/>
      <c r="AIS1171" s="1"/>
      <c r="AIT1171" s="1"/>
    </row>
    <row r="1172" spans="1:930" s="5" customFormat="1" ht="37.5" customHeight="1" x14ac:dyDescent="0.3">
      <c r="A1172" s="96">
        <v>9</v>
      </c>
      <c r="B1172" s="43" t="s">
        <v>557</v>
      </c>
      <c r="C1172" s="96">
        <v>1973</v>
      </c>
      <c r="D1172" s="96" t="s">
        <v>22</v>
      </c>
      <c r="E1172" s="97" t="s">
        <v>227</v>
      </c>
      <c r="F1172" s="96" t="s">
        <v>23</v>
      </c>
      <c r="G1172" s="96">
        <v>2</v>
      </c>
      <c r="H1172" s="98">
        <v>1394</v>
      </c>
      <c r="I1172" s="98">
        <v>654.1</v>
      </c>
      <c r="J1172" s="99" t="s">
        <v>30</v>
      </c>
      <c r="K1172" s="100">
        <f>H1172*P1172</f>
        <v>595516.79999999993</v>
      </c>
      <c r="L1172" s="151">
        <f>K1172+K1173</f>
        <v>3235892.1999999997</v>
      </c>
      <c r="M1172" s="100">
        <f>H1172*Q1172</f>
        <v>40593.279999999999</v>
      </c>
      <c r="N1172" s="100">
        <f t="shared" si="257"/>
        <v>636110.07999999996</v>
      </c>
      <c r="O1172" s="151">
        <f>N1172+N1173</f>
        <v>3401248.48</v>
      </c>
      <c r="P1172" s="128">
        <v>427.2</v>
      </c>
      <c r="Q1172" s="31">
        <v>29.12</v>
      </c>
      <c r="R1172" s="97" t="s">
        <v>181</v>
      </c>
      <c r="S1172" s="97" t="s">
        <v>426</v>
      </c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  <c r="HK1172" s="1"/>
      <c r="HL1172" s="1"/>
      <c r="HM1172" s="1"/>
      <c r="HN1172" s="1"/>
      <c r="HO1172" s="1"/>
      <c r="HP1172" s="1"/>
      <c r="HQ1172" s="1"/>
      <c r="HR1172" s="1"/>
      <c r="HS1172" s="1"/>
      <c r="HT1172" s="1"/>
      <c r="HU1172" s="1"/>
      <c r="HV1172" s="1"/>
      <c r="HW1172" s="1"/>
      <c r="HX1172" s="1"/>
      <c r="HY1172" s="1"/>
      <c r="HZ1172" s="1"/>
      <c r="IA1172" s="1"/>
      <c r="IB1172" s="1"/>
      <c r="IC1172" s="1"/>
      <c r="ID1172" s="1"/>
      <c r="IE1172" s="1"/>
      <c r="IF1172" s="1"/>
      <c r="IG1172" s="1"/>
      <c r="IH1172" s="1"/>
      <c r="II1172" s="1"/>
      <c r="IJ1172" s="1"/>
      <c r="IK1172" s="1"/>
      <c r="IL1172" s="1"/>
      <c r="IM1172" s="1"/>
      <c r="IN1172" s="1"/>
      <c r="IO1172" s="1"/>
      <c r="IP1172" s="1"/>
      <c r="IQ1172" s="1"/>
      <c r="IR1172" s="1"/>
      <c r="IS1172" s="1"/>
      <c r="IT1172" s="1"/>
      <c r="IU1172" s="1"/>
      <c r="IV1172" s="1"/>
      <c r="IW1172" s="1"/>
      <c r="IX1172" s="1"/>
      <c r="IY1172" s="1"/>
      <c r="IZ1172" s="1"/>
      <c r="JA1172" s="1"/>
      <c r="JB1172" s="1"/>
      <c r="JC1172" s="1"/>
      <c r="JD1172" s="1"/>
      <c r="JE1172" s="1"/>
      <c r="JF1172" s="1"/>
      <c r="JG1172" s="1"/>
      <c r="JH1172" s="1"/>
      <c r="JI1172" s="1"/>
      <c r="JJ1172" s="1"/>
      <c r="JK1172" s="1"/>
      <c r="JL1172" s="1"/>
      <c r="JM1172" s="1"/>
      <c r="JN1172" s="1"/>
      <c r="JO1172" s="1"/>
      <c r="JP1172" s="1"/>
      <c r="JQ1172" s="1"/>
      <c r="JR1172" s="1"/>
      <c r="JS1172" s="1"/>
      <c r="JT1172" s="1"/>
      <c r="JU1172" s="1"/>
      <c r="JV1172" s="1"/>
      <c r="JW1172" s="1"/>
      <c r="JX1172" s="1"/>
      <c r="JY1172" s="1"/>
      <c r="JZ1172" s="1"/>
      <c r="KA1172" s="1"/>
      <c r="KB1172" s="1"/>
      <c r="KC1172" s="1"/>
      <c r="KD1172" s="1"/>
      <c r="KE1172" s="1"/>
      <c r="KF1172" s="1"/>
      <c r="KG1172" s="1"/>
      <c r="KH1172" s="1"/>
      <c r="KI1172" s="1"/>
      <c r="KJ1172" s="1"/>
      <c r="KK1172" s="1"/>
      <c r="KL1172" s="1"/>
      <c r="KM1172" s="1"/>
      <c r="KN1172" s="1"/>
      <c r="KO1172" s="1"/>
      <c r="KP1172" s="1"/>
      <c r="KQ1172" s="1"/>
      <c r="KR1172" s="1"/>
      <c r="KS1172" s="1"/>
      <c r="KT1172" s="1"/>
      <c r="KU1172" s="1"/>
      <c r="KV1172" s="1"/>
      <c r="KW1172" s="1"/>
      <c r="KX1172" s="1"/>
      <c r="KY1172" s="1"/>
      <c r="KZ1172" s="1"/>
      <c r="LA1172" s="1"/>
      <c r="LB1172" s="1"/>
      <c r="LC1172" s="1"/>
      <c r="LD1172" s="1"/>
      <c r="LE1172" s="1"/>
      <c r="LF1172" s="1"/>
      <c r="LG1172" s="1"/>
      <c r="LH1172" s="1"/>
      <c r="LI1172" s="1"/>
      <c r="LJ1172" s="1"/>
      <c r="LK1172" s="1"/>
      <c r="LL1172" s="1"/>
      <c r="LM1172" s="1"/>
      <c r="LN1172" s="1"/>
      <c r="LO1172" s="1"/>
      <c r="LP1172" s="1"/>
      <c r="LQ1172" s="1"/>
      <c r="LR1172" s="1"/>
      <c r="LS1172" s="1"/>
      <c r="LT1172" s="1"/>
      <c r="LU1172" s="1"/>
      <c r="LV1172" s="1"/>
      <c r="LW1172" s="1"/>
      <c r="LX1172" s="1"/>
      <c r="LY1172" s="1"/>
      <c r="LZ1172" s="1"/>
      <c r="MA1172" s="1"/>
      <c r="MB1172" s="1"/>
      <c r="MC1172" s="1"/>
      <c r="MD1172" s="1"/>
      <c r="ME1172" s="1"/>
      <c r="MF1172" s="1"/>
      <c r="MG1172" s="1"/>
      <c r="MH1172" s="1"/>
      <c r="MI1172" s="1"/>
      <c r="MJ1172" s="1"/>
      <c r="MK1172" s="1"/>
      <c r="ML1172" s="1"/>
      <c r="MM1172" s="1"/>
      <c r="MN1172" s="1"/>
      <c r="MO1172" s="1"/>
      <c r="MP1172" s="1"/>
      <c r="MQ1172" s="1"/>
      <c r="MR1172" s="1"/>
      <c r="MS1172" s="1"/>
      <c r="MT1172" s="1"/>
      <c r="MU1172" s="1"/>
      <c r="MV1172" s="1"/>
      <c r="MW1172" s="1"/>
      <c r="MX1172" s="1"/>
      <c r="MY1172" s="1"/>
      <c r="MZ1172" s="1"/>
      <c r="NA1172" s="1"/>
      <c r="NB1172" s="1"/>
      <c r="NC1172" s="1"/>
      <c r="ND1172" s="1"/>
      <c r="NE1172" s="1"/>
      <c r="NF1172" s="1"/>
      <c r="NG1172" s="1"/>
      <c r="NH1172" s="1"/>
      <c r="NI1172" s="1"/>
      <c r="NJ1172" s="1"/>
      <c r="NK1172" s="1"/>
      <c r="NL1172" s="1"/>
      <c r="NM1172" s="1"/>
      <c r="NN1172" s="1"/>
      <c r="NO1172" s="1"/>
      <c r="NP1172" s="1"/>
      <c r="NQ1172" s="1"/>
      <c r="NR1172" s="1"/>
      <c r="NS1172" s="1"/>
      <c r="NT1172" s="1"/>
      <c r="NU1172" s="1"/>
      <c r="NV1172" s="1"/>
      <c r="NW1172" s="1"/>
      <c r="NX1172" s="1"/>
      <c r="NY1172" s="1"/>
      <c r="NZ1172" s="1"/>
      <c r="OA1172" s="1"/>
      <c r="OB1172" s="1"/>
      <c r="OC1172" s="1"/>
      <c r="OD1172" s="1"/>
      <c r="OE1172" s="1"/>
      <c r="OF1172" s="1"/>
      <c r="OG1172" s="1"/>
      <c r="OH1172" s="1"/>
      <c r="OI1172" s="1"/>
      <c r="OJ1172" s="1"/>
      <c r="OK1172" s="1"/>
      <c r="OL1172" s="1"/>
      <c r="OM1172" s="1"/>
      <c r="ON1172" s="1"/>
      <c r="OO1172" s="1"/>
      <c r="OP1172" s="1"/>
      <c r="OQ1172" s="1"/>
      <c r="OR1172" s="1"/>
      <c r="OS1172" s="1"/>
      <c r="OT1172" s="1"/>
      <c r="OU1172" s="1"/>
      <c r="OV1172" s="1"/>
      <c r="OW1172" s="1"/>
      <c r="OX1172" s="1"/>
      <c r="OY1172" s="1"/>
      <c r="OZ1172" s="1"/>
      <c r="PA1172" s="1"/>
      <c r="PB1172" s="1"/>
      <c r="PC1172" s="1"/>
      <c r="PD1172" s="1"/>
      <c r="PE1172" s="1"/>
      <c r="PF1172" s="1"/>
      <c r="PG1172" s="1"/>
      <c r="PH1172" s="1"/>
      <c r="PI1172" s="1"/>
      <c r="PJ1172" s="1"/>
      <c r="PK1172" s="1"/>
      <c r="PL1172" s="1"/>
      <c r="PM1172" s="1"/>
      <c r="PN1172" s="1"/>
      <c r="PO1172" s="1"/>
      <c r="PP1172" s="1"/>
      <c r="PQ1172" s="1"/>
      <c r="PR1172" s="1"/>
      <c r="PS1172" s="1"/>
      <c r="PT1172" s="1"/>
      <c r="PU1172" s="1"/>
      <c r="PV1172" s="1"/>
      <c r="PW1172" s="1"/>
      <c r="PX1172" s="1"/>
      <c r="PY1172" s="1"/>
      <c r="PZ1172" s="1"/>
      <c r="QA1172" s="1"/>
      <c r="QB1172" s="1"/>
      <c r="QC1172" s="1"/>
      <c r="QD1172" s="1"/>
      <c r="QE1172" s="1"/>
      <c r="QF1172" s="1"/>
      <c r="QG1172" s="1"/>
      <c r="QH1172" s="1"/>
      <c r="QI1172" s="1"/>
      <c r="QJ1172" s="1"/>
      <c r="QK1172" s="1"/>
      <c r="QL1172" s="1"/>
      <c r="QM1172" s="1"/>
      <c r="QN1172" s="1"/>
      <c r="QO1172" s="1"/>
      <c r="QP1172" s="1"/>
      <c r="QQ1172" s="1"/>
      <c r="QR1172" s="1"/>
      <c r="QS1172" s="1"/>
      <c r="QT1172" s="1"/>
      <c r="QU1172" s="1"/>
      <c r="QV1172" s="1"/>
      <c r="QW1172" s="1"/>
      <c r="QX1172" s="1"/>
      <c r="QY1172" s="1"/>
      <c r="QZ1172" s="1"/>
      <c r="RA1172" s="1"/>
      <c r="RB1172" s="1"/>
      <c r="RC1172" s="1"/>
      <c r="RD1172" s="1"/>
      <c r="RE1172" s="1"/>
      <c r="RF1172" s="1"/>
      <c r="RG1172" s="1"/>
      <c r="RH1172" s="1"/>
      <c r="RI1172" s="1"/>
      <c r="RJ1172" s="1"/>
      <c r="RK1172" s="1"/>
      <c r="RL1172" s="1"/>
      <c r="RM1172" s="1"/>
      <c r="RN1172" s="1"/>
      <c r="RO1172" s="1"/>
      <c r="RP1172" s="1"/>
      <c r="RQ1172" s="1"/>
      <c r="RR1172" s="1"/>
      <c r="RS1172" s="1"/>
      <c r="RT1172" s="1"/>
      <c r="RU1172" s="1"/>
      <c r="RV1172" s="1"/>
      <c r="RW1172" s="1"/>
      <c r="RX1172" s="1"/>
      <c r="RY1172" s="1"/>
      <c r="RZ1172" s="1"/>
      <c r="SA1172" s="1"/>
      <c r="SB1172" s="1"/>
      <c r="SC1172" s="1"/>
      <c r="SD1172" s="1"/>
      <c r="SE1172" s="1"/>
      <c r="SF1172" s="1"/>
      <c r="SG1172" s="1"/>
      <c r="SH1172" s="1"/>
      <c r="SI1172" s="1"/>
      <c r="SJ1172" s="1"/>
      <c r="SK1172" s="1"/>
      <c r="SL1172" s="1"/>
      <c r="SM1172" s="1"/>
      <c r="SN1172" s="1"/>
      <c r="SO1172" s="1"/>
      <c r="SP1172" s="1"/>
      <c r="SQ1172" s="1"/>
      <c r="SR1172" s="1"/>
      <c r="SS1172" s="1"/>
      <c r="ST1172" s="1"/>
      <c r="SU1172" s="1"/>
      <c r="SV1172" s="1"/>
      <c r="SW1172" s="1"/>
      <c r="SX1172" s="1"/>
      <c r="SY1172" s="1"/>
      <c r="SZ1172" s="1"/>
      <c r="TA1172" s="1"/>
      <c r="TB1172" s="1"/>
      <c r="TC1172" s="1"/>
      <c r="TD1172" s="1"/>
      <c r="TE1172" s="1"/>
      <c r="TF1172" s="1"/>
      <c r="TG1172" s="1"/>
      <c r="TH1172" s="1"/>
      <c r="TI1172" s="1"/>
      <c r="TJ1172" s="1"/>
      <c r="TK1172" s="1"/>
      <c r="TL1172" s="1"/>
      <c r="TM1172" s="1"/>
      <c r="TN1172" s="1"/>
      <c r="TO1172" s="1"/>
      <c r="TP1172" s="1"/>
      <c r="TQ1172" s="1"/>
      <c r="TR1172" s="1"/>
      <c r="TS1172" s="1"/>
      <c r="TT1172" s="1"/>
      <c r="TU1172" s="1"/>
      <c r="TV1172" s="1"/>
      <c r="TW1172" s="1"/>
      <c r="TX1172" s="1"/>
      <c r="TY1172" s="1"/>
      <c r="TZ1172" s="1"/>
      <c r="UA1172" s="1"/>
      <c r="UB1172" s="1"/>
      <c r="UC1172" s="1"/>
      <c r="UD1172" s="1"/>
      <c r="UE1172" s="1"/>
      <c r="UF1172" s="1"/>
      <c r="UG1172" s="1"/>
      <c r="UH1172" s="1"/>
      <c r="UI1172" s="1"/>
      <c r="UJ1172" s="1"/>
      <c r="UK1172" s="1"/>
      <c r="UL1172" s="1"/>
      <c r="UM1172" s="1"/>
      <c r="UN1172" s="1"/>
      <c r="UO1172" s="1"/>
      <c r="UP1172" s="1"/>
      <c r="UQ1172" s="1"/>
      <c r="UR1172" s="1"/>
      <c r="US1172" s="1"/>
      <c r="UT1172" s="1"/>
      <c r="UU1172" s="1"/>
      <c r="UV1172" s="1"/>
      <c r="UW1172" s="1"/>
      <c r="UX1172" s="1"/>
      <c r="UY1172" s="1"/>
      <c r="UZ1172" s="1"/>
      <c r="VA1172" s="1"/>
      <c r="VB1172" s="1"/>
      <c r="VC1172" s="1"/>
      <c r="VD1172" s="1"/>
      <c r="VE1172" s="1"/>
      <c r="VF1172" s="1"/>
      <c r="VG1172" s="1"/>
      <c r="VH1172" s="1"/>
      <c r="VI1172" s="1"/>
      <c r="VJ1172" s="1"/>
      <c r="VK1172" s="1"/>
      <c r="VL1172" s="1"/>
      <c r="VM1172" s="1"/>
      <c r="VN1172" s="1"/>
      <c r="VO1172" s="1"/>
      <c r="VP1172" s="1"/>
      <c r="VQ1172" s="1"/>
      <c r="VR1172" s="1"/>
      <c r="VS1172" s="1"/>
      <c r="VT1172" s="1"/>
      <c r="VU1172" s="1"/>
      <c r="VV1172" s="1"/>
      <c r="VW1172" s="1"/>
      <c r="VX1172" s="1"/>
      <c r="VY1172" s="1"/>
      <c r="VZ1172" s="1"/>
      <c r="WA1172" s="1"/>
      <c r="WB1172" s="1"/>
      <c r="WC1172" s="1"/>
      <c r="WD1172" s="1"/>
      <c r="WE1172" s="1"/>
      <c r="WF1172" s="1"/>
      <c r="WG1172" s="1"/>
      <c r="WH1172" s="1"/>
      <c r="WI1172" s="1"/>
      <c r="WJ1172" s="1"/>
      <c r="WK1172" s="1"/>
      <c r="WL1172" s="1"/>
      <c r="WM1172" s="1"/>
      <c r="WN1172" s="1"/>
      <c r="WO1172" s="1"/>
      <c r="WP1172" s="1"/>
      <c r="WQ1172" s="1"/>
      <c r="WR1172" s="1"/>
      <c r="WS1172" s="1"/>
      <c r="WT1172" s="1"/>
      <c r="WU1172" s="1"/>
      <c r="WV1172" s="1"/>
      <c r="WW1172" s="1"/>
      <c r="WX1172" s="1"/>
      <c r="WY1172" s="1"/>
      <c r="WZ1172" s="1"/>
      <c r="XA1172" s="1"/>
      <c r="XB1172" s="1"/>
      <c r="XC1172" s="1"/>
      <c r="XD1172" s="1"/>
      <c r="XE1172" s="1"/>
      <c r="XF1172" s="1"/>
      <c r="XG1172" s="1"/>
      <c r="XH1172" s="1"/>
      <c r="XI1172" s="1"/>
      <c r="XJ1172" s="1"/>
      <c r="XK1172" s="1"/>
      <c r="XL1172" s="1"/>
      <c r="XM1172" s="1"/>
      <c r="XN1172" s="1"/>
      <c r="XO1172" s="1"/>
      <c r="XP1172" s="1"/>
      <c r="XQ1172" s="1"/>
      <c r="XR1172" s="1"/>
      <c r="XS1172" s="1"/>
      <c r="XT1172" s="1"/>
      <c r="XU1172" s="1"/>
      <c r="XV1172" s="1"/>
      <c r="XW1172" s="1"/>
      <c r="XX1172" s="1"/>
      <c r="XY1172" s="1"/>
      <c r="XZ1172" s="1"/>
      <c r="YA1172" s="1"/>
      <c r="YB1172" s="1"/>
      <c r="YC1172" s="1"/>
      <c r="YD1172" s="1"/>
      <c r="YE1172" s="1"/>
      <c r="YF1172" s="1"/>
      <c r="YG1172" s="1"/>
      <c r="YH1172" s="1"/>
      <c r="YI1172" s="1"/>
      <c r="YJ1172" s="1"/>
      <c r="YK1172" s="1"/>
      <c r="YL1172" s="1"/>
      <c r="YM1172" s="1"/>
      <c r="YN1172" s="1"/>
      <c r="YO1172" s="1"/>
      <c r="YP1172" s="1"/>
      <c r="YQ1172" s="1"/>
      <c r="YR1172" s="1"/>
      <c r="YS1172" s="1"/>
      <c r="YT1172" s="1"/>
      <c r="YU1172" s="1"/>
      <c r="YV1172" s="1"/>
      <c r="YW1172" s="1"/>
      <c r="YX1172" s="1"/>
      <c r="YY1172" s="1"/>
      <c r="YZ1172" s="1"/>
      <c r="ZA1172" s="1"/>
      <c r="ZB1172" s="1"/>
      <c r="ZC1172" s="1"/>
      <c r="ZD1172" s="1"/>
      <c r="ZE1172" s="1"/>
      <c r="ZF1172" s="1"/>
      <c r="ZG1172" s="1"/>
      <c r="ZH1172" s="1"/>
      <c r="ZI1172" s="1"/>
      <c r="ZJ1172" s="1"/>
      <c r="ZK1172" s="1"/>
      <c r="ZL1172" s="1"/>
      <c r="ZM1172" s="1"/>
      <c r="ZN1172" s="1"/>
      <c r="ZO1172" s="1"/>
      <c r="ZP1172" s="1"/>
      <c r="ZQ1172" s="1"/>
      <c r="ZR1172" s="1"/>
      <c r="ZS1172" s="1"/>
      <c r="ZT1172" s="1"/>
      <c r="ZU1172" s="1"/>
      <c r="ZV1172" s="1"/>
      <c r="ZW1172" s="1"/>
      <c r="ZX1172" s="1"/>
      <c r="ZY1172" s="1"/>
      <c r="ZZ1172" s="1"/>
      <c r="AAA1172" s="1"/>
      <c r="AAB1172" s="1"/>
      <c r="AAC1172" s="1"/>
      <c r="AAD1172" s="1"/>
      <c r="AAE1172" s="1"/>
      <c r="AAF1172" s="1"/>
      <c r="AAG1172" s="1"/>
      <c r="AAH1172" s="1"/>
      <c r="AAI1172" s="1"/>
      <c r="AAJ1172" s="1"/>
      <c r="AAK1172" s="1"/>
      <c r="AAL1172" s="1"/>
      <c r="AAM1172" s="1"/>
      <c r="AAN1172" s="1"/>
      <c r="AAO1172" s="1"/>
      <c r="AAP1172" s="1"/>
      <c r="AAQ1172" s="1"/>
      <c r="AAR1172" s="1"/>
      <c r="AAS1172" s="1"/>
      <c r="AAT1172" s="1"/>
      <c r="AAU1172" s="1"/>
      <c r="AAV1172" s="1"/>
      <c r="AAW1172" s="1"/>
      <c r="AAX1172" s="1"/>
      <c r="AAY1172" s="1"/>
      <c r="AAZ1172" s="1"/>
      <c r="ABA1172" s="1"/>
      <c r="ABB1172" s="1"/>
      <c r="ABC1172" s="1"/>
      <c r="ABD1172" s="1"/>
      <c r="ABE1172" s="1"/>
      <c r="ABF1172" s="1"/>
      <c r="ABG1172" s="1"/>
      <c r="ABH1172" s="1"/>
      <c r="ABI1172" s="1"/>
      <c r="ABJ1172" s="1"/>
      <c r="ABK1172" s="1"/>
      <c r="ABL1172" s="1"/>
      <c r="ABM1172" s="1"/>
      <c r="ABN1172" s="1"/>
      <c r="ABO1172" s="1"/>
      <c r="ABP1172" s="1"/>
      <c r="ABQ1172" s="1"/>
      <c r="ABR1172" s="1"/>
      <c r="ABS1172" s="1"/>
      <c r="ABT1172" s="1"/>
      <c r="ABU1172" s="1"/>
      <c r="ABV1172" s="1"/>
      <c r="ABW1172" s="1"/>
      <c r="ABX1172" s="1"/>
      <c r="ABY1172" s="1"/>
      <c r="ABZ1172" s="1"/>
      <c r="ACA1172" s="1"/>
      <c r="ACB1172" s="1"/>
      <c r="ACC1172" s="1"/>
      <c r="ACD1172" s="1"/>
      <c r="ACE1172" s="1"/>
      <c r="ACF1172" s="1"/>
      <c r="ACG1172" s="1"/>
      <c r="ACH1172" s="1"/>
      <c r="ACI1172" s="1"/>
      <c r="ACJ1172" s="1"/>
      <c r="ACK1172" s="1"/>
      <c r="ACL1172" s="1"/>
      <c r="ACM1172" s="1"/>
      <c r="ACN1172" s="1"/>
      <c r="ACO1172" s="1"/>
      <c r="ACP1172" s="1"/>
      <c r="ACQ1172" s="1"/>
      <c r="ACR1172" s="1"/>
      <c r="ACS1172" s="1"/>
      <c r="ACT1172" s="1"/>
      <c r="ACU1172" s="1"/>
      <c r="ACV1172" s="1"/>
      <c r="ACW1172" s="1"/>
      <c r="ACX1172" s="1"/>
      <c r="ACY1172" s="1"/>
      <c r="ACZ1172" s="1"/>
      <c r="ADA1172" s="1"/>
      <c r="ADB1172" s="1"/>
      <c r="ADC1172" s="1"/>
      <c r="ADD1172" s="1"/>
      <c r="ADE1172" s="1"/>
      <c r="ADF1172" s="1"/>
      <c r="ADG1172" s="1"/>
      <c r="ADH1172" s="1"/>
      <c r="ADI1172" s="1"/>
      <c r="ADJ1172" s="1"/>
      <c r="ADK1172" s="1"/>
      <c r="ADL1172" s="1"/>
      <c r="ADM1172" s="1"/>
      <c r="ADN1172" s="1"/>
      <c r="ADO1172" s="1"/>
      <c r="ADP1172" s="1"/>
      <c r="ADQ1172" s="1"/>
      <c r="ADR1172" s="1"/>
      <c r="ADS1172" s="1"/>
      <c r="ADT1172" s="1"/>
      <c r="ADU1172" s="1"/>
      <c r="ADV1172" s="1"/>
      <c r="ADW1172" s="1"/>
      <c r="ADX1172" s="1"/>
      <c r="ADY1172" s="1"/>
      <c r="ADZ1172" s="1"/>
      <c r="AEA1172" s="1"/>
      <c r="AEB1172" s="1"/>
      <c r="AEC1172" s="1"/>
      <c r="AED1172" s="1"/>
      <c r="AEE1172" s="1"/>
      <c r="AEF1172" s="1"/>
      <c r="AEG1172" s="1"/>
      <c r="AEH1172" s="1"/>
      <c r="AEI1172" s="1"/>
      <c r="AEJ1172" s="1"/>
      <c r="AEK1172" s="1"/>
      <c r="AEL1172" s="1"/>
      <c r="AEM1172" s="1"/>
      <c r="AEN1172" s="1"/>
      <c r="AEO1172" s="1"/>
      <c r="AEP1172" s="1"/>
      <c r="AEQ1172" s="1"/>
      <c r="AER1172" s="1"/>
      <c r="AES1172" s="1"/>
      <c r="AET1172" s="1"/>
      <c r="AEU1172" s="1"/>
      <c r="AEV1172" s="1"/>
      <c r="AEW1172" s="1"/>
      <c r="AEX1172" s="1"/>
      <c r="AEY1172" s="1"/>
      <c r="AEZ1172" s="1"/>
      <c r="AFA1172" s="1"/>
      <c r="AFB1172" s="1"/>
      <c r="AFC1172" s="1"/>
      <c r="AFD1172" s="1"/>
      <c r="AFE1172" s="1"/>
      <c r="AFF1172" s="1"/>
      <c r="AFG1172" s="1"/>
      <c r="AFH1172" s="1"/>
      <c r="AFI1172" s="1"/>
      <c r="AFJ1172" s="1"/>
      <c r="AFK1172" s="1"/>
      <c r="AFL1172" s="1"/>
      <c r="AFM1172" s="1"/>
      <c r="AFN1172" s="1"/>
      <c r="AFO1172" s="1"/>
      <c r="AFP1172" s="1"/>
      <c r="AFQ1172" s="1"/>
      <c r="AFR1172" s="1"/>
      <c r="AFS1172" s="1"/>
      <c r="AFT1172" s="1"/>
      <c r="AFU1172" s="1"/>
      <c r="AFV1172" s="1"/>
      <c r="AFW1172" s="1"/>
      <c r="AFX1172" s="1"/>
      <c r="AFY1172" s="1"/>
      <c r="AFZ1172" s="1"/>
      <c r="AGA1172" s="1"/>
      <c r="AGB1172" s="1"/>
      <c r="AGC1172" s="1"/>
      <c r="AGD1172" s="1"/>
      <c r="AGE1172" s="1"/>
      <c r="AGF1172" s="1"/>
      <c r="AGG1172" s="1"/>
      <c r="AGH1172" s="1"/>
      <c r="AGI1172" s="1"/>
      <c r="AGJ1172" s="1"/>
      <c r="AGK1172" s="1"/>
      <c r="AGL1172" s="1"/>
      <c r="AGM1172" s="1"/>
      <c r="AGN1172" s="1"/>
      <c r="AGO1172" s="1"/>
      <c r="AGP1172" s="1"/>
      <c r="AGQ1172" s="1"/>
      <c r="AGR1172" s="1"/>
      <c r="AGS1172" s="1"/>
      <c r="AGT1172" s="1"/>
      <c r="AGU1172" s="1"/>
      <c r="AGV1172" s="1"/>
      <c r="AGW1172" s="1"/>
      <c r="AGX1172" s="1"/>
      <c r="AGY1172" s="1"/>
      <c r="AGZ1172" s="1"/>
      <c r="AHA1172" s="1"/>
      <c r="AHB1172" s="1"/>
      <c r="AHC1172" s="1"/>
      <c r="AHD1172" s="1"/>
      <c r="AHE1172" s="1"/>
      <c r="AHF1172" s="1"/>
      <c r="AHG1172" s="1"/>
      <c r="AHH1172" s="1"/>
      <c r="AHI1172" s="1"/>
      <c r="AHJ1172" s="1"/>
      <c r="AHK1172" s="1"/>
      <c r="AHL1172" s="1"/>
      <c r="AHM1172" s="1"/>
      <c r="AHN1172" s="1"/>
      <c r="AHO1172" s="1"/>
      <c r="AHP1172" s="1"/>
      <c r="AHQ1172" s="1"/>
      <c r="AHR1172" s="1"/>
      <c r="AHS1172" s="1"/>
      <c r="AHT1172" s="1"/>
      <c r="AHU1172" s="1"/>
      <c r="AHV1172" s="1"/>
      <c r="AHW1172" s="1"/>
      <c r="AHX1172" s="1"/>
      <c r="AHY1172" s="1"/>
      <c r="AHZ1172" s="1"/>
      <c r="AIA1172" s="1"/>
      <c r="AIB1172" s="1"/>
      <c r="AIC1172" s="1"/>
      <c r="AID1172" s="1"/>
      <c r="AIE1172" s="1"/>
      <c r="AIF1172" s="1"/>
      <c r="AIG1172" s="1"/>
      <c r="AIH1172" s="1"/>
      <c r="AII1172" s="1"/>
      <c r="AIJ1172" s="1"/>
      <c r="AIK1172" s="1"/>
      <c r="AIL1172" s="1"/>
      <c r="AIM1172" s="1"/>
      <c r="AIN1172" s="1"/>
      <c r="AIO1172" s="1"/>
      <c r="AIP1172" s="1"/>
      <c r="AIQ1172" s="1"/>
      <c r="AIR1172" s="1"/>
      <c r="AIS1172" s="1"/>
      <c r="AIT1172" s="1"/>
    </row>
    <row r="1173" spans="1:930" s="5" customFormat="1" ht="18.75" customHeight="1" x14ac:dyDescent="0.3">
      <c r="A1173" s="96"/>
      <c r="B1173" s="43"/>
      <c r="C1173" s="96"/>
      <c r="D1173" s="96"/>
      <c r="E1173" s="97" t="s">
        <v>227</v>
      </c>
      <c r="F1173" s="96" t="s">
        <v>23</v>
      </c>
      <c r="G1173" s="96"/>
      <c r="H1173" s="98"/>
      <c r="I1173" s="98"/>
      <c r="J1173" s="99" t="s">
        <v>152</v>
      </c>
      <c r="K1173" s="100">
        <f>H1172*P1173</f>
        <v>2640375.4</v>
      </c>
      <c r="L1173" s="152"/>
      <c r="M1173" s="100">
        <f>H1172*Q1173</f>
        <v>124763</v>
      </c>
      <c r="N1173" s="100">
        <f t="shared" si="257"/>
        <v>2765138.4</v>
      </c>
      <c r="O1173" s="152"/>
      <c r="P1173" s="127">
        <v>1894.1</v>
      </c>
      <c r="Q1173" s="31">
        <v>89.5</v>
      </c>
      <c r="R1173" s="97" t="s">
        <v>181</v>
      </c>
      <c r="S1173" s="97" t="s">
        <v>426</v>
      </c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  <c r="HK1173" s="1"/>
      <c r="HL1173" s="1"/>
      <c r="HM1173" s="1"/>
      <c r="HN1173" s="1"/>
      <c r="HO1173" s="1"/>
      <c r="HP1173" s="1"/>
      <c r="HQ1173" s="1"/>
      <c r="HR1173" s="1"/>
      <c r="HS1173" s="1"/>
      <c r="HT1173" s="1"/>
      <c r="HU1173" s="1"/>
      <c r="HV1173" s="1"/>
      <c r="HW1173" s="1"/>
      <c r="HX1173" s="1"/>
      <c r="HY1173" s="1"/>
      <c r="HZ1173" s="1"/>
      <c r="IA1173" s="1"/>
      <c r="IB1173" s="1"/>
      <c r="IC1173" s="1"/>
      <c r="ID1173" s="1"/>
      <c r="IE1173" s="1"/>
      <c r="IF1173" s="1"/>
      <c r="IG1173" s="1"/>
      <c r="IH1173" s="1"/>
      <c r="II1173" s="1"/>
      <c r="IJ1173" s="1"/>
      <c r="IK1173" s="1"/>
      <c r="IL1173" s="1"/>
      <c r="IM1173" s="1"/>
      <c r="IN1173" s="1"/>
      <c r="IO1173" s="1"/>
      <c r="IP1173" s="1"/>
      <c r="IQ1173" s="1"/>
      <c r="IR1173" s="1"/>
      <c r="IS1173" s="1"/>
      <c r="IT1173" s="1"/>
      <c r="IU1173" s="1"/>
      <c r="IV1173" s="1"/>
      <c r="IW1173" s="1"/>
      <c r="IX1173" s="1"/>
      <c r="IY1173" s="1"/>
      <c r="IZ1173" s="1"/>
      <c r="JA1173" s="1"/>
      <c r="JB1173" s="1"/>
      <c r="JC1173" s="1"/>
      <c r="JD1173" s="1"/>
      <c r="JE1173" s="1"/>
      <c r="JF1173" s="1"/>
      <c r="JG1173" s="1"/>
      <c r="JH1173" s="1"/>
      <c r="JI1173" s="1"/>
      <c r="JJ1173" s="1"/>
      <c r="JK1173" s="1"/>
      <c r="JL1173" s="1"/>
      <c r="JM1173" s="1"/>
      <c r="JN1173" s="1"/>
      <c r="JO1173" s="1"/>
      <c r="JP1173" s="1"/>
      <c r="JQ1173" s="1"/>
      <c r="JR1173" s="1"/>
      <c r="JS1173" s="1"/>
      <c r="JT1173" s="1"/>
      <c r="JU1173" s="1"/>
      <c r="JV1173" s="1"/>
      <c r="JW1173" s="1"/>
      <c r="JX1173" s="1"/>
      <c r="JY1173" s="1"/>
      <c r="JZ1173" s="1"/>
      <c r="KA1173" s="1"/>
      <c r="KB1173" s="1"/>
      <c r="KC1173" s="1"/>
      <c r="KD1173" s="1"/>
      <c r="KE1173" s="1"/>
      <c r="KF1173" s="1"/>
      <c r="KG1173" s="1"/>
      <c r="KH1173" s="1"/>
      <c r="KI1173" s="1"/>
      <c r="KJ1173" s="1"/>
      <c r="KK1173" s="1"/>
      <c r="KL1173" s="1"/>
      <c r="KM1173" s="1"/>
      <c r="KN1173" s="1"/>
      <c r="KO1173" s="1"/>
      <c r="KP1173" s="1"/>
      <c r="KQ1173" s="1"/>
      <c r="KR1173" s="1"/>
      <c r="KS1173" s="1"/>
      <c r="KT1173" s="1"/>
      <c r="KU1173" s="1"/>
      <c r="KV1173" s="1"/>
      <c r="KW1173" s="1"/>
      <c r="KX1173" s="1"/>
      <c r="KY1173" s="1"/>
      <c r="KZ1173" s="1"/>
      <c r="LA1173" s="1"/>
      <c r="LB1173" s="1"/>
      <c r="LC1173" s="1"/>
      <c r="LD1173" s="1"/>
      <c r="LE1173" s="1"/>
      <c r="LF1173" s="1"/>
      <c r="LG1173" s="1"/>
      <c r="LH1173" s="1"/>
      <c r="LI1173" s="1"/>
      <c r="LJ1173" s="1"/>
      <c r="LK1173" s="1"/>
      <c r="LL1173" s="1"/>
      <c r="LM1173" s="1"/>
      <c r="LN1173" s="1"/>
      <c r="LO1173" s="1"/>
      <c r="LP1173" s="1"/>
      <c r="LQ1173" s="1"/>
      <c r="LR1173" s="1"/>
      <c r="LS1173" s="1"/>
      <c r="LT1173" s="1"/>
      <c r="LU1173" s="1"/>
      <c r="LV1173" s="1"/>
      <c r="LW1173" s="1"/>
      <c r="LX1173" s="1"/>
      <c r="LY1173" s="1"/>
      <c r="LZ1173" s="1"/>
      <c r="MA1173" s="1"/>
      <c r="MB1173" s="1"/>
      <c r="MC1173" s="1"/>
      <c r="MD1173" s="1"/>
      <c r="ME1173" s="1"/>
      <c r="MF1173" s="1"/>
      <c r="MG1173" s="1"/>
      <c r="MH1173" s="1"/>
      <c r="MI1173" s="1"/>
      <c r="MJ1173" s="1"/>
      <c r="MK1173" s="1"/>
      <c r="ML1173" s="1"/>
      <c r="MM1173" s="1"/>
      <c r="MN1173" s="1"/>
      <c r="MO1173" s="1"/>
      <c r="MP1173" s="1"/>
      <c r="MQ1173" s="1"/>
      <c r="MR1173" s="1"/>
      <c r="MS1173" s="1"/>
      <c r="MT1173" s="1"/>
      <c r="MU1173" s="1"/>
      <c r="MV1173" s="1"/>
      <c r="MW1173" s="1"/>
      <c r="MX1173" s="1"/>
      <c r="MY1173" s="1"/>
      <c r="MZ1173" s="1"/>
      <c r="NA1173" s="1"/>
      <c r="NB1173" s="1"/>
      <c r="NC1173" s="1"/>
      <c r="ND1173" s="1"/>
      <c r="NE1173" s="1"/>
      <c r="NF1173" s="1"/>
      <c r="NG1173" s="1"/>
      <c r="NH1173" s="1"/>
      <c r="NI1173" s="1"/>
      <c r="NJ1173" s="1"/>
      <c r="NK1173" s="1"/>
      <c r="NL1173" s="1"/>
      <c r="NM1173" s="1"/>
      <c r="NN1173" s="1"/>
      <c r="NO1173" s="1"/>
      <c r="NP1173" s="1"/>
      <c r="NQ1173" s="1"/>
      <c r="NR1173" s="1"/>
      <c r="NS1173" s="1"/>
      <c r="NT1173" s="1"/>
      <c r="NU1173" s="1"/>
      <c r="NV1173" s="1"/>
      <c r="NW1173" s="1"/>
      <c r="NX1173" s="1"/>
      <c r="NY1173" s="1"/>
      <c r="NZ1173" s="1"/>
      <c r="OA1173" s="1"/>
      <c r="OB1173" s="1"/>
      <c r="OC1173" s="1"/>
      <c r="OD1173" s="1"/>
      <c r="OE1173" s="1"/>
      <c r="OF1173" s="1"/>
      <c r="OG1173" s="1"/>
      <c r="OH1173" s="1"/>
      <c r="OI1173" s="1"/>
      <c r="OJ1173" s="1"/>
      <c r="OK1173" s="1"/>
      <c r="OL1173" s="1"/>
      <c r="OM1173" s="1"/>
      <c r="ON1173" s="1"/>
      <c r="OO1173" s="1"/>
      <c r="OP1173" s="1"/>
      <c r="OQ1173" s="1"/>
      <c r="OR1173" s="1"/>
      <c r="OS1173" s="1"/>
      <c r="OT1173" s="1"/>
      <c r="OU1173" s="1"/>
      <c r="OV1173" s="1"/>
      <c r="OW1173" s="1"/>
      <c r="OX1173" s="1"/>
      <c r="OY1173" s="1"/>
      <c r="OZ1173" s="1"/>
      <c r="PA1173" s="1"/>
      <c r="PB1173" s="1"/>
      <c r="PC1173" s="1"/>
      <c r="PD1173" s="1"/>
      <c r="PE1173" s="1"/>
      <c r="PF1173" s="1"/>
      <c r="PG1173" s="1"/>
      <c r="PH1173" s="1"/>
      <c r="PI1173" s="1"/>
      <c r="PJ1173" s="1"/>
      <c r="PK1173" s="1"/>
      <c r="PL1173" s="1"/>
      <c r="PM1173" s="1"/>
      <c r="PN1173" s="1"/>
      <c r="PO1173" s="1"/>
      <c r="PP1173" s="1"/>
      <c r="PQ1173" s="1"/>
      <c r="PR1173" s="1"/>
      <c r="PS1173" s="1"/>
      <c r="PT1173" s="1"/>
      <c r="PU1173" s="1"/>
      <c r="PV1173" s="1"/>
      <c r="PW1173" s="1"/>
      <c r="PX1173" s="1"/>
      <c r="PY1173" s="1"/>
      <c r="PZ1173" s="1"/>
      <c r="QA1173" s="1"/>
      <c r="QB1173" s="1"/>
      <c r="QC1173" s="1"/>
      <c r="QD1173" s="1"/>
      <c r="QE1173" s="1"/>
      <c r="QF1173" s="1"/>
      <c r="QG1173" s="1"/>
      <c r="QH1173" s="1"/>
      <c r="QI1173" s="1"/>
      <c r="QJ1173" s="1"/>
      <c r="QK1173" s="1"/>
      <c r="QL1173" s="1"/>
      <c r="QM1173" s="1"/>
      <c r="QN1173" s="1"/>
      <c r="QO1173" s="1"/>
      <c r="QP1173" s="1"/>
      <c r="QQ1173" s="1"/>
      <c r="QR1173" s="1"/>
      <c r="QS1173" s="1"/>
      <c r="QT1173" s="1"/>
      <c r="QU1173" s="1"/>
      <c r="QV1173" s="1"/>
      <c r="QW1173" s="1"/>
      <c r="QX1173" s="1"/>
      <c r="QY1173" s="1"/>
      <c r="QZ1173" s="1"/>
      <c r="RA1173" s="1"/>
      <c r="RB1173" s="1"/>
      <c r="RC1173" s="1"/>
      <c r="RD1173" s="1"/>
      <c r="RE1173" s="1"/>
      <c r="RF1173" s="1"/>
      <c r="RG1173" s="1"/>
      <c r="RH1173" s="1"/>
      <c r="RI1173" s="1"/>
      <c r="RJ1173" s="1"/>
      <c r="RK1173" s="1"/>
      <c r="RL1173" s="1"/>
      <c r="RM1173" s="1"/>
      <c r="RN1173" s="1"/>
      <c r="RO1173" s="1"/>
      <c r="RP1173" s="1"/>
      <c r="RQ1173" s="1"/>
      <c r="RR1173" s="1"/>
      <c r="RS1173" s="1"/>
      <c r="RT1173" s="1"/>
      <c r="RU1173" s="1"/>
      <c r="RV1173" s="1"/>
      <c r="RW1173" s="1"/>
      <c r="RX1173" s="1"/>
      <c r="RY1173" s="1"/>
      <c r="RZ1173" s="1"/>
      <c r="SA1173" s="1"/>
      <c r="SB1173" s="1"/>
      <c r="SC1173" s="1"/>
      <c r="SD1173" s="1"/>
      <c r="SE1173" s="1"/>
      <c r="SF1173" s="1"/>
      <c r="SG1173" s="1"/>
      <c r="SH1173" s="1"/>
      <c r="SI1173" s="1"/>
      <c r="SJ1173" s="1"/>
      <c r="SK1173" s="1"/>
      <c r="SL1173" s="1"/>
      <c r="SM1173" s="1"/>
      <c r="SN1173" s="1"/>
      <c r="SO1173" s="1"/>
      <c r="SP1173" s="1"/>
      <c r="SQ1173" s="1"/>
      <c r="SR1173" s="1"/>
      <c r="SS1173" s="1"/>
      <c r="ST1173" s="1"/>
      <c r="SU1173" s="1"/>
      <c r="SV1173" s="1"/>
      <c r="SW1173" s="1"/>
      <c r="SX1173" s="1"/>
      <c r="SY1173" s="1"/>
      <c r="SZ1173" s="1"/>
      <c r="TA1173" s="1"/>
      <c r="TB1173" s="1"/>
      <c r="TC1173" s="1"/>
      <c r="TD1173" s="1"/>
      <c r="TE1173" s="1"/>
      <c r="TF1173" s="1"/>
      <c r="TG1173" s="1"/>
      <c r="TH1173" s="1"/>
      <c r="TI1173" s="1"/>
      <c r="TJ1173" s="1"/>
      <c r="TK1173" s="1"/>
      <c r="TL1173" s="1"/>
      <c r="TM1173" s="1"/>
      <c r="TN1173" s="1"/>
      <c r="TO1173" s="1"/>
      <c r="TP1173" s="1"/>
      <c r="TQ1173" s="1"/>
      <c r="TR1173" s="1"/>
      <c r="TS1173" s="1"/>
      <c r="TT1173" s="1"/>
      <c r="TU1173" s="1"/>
      <c r="TV1173" s="1"/>
      <c r="TW1173" s="1"/>
      <c r="TX1173" s="1"/>
      <c r="TY1173" s="1"/>
      <c r="TZ1173" s="1"/>
      <c r="UA1173" s="1"/>
      <c r="UB1173" s="1"/>
      <c r="UC1173" s="1"/>
      <c r="UD1173" s="1"/>
      <c r="UE1173" s="1"/>
      <c r="UF1173" s="1"/>
      <c r="UG1173" s="1"/>
      <c r="UH1173" s="1"/>
      <c r="UI1173" s="1"/>
      <c r="UJ1173" s="1"/>
      <c r="UK1173" s="1"/>
      <c r="UL1173" s="1"/>
      <c r="UM1173" s="1"/>
      <c r="UN1173" s="1"/>
      <c r="UO1173" s="1"/>
      <c r="UP1173" s="1"/>
      <c r="UQ1173" s="1"/>
      <c r="UR1173" s="1"/>
      <c r="US1173" s="1"/>
      <c r="UT1173" s="1"/>
      <c r="UU1173" s="1"/>
      <c r="UV1173" s="1"/>
      <c r="UW1173" s="1"/>
      <c r="UX1173" s="1"/>
      <c r="UY1173" s="1"/>
      <c r="UZ1173" s="1"/>
      <c r="VA1173" s="1"/>
      <c r="VB1173" s="1"/>
      <c r="VC1173" s="1"/>
      <c r="VD1173" s="1"/>
      <c r="VE1173" s="1"/>
      <c r="VF1173" s="1"/>
      <c r="VG1173" s="1"/>
      <c r="VH1173" s="1"/>
      <c r="VI1173" s="1"/>
      <c r="VJ1173" s="1"/>
      <c r="VK1173" s="1"/>
      <c r="VL1173" s="1"/>
      <c r="VM1173" s="1"/>
      <c r="VN1173" s="1"/>
      <c r="VO1173" s="1"/>
      <c r="VP1173" s="1"/>
      <c r="VQ1173" s="1"/>
      <c r="VR1173" s="1"/>
      <c r="VS1173" s="1"/>
      <c r="VT1173" s="1"/>
      <c r="VU1173" s="1"/>
      <c r="VV1173" s="1"/>
      <c r="VW1173" s="1"/>
      <c r="VX1173" s="1"/>
      <c r="VY1173" s="1"/>
      <c r="VZ1173" s="1"/>
      <c r="WA1173" s="1"/>
      <c r="WB1173" s="1"/>
      <c r="WC1173" s="1"/>
      <c r="WD1173" s="1"/>
      <c r="WE1173" s="1"/>
      <c r="WF1173" s="1"/>
      <c r="WG1173" s="1"/>
      <c r="WH1173" s="1"/>
      <c r="WI1173" s="1"/>
      <c r="WJ1173" s="1"/>
      <c r="WK1173" s="1"/>
      <c r="WL1173" s="1"/>
      <c r="WM1173" s="1"/>
      <c r="WN1173" s="1"/>
      <c r="WO1173" s="1"/>
      <c r="WP1173" s="1"/>
      <c r="WQ1173" s="1"/>
      <c r="WR1173" s="1"/>
      <c r="WS1173" s="1"/>
      <c r="WT1173" s="1"/>
      <c r="WU1173" s="1"/>
      <c r="WV1173" s="1"/>
      <c r="WW1173" s="1"/>
      <c r="WX1173" s="1"/>
      <c r="WY1173" s="1"/>
      <c r="WZ1173" s="1"/>
      <c r="XA1173" s="1"/>
      <c r="XB1173" s="1"/>
      <c r="XC1173" s="1"/>
      <c r="XD1173" s="1"/>
      <c r="XE1173" s="1"/>
      <c r="XF1173" s="1"/>
      <c r="XG1173" s="1"/>
      <c r="XH1173" s="1"/>
      <c r="XI1173" s="1"/>
      <c r="XJ1173" s="1"/>
      <c r="XK1173" s="1"/>
      <c r="XL1173" s="1"/>
      <c r="XM1173" s="1"/>
      <c r="XN1173" s="1"/>
      <c r="XO1173" s="1"/>
      <c r="XP1173" s="1"/>
      <c r="XQ1173" s="1"/>
      <c r="XR1173" s="1"/>
      <c r="XS1173" s="1"/>
      <c r="XT1173" s="1"/>
      <c r="XU1173" s="1"/>
      <c r="XV1173" s="1"/>
      <c r="XW1173" s="1"/>
      <c r="XX1173" s="1"/>
      <c r="XY1173" s="1"/>
      <c r="XZ1173" s="1"/>
      <c r="YA1173" s="1"/>
      <c r="YB1173" s="1"/>
      <c r="YC1173" s="1"/>
      <c r="YD1173" s="1"/>
      <c r="YE1173" s="1"/>
      <c r="YF1173" s="1"/>
      <c r="YG1173" s="1"/>
      <c r="YH1173" s="1"/>
      <c r="YI1173" s="1"/>
      <c r="YJ1173" s="1"/>
      <c r="YK1173" s="1"/>
      <c r="YL1173" s="1"/>
      <c r="YM1173" s="1"/>
      <c r="YN1173" s="1"/>
      <c r="YO1173" s="1"/>
      <c r="YP1173" s="1"/>
      <c r="YQ1173" s="1"/>
      <c r="YR1173" s="1"/>
      <c r="YS1173" s="1"/>
      <c r="YT1173" s="1"/>
      <c r="YU1173" s="1"/>
      <c r="YV1173" s="1"/>
      <c r="YW1173" s="1"/>
      <c r="YX1173" s="1"/>
      <c r="YY1173" s="1"/>
      <c r="YZ1173" s="1"/>
      <c r="ZA1173" s="1"/>
      <c r="ZB1173" s="1"/>
      <c r="ZC1173" s="1"/>
      <c r="ZD1173" s="1"/>
      <c r="ZE1173" s="1"/>
      <c r="ZF1173" s="1"/>
      <c r="ZG1173" s="1"/>
      <c r="ZH1173" s="1"/>
      <c r="ZI1173" s="1"/>
      <c r="ZJ1173" s="1"/>
      <c r="ZK1173" s="1"/>
      <c r="ZL1173" s="1"/>
      <c r="ZM1173" s="1"/>
      <c r="ZN1173" s="1"/>
      <c r="ZO1173" s="1"/>
      <c r="ZP1173" s="1"/>
      <c r="ZQ1173" s="1"/>
      <c r="ZR1173" s="1"/>
      <c r="ZS1173" s="1"/>
      <c r="ZT1173" s="1"/>
      <c r="ZU1173" s="1"/>
      <c r="ZV1173" s="1"/>
      <c r="ZW1173" s="1"/>
      <c r="ZX1173" s="1"/>
      <c r="ZY1173" s="1"/>
      <c r="ZZ1173" s="1"/>
      <c r="AAA1173" s="1"/>
      <c r="AAB1173" s="1"/>
      <c r="AAC1173" s="1"/>
      <c r="AAD1173" s="1"/>
      <c r="AAE1173" s="1"/>
      <c r="AAF1173" s="1"/>
      <c r="AAG1173" s="1"/>
      <c r="AAH1173" s="1"/>
      <c r="AAI1173" s="1"/>
      <c r="AAJ1173" s="1"/>
      <c r="AAK1173" s="1"/>
      <c r="AAL1173" s="1"/>
      <c r="AAM1173" s="1"/>
      <c r="AAN1173" s="1"/>
      <c r="AAO1173" s="1"/>
      <c r="AAP1173" s="1"/>
      <c r="AAQ1173" s="1"/>
      <c r="AAR1173" s="1"/>
      <c r="AAS1173" s="1"/>
      <c r="AAT1173" s="1"/>
      <c r="AAU1173" s="1"/>
      <c r="AAV1173" s="1"/>
      <c r="AAW1173" s="1"/>
      <c r="AAX1173" s="1"/>
      <c r="AAY1173" s="1"/>
      <c r="AAZ1173" s="1"/>
      <c r="ABA1173" s="1"/>
      <c r="ABB1173" s="1"/>
      <c r="ABC1173" s="1"/>
      <c r="ABD1173" s="1"/>
      <c r="ABE1173" s="1"/>
      <c r="ABF1173" s="1"/>
      <c r="ABG1173" s="1"/>
      <c r="ABH1173" s="1"/>
      <c r="ABI1173" s="1"/>
      <c r="ABJ1173" s="1"/>
      <c r="ABK1173" s="1"/>
      <c r="ABL1173" s="1"/>
      <c r="ABM1173" s="1"/>
      <c r="ABN1173" s="1"/>
      <c r="ABO1173" s="1"/>
      <c r="ABP1173" s="1"/>
      <c r="ABQ1173" s="1"/>
      <c r="ABR1173" s="1"/>
      <c r="ABS1173" s="1"/>
      <c r="ABT1173" s="1"/>
      <c r="ABU1173" s="1"/>
      <c r="ABV1173" s="1"/>
      <c r="ABW1173" s="1"/>
      <c r="ABX1173" s="1"/>
      <c r="ABY1173" s="1"/>
      <c r="ABZ1173" s="1"/>
      <c r="ACA1173" s="1"/>
      <c r="ACB1173" s="1"/>
      <c r="ACC1173" s="1"/>
      <c r="ACD1173" s="1"/>
      <c r="ACE1173" s="1"/>
      <c r="ACF1173" s="1"/>
      <c r="ACG1173" s="1"/>
      <c r="ACH1173" s="1"/>
      <c r="ACI1173" s="1"/>
      <c r="ACJ1173" s="1"/>
      <c r="ACK1173" s="1"/>
      <c r="ACL1173" s="1"/>
      <c r="ACM1173" s="1"/>
      <c r="ACN1173" s="1"/>
      <c r="ACO1173" s="1"/>
      <c r="ACP1173" s="1"/>
      <c r="ACQ1173" s="1"/>
      <c r="ACR1173" s="1"/>
      <c r="ACS1173" s="1"/>
      <c r="ACT1173" s="1"/>
      <c r="ACU1173" s="1"/>
      <c r="ACV1173" s="1"/>
      <c r="ACW1173" s="1"/>
      <c r="ACX1173" s="1"/>
      <c r="ACY1173" s="1"/>
      <c r="ACZ1173" s="1"/>
      <c r="ADA1173" s="1"/>
      <c r="ADB1173" s="1"/>
      <c r="ADC1173" s="1"/>
      <c r="ADD1173" s="1"/>
      <c r="ADE1173" s="1"/>
      <c r="ADF1173" s="1"/>
      <c r="ADG1173" s="1"/>
      <c r="ADH1173" s="1"/>
      <c r="ADI1173" s="1"/>
      <c r="ADJ1173" s="1"/>
      <c r="ADK1173" s="1"/>
      <c r="ADL1173" s="1"/>
      <c r="ADM1173" s="1"/>
      <c r="ADN1173" s="1"/>
      <c r="ADO1173" s="1"/>
      <c r="ADP1173" s="1"/>
      <c r="ADQ1173" s="1"/>
      <c r="ADR1173" s="1"/>
      <c r="ADS1173" s="1"/>
      <c r="ADT1173" s="1"/>
      <c r="ADU1173" s="1"/>
      <c r="ADV1173" s="1"/>
      <c r="ADW1173" s="1"/>
      <c r="ADX1173" s="1"/>
      <c r="ADY1173" s="1"/>
      <c r="ADZ1173" s="1"/>
      <c r="AEA1173" s="1"/>
      <c r="AEB1173" s="1"/>
      <c r="AEC1173" s="1"/>
      <c r="AED1173" s="1"/>
      <c r="AEE1173" s="1"/>
      <c r="AEF1173" s="1"/>
      <c r="AEG1173" s="1"/>
      <c r="AEH1173" s="1"/>
      <c r="AEI1173" s="1"/>
      <c r="AEJ1173" s="1"/>
      <c r="AEK1173" s="1"/>
      <c r="AEL1173" s="1"/>
      <c r="AEM1173" s="1"/>
      <c r="AEN1173" s="1"/>
      <c r="AEO1173" s="1"/>
      <c r="AEP1173" s="1"/>
      <c r="AEQ1173" s="1"/>
      <c r="AER1173" s="1"/>
      <c r="AES1173" s="1"/>
      <c r="AET1173" s="1"/>
      <c r="AEU1173" s="1"/>
      <c r="AEV1173" s="1"/>
      <c r="AEW1173" s="1"/>
      <c r="AEX1173" s="1"/>
      <c r="AEY1173" s="1"/>
      <c r="AEZ1173" s="1"/>
      <c r="AFA1173" s="1"/>
      <c r="AFB1173" s="1"/>
      <c r="AFC1173" s="1"/>
      <c r="AFD1173" s="1"/>
      <c r="AFE1173" s="1"/>
      <c r="AFF1173" s="1"/>
      <c r="AFG1173" s="1"/>
      <c r="AFH1173" s="1"/>
      <c r="AFI1173" s="1"/>
      <c r="AFJ1173" s="1"/>
      <c r="AFK1173" s="1"/>
      <c r="AFL1173" s="1"/>
      <c r="AFM1173" s="1"/>
      <c r="AFN1173" s="1"/>
      <c r="AFO1173" s="1"/>
      <c r="AFP1173" s="1"/>
      <c r="AFQ1173" s="1"/>
      <c r="AFR1173" s="1"/>
      <c r="AFS1173" s="1"/>
      <c r="AFT1173" s="1"/>
      <c r="AFU1173" s="1"/>
      <c r="AFV1173" s="1"/>
      <c r="AFW1173" s="1"/>
      <c r="AFX1173" s="1"/>
      <c r="AFY1173" s="1"/>
      <c r="AFZ1173" s="1"/>
      <c r="AGA1173" s="1"/>
      <c r="AGB1173" s="1"/>
      <c r="AGC1173" s="1"/>
      <c r="AGD1173" s="1"/>
      <c r="AGE1173" s="1"/>
      <c r="AGF1173" s="1"/>
      <c r="AGG1173" s="1"/>
      <c r="AGH1173" s="1"/>
      <c r="AGI1173" s="1"/>
      <c r="AGJ1173" s="1"/>
      <c r="AGK1173" s="1"/>
      <c r="AGL1173" s="1"/>
      <c r="AGM1173" s="1"/>
      <c r="AGN1173" s="1"/>
      <c r="AGO1173" s="1"/>
      <c r="AGP1173" s="1"/>
      <c r="AGQ1173" s="1"/>
      <c r="AGR1173" s="1"/>
      <c r="AGS1173" s="1"/>
      <c r="AGT1173" s="1"/>
      <c r="AGU1173" s="1"/>
      <c r="AGV1173" s="1"/>
      <c r="AGW1173" s="1"/>
      <c r="AGX1173" s="1"/>
      <c r="AGY1173" s="1"/>
      <c r="AGZ1173" s="1"/>
      <c r="AHA1173" s="1"/>
      <c r="AHB1173" s="1"/>
      <c r="AHC1173" s="1"/>
      <c r="AHD1173" s="1"/>
      <c r="AHE1173" s="1"/>
      <c r="AHF1173" s="1"/>
      <c r="AHG1173" s="1"/>
      <c r="AHH1173" s="1"/>
      <c r="AHI1173" s="1"/>
      <c r="AHJ1173" s="1"/>
      <c r="AHK1173" s="1"/>
      <c r="AHL1173" s="1"/>
      <c r="AHM1173" s="1"/>
      <c r="AHN1173" s="1"/>
      <c r="AHO1173" s="1"/>
      <c r="AHP1173" s="1"/>
      <c r="AHQ1173" s="1"/>
      <c r="AHR1173" s="1"/>
      <c r="AHS1173" s="1"/>
      <c r="AHT1173" s="1"/>
      <c r="AHU1173" s="1"/>
      <c r="AHV1173" s="1"/>
      <c r="AHW1173" s="1"/>
      <c r="AHX1173" s="1"/>
      <c r="AHY1173" s="1"/>
      <c r="AHZ1173" s="1"/>
      <c r="AIA1173" s="1"/>
      <c r="AIB1173" s="1"/>
      <c r="AIC1173" s="1"/>
      <c r="AID1173" s="1"/>
      <c r="AIE1173" s="1"/>
      <c r="AIF1173" s="1"/>
      <c r="AIG1173" s="1"/>
      <c r="AIH1173" s="1"/>
      <c r="AII1173" s="1"/>
      <c r="AIJ1173" s="1"/>
      <c r="AIK1173" s="1"/>
      <c r="AIL1173" s="1"/>
      <c r="AIM1173" s="1"/>
      <c r="AIN1173" s="1"/>
      <c r="AIO1173" s="1"/>
      <c r="AIP1173" s="1"/>
      <c r="AIQ1173" s="1"/>
      <c r="AIR1173" s="1"/>
      <c r="AIS1173" s="1"/>
      <c r="AIT1173" s="1"/>
    </row>
    <row r="1174" spans="1:930" s="5" customFormat="1" ht="37.5" customHeight="1" x14ac:dyDescent="0.3">
      <c r="A1174" s="96">
        <v>10</v>
      </c>
      <c r="B1174" s="43" t="s">
        <v>558</v>
      </c>
      <c r="C1174" s="96">
        <v>1961</v>
      </c>
      <c r="D1174" s="96" t="s">
        <v>22</v>
      </c>
      <c r="E1174" s="97" t="s">
        <v>227</v>
      </c>
      <c r="F1174" s="96" t="s">
        <v>23</v>
      </c>
      <c r="G1174" s="96">
        <v>2</v>
      </c>
      <c r="H1174" s="77">
        <v>640.04999999999995</v>
      </c>
      <c r="I1174" s="98">
        <v>376</v>
      </c>
      <c r="J1174" s="99" t="s">
        <v>30</v>
      </c>
      <c r="K1174" s="100">
        <f>H1174*P1174</f>
        <v>273429.36</v>
      </c>
      <c r="L1174" s="151">
        <f>K1174+K1175</f>
        <v>1485748.0649999999</v>
      </c>
      <c r="M1174" s="100">
        <f>H1174*Q1174</f>
        <v>18638.255999999998</v>
      </c>
      <c r="N1174" s="100">
        <f t="shared" si="257"/>
        <v>292067.61599999998</v>
      </c>
      <c r="O1174" s="151">
        <f>N1174+N1175</f>
        <v>1561670.7959999999</v>
      </c>
      <c r="P1174" s="128">
        <v>427.2</v>
      </c>
      <c r="Q1174" s="31">
        <v>29.12</v>
      </c>
      <c r="R1174" s="97" t="s">
        <v>181</v>
      </c>
      <c r="S1174" s="97" t="s">
        <v>426</v>
      </c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  <c r="HK1174" s="1"/>
      <c r="HL1174" s="1"/>
      <c r="HM1174" s="1"/>
      <c r="HN1174" s="1"/>
      <c r="HO1174" s="1"/>
      <c r="HP1174" s="1"/>
      <c r="HQ1174" s="1"/>
      <c r="HR1174" s="1"/>
      <c r="HS1174" s="1"/>
      <c r="HT1174" s="1"/>
      <c r="HU1174" s="1"/>
      <c r="HV1174" s="1"/>
      <c r="HW1174" s="1"/>
      <c r="HX1174" s="1"/>
      <c r="HY1174" s="1"/>
      <c r="HZ1174" s="1"/>
      <c r="IA1174" s="1"/>
      <c r="IB1174" s="1"/>
      <c r="IC1174" s="1"/>
      <c r="ID1174" s="1"/>
      <c r="IE1174" s="1"/>
      <c r="IF1174" s="1"/>
      <c r="IG1174" s="1"/>
      <c r="IH1174" s="1"/>
      <c r="II1174" s="1"/>
      <c r="IJ1174" s="1"/>
      <c r="IK1174" s="1"/>
      <c r="IL1174" s="1"/>
      <c r="IM1174" s="1"/>
      <c r="IN1174" s="1"/>
      <c r="IO1174" s="1"/>
      <c r="IP1174" s="1"/>
      <c r="IQ1174" s="1"/>
      <c r="IR1174" s="1"/>
      <c r="IS1174" s="1"/>
      <c r="IT1174" s="1"/>
      <c r="IU1174" s="1"/>
      <c r="IV1174" s="1"/>
      <c r="IW1174" s="1"/>
      <c r="IX1174" s="1"/>
      <c r="IY1174" s="1"/>
      <c r="IZ1174" s="1"/>
      <c r="JA1174" s="1"/>
      <c r="JB1174" s="1"/>
      <c r="JC1174" s="1"/>
      <c r="JD1174" s="1"/>
      <c r="JE1174" s="1"/>
      <c r="JF1174" s="1"/>
      <c r="JG1174" s="1"/>
      <c r="JH1174" s="1"/>
      <c r="JI1174" s="1"/>
      <c r="JJ1174" s="1"/>
      <c r="JK1174" s="1"/>
      <c r="JL1174" s="1"/>
      <c r="JM1174" s="1"/>
      <c r="JN1174" s="1"/>
      <c r="JO1174" s="1"/>
      <c r="JP1174" s="1"/>
      <c r="JQ1174" s="1"/>
      <c r="JR1174" s="1"/>
      <c r="JS1174" s="1"/>
      <c r="JT1174" s="1"/>
      <c r="JU1174" s="1"/>
      <c r="JV1174" s="1"/>
      <c r="JW1174" s="1"/>
      <c r="JX1174" s="1"/>
      <c r="JY1174" s="1"/>
      <c r="JZ1174" s="1"/>
      <c r="KA1174" s="1"/>
      <c r="KB1174" s="1"/>
      <c r="KC1174" s="1"/>
      <c r="KD1174" s="1"/>
      <c r="KE1174" s="1"/>
      <c r="KF1174" s="1"/>
      <c r="KG1174" s="1"/>
      <c r="KH1174" s="1"/>
      <c r="KI1174" s="1"/>
      <c r="KJ1174" s="1"/>
      <c r="KK1174" s="1"/>
      <c r="KL1174" s="1"/>
      <c r="KM1174" s="1"/>
      <c r="KN1174" s="1"/>
      <c r="KO1174" s="1"/>
      <c r="KP1174" s="1"/>
      <c r="KQ1174" s="1"/>
      <c r="KR1174" s="1"/>
      <c r="KS1174" s="1"/>
      <c r="KT1174" s="1"/>
      <c r="KU1174" s="1"/>
      <c r="KV1174" s="1"/>
      <c r="KW1174" s="1"/>
      <c r="KX1174" s="1"/>
      <c r="KY1174" s="1"/>
      <c r="KZ1174" s="1"/>
      <c r="LA1174" s="1"/>
      <c r="LB1174" s="1"/>
      <c r="LC1174" s="1"/>
      <c r="LD1174" s="1"/>
      <c r="LE1174" s="1"/>
      <c r="LF1174" s="1"/>
      <c r="LG1174" s="1"/>
      <c r="LH1174" s="1"/>
      <c r="LI1174" s="1"/>
      <c r="LJ1174" s="1"/>
      <c r="LK1174" s="1"/>
      <c r="LL1174" s="1"/>
      <c r="LM1174" s="1"/>
      <c r="LN1174" s="1"/>
      <c r="LO1174" s="1"/>
      <c r="LP1174" s="1"/>
      <c r="LQ1174" s="1"/>
      <c r="LR1174" s="1"/>
      <c r="LS1174" s="1"/>
      <c r="LT1174" s="1"/>
      <c r="LU1174" s="1"/>
      <c r="LV1174" s="1"/>
      <c r="LW1174" s="1"/>
      <c r="LX1174" s="1"/>
      <c r="LY1174" s="1"/>
      <c r="LZ1174" s="1"/>
      <c r="MA1174" s="1"/>
      <c r="MB1174" s="1"/>
      <c r="MC1174" s="1"/>
      <c r="MD1174" s="1"/>
      <c r="ME1174" s="1"/>
      <c r="MF1174" s="1"/>
      <c r="MG1174" s="1"/>
      <c r="MH1174" s="1"/>
      <c r="MI1174" s="1"/>
      <c r="MJ1174" s="1"/>
      <c r="MK1174" s="1"/>
      <c r="ML1174" s="1"/>
      <c r="MM1174" s="1"/>
      <c r="MN1174" s="1"/>
      <c r="MO1174" s="1"/>
      <c r="MP1174" s="1"/>
      <c r="MQ1174" s="1"/>
      <c r="MR1174" s="1"/>
      <c r="MS1174" s="1"/>
      <c r="MT1174" s="1"/>
      <c r="MU1174" s="1"/>
      <c r="MV1174" s="1"/>
      <c r="MW1174" s="1"/>
      <c r="MX1174" s="1"/>
      <c r="MY1174" s="1"/>
      <c r="MZ1174" s="1"/>
      <c r="NA1174" s="1"/>
      <c r="NB1174" s="1"/>
      <c r="NC1174" s="1"/>
      <c r="ND1174" s="1"/>
      <c r="NE1174" s="1"/>
      <c r="NF1174" s="1"/>
      <c r="NG1174" s="1"/>
      <c r="NH1174" s="1"/>
      <c r="NI1174" s="1"/>
      <c r="NJ1174" s="1"/>
      <c r="NK1174" s="1"/>
      <c r="NL1174" s="1"/>
      <c r="NM1174" s="1"/>
      <c r="NN1174" s="1"/>
      <c r="NO1174" s="1"/>
      <c r="NP1174" s="1"/>
      <c r="NQ1174" s="1"/>
      <c r="NR1174" s="1"/>
      <c r="NS1174" s="1"/>
      <c r="NT1174" s="1"/>
      <c r="NU1174" s="1"/>
      <c r="NV1174" s="1"/>
      <c r="NW1174" s="1"/>
      <c r="NX1174" s="1"/>
      <c r="NY1174" s="1"/>
      <c r="NZ1174" s="1"/>
      <c r="OA1174" s="1"/>
      <c r="OB1174" s="1"/>
      <c r="OC1174" s="1"/>
      <c r="OD1174" s="1"/>
      <c r="OE1174" s="1"/>
      <c r="OF1174" s="1"/>
      <c r="OG1174" s="1"/>
      <c r="OH1174" s="1"/>
      <c r="OI1174" s="1"/>
      <c r="OJ1174" s="1"/>
      <c r="OK1174" s="1"/>
      <c r="OL1174" s="1"/>
      <c r="OM1174" s="1"/>
      <c r="ON1174" s="1"/>
      <c r="OO1174" s="1"/>
      <c r="OP1174" s="1"/>
      <c r="OQ1174" s="1"/>
      <c r="OR1174" s="1"/>
      <c r="OS1174" s="1"/>
      <c r="OT1174" s="1"/>
      <c r="OU1174" s="1"/>
      <c r="OV1174" s="1"/>
      <c r="OW1174" s="1"/>
      <c r="OX1174" s="1"/>
      <c r="OY1174" s="1"/>
      <c r="OZ1174" s="1"/>
      <c r="PA1174" s="1"/>
      <c r="PB1174" s="1"/>
      <c r="PC1174" s="1"/>
      <c r="PD1174" s="1"/>
      <c r="PE1174" s="1"/>
      <c r="PF1174" s="1"/>
      <c r="PG1174" s="1"/>
      <c r="PH1174" s="1"/>
      <c r="PI1174" s="1"/>
      <c r="PJ1174" s="1"/>
      <c r="PK1174" s="1"/>
      <c r="PL1174" s="1"/>
      <c r="PM1174" s="1"/>
      <c r="PN1174" s="1"/>
      <c r="PO1174" s="1"/>
      <c r="PP1174" s="1"/>
      <c r="PQ1174" s="1"/>
      <c r="PR1174" s="1"/>
      <c r="PS1174" s="1"/>
      <c r="PT1174" s="1"/>
      <c r="PU1174" s="1"/>
      <c r="PV1174" s="1"/>
      <c r="PW1174" s="1"/>
      <c r="PX1174" s="1"/>
      <c r="PY1174" s="1"/>
      <c r="PZ1174" s="1"/>
      <c r="QA1174" s="1"/>
      <c r="QB1174" s="1"/>
      <c r="QC1174" s="1"/>
      <c r="QD1174" s="1"/>
      <c r="QE1174" s="1"/>
      <c r="QF1174" s="1"/>
      <c r="QG1174" s="1"/>
      <c r="QH1174" s="1"/>
      <c r="QI1174" s="1"/>
      <c r="QJ1174" s="1"/>
      <c r="QK1174" s="1"/>
      <c r="QL1174" s="1"/>
      <c r="QM1174" s="1"/>
      <c r="QN1174" s="1"/>
      <c r="QO1174" s="1"/>
      <c r="QP1174" s="1"/>
      <c r="QQ1174" s="1"/>
      <c r="QR1174" s="1"/>
      <c r="QS1174" s="1"/>
      <c r="QT1174" s="1"/>
      <c r="QU1174" s="1"/>
      <c r="QV1174" s="1"/>
      <c r="QW1174" s="1"/>
      <c r="QX1174" s="1"/>
      <c r="QY1174" s="1"/>
      <c r="QZ1174" s="1"/>
      <c r="RA1174" s="1"/>
      <c r="RB1174" s="1"/>
      <c r="RC1174" s="1"/>
      <c r="RD1174" s="1"/>
      <c r="RE1174" s="1"/>
      <c r="RF1174" s="1"/>
      <c r="RG1174" s="1"/>
      <c r="RH1174" s="1"/>
      <c r="RI1174" s="1"/>
      <c r="RJ1174" s="1"/>
      <c r="RK1174" s="1"/>
      <c r="RL1174" s="1"/>
      <c r="RM1174" s="1"/>
      <c r="RN1174" s="1"/>
      <c r="RO1174" s="1"/>
      <c r="RP1174" s="1"/>
      <c r="RQ1174" s="1"/>
      <c r="RR1174" s="1"/>
      <c r="RS1174" s="1"/>
      <c r="RT1174" s="1"/>
      <c r="RU1174" s="1"/>
      <c r="RV1174" s="1"/>
      <c r="RW1174" s="1"/>
      <c r="RX1174" s="1"/>
      <c r="RY1174" s="1"/>
      <c r="RZ1174" s="1"/>
      <c r="SA1174" s="1"/>
      <c r="SB1174" s="1"/>
      <c r="SC1174" s="1"/>
      <c r="SD1174" s="1"/>
      <c r="SE1174" s="1"/>
      <c r="SF1174" s="1"/>
      <c r="SG1174" s="1"/>
      <c r="SH1174" s="1"/>
      <c r="SI1174" s="1"/>
      <c r="SJ1174" s="1"/>
      <c r="SK1174" s="1"/>
      <c r="SL1174" s="1"/>
      <c r="SM1174" s="1"/>
      <c r="SN1174" s="1"/>
      <c r="SO1174" s="1"/>
      <c r="SP1174" s="1"/>
      <c r="SQ1174" s="1"/>
      <c r="SR1174" s="1"/>
      <c r="SS1174" s="1"/>
      <c r="ST1174" s="1"/>
      <c r="SU1174" s="1"/>
      <c r="SV1174" s="1"/>
      <c r="SW1174" s="1"/>
      <c r="SX1174" s="1"/>
      <c r="SY1174" s="1"/>
      <c r="SZ1174" s="1"/>
      <c r="TA1174" s="1"/>
      <c r="TB1174" s="1"/>
      <c r="TC1174" s="1"/>
      <c r="TD1174" s="1"/>
      <c r="TE1174" s="1"/>
      <c r="TF1174" s="1"/>
      <c r="TG1174" s="1"/>
      <c r="TH1174" s="1"/>
      <c r="TI1174" s="1"/>
      <c r="TJ1174" s="1"/>
      <c r="TK1174" s="1"/>
      <c r="TL1174" s="1"/>
      <c r="TM1174" s="1"/>
      <c r="TN1174" s="1"/>
      <c r="TO1174" s="1"/>
      <c r="TP1174" s="1"/>
      <c r="TQ1174" s="1"/>
      <c r="TR1174" s="1"/>
      <c r="TS1174" s="1"/>
      <c r="TT1174" s="1"/>
      <c r="TU1174" s="1"/>
      <c r="TV1174" s="1"/>
      <c r="TW1174" s="1"/>
      <c r="TX1174" s="1"/>
      <c r="TY1174" s="1"/>
      <c r="TZ1174" s="1"/>
      <c r="UA1174" s="1"/>
      <c r="UB1174" s="1"/>
      <c r="UC1174" s="1"/>
      <c r="UD1174" s="1"/>
      <c r="UE1174" s="1"/>
      <c r="UF1174" s="1"/>
      <c r="UG1174" s="1"/>
      <c r="UH1174" s="1"/>
      <c r="UI1174" s="1"/>
      <c r="UJ1174" s="1"/>
      <c r="UK1174" s="1"/>
      <c r="UL1174" s="1"/>
      <c r="UM1174" s="1"/>
      <c r="UN1174" s="1"/>
      <c r="UO1174" s="1"/>
      <c r="UP1174" s="1"/>
      <c r="UQ1174" s="1"/>
      <c r="UR1174" s="1"/>
      <c r="US1174" s="1"/>
      <c r="UT1174" s="1"/>
      <c r="UU1174" s="1"/>
      <c r="UV1174" s="1"/>
      <c r="UW1174" s="1"/>
      <c r="UX1174" s="1"/>
      <c r="UY1174" s="1"/>
      <c r="UZ1174" s="1"/>
      <c r="VA1174" s="1"/>
      <c r="VB1174" s="1"/>
      <c r="VC1174" s="1"/>
      <c r="VD1174" s="1"/>
      <c r="VE1174" s="1"/>
      <c r="VF1174" s="1"/>
      <c r="VG1174" s="1"/>
      <c r="VH1174" s="1"/>
      <c r="VI1174" s="1"/>
      <c r="VJ1174" s="1"/>
      <c r="VK1174" s="1"/>
      <c r="VL1174" s="1"/>
      <c r="VM1174" s="1"/>
      <c r="VN1174" s="1"/>
      <c r="VO1174" s="1"/>
      <c r="VP1174" s="1"/>
      <c r="VQ1174" s="1"/>
      <c r="VR1174" s="1"/>
      <c r="VS1174" s="1"/>
      <c r="VT1174" s="1"/>
      <c r="VU1174" s="1"/>
      <c r="VV1174" s="1"/>
      <c r="VW1174" s="1"/>
      <c r="VX1174" s="1"/>
      <c r="VY1174" s="1"/>
      <c r="VZ1174" s="1"/>
      <c r="WA1174" s="1"/>
      <c r="WB1174" s="1"/>
      <c r="WC1174" s="1"/>
      <c r="WD1174" s="1"/>
      <c r="WE1174" s="1"/>
      <c r="WF1174" s="1"/>
      <c r="WG1174" s="1"/>
      <c r="WH1174" s="1"/>
      <c r="WI1174" s="1"/>
      <c r="WJ1174" s="1"/>
      <c r="WK1174" s="1"/>
      <c r="WL1174" s="1"/>
      <c r="WM1174" s="1"/>
      <c r="WN1174" s="1"/>
      <c r="WO1174" s="1"/>
      <c r="WP1174" s="1"/>
      <c r="WQ1174" s="1"/>
      <c r="WR1174" s="1"/>
      <c r="WS1174" s="1"/>
      <c r="WT1174" s="1"/>
      <c r="WU1174" s="1"/>
      <c r="WV1174" s="1"/>
      <c r="WW1174" s="1"/>
      <c r="WX1174" s="1"/>
      <c r="WY1174" s="1"/>
      <c r="WZ1174" s="1"/>
      <c r="XA1174" s="1"/>
      <c r="XB1174" s="1"/>
      <c r="XC1174" s="1"/>
      <c r="XD1174" s="1"/>
      <c r="XE1174" s="1"/>
      <c r="XF1174" s="1"/>
      <c r="XG1174" s="1"/>
      <c r="XH1174" s="1"/>
      <c r="XI1174" s="1"/>
      <c r="XJ1174" s="1"/>
      <c r="XK1174" s="1"/>
      <c r="XL1174" s="1"/>
      <c r="XM1174" s="1"/>
      <c r="XN1174" s="1"/>
      <c r="XO1174" s="1"/>
      <c r="XP1174" s="1"/>
      <c r="XQ1174" s="1"/>
      <c r="XR1174" s="1"/>
      <c r="XS1174" s="1"/>
      <c r="XT1174" s="1"/>
      <c r="XU1174" s="1"/>
      <c r="XV1174" s="1"/>
      <c r="XW1174" s="1"/>
      <c r="XX1174" s="1"/>
      <c r="XY1174" s="1"/>
      <c r="XZ1174" s="1"/>
      <c r="YA1174" s="1"/>
      <c r="YB1174" s="1"/>
      <c r="YC1174" s="1"/>
      <c r="YD1174" s="1"/>
      <c r="YE1174" s="1"/>
      <c r="YF1174" s="1"/>
      <c r="YG1174" s="1"/>
      <c r="YH1174" s="1"/>
      <c r="YI1174" s="1"/>
      <c r="YJ1174" s="1"/>
      <c r="YK1174" s="1"/>
      <c r="YL1174" s="1"/>
      <c r="YM1174" s="1"/>
      <c r="YN1174" s="1"/>
      <c r="YO1174" s="1"/>
      <c r="YP1174" s="1"/>
      <c r="YQ1174" s="1"/>
      <c r="YR1174" s="1"/>
      <c r="YS1174" s="1"/>
      <c r="YT1174" s="1"/>
      <c r="YU1174" s="1"/>
      <c r="YV1174" s="1"/>
      <c r="YW1174" s="1"/>
      <c r="YX1174" s="1"/>
      <c r="YY1174" s="1"/>
      <c r="YZ1174" s="1"/>
      <c r="ZA1174" s="1"/>
      <c r="ZB1174" s="1"/>
      <c r="ZC1174" s="1"/>
      <c r="ZD1174" s="1"/>
      <c r="ZE1174" s="1"/>
      <c r="ZF1174" s="1"/>
      <c r="ZG1174" s="1"/>
      <c r="ZH1174" s="1"/>
      <c r="ZI1174" s="1"/>
      <c r="ZJ1174" s="1"/>
      <c r="ZK1174" s="1"/>
      <c r="ZL1174" s="1"/>
      <c r="ZM1174" s="1"/>
      <c r="ZN1174" s="1"/>
      <c r="ZO1174" s="1"/>
      <c r="ZP1174" s="1"/>
      <c r="ZQ1174" s="1"/>
      <c r="ZR1174" s="1"/>
      <c r="ZS1174" s="1"/>
      <c r="ZT1174" s="1"/>
      <c r="ZU1174" s="1"/>
      <c r="ZV1174" s="1"/>
      <c r="ZW1174" s="1"/>
      <c r="ZX1174" s="1"/>
      <c r="ZY1174" s="1"/>
      <c r="ZZ1174" s="1"/>
      <c r="AAA1174" s="1"/>
      <c r="AAB1174" s="1"/>
      <c r="AAC1174" s="1"/>
      <c r="AAD1174" s="1"/>
      <c r="AAE1174" s="1"/>
      <c r="AAF1174" s="1"/>
      <c r="AAG1174" s="1"/>
      <c r="AAH1174" s="1"/>
      <c r="AAI1174" s="1"/>
      <c r="AAJ1174" s="1"/>
      <c r="AAK1174" s="1"/>
      <c r="AAL1174" s="1"/>
      <c r="AAM1174" s="1"/>
      <c r="AAN1174" s="1"/>
      <c r="AAO1174" s="1"/>
      <c r="AAP1174" s="1"/>
      <c r="AAQ1174" s="1"/>
      <c r="AAR1174" s="1"/>
      <c r="AAS1174" s="1"/>
      <c r="AAT1174" s="1"/>
      <c r="AAU1174" s="1"/>
      <c r="AAV1174" s="1"/>
      <c r="AAW1174" s="1"/>
      <c r="AAX1174" s="1"/>
      <c r="AAY1174" s="1"/>
      <c r="AAZ1174" s="1"/>
      <c r="ABA1174" s="1"/>
      <c r="ABB1174" s="1"/>
      <c r="ABC1174" s="1"/>
      <c r="ABD1174" s="1"/>
      <c r="ABE1174" s="1"/>
      <c r="ABF1174" s="1"/>
      <c r="ABG1174" s="1"/>
      <c r="ABH1174" s="1"/>
      <c r="ABI1174" s="1"/>
      <c r="ABJ1174" s="1"/>
      <c r="ABK1174" s="1"/>
      <c r="ABL1174" s="1"/>
      <c r="ABM1174" s="1"/>
      <c r="ABN1174" s="1"/>
      <c r="ABO1174" s="1"/>
      <c r="ABP1174" s="1"/>
      <c r="ABQ1174" s="1"/>
      <c r="ABR1174" s="1"/>
      <c r="ABS1174" s="1"/>
      <c r="ABT1174" s="1"/>
      <c r="ABU1174" s="1"/>
      <c r="ABV1174" s="1"/>
      <c r="ABW1174" s="1"/>
      <c r="ABX1174" s="1"/>
      <c r="ABY1174" s="1"/>
      <c r="ABZ1174" s="1"/>
      <c r="ACA1174" s="1"/>
      <c r="ACB1174" s="1"/>
      <c r="ACC1174" s="1"/>
      <c r="ACD1174" s="1"/>
      <c r="ACE1174" s="1"/>
      <c r="ACF1174" s="1"/>
      <c r="ACG1174" s="1"/>
      <c r="ACH1174" s="1"/>
      <c r="ACI1174" s="1"/>
      <c r="ACJ1174" s="1"/>
      <c r="ACK1174" s="1"/>
      <c r="ACL1174" s="1"/>
      <c r="ACM1174" s="1"/>
      <c r="ACN1174" s="1"/>
      <c r="ACO1174" s="1"/>
      <c r="ACP1174" s="1"/>
      <c r="ACQ1174" s="1"/>
      <c r="ACR1174" s="1"/>
      <c r="ACS1174" s="1"/>
      <c r="ACT1174" s="1"/>
      <c r="ACU1174" s="1"/>
      <c r="ACV1174" s="1"/>
      <c r="ACW1174" s="1"/>
      <c r="ACX1174" s="1"/>
      <c r="ACY1174" s="1"/>
      <c r="ACZ1174" s="1"/>
      <c r="ADA1174" s="1"/>
      <c r="ADB1174" s="1"/>
      <c r="ADC1174" s="1"/>
      <c r="ADD1174" s="1"/>
      <c r="ADE1174" s="1"/>
      <c r="ADF1174" s="1"/>
      <c r="ADG1174" s="1"/>
      <c r="ADH1174" s="1"/>
      <c r="ADI1174" s="1"/>
      <c r="ADJ1174" s="1"/>
      <c r="ADK1174" s="1"/>
      <c r="ADL1174" s="1"/>
      <c r="ADM1174" s="1"/>
      <c r="ADN1174" s="1"/>
      <c r="ADO1174" s="1"/>
      <c r="ADP1174" s="1"/>
      <c r="ADQ1174" s="1"/>
      <c r="ADR1174" s="1"/>
      <c r="ADS1174" s="1"/>
      <c r="ADT1174" s="1"/>
      <c r="ADU1174" s="1"/>
      <c r="ADV1174" s="1"/>
      <c r="ADW1174" s="1"/>
      <c r="ADX1174" s="1"/>
      <c r="ADY1174" s="1"/>
      <c r="ADZ1174" s="1"/>
      <c r="AEA1174" s="1"/>
      <c r="AEB1174" s="1"/>
      <c r="AEC1174" s="1"/>
      <c r="AED1174" s="1"/>
      <c r="AEE1174" s="1"/>
      <c r="AEF1174" s="1"/>
      <c r="AEG1174" s="1"/>
      <c r="AEH1174" s="1"/>
      <c r="AEI1174" s="1"/>
      <c r="AEJ1174" s="1"/>
      <c r="AEK1174" s="1"/>
      <c r="AEL1174" s="1"/>
      <c r="AEM1174" s="1"/>
      <c r="AEN1174" s="1"/>
      <c r="AEO1174" s="1"/>
      <c r="AEP1174" s="1"/>
      <c r="AEQ1174" s="1"/>
      <c r="AER1174" s="1"/>
      <c r="AES1174" s="1"/>
      <c r="AET1174" s="1"/>
      <c r="AEU1174" s="1"/>
      <c r="AEV1174" s="1"/>
      <c r="AEW1174" s="1"/>
      <c r="AEX1174" s="1"/>
      <c r="AEY1174" s="1"/>
      <c r="AEZ1174" s="1"/>
      <c r="AFA1174" s="1"/>
      <c r="AFB1174" s="1"/>
      <c r="AFC1174" s="1"/>
      <c r="AFD1174" s="1"/>
      <c r="AFE1174" s="1"/>
      <c r="AFF1174" s="1"/>
      <c r="AFG1174" s="1"/>
      <c r="AFH1174" s="1"/>
      <c r="AFI1174" s="1"/>
      <c r="AFJ1174" s="1"/>
      <c r="AFK1174" s="1"/>
      <c r="AFL1174" s="1"/>
      <c r="AFM1174" s="1"/>
      <c r="AFN1174" s="1"/>
      <c r="AFO1174" s="1"/>
      <c r="AFP1174" s="1"/>
      <c r="AFQ1174" s="1"/>
      <c r="AFR1174" s="1"/>
      <c r="AFS1174" s="1"/>
      <c r="AFT1174" s="1"/>
      <c r="AFU1174" s="1"/>
      <c r="AFV1174" s="1"/>
      <c r="AFW1174" s="1"/>
      <c r="AFX1174" s="1"/>
      <c r="AFY1174" s="1"/>
      <c r="AFZ1174" s="1"/>
      <c r="AGA1174" s="1"/>
      <c r="AGB1174" s="1"/>
      <c r="AGC1174" s="1"/>
      <c r="AGD1174" s="1"/>
      <c r="AGE1174" s="1"/>
      <c r="AGF1174" s="1"/>
      <c r="AGG1174" s="1"/>
      <c r="AGH1174" s="1"/>
      <c r="AGI1174" s="1"/>
      <c r="AGJ1174" s="1"/>
      <c r="AGK1174" s="1"/>
      <c r="AGL1174" s="1"/>
      <c r="AGM1174" s="1"/>
      <c r="AGN1174" s="1"/>
      <c r="AGO1174" s="1"/>
      <c r="AGP1174" s="1"/>
      <c r="AGQ1174" s="1"/>
      <c r="AGR1174" s="1"/>
      <c r="AGS1174" s="1"/>
      <c r="AGT1174" s="1"/>
      <c r="AGU1174" s="1"/>
      <c r="AGV1174" s="1"/>
      <c r="AGW1174" s="1"/>
      <c r="AGX1174" s="1"/>
      <c r="AGY1174" s="1"/>
      <c r="AGZ1174" s="1"/>
      <c r="AHA1174" s="1"/>
      <c r="AHB1174" s="1"/>
      <c r="AHC1174" s="1"/>
      <c r="AHD1174" s="1"/>
      <c r="AHE1174" s="1"/>
      <c r="AHF1174" s="1"/>
      <c r="AHG1174" s="1"/>
      <c r="AHH1174" s="1"/>
      <c r="AHI1174" s="1"/>
      <c r="AHJ1174" s="1"/>
      <c r="AHK1174" s="1"/>
      <c r="AHL1174" s="1"/>
      <c r="AHM1174" s="1"/>
      <c r="AHN1174" s="1"/>
      <c r="AHO1174" s="1"/>
      <c r="AHP1174" s="1"/>
      <c r="AHQ1174" s="1"/>
      <c r="AHR1174" s="1"/>
      <c r="AHS1174" s="1"/>
      <c r="AHT1174" s="1"/>
      <c r="AHU1174" s="1"/>
      <c r="AHV1174" s="1"/>
      <c r="AHW1174" s="1"/>
      <c r="AHX1174" s="1"/>
      <c r="AHY1174" s="1"/>
      <c r="AHZ1174" s="1"/>
      <c r="AIA1174" s="1"/>
      <c r="AIB1174" s="1"/>
      <c r="AIC1174" s="1"/>
      <c r="AID1174" s="1"/>
      <c r="AIE1174" s="1"/>
      <c r="AIF1174" s="1"/>
      <c r="AIG1174" s="1"/>
      <c r="AIH1174" s="1"/>
      <c r="AII1174" s="1"/>
      <c r="AIJ1174" s="1"/>
      <c r="AIK1174" s="1"/>
      <c r="AIL1174" s="1"/>
      <c r="AIM1174" s="1"/>
      <c r="AIN1174" s="1"/>
      <c r="AIO1174" s="1"/>
      <c r="AIP1174" s="1"/>
      <c r="AIQ1174" s="1"/>
      <c r="AIR1174" s="1"/>
      <c r="AIS1174" s="1"/>
      <c r="AIT1174" s="1"/>
    </row>
    <row r="1175" spans="1:930" s="5" customFormat="1" ht="18.75" customHeight="1" x14ac:dyDescent="0.3">
      <c r="A1175" s="96"/>
      <c r="B1175" s="43"/>
      <c r="C1175" s="96"/>
      <c r="D1175" s="96"/>
      <c r="E1175" s="97" t="s">
        <v>227</v>
      </c>
      <c r="F1175" s="96" t="s">
        <v>23</v>
      </c>
      <c r="G1175" s="96"/>
      <c r="H1175" s="98"/>
      <c r="I1175" s="98"/>
      <c r="J1175" s="99" t="s">
        <v>152</v>
      </c>
      <c r="K1175" s="100">
        <f>H1174*P1175</f>
        <v>1212318.7049999998</v>
      </c>
      <c r="L1175" s="152"/>
      <c r="M1175" s="100">
        <f>H1174*Q1175</f>
        <v>57284.474999999999</v>
      </c>
      <c r="N1175" s="100">
        <f t="shared" si="257"/>
        <v>1269603.18</v>
      </c>
      <c r="O1175" s="152"/>
      <c r="P1175" s="127">
        <v>1894.1</v>
      </c>
      <c r="Q1175" s="31">
        <v>89.5</v>
      </c>
      <c r="R1175" s="97" t="s">
        <v>181</v>
      </c>
      <c r="S1175" s="97" t="s">
        <v>426</v>
      </c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  <c r="HK1175" s="1"/>
      <c r="HL1175" s="1"/>
      <c r="HM1175" s="1"/>
      <c r="HN1175" s="1"/>
      <c r="HO1175" s="1"/>
      <c r="HP1175" s="1"/>
      <c r="HQ1175" s="1"/>
      <c r="HR1175" s="1"/>
      <c r="HS1175" s="1"/>
      <c r="HT1175" s="1"/>
      <c r="HU1175" s="1"/>
      <c r="HV1175" s="1"/>
      <c r="HW1175" s="1"/>
      <c r="HX1175" s="1"/>
      <c r="HY1175" s="1"/>
      <c r="HZ1175" s="1"/>
      <c r="IA1175" s="1"/>
      <c r="IB1175" s="1"/>
      <c r="IC1175" s="1"/>
      <c r="ID1175" s="1"/>
      <c r="IE1175" s="1"/>
      <c r="IF1175" s="1"/>
      <c r="IG1175" s="1"/>
      <c r="IH1175" s="1"/>
      <c r="II1175" s="1"/>
      <c r="IJ1175" s="1"/>
      <c r="IK1175" s="1"/>
      <c r="IL1175" s="1"/>
      <c r="IM1175" s="1"/>
      <c r="IN1175" s="1"/>
      <c r="IO1175" s="1"/>
      <c r="IP1175" s="1"/>
      <c r="IQ1175" s="1"/>
      <c r="IR1175" s="1"/>
      <c r="IS1175" s="1"/>
      <c r="IT1175" s="1"/>
      <c r="IU1175" s="1"/>
      <c r="IV1175" s="1"/>
      <c r="IW1175" s="1"/>
      <c r="IX1175" s="1"/>
      <c r="IY1175" s="1"/>
      <c r="IZ1175" s="1"/>
      <c r="JA1175" s="1"/>
      <c r="JB1175" s="1"/>
      <c r="JC1175" s="1"/>
      <c r="JD1175" s="1"/>
      <c r="JE1175" s="1"/>
      <c r="JF1175" s="1"/>
      <c r="JG1175" s="1"/>
      <c r="JH1175" s="1"/>
      <c r="JI1175" s="1"/>
      <c r="JJ1175" s="1"/>
      <c r="JK1175" s="1"/>
      <c r="JL1175" s="1"/>
      <c r="JM1175" s="1"/>
      <c r="JN1175" s="1"/>
      <c r="JO1175" s="1"/>
      <c r="JP1175" s="1"/>
      <c r="JQ1175" s="1"/>
      <c r="JR1175" s="1"/>
      <c r="JS1175" s="1"/>
      <c r="JT1175" s="1"/>
      <c r="JU1175" s="1"/>
      <c r="JV1175" s="1"/>
      <c r="JW1175" s="1"/>
      <c r="JX1175" s="1"/>
      <c r="JY1175" s="1"/>
      <c r="JZ1175" s="1"/>
      <c r="KA1175" s="1"/>
      <c r="KB1175" s="1"/>
      <c r="KC1175" s="1"/>
      <c r="KD1175" s="1"/>
      <c r="KE1175" s="1"/>
      <c r="KF1175" s="1"/>
      <c r="KG1175" s="1"/>
      <c r="KH1175" s="1"/>
      <c r="KI1175" s="1"/>
      <c r="KJ1175" s="1"/>
      <c r="KK1175" s="1"/>
      <c r="KL1175" s="1"/>
      <c r="KM1175" s="1"/>
      <c r="KN1175" s="1"/>
      <c r="KO1175" s="1"/>
      <c r="KP1175" s="1"/>
      <c r="KQ1175" s="1"/>
      <c r="KR1175" s="1"/>
      <c r="KS1175" s="1"/>
      <c r="KT1175" s="1"/>
      <c r="KU1175" s="1"/>
      <c r="KV1175" s="1"/>
      <c r="KW1175" s="1"/>
      <c r="KX1175" s="1"/>
      <c r="KY1175" s="1"/>
      <c r="KZ1175" s="1"/>
      <c r="LA1175" s="1"/>
      <c r="LB1175" s="1"/>
      <c r="LC1175" s="1"/>
      <c r="LD1175" s="1"/>
      <c r="LE1175" s="1"/>
      <c r="LF1175" s="1"/>
      <c r="LG1175" s="1"/>
      <c r="LH1175" s="1"/>
      <c r="LI1175" s="1"/>
      <c r="LJ1175" s="1"/>
      <c r="LK1175" s="1"/>
      <c r="LL1175" s="1"/>
      <c r="LM1175" s="1"/>
      <c r="LN1175" s="1"/>
      <c r="LO1175" s="1"/>
      <c r="LP1175" s="1"/>
      <c r="LQ1175" s="1"/>
      <c r="LR1175" s="1"/>
      <c r="LS1175" s="1"/>
      <c r="LT1175" s="1"/>
      <c r="LU1175" s="1"/>
      <c r="LV1175" s="1"/>
      <c r="LW1175" s="1"/>
      <c r="LX1175" s="1"/>
      <c r="LY1175" s="1"/>
      <c r="LZ1175" s="1"/>
      <c r="MA1175" s="1"/>
      <c r="MB1175" s="1"/>
      <c r="MC1175" s="1"/>
      <c r="MD1175" s="1"/>
      <c r="ME1175" s="1"/>
      <c r="MF1175" s="1"/>
      <c r="MG1175" s="1"/>
      <c r="MH1175" s="1"/>
      <c r="MI1175" s="1"/>
      <c r="MJ1175" s="1"/>
      <c r="MK1175" s="1"/>
      <c r="ML1175" s="1"/>
      <c r="MM1175" s="1"/>
      <c r="MN1175" s="1"/>
      <c r="MO1175" s="1"/>
      <c r="MP1175" s="1"/>
      <c r="MQ1175" s="1"/>
      <c r="MR1175" s="1"/>
      <c r="MS1175" s="1"/>
      <c r="MT1175" s="1"/>
      <c r="MU1175" s="1"/>
      <c r="MV1175" s="1"/>
      <c r="MW1175" s="1"/>
      <c r="MX1175" s="1"/>
      <c r="MY1175" s="1"/>
      <c r="MZ1175" s="1"/>
      <c r="NA1175" s="1"/>
      <c r="NB1175" s="1"/>
      <c r="NC1175" s="1"/>
      <c r="ND1175" s="1"/>
      <c r="NE1175" s="1"/>
      <c r="NF1175" s="1"/>
      <c r="NG1175" s="1"/>
      <c r="NH1175" s="1"/>
      <c r="NI1175" s="1"/>
      <c r="NJ1175" s="1"/>
      <c r="NK1175" s="1"/>
      <c r="NL1175" s="1"/>
      <c r="NM1175" s="1"/>
      <c r="NN1175" s="1"/>
      <c r="NO1175" s="1"/>
      <c r="NP1175" s="1"/>
      <c r="NQ1175" s="1"/>
      <c r="NR1175" s="1"/>
      <c r="NS1175" s="1"/>
      <c r="NT1175" s="1"/>
      <c r="NU1175" s="1"/>
      <c r="NV1175" s="1"/>
      <c r="NW1175" s="1"/>
      <c r="NX1175" s="1"/>
      <c r="NY1175" s="1"/>
      <c r="NZ1175" s="1"/>
      <c r="OA1175" s="1"/>
      <c r="OB1175" s="1"/>
      <c r="OC1175" s="1"/>
      <c r="OD1175" s="1"/>
      <c r="OE1175" s="1"/>
      <c r="OF1175" s="1"/>
      <c r="OG1175" s="1"/>
      <c r="OH1175" s="1"/>
      <c r="OI1175" s="1"/>
      <c r="OJ1175" s="1"/>
      <c r="OK1175" s="1"/>
      <c r="OL1175" s="1"/>
      <c r="OM1175" s="1"/>
      <c r="ON1175" s="1"/>
      <c r="OO1175" s="1"/>
      <c r="OP1175" s="1"/>
      <c r="OQ1175" s="1"/>
      <c r="OR1175" s="1"/>
      <c r="OS1175" s="1"/>
      <c r="OT1175" s="1"/>
      <c r="OU1175" s="1"/>
      <c r="OV1175" s="1"/>
      <c r="OW1175" s="1"/>
      <c r="OX1175" s="1"/>
      <c r="OY1175" s="1"/>
      <c r="OZ1175" s="1"/>
      <c r="PA1175" s="1"/>
      <c r="PB1175" s="1"/>
      <c r="PC1175" s="1"/>
      <c r="PD1175" s="1"/>
      <c r="PE1175" s="1"/>
      <c r="PF1175" s="1"/>
      <c r="PG1175" s="1"/>
      <c r="PH1175" s="1"/>
      <c r="PI1175" s="1"/>
      <c r="PJ1175" s="1"/>
      <c r="PK1175" s="1"/>
      <c r="PL1175" s="1"/>
      <c r="PM1175" s="1"/>
      <c r="PN1175" s="1"/>
      <c r="PO1175" s="1"/>
      <c r="PP1175" s="1"/>
      <c r="PQ1175" s="1"/>
      <c r="PR1175" s="1"/>
      <c r="PS1175" s="1"/>
      <c r="PT1175" s="1"/>
      <c r="PU1175" s="1"/>
      <c r="PV1175" s="1"/>
      <c r="PW1175" s="1"/>
      <c r="PX1175" s="1"/>
      <c r="PY1175" s="1"/>
      <c r="PZ1175" s="1"/>
      <c r="QA1175" s="1"/>
      <c r="QB1175" s="1"/>
      <c r="QC1175" s="1"/>
      <c r="QD1175" s="1"/>
      <c r="QE1175" s="1"/>
      <c r="QF1175" s="1"/>
      <c r="QG1175" s="1"/>
      <c r="QH1175" s="1"/>
      <c r="QI1175" s="1"/>
      <c r="QJ1175" s="1"/>
      <c r="QK1175" s="1"/>
      <c r="QL1175" s="1"/>
      <c r="QM1175" s="1"/>
      <c r="QN1175" s="1"/>
      <c r="QO1175" s="1"/>
      <c r="QP1175" s="1"/>
      <c r="QQ1175" s="1"/>
      <c r="QR1175" s="1"/>
      <c r="QS1175" s="1"/>
      <c r="QT1175" s="1"/>
      <c r="QU1175" s="1"/>
      <c r="QV1175" s="1"/>
      <c r="QW1175" s="1"/>
      <c r="QX1175" s="1"/>
      <c r="QY1175" s="1"/>
      <c r="QZ1175" s="1"/>
      <c r="RA1175" s="1"/>
      <c r="RB1175" s="1"/>
      <c r="RC1175" s="1"/>
      <c r="RD1175" s="1"/>
      <c r="RE1175" s="1"/>
      <c r="RF1175" s="1"/>
      <c r="RG1175" s="1"/>
      <c r="RH1175" s="1"/>
      <c r="RI1175" s="1"/>
      <c r="RJ1175" s="1"/>
      <c r="RK1175" s="1"/>
      <c r="RL1175" s="1"/>
      <c r="RM1175" s="1"/>
      <c r="RN1175" s="1"/>
      <c r="RO1175" s="1"/>
      <c r="RP1175" s="1"/>
      <c r="RQ1175" s="1"/>
      <c r="RR1175" s="1"/>
      <c r="RS1175" s="1"/>
      <c r="RT1175" s="1"/>
      <c r="RU1175" s="1"/>
      <c r="RV1175" s="1"/>
      <c r="RW1175" s="1"/>
      <c r="RX1175" s="1"/>
      <c r="RY1175" s="1"/>
      <c r="RZ1175" s="1"/>
      <c r="SA1175" s="1"/>
      <c r="SB1175" s="1"/>
      <c r="SC1175" s="1"/>
      <c r="SD1175" s="1"/>
      <c r="SE1175" s="1"/>
      <c r="SF1175" s="1"/>
      <c r="SG1175" s="1"/>
      <c r="SH1175" s="1"/>
      <c r="SI1175" s="1"/>
      <c r="SJ1175" s="1"/>
      <c r="SK1175" s="1"/>
      <c r="SL1175" s="1"/>
      <c r="SM1175" s="1"/>
      <c r="SN1175" s="1"/>
      <c r="SO1175" s="1"/>
      <c r="SP1175" s="1"/>
      <c r="SQ1175" s="1"/>
      <c r="SR1175" s="1"/>
      <c r="SS1175" s="1"/>
      <c r="ST1175" s="1"/>
      <c r="SU1175" s="1"/>
      <c r="SV1175" s="1"/>
      <c r="SW1175" s="1"/>
      <c r="SX1175" s="1"/>
      <c r="SY1175" s="1"/>
      <c r="SZ1175" s="1"/>
      <c r="TA1175" s="1"/>
      <c r="TB1175" s="1"/>
      <c r="TC1175" s="1"/>
      <c r="TD1175" s="1"/>
      <c r="TE1175" s="1"/>
      <c r="TF1175" s="1"/>
      <c r="TG1175" s="1"/>
      <c r="TH1175" s="1"/>
      <c r="TI1175" s="1"/>
      <c r="TJ1175" s="1"/>
      <c r="TK1175" s="1"/>
      <c r="TL1175" s="1"/>
      <c r="TM1175" s="1"/>
      <c r="TN1175" s="1"/>
      <c r="TO1175" s="1"/>
      <c r="TP1175" s="1"/>
      <c r="TQ1175" s="1"/>
      <c r="TR1175" s="1"/>
      <c r="TS1175" s="1"/>
      <c r="TT1175" s="1"/>
      <c r="TU1175" s="1"/>
      <c r="TV1175" s="1"/>
      <c r="TW1175" s="1"/>
      <c r="TX1175" s="1"/>
      <c r="TY1175" s="1"/>
      <c r="TZ1175" s="1"/>
      <c r="UA1175" s="1"/>
      <c r="UB1175" s="1"/>
      <c r="UC1175" s="1"/>
      <c r="UD1175" s="1"/>
      <c r="UE1175" s="1"/>
      <c r="UF1175" s="1"/>
      <c r="UG1175" s="1"/>
      <c r="UH1175" s="1"/>
      <c r="UI1175" s="1"/>
      <c r="UJ1175" s="1"/>
      <c r="UK1175" s="1"/>
      <c r="UL1175" s="1"/>
      <c r="UM1175" s="1"/>
      <c r="UN1175" s="1"/>
      <c r="UO1175" s="1"/>
      <c r="UP1175" s="1"/>
      <c r="UQ1175" s="1"/>
      <c r="UR1175" s="1"/>
      <c r="US1175" s="1"/>
      <c r="UT1175" s="1"/>
      <c r="UU1175" s="1"/>
      <c r="UV1175" s="1"/>
      <c r="UW1175" s="1"/>
      <c r="UX1175" s="1"/>
      <c r="UY1175" s="1"/>
      <c r="UZ1175" s="1"/>
      <c r="VA1175" s="1"/>
      <c r="VB1175" s="1"/>
      <c r="VC1175" s="1"/>
      <c r="VD1175" s="1"/>
      <c r="VE1175" s="1"/>
      <c r="VF1175" s="1"/>
      <c r="VG1175" s="1"/>
      <c r="VH1175" s="1"/>
      <c r="VI1175" s="1"/>
      <c r="VJ1175" s="1"/>
      <c r="VK1175" s="1"/>
      <c r="VL1175" s="1"/>
      <c r="VM1175" s="1"/>
      <c r="VN1175" s="1"/>
      <c r="VO1175" s="1"/>
      <c r="VP1175" s="1"/>
      <c r="VQ1175" s="1"/>
      <c r="VR1175" s="1"/>
      <c r="VS1175" s="1"/>
      <c r="VT1175" s="1"/>
      <c r="VU1175" s="1"/>
      <c r="VV1175" s="1"/>
      <c r="VW1175" s="1"/>
      <c r="VX1175" s="1"/>
      <c r="VY1175" s="1"/>
      <c r="VZ1175" s="1"/>
      <c r="WA1175" s="1"/>
      <c r="WB1175" s="1"/>
      <c r="WC1175" s="1"/>
      <c r="WD1175" s="1"/>
      <c r="WE1175" s="1"/>
      <c r="WF1175" s="1"/>
      <c r="WG1175" s="1"/>
      <c r="WH1175" s="1"/>
      <c r="WI1175" s="1"/>
      <c r="WJ1175" s="1"/>
      <c r="WK1175" s="1"/>
      <c r="WL1175" s="1"/>
      <c r="WM1175" s="1"/>
      <c r="WN1175" s="1"/>
      <c r="WO1175" s="1"/>
      <c r="WP1175" s="1"/>
      <c r="WQ1175" s="1"/>
      <c r="WR1175" s="1"/>
      <c r="WS1175" s="1"/>
      <c r="WT1175" s="1"/>
      <c r="WU1175" s="1"/>
      <c r="WV1175" s="1"/>
      <c r="WW1175" s="1"/>
      <c r="WX1175" s="1"/>
      <c r="WY1175" s="1"/>
      <c r="WZ1175" s="1"/>
      <c r="XA1175" s="1"/>
      <c r="XB1175" s="1"/>
      <c r="XC1175" s="1"/>
      <c r="XD1175" s="1"/>
      <c r="XE1175" s="1"/>
      <c r="XF1175" s="1"/>
      <c r="XG1175" s="1"/>
      <c r="XH1175" s="1"/>
      <c r="XI1175" s="1"/>
      <c r="XJ1175" s="1"/>
      <c r="XK1175" s="1"/>
      <c r="XL1175" s="1"/>
      <c r="XM1175" s="1"/>
      <c r="XN1175" s="1"/>
      <c r="XO1175" s="1"/>
      <c r="XP1175" s="1"/>
      <c r="XQ1175" s="1"/>
      <c r="XR1175" s="1"/>
      <c r="XS1175" s="1"/>
      <c r="XT1175" s="1"/>
      <c r="XU1175" s="1"/>
      <c r="XV1175" s="1"/>
      <c r="XW1175" s="1"/>
      <c r="XX1175" s="1"/>
      <c r="XY1175" s="1"/>
      <c r="XZ1175" s="1"/>
      <c r="YA1175" s="1"/>
      <c r="YB1175" s="1"/>
      <c r="YC1175" s="1"/>
      <c r="YD1175" s="1"/>
      <c r="YE1175" s="1"/>
      <c r="YF1175" s="1"/>
      <c r="YG1175" s="1"/>
      <c r="YH1175" s="1"/>
      <c r="YI1175" s="1"/>
      <c r="YJ1175" s="1"/>
      <c r="YK1175" s="1"/>
      <c r="YL1175" s="1"/>
      <c r="YM1175" s="1"/>
      <c r="YN1175" s="1"/>
      <c r="YO1175" s="1"/>
      <c r="YP1175" s="1"/>
      <c r="YQ1175" s="1"/>
      <c r="YR1175" s="1"/>
      <c r="YS1175" s="1"/>
      <c r="YT1175" s="1"/>
      <c r="YU1175" s="1"/>
      <c r="YV1175" s="1"/>
      <c r="YW1175" s="1"/>
      <c r="YX1175" s="1"/>
      <c r="YY1175" s="1"/>
      <c r="YZ1175" s="1"/>
      <c r="ZA1175" s="1"/>
      <c r="ZB1175" s="1"/>
      <c r="ZC1175" s="1"/>
      <c r="ZD1175" s="1"/>
      <c r="ZE1175" s="1"/>
      <c r="ZF1175" s="1"/>
      <c r="ZG1175" s="1"/>
      <c r="ZH1175" s="1"/>
      <c r="ZI1175" s="1"/>
      <c r="ZJ1175" s="1"/>
      <c r="ZK1175" s="1"/>
      <c r="ZL1175" s="1"/>
      <c r="ZM1175" s="1"/>
      <c r="ZN1175" s="1"/>
      <c r="ZO1175" s="1"/>
      <c r="ZP1175" s="1"/>
      <c r="ZQ1175" s="1"/>
      <c r="ZR1175" s="1"/>
      <c r="ZS1175" s="1"/>
      <c r="ZT1175" s="1"/>
      <c r="ZU1175" s="1"/>
      <c r="ZV1175" s="1"/>
      <c r="ZW1175" s="1"/>
      <c r="ZX1175" s="1"/>
      <c r="ZY1175" s="1"/>
      <c r="ZZ1175" s="1"/>
      <c r="AAA1175" s="1"/>
      <c r="AAB1175" s="1"/>
      <c r="AAC1175" s="1"/>
      <c r="AAD1175" s="1"/>
      <c r="AAE1175" s="1"/>
      <c r="AAF1175" s="1"/>
      <c r="AAG1175" s="1"/>
      <c r="AAH1175" s="1"/>
      <c r="AAI1175" s="1"/>
      <c r="AAJ1175" s="1"/>
      <c r="AAK1175" s="1"/>
      <c r="AAL1175" s="1"/>
      <c r="AAM1175" s="1"/>
      <c r="AAN1175" s="1"/>
      <c r="AAO1175" s="1"/>
      <c r="AAP1175" s="1"/>
      <c r="AAQ1175" s="1"/>
      <c r="AAR1175" s="1"/>
      <c r="AAS1175" s="1"/>
      <c r="AAT1175" s="1"/>
      <c r="AAU1175" s="1"/>
      <c r="AAV1175" s="1"/>
      <c r="AAW1175" s="1"/>
      <c r="AAX1175" s="1"/>
      <c r="AAY1175" s="1"/>
      <c r="AAZ1175" s="1"/>
      <c r="ABA1175" s="1"/>
      <c r="ABB1175" s="1"/>
      <c r="ABC1175" s="1"/>
      <c r="ABD1175" s="1"/>
      <c r="ABE1175" s="1"/>
      <c r="ABF1175" s="1"/>
      <c r="ABG1175" s="1"/>
      <c r="ABH1175" s="1"/>
      <c r="ABI1175" s="1"/>
      <c r="ABJ1175" s="1"/>
      <c r="ABK1175" s="1"/>
      <c r="ABL1175" s="1"/>
      <c r="ABM1175" s="1"/>
      <c r="ABN1175" s="1"/>
      <c r="ABO1175" s="1"/>
      <c r="ABP1175" s="1"/>
      <c r="ABQ1175" s="1"/>
      <c r="ABR1175" s="1"/>
      <c r="ABS1175" s="1"/>
      <c r="ABT1175" s="1"/>
      <c r="ABU1175" s="1"/>
      <c r="ABV1175" s="1"/>
      <c r="ABW1175" s="1"/>
      <c r="ABX1175" s="1"/>
      <c r="ABY1175" s="1"/>
      <c r="ABZ1175" s="1"/>
      <c r="ACA1175" s="1"/>
      <c r="ACB1175" s="1"/>
      <c r="ACC1175" s="1"/>
      <c r="ACD1175" s="1"/>
      <c r="ACE1175" s="1"/>
      <c r="ACF1175" s="1"/>
      <c r="ACG1175" s="1"/>
      <c r="ACH1175" s="1"/>
      <c r="ACI1175" s="1"/>
      <c r="ACJ1175" s="1"/>
      <c r="ACK1175" s="1"/>
      <c r="ACL1175" s="1"/>
      <c r="ACM1175" s="1"/>
      <c r="ACN1175" s="1"/>
      <c r="ACO1175" s="1"/>
      <c r="ACP1175" s="1"/>
      <c r="ACQ1175" s="1"/>
      <c r="ACR1175" s="1"/>
      <c r="ACS1175" s="1"/>
      <c r="ACT1175" s="1"/>
      <c r="ACU1175" s="1"/>
      <c r="ACV1175" s="1"/>
      <c r="ACW1175" s="1"/>
      <c r="ACX1175" s="1"/>
      <c r="ACY1175" s="1"/>
      <c r="ACZ1175" s="1"/>
      <c r="ADA1175" s="1"/>
      <c r="ADB1175" s="1"/>
      <c r="ADC1175" s="1"/>
      <c r="ADD1175" s="1"/>
      <c r="ADE1175" s="1"/>
      <c r="ADF1175" s="1"/>
      <c r="ADG1175" s="1"/>
      <c r="ADH1175" s="1"/>
      <c r="ADI1175" s="1"/>
      <c r="ADJ1175" s="1"/>
      <c r="ADK1175" s="1"/>
      <c r="ADL1175" s="1"/>
      <c r="ADM1175" s="1"/>
      <c r="ADN1175" s="1"/>
      <c r="ADO1175" s="1"/>
      <c r="ADP1175" s="1"/>
      <c r="ADQ1175" s="1"/>
      <c r="ADR1175" s="1"/>
      <c r="ADS1175" s="1"/>
      <c r="ADT1175" s="1"/>
      <c r="ADU1175" s="1"/>
      <c r="ADV1175" s="1"/>
      <c r="ADW1175" s="1"/>
      <c r="ADX1175" s="1"/>
      <c r="ADY1175" s="1"/>
      <c r="ADZ1175" s="1"/>
      <c r="AEA1175" s="1"/>
      <c r="AEB1175" s="1"/>
      <c r="AEC1175" s="1"/>
      <c r="AED1175" s="1"/>
      <c r="AEE1175" s="1"/>
      <c r="AEF1175" s="1"/>
      <c r="AEG1175" s="1"/>
      <c r="AEH1175" s="1"/>
      <c r="AEI1175" s="1"/>
      <c r="AEJ1175" s="1"/>
      <c r="AEK1175" s="1"/>
      <c r="AEL1175" s="1"/>
      <c r="AEM1175" s="1"/>
      <c r="AEN1175" s="1"/>
      <c r="AEO1175" s="1"/>
      <c r="AEP1175" s="1"/>
      <c r="AEQ1175" s="1"/>
      <c r="AER1175" s="1"/>
      <c r="AES1175" s="1"/>
      <c r="AET1175" s="1"/>
      <c r="AEU1175" s="1"/>
      <c r="AEV1175" s="1"/>
      <c r="AEW1175" s="1"/>
      <c r="AEX1175" s="1"/>
      <c r="AEY1175" s="1"/>
      <c r="AEZ1175" s="1"/>
      <c r="AFA1175" s="1"/>
      <c r="AFB1175" s="1"/>
      <c r="AFC1175" s="1"/>
      <c r="AFD1175" s="1"/>
      <c r="AFE1175" s="1"/>
      <c r="AFF1175" s="1"/>
      <c r="AFG1175" s="1"/>
      <c r="AFH1175" s="1"/>
      <c r="AFI1175" s="1"/>
      <c r="AFJ1175" s="1"/>
      <c r="AFK1175" s="1"/>
      <c r="AFL1175" s="1"/>
      <c r="AFM1175" s="1"/>
      <c r="AFN1175" s="1"/>
      <c r="AFO1175" s="1"/>
      <c r="AFP1175" s="1"/>
      <c r="AFQ1175" s="1"/>
      <c r="AFR1175" s="1"/>
      <c r="AFS1175" s="1"/>
      <c r="AFT1175" s="1"/>
      <c r="AFU1175" s="1"/>
      <c r="AFV1175" s="1"/>
      <c r="AFW1175" s="1"/>
      <c r="AFX1175" s="1"/>
      <c r="AFY1175" s="1"/>
      <c r="AFZ1175" s="1"/>
      <c r="AGA1175" s="1"/>
      <c r="AGB1175" s="1"/>
      <c r="AGC1175" s="1"/>
      <c r="AGD1175" s="1"/>
      <c r="AGE1175" s="1"/>
      <c r="AGF1175" s="1"/>
      <c r="AGG1175" s="1"/>
      <c r="AGH1175" s="1"/>
      <c r="AGI1175" s="1"/>
      <c r="AGJ1175" s="1"/>
      <c r="AGK1175" s="1"/>
      <c r="AGL1175" s="1"/>
      <c r="AGM1175" s="1"/>
      <c r="AGN1175" s="1"/>
      <c r="AGO1175" s="1"/>
      <c r="AGP1175" s="1"/>
      <c r="AGQ1175" s="1"/>
      <c r="AGR1175" s="1"/>
      <c r="AGS1175" s="1"/>
      <c r="AGT1175" s="1"/>
      <c r="AGU1175" s="1"/>
      <c r="AGV1175" s="1"/>
      <c r="AGW1175" s="1"/>
      <c r="AGX1175" s="1"/>
      <c r="AGY1175" s="1"/>
      <c r="AGZ1175" s="1"/>
      <c r="AHA1175" s="1"/>
      <c r="AHB1175" s="1"/>
      <c r="AHC1175" s="1"/>
      <c r="AHD1175" s="1"/>
      <c r="AHE1175" s="1"/>
      <c r="AHF1175" s="1"/>
      <c r="AHG1175" s="1"/>
      <c r="AHH1175" s="1"/>
      <c r="AHI1175" s="1"/>
      <c r="AHJ1175" s="1"/>
      <c r="AHK1175" s="1"/>
      <c r="AHL1175" s="1"/>
      <c r="AHM1175" s="1"/>
      <c r="AHN1175" s="1"/>
      <c r="AHO1175" s="1"/>
      <c r="AHP1175" s="1"/>
      <c r="AHQ1175" s="1"/>
      <c r="AHR1175" s="1"/>
      <c r="AHS1175" s="1"/>
      <c r="AHT1175" s="1"/>
      <c r="AHU1175" s="1"/>
      <c r="AHV1175" s="1"/>
      <c r="AHW1175" s="1"/>
      <c r="AHX1175" s="1"/>
      <c r="AHY1175" s="1"/>
      <c r="AHZ1175" s="1"/>
      <c r="AIA1175" s="1"/>
      <c r="AIB1175" s="1"/>
      <c r="AIC1175" s="1"/>
      <c r="AID1175" s="1"/>
      <c r="AIE1175" s="1"/>
      <c r="AIF1175" s="1"/>
      <c r="AIG1175" s="1"/>
      <c r="AIH1175" s="1"/>
      <c r="AII1175" s="1"/>
      <c r="AIJ1175" s="1"/>
      <c r="AIK1175" s="1"/>
      <c r="AIL1175" s="1"/>
      <c r="AIM1175" s="1"/>
      <c r="AIN1175" s="1"/>
      <c r="AIO1175" s="1"/>
      <c r="AIP1175" s="1"/>
      <c r="AIQ1175" s="1"/>
      <c r="AIR1175" s="1"/>
      <c r="AIS1175" s="1"/>
      <c r="AIT1175" s="1"/>
    </row>
    <row r="1176" spans="1:930" ht="37.5" customHeight="1" x14ac:dyDescent="0.3">
      <c r="A1176" s="96">
        <v>11</v>
      </c>
      <c r="B1176" s="43" t="s">
        <v>559</v>
      </c>
      <c r="C1176" s="96">
        <v>1961</v>
      </c>
      <c r="D1176" s="96" t="s">
        <v>22</v>
      </c>
      <c r="E1176" s="97" t="s">
        <v>227</v>
      </c>
      <c r="F1176" s="96" t="s">
        <v>23</v>
      </c>
      <c r="G1176" s="96">
        <v>2</v>
      </c>
      <c r="H1176" s="98">
        <v>639.75</v>
      </c>
      <c r="I1176" s="98">
        <v>363.1</v>
      </c>
      <c r="J1176" s="99" t="s">
        <v>30</v>
      </c>
      <c r="K1176" s="100">
        <f>H1176*P1176</f>
        <v>273301.2</v>
      </c>
      <c r="L1176" s="151">
        <f>K1176+K1177</f>
        <v>1485051.6749999998</v>
      </c>
      <c r="M1176" s="100">
        <f>H1176*Q1176</f>
        <v>18629.52</v>
      </c>
      <c r="N1176" s="100">
        <f t="shared" si="257"/>
        <v>291930.72000000003</v>
      </c>
      <c r="O1176" s="151">
        <f>N1176+N1177</f>
        <v>1560938.8199999998</v>
      </c>
      <c r="P1176" s="128">
        <v>427.2</v>
      </c>
      <c r="Q1176" s="31">
        <v>29.12</v>
      </c>
      <c r="R1176" s="97" t="s">
        <v>181</v>
      </c>
      <c r="S1176" s="97" t="s">
        <v>426</v>
      </c>
    </row>
    <row r="1177" spans="1:930" ht="18.75" customHeight="1" x14ac:dyDescent="0.3">
      <c r="A1177" s="96"/>
      <c r="B1177" s="43"/>
      <c r="C1177" s="96"/>
      <c r="D1177" s="96"/>
      <c r="E1177" s="97" t="s">
        <v>227</v>
      </c>
      <c r="F1177" s="96" t="s">
        <v>23</v>
      </c>
      <c r="G1177" s="96"/>
      <c r="H1177" s="98"/>
      <c r="I1177" s="98"/>
      <c r="J1177" s="99" t="s">
        <v>152</v>
      </c>
      <c r="K1177" s="100">
        <f>H1176*P1177</f>
        <v>1211750.4749999999</v>
      </c>
      <c r="L1177" s="152"/>
      <c r="M1177" s="100">
        <f>H1176*Q1177</f>
        <v>57257.625</v>
      </c>
      <c r="N1177" s="100">
        <f t="shared" si="257"/>
        <v>1269008.0999999999</v>
      </c>
      <c r="O1177" s="152"/>
      <c r="P1177" s="127">
        <v>1894.1</v>
      </c>
      <c r="Q1177" s="31">
        <v>89.5</v>
      </c>
      <c r="R1177" s="97" t="s">
        <v>181</v>
      </c>
      <c r="S1177" s="97" t="s">
        <v>426</v>
      </c>
    </row>
    <row r="1178" spans="1:930" ht="37.5" customHeight="1" x14ac:dyDescent="0.3">
      <c r="A1178" s="96">
        <v>12</v>
      </c>
      <c r="B1178" s="43" t="s">
        <v>703</v>
      </c>
      <c r="C1178" s="96">
        <v>1975</v>
      </c>
      <c r="D1178" s="96" t="s">
        <v>22</v>
      </c>
      <c r="E1178" s="97" t="s">
        <v>529</v>
      </c>
      <c r="F1178" s="96" t="s">
        <v>23</v>
      </c>
      <c r="G1178" s="96">
        <v>5</v>
      </c>
      <c r="H1178" s="98">
        <v>3088.2</v>
      </c>
      <c r="I1178" s="98">
        <v>1712.45</v>
      </c>
      <c r="J1178" s="99" t="s">
        <v>30</v>
      </c>
      <c r="K1178" s="100">
        <f t="shared" ref="K1178:K1210" si="258">H1178*P1178</f>
        <v>1015801.6259999999</v>
      </c>
      <c r="L1178" s="151">
        <f>K1178+K1179+K1180+K1181</f>
        <v>2817333.9780000001</v>
      </c>
      <c r="M1178" s="100">
        <f t="shared" ref="M1178:M1210" si="259">H1178*Q1178</f>
        <v>70380.077999999994</v>
      </c>
      <c r="N1178" s="100">
        <f t="shared" si="257"/>
        <v>1086181.7039999999</v>
      </c>
      <c r="O1178" s="151">
        <f>N1178+N1179+N1180+N1181</f>
        <v>3034310.91</v>
      </c>
      <c r="P1178" s="128">
        <v>328.93</v>
      </c>
      <c r="Q1178" s="31">
        <v>22.79</v>
      </c>
      <c r="R1178" s="97" t="s">
        <v>181</v>
      </c>
      <c r="S1178" s="97" t="s">
        <v>426</v>
      </c>
    </row>
    <row r="1179" spans="1:930" ht="37.5" customHeight="1" x14ac:dyDescent="0.3">
      <c r="A1179" s="96"/>
      <c r="B1179" s="43"/>
      <c r="C1179" s="96"/>
      <c r="D1179" s="96"/>
      <c r="E1179" s="97" t="s">
        <v>529</v>
      </c>
      <c r="F1179" s="96" t="s">
        <v>23</v>
      </c>
      <c r="G1179" s="96"/>
      <c r="H1179" s="98">
        <v>3088.2</v>
      </c>
      <c r="I1179" s="98"/>
      <c r="J1179" s="99" t="s">
        <v>33</v>
      </c>
      <c r="K1179" s="100">
        <f t="shared" si="258"/>
        <v>1320946.6680000001</v>
      </c>
      <c r="L1179" s="160"/>
      <c r="M1179" s="100">
        <f t="shared" si="259"/>
        <v>68249.22</v>
      </c>
      <c r="N1179" s="100">
        <f t="shared" si="257"/>
        <v>1389195.888</v>
      </c>
      <c r="O1179" s="160"/>
      <c r="P1179" s="31">
        <v>427.74</v>
      </c>
      <c r="Q1179" s="31">
        <v>22.1</v>
      </c>
      <c r="R1179" s="97" t="s">
        <v>181</v>
      </c>
      <c r="S1179" s="97" t="s">
        <v>426</v>
      </c>
    </row>
    <row r="1180" spans="1:930" ht="56.25" customHeight="1" x14ac:dyDescent="0.3">
      <c r="A1180" s="96"/>
      <c r="B1180" s="43"/>
      <c r="C1180" s="96"/>
      <c r="D1180" s="96"/>
      <c r="E1180" s="97" t="s">
        <v>529</v>
      </c>
      <c r="F1180" s="96" t="s">
        <v>23</v>
      </c>
      <c r="G1180" s="96"/>
      <c r="H1180" s="98">
        <v>3088.2</v>
      </c>
      <c r="I1180" s="98"/>
      <c r="J1180" s="99" t="s">
        <v>24</v>
      </c>
      <c r="K1180" s="100">
        <f t="shared" si="258"/>
        <v>275035.092</v>
      </c>
      <c r="L1180" s="160"/>
      <c r="M1180" s="100">
        <f t="shared" si="259"/>
        <v>43142.154000000002</v>
      </c>
      <c r="N1180" s="100">
        <f t="shared" si="257"/>
        <v>318177.24599999998</v>
      </c>
      <c r="O1180" s="160"/>
      <c r="P1180" s="31">
        <v>89.06</v>
      </c>
      <c r="Q1180" s="31">
        <v>13.97</v>
      </c>
      <c r="R1180" s="97" t="s">
        <v>181</v>
      </c>
      <c r="S1180" s="97" t="s">
        <v>426</v>
      </c>
    </row>
    <row r="1181" spans="1:930" ht="56.25" customHeight="1" x14ac:dyDescent="0.3">
      <c r="A1181" s="96"/>
      <c r="B1181" s="43"/>
      <c r="C1181" s="96"/>
      <c r="D1181" s="96"/>
      <c r="E1181" s="97" t="s">
        <v>529</v>
      </c>
      <c r="F1181" s="96" t="s">
        <v>23</v>
      </c>
      <c r="G1181" s="96"/>
      <c r="H1181" s="98">
        <v>3088.2</v>
      </c>
      <c r="I1181" s="98"/>
      <c r="J1181" s="36" t="s">
        <v>27</v>
      </c>
      <c r="K1181" s="100">
        <f t="shared" si="258"/>
        <v>205550.592</v>
      </c>
      <c r="L1181" s="152"/>
      <c r="M1181" s="100">
        <f t="shared" si="259"/>
        <v>35205.479999999996</v>
      </c>
      <c r="N1181" s="100">
        <f t="shared" si="257"/>
        <v>240756.07199999999</v>
      </c>
      <c r="O1181" s="152"/>
      <c r="P1181" s="31">
        <v>66.56</v>
      </c>
      <c r="Q1181" s="31">
        <v>11.4</v>
      </c>
      <c r="R1181" s="97" t="s">
        <v>181</v>
      </c>
      <c r="S1181" s="97" t="s">
        <v>426</v>
      </c>
    </row>
    <row r="1182" spans="1:930" ht="37.5" customHeight="1" x14ac:dyDescent="0.3">
      <c r="A1182" s="96">
        <v>13</v>
      </c>
      <c r="B1182" s="43" t="s">
        <v>704</v>
      </c>
      <c r="C1182" s="96">
        <v>1975</v>
      </c>
      <c r="D1182" s="96" t="s">
        <v>22</v>
      </c>
      <c r="E1182" s="97" t="s">
        <v>529</v>
      </c>
      <c r="F1182" s="96" t="s">
        <v>23</v>
      </c>
      <c r="G1182" s="96">
        <v>5</v>
      </c>
      <c r="H1182" s="98">
        <v>3089.4</v>
      </c>
      <c r="I1182" s="98">
        <v>1672.3</v>
      </c>
      <c r="J1182" s="99" t="s">
        <v>30</v>
      </c>
      <c r="K1182" s="100">
        <f t="shared" si="258"/>
        <v>1016196.3420000001</v>
      </c>
      <c r="L1182" s="151">
        <f>K1182+K1183+K1184+K1185</f>
        <v>2818428.7260000003</v>
      </c>
      <c r="M1182" s="100">
        <f t="shared" si="259"/>
        <v>70407.425999999992</v>
      </c>
      <c r="N1182" s="100">
        <f t="shared" si="257"/>
        <v>1086603.7680000002</v>
      </c>
      <c r="O1182" s="151">
        <f>N1182+N1183+N1184+N1185</f>
        <v>3035489.97</v>
      </c>
      <c r="P1182" s="128">
        <v>328.93</v>
      </c>
      <c r="Q1182" s="31">
        <v>22.79</v>
      </c>
      <c r="R1182" s="97" t="s">
        <v>181</v>
      </c>
      <c r="S1182" s="97" t="s">
        <v>426</v>
      </c>
    </row>
    <row r="1183" spans="1:930" ht="37.5" customHeight="1" x14ac:dyDescent="0.3">
      <c r="A1183" s="96"/>
      <c r="B1183" s="43"/>
      <c r="C1183" s="96"/>
      <c r="D1183" s="96"/>
      <c r="E1183" s="97" t="s">
        <v>529</v>
      </c>
      <c r="F1183" s="96" t="s">
        <v>23</v>
      </c>
      <c r="G1183" s="96"/>
      <c r="H1183" s="98">
        <v>3089.4</v>
      </c>
      <c r="I1183" s="98"/>
      <c r="J1183" s="99" t="s">
        <v>33</v>
      </c>
      <c r="K1183" s="100">
        <f t="shared" si="258"/>
        <v>1321459.956</v>
      </c>
      <c r="L1183" s="160"/>
      <c r="M1183" s="100">
        <f t="shared" si="259"/>
        <v>68275.740000000005</v>
      </c>
      <c r="N1183" s="100">
        <f t="shared" si="257"/>
        <v>1389735.696</v>
      </c>
      <c r="O1183" s="160"/>
      <c r="P1183" s="31">
        <v>427.74</v>
      </c>
      <c r="Q1183" s="31">
        <v>22.1</v>
      </c>
      <c r="R1183" s="97" t="s">
        <v>181</v>
      </c>
      <c r="S1183" s="97" t="s">
        <v>426</v>
      </c>
    </row>
    <row r="1184" spans="1:930" ht="56.25" customHeight="1" x14ac:dyDescent="0.3">
      <c r="A1184" s="96"/>
      <c r="B1184" s="43"/>
      <c r="C1184" s="96"/>
      <c r="D1184" s="96"/>
      <c r="E1184" s="97" t="s">
        <v>529</v>
      </c>
      <c r="F1184" s="96" t="s">
        <v>23</v>
      </c>
      <c r="G1184" s="96"/>
      <c r="H1184" s="98">
        <v>3089.4</v>
      </c>
      <c r="I1184" s="98"/>
      <c r="J1184" s="99" t="s">
        <v>24</v>
      </c>
      <c r="K1184" s="100">
        <f t="shared" si="258"/>
        <v>275141.96400000004</v>
      </c>
      <c r="L1184" s="160"/>
      <c r="M1184" s="100">
        <f t="shared" si="259"/>
        <v>43158.918000000005</v>
      </c>
      <c r="N1184" s="100">
        <f t="shared" si="257"/>
        <v>318300.88200000004</v>
      </c>
      <c r="O1184" s="160"/>
      <c r="P1184" s="31">
        <v>89.06</v>
      </c>
      <c r="Q1184" s="31">
        <v>13.97</v>
      </c>
      <c r="R1184" s="97" t="s">
        <v>181</v>
      </c>
      <c r="S1184" s="97" t="s">
        <v>426</v>
      </c>
    </row>
    <row r="1185" spans="1:33" ht="56.25" customHeight="1" x14ac:dyDescent="0.3">
      <c r="A1185" s="96"/>
      <c r="B1185" s="43"/>
      <c r="C1185" s="96"/>
      <c r="D1185" s="96"/>
      <c r="E1185" s="97" t="s">
        <v>529</v>
      </c>
      <c r="F1185" s="96" t="s">
        <v>23</v>
      </c>
      <c r="G1185" s="96"/>
      <c r="H1185" s="98">
        <v>3089.4</v>
      </c>
      <c r="I1185" s="98"/>
      <c r="J1185" s="36" t="s">
        <v>27</v>
      </c>
      <c r="K1185" s="100">
        <f t="shared" si="258"/>
        <v>205630.46400000001</v>
      </c>
      <c r="L1185" s="152"/>
      <c r="M1185" s="100">
        <f t="shared" si="259"/>
        <v>35219.160000000003</v>
      </c>
      <c r="N1185" s="100">
        <f t="shared" si="257"/>
        <v>240849.62400000001</v>
      </c>
      <c r="O1185" s="152"/>
      <c r="P1185" s="31">
        <v>66.56</v>
      </c>
      <c r="Q1185" s="31">
        <v>11.4</v>
      </c>
      <c r="R1185" s="97" t="s">
        <v>181</v>
      </c>
      <c r="S1185" s="97" t="s">
        <v>426</v>
      </c>
    </row>
    <row r="1186" spans="1:33" ht="37.5" customHeight="1" x14ac:dyDescent="0.3">
      <c r="A1186" s="96">
        <v>14</v>
      </c>
      <c r="B1186" s="43" t="s">
        <v>705</v>
      </c>
      <c r="C1186" s="96">
        <v>1956</v>
      </c>
      <c r="D1186" s="96" t="s">
        <v>22</v>
      </c>
      <c r="E1186" s="97" t="s">
        <v>529</v>
      </c>
      <c r="F1186" s="96" t="s">
        <v>23</v>
      </c>
      <c r="G1186" s="96">
        <v>3</v>
      </c>
      <c r="H1186" s="98">
        <v>1716.2</v>
      </c>
      <c r="I1186" s="98">
        <v>722.3</v>
      </c>
      <c r="J1186" s="99" t="s">
        <v>30</v>
      </c>
      <c r="K1186" s="100">
        <f t="shared" si="258"/>
        <v>564509.66600000008</v>
      </c>
      <c r="L1186" s="151">
        <f>K1186+K1187+K1188+K1189</f>
        <v>1565672.098</v>
      </c>
      <c r="M1186" s="100">
        <f t="shared" si="259"/>
        <v>39112.197999999997</v>
      </c>
      <c r="N1186" s="100">
        <f t="shared" si="257"/>
        <v>603621.86400000006</v>
      </c>
      <c r="O1186" s="151">
        <f>N1186+N1187+N1188+N1189</f>
        <v>1686252.31</v>
      </c>
      <c r="P1186" s="128">
        <v>328.93</v>
      </c>
      <c r="Q1186" s="31">
        <v>22.79</v>
      </c>
      <c r="R1186" s="97" t="s">
        <v>181</v>
      </c>
      <c r="S1186" s="97" t="s">
        <v>426</v>
      </c>
    </row>
    <row r="1187" spans="1:33" ht="37.5" customHeight="1" x14ac:dyDescent="0.3">
      <c r="A1187" s="96"/>
      <c r="B1187" s="43"/>
      <c r="C1187" s="96"/>
      <c r="D1187" s="96"/>
      <c r="E1187" s="97" t="s">
        <v>529</v>
      </c>
      <c r="F1187" s="96" t="s">
        <v>23</v>
      </c>
      <c r="G1187" s="96"/>
      <c r="H1187" s="98">
        <v>1716.2</v>
      </c>
      <c r="I1187" s="98"/>
      <c r="J1187" s="99" t="s">
        <v>33</v>
      </c>
      <c r="K1187" s="100">
        <f t="shared" si="258"/>
        <v>734087.38800000004</v>
      </c>
      <c r="L1187" s="160"/>
      <c r="M1187" s="100">
        <f t="shared" si="259"/>
        <v>37928.020000000004</v>
      </c>
      <c r="N1187" s="100">
        <f t="shared" si="257"/>
        <v>772015.40800000005</v>
      </c>
      <c r="O1187" s="160"/>
      <c r="P1187" s="31">
        <v>427.74</v>
      </c>
      <c r="Q1187" s="31">
        <v>22.1</v>
      </c>
      <c r="R1187" s="97" t="s">
        <v>181</v>
      </c>
      <c r="S1187" s="97" t="s">
        <v>426</v>
      </c>
    </row>
    <row r="1188" spans="1:33" ht="56.25" customHeight="1" x14ac:dyDescent="0.3">
      <c r="A1188" s="96"/>
      <c r="B1188" s="43"/>
      <c r="C1188" s="96"/>
      <c r="D1188" s="96"/>
      <c r="E1188" s="97" t="s">
        <v>529</v>
      </c>
      <c r="F1188" s="96" t="s">
        <v>23</v>
      </c>
      <c r="G1188" s="96"/>
      <c r="H1188" s="98">
        <v>1716.2</v>
      </c>
      <c r="I1188" s="98"/>
      <c r="J1188" s="99" t="s">
        <v>24</v>
      </c>
      <c r="K1188" s="100">
        <f t="shared" si="258"/>
        <v>152844.772</v>
      </c>
      <c r="L1188" s="160"/>
      <c r="M1188" s="100">
        <f t="shared" si="259"/>
        <v>23975.314000000002</v>
      </c>
      <c r="N1188" s="100">
        <f t="shared" si="257"/>
        <v>176820.08600000001</v>
      </c>
      <c r="O1188" s="160"/>
      <c r="P1188" s="31">
        <v>89.06</v>
      </c>
      <c r="Q1188" s="31">
        <v>13.97</v>
      </c>
      <c r="R1188" s="97" t="s">
        <v>181</v>
      </c>
      <c r="S1188" s="97" t="s">
        <v>426</v>
      </c>
    </row>
    <row r="1189" spans="1:33" ht="56.25" customHeight="1" x14ac:dyDescent="0.3">
      <c r="A1189" s="96"/>
      <c r="B1189" s="43"/>
      <c r="C1189" s="96"/>
      <c r="D1189" s="96"/>
      <c r="E1189" s="97" t="s">
        <v>529</v>
      </c>
      <c r="F1189" s="96" t="s">
        <v>23</v>
      </c>
      <c r="G1189" s="96"/>
      <c r="H1189" s="98">
        <v>1716.2</v>
      </c>
      <c r="I1189" s="98"/>
      <c r="J1189" s="36" t="s">
        <v>27</v>
      </c>
      <c r="K1189" s="100">
        <f t="shared" si="258"/>
        <v>114230.27200000001</v>
      </c>
      <c r="L1189" s="152"/>
      <c r="M1189" s="100">
        <f t="shared" si="259"/>
        <v>19564.68</v>
      </c>
      <c r="N1189" s="100">
        <f t="shared" si="257"/>
        <v>133794.95200000002</v>
      </c>
      <c r="O1189" s="152"/>
      <c r="P1189" s="31">
        <v>66.56</v>
      </c>
      <c r="Q1189" s="31">
        <v>11.4</v>
      </c>
      <c r="R1189" s="97" t="s">
        <v>181</v>
      </c>
      <c r="S1189" s="97" t="s">
        <v>426</v>
      </c>
    </row>
    <row r="1190" spans="1:33" ht="37.5" customHeight="1" x14ac:dyDescent="0.3">
      <c r="A1190" s="96">
        <v>15</v>
      </c>
      <c r="B1190" s="43" t="s">
        <v>706</v>
      </c>
      <c r="C1190" s="96">
        <v>1956</v>
      </c>
      <c r="D1190" s="96" t="s">
        <v>22</v>
      </c>
      <c r="E1190" s="97" t="s">
        <v>188</v>
      </c>
      <c r="F1190" s="96" t="s">
        <v>23</v>
      </c>
      <c r="G1190" s="96">
        <v>3</v>
      </c>
      <c r="H1190" s="98">
        <v>2214.5</v>
      </c>
      <c r="I1190" s="98">
        <v>870.8</v>
      </c>
      <c r="J1190" s="99" t="s">
        <v>30</v>
      </c>
      <c r="K1190" s="100">
        <f t="shared" si="258"/>
        <v>672875.82500000007</v>
      </c>
      <c r="L1190" s="151">
        <f>K1190+K1191+K1192+K1193+K1194</f>
        <v>4510604.3249999993</v>
      </c>
      <c r="M1190" s="100">
        <f t="shared" si="259"/>
        <v>45795.86</v>
      </c>
      <c r="N1190" s="100">
        <f t="shared" ref="N1190:N1218" si="260">K1190+M1190</f>
        <v>718671.68500000006</v>
      </c>
      <c r="O1190" s="151">
        <f>N1190+N1191+N1192+N1193+N1194</f>
        <v>4730172</v>
      </c>
      <c r="P1190" s="128">
        <v>303.85000000000002</v>
      </c>
      <c r="Q1190" s="31">
        <v>20.68</v>
      </c>
      <c r="R1190" s="97" t="s">
        <v>181</v>
      </c>
      <c r="S1190" s="97" t="s">
        <v>426</v>
      </c>
    </row>
    <row r="1191" spans="1:33" ht="37.5" customHeight="1" x14ac:dyDescent="0.3">
      <c r="A1191" s="96"/>
      <c r="B1191" s="43"/>
      <c r="C1191" s="96"/>
      <c r="D1191" s="96"/>
      <c r="E1191" s="97" t="s">
        <v>188</v>
      </c>
      <c r="F1191" s="96" t="s">
        <v>23</v>
      </c>
      <c r="G1191" s="96"/>
      <c r="H1191" s="98">
        <v>2214.5</v>
      </c>
      <c r="I1191" s="98"/>
      <c r="J1191" s="99" t="s">
        <v>33</v>
      </c>
      <c r="K1191" s="100">
        <f t="shared" si="258"/>
        <v>846625.495</v>
      </c>
      <c r="L1191" s="160"/>
      <c r="M1191" s="100">
        <f t="shared" si="259"/>
        <v>46725.950000000004</v>
      </c>
      <c r="N1191" s="100">
        <f t="shared" si="260"/>
        <v>893351.44499999995</v>
      </c>
      <c r="O1191" s="160"/>
      <c r="P1191" s="128">
        <v>382.31</v>
      </c>
      <c r="Q1191" s="31">
        <v>21.1</v>
      </c>
      <c r="R1191" s="97" t="s">
        <v>181</v>
      </c>
      <c r="S1191" s="97" t="s">
        <v>426</v>
      </c>
    </row>
    <row r="1192" spans="1:33" ht="56.25" customHeight="1" x14ac:dyDescent="0.3">
      <c r="A1192" s="96"/>
      <c r="B1192" s="43"/>
      <c r="C1192" s="96"/>
      <c r="D1192" s="96"/>
      <c r="E1192" s="97" t="s">
        <v>188</v>
      </c>
      <c r="F1192" s="96" t="s">
        <v>23</v>
      </c>
      <c r="G1192" s="96"/>
      <c r="H1192" s="98">
        <v>2214.5</v>
      </c>
      <c r="I1192" s="98"/>
      <c r="J1192" s="99" t="s">
        <v>24</v>
      </c>
      <c r="K1192" s="100">
        <f t="shared" si="258"/>
        <v>197223.37</v>
      </c>
      <c r="L1192" s="160"/>
      <c r="M1192" s="100">
        <f t="shared" si="259"/>
        <v>30936.565000000002</v>
      </c>
      <c r="N1192" s="100">
        <f t="shared" si="260"/>
        <v>228159.935</v>
      </c>
      <c r="O1192" s="160"/>
      <c r="P1192" s="31">
        <v>89.06</v>
      </c>
      <c r="Q1192" s="31">
        <v>13.97</v>
      </c>
      <c r="R1192" s="97" t="s">
        <v>181</v>
      </c>
      <c r="S1192" s="97" t="s">
        <v>426</v>
      </c>
    </row>
    <row r="1193" spans="1:33" ht="56.25" customHeight="1" x14ac:dyDescent="0.3">
      <c r="A1193" s="96"/>
      <c r="B1193" s="43"/>
      <c r="C1193" s="96"/>
      <c r="D1193" s="96"/>
      <c r="E1193" s="97" t="s">
        <v>188</v>
      </c>
      <c r="F1193" s="96" t="s">
        <v>23</v>
      </c>
      <c r="G1193" s="96"/>
      <c r="H1193" s="98">
        <v>2214.5</v>
      </c>
      <c r="I1193" s="98"/>
      <c r="J1193" s="36" t="s">
        <v>27</v>
      </c>
      <c r="K1193" s="100">
        <f t="shared" si="258"/>
        <v>147397.12</v>
      </c>
      <c r="L1193" s="160"/>
      <c r="M1193" s="100">
        <f t="shared" si="259"/>
        <v>25245.3</v>
      </c>
      <c r="N1193" s="100">
        <f t="shared" si="260"/>
        <v>172642.41999999998</v>
      </c>
      <c r="O1193" s="160"/>
      <c r="P1193" s="50">
        <v>66.56</v>
      </c>
      <c r="Q1193" s="51">
        <v>11.4</v>
      </c>
      <c r="R1193" s="97" t="s">
        <v>181</v>
      </c>
      <c r="S1193" s="97" t="s">
        <v>426</v>
      </c>
    </row>
    <row r="1194" spans="1:33" ht="18.75" customHeight="1" x14ac:dyDescent="0.3">
      <c r="A1194" s="96"/>
      <c r="B1194" s="43"/>
      <c r="C1194" s="96"/>
      <c r="D1194" s="96"/>
      <c r="E1194" s="97" t="s">
        <v>188</v>
      </c>
      <c r="F1194" s="96" t="s">
        <v>23</v>
      </c>
      <c r="G1194" s="96"/>
      <c r="H1194" s="98">
        <v>2214.5</v>
      </c>
      <c r="I1194" s="98"/>
      <c r="J1194" s="99" t="s">
        <v>152</v>
      </c>
      <c r="K1194" s="100">
        <f t="shared" si="258"/>
        <v>2646482.5149999997</v>
      </c>
      <c r="L1194" s="152"/>
      <c r="M1194" s="100">
        <f t="shared" si="259"/>
        <v>70864</v>
      </c>
      <c r="N1194" s="100">
        <f t="shared" si="260"/>
        <v>2717346.5149999997</v>
      </c>
      <c r="O1194" s="152"/>
      <c r="P1194" s="128">
        <v>1195.07</v>
      </c>
      <c r="Q1194" s="31">
        <v>32</v>
      </c>
      <c r="R1194" s="97" t="s">
        <v>181</v>
      </c>
      <c r="S1194" s="97" t="s">
        <v>426</v>
      </c>
    </row>
    <row r="1195" spans="1:33" ht="37.5" customHeight="1" x14ac:dyDescent="0.3">
      <c r="A1195" s="96">
        <v>16</v>
      </c>
      <c r="B1195" s="43" t="s">
        <v>560</v>
      </c>
      <c r="C1195" s="96">
        <v>1989</v>
      </c>
      <c r="D1195" s="96" t="s">
        <v>22</v>
      </c>
      <c r="E1195" s="97" t="s">
        <v>188</v>
      </c>
      <c r="F1195" s="96" t="s">
        <v>23</v>
      </c>
      <c r="G1195" s="96">
        <v>5</v>
      </c>
      <c r="H1195" s="98">
        <v>7661.62</v>
      </c>
      <c r="I1195" s="98">
        <v>3830.81</v>
      </c>
      <c r="J1195" s="99" t="s">
        <v>30</v>
      </c>
      <c r="K1195" s="100">
        <f t="shared" si="258"/>
        <v>2327983.2370000002</v>
      </c>
      <c r="L1195" s="100">
        <f>K1195</f>
        <v>2327983.2370000002</v>
      </c>
      <c r="M1195" s="100">
        <f t="shared" si="259"/>
        <v>158442.30160000001</v>
      </c>
      <c r="N1195" s="100">
        <f t="shared" si="260"/>
        <v>2486425.5386000001</v>
      </c>
      <c r="O1195" s="100">
        <f>N1195</f>
        <v>2486425.5386000001</v>
      </c>
      <c r="P1195" s="128">
        <v>303.85000000000002</v>
      </c>
      <c r="Q1195" s="31">
        <v>20.68</v>
      </c>
      <c r="R1195" s="97" t="s">
        <v>181</v>
      </c>
      <c r="S1195" s="97" t="s">
        <v>426</v>
      </c>
    </row>
    <row r="1196" spans="1:33" ht="37.5" customHeight="1" x14ac:dyDescent="0.3">
      <c r="A1196" s="96">
        <v>17</v>
      </c>
      <c r="B1196" s="43" t="s">
        <v>561</v>
      </c>
      <c r="C1196" s="96">
        <v>1988</v>
      </c>
      <c r="D1196" s="96" t="s">
        <v>22</v>
      </c>
      <c r="E1196" s="97" t="s">
        <v>180</v>
      </c>
      <c r="F1196" s="96" t="s">
        <v>23</v>
      </c>
      <c r="G1196" s="96">
        <v>2</v>
      </c>
      <c r="H1196" s="98">
        <v>2257.8000000000002</v>
      </c>
      <c r="I1196" s="98">
        <v>893.4</v>
      </c>
      <c r="J1196" s="99" t="s">
        <v>30</v>
      </c>
      <c r="K1196" s="100">
        <f t="shared" si="258"/>
        <v>1026847.4400000001</v>
      </c>
      <c r="L1196" s="100">
        <f>K1196</f>
        <v>1026847.4400000001</v>
      </c>
      <c r="M1196" s="100">
        <f t="shared" si="259"/>
        <v>56715.936000000009</v>
      </c>
      <c r="N1196" s="100">
        <f t="shared" si="260"/>
        <v>1083563.3760000002</v>
      </c>
      <c r="O1196" s="100">
        <f>N1196</f>
        <v>1083563.3760000002</v>
      </c>
      <c r="P1196" s="128">
        <v>454.8</v>
      </c>
      <c r="Q1196" s="31">
        <v>25.12</v>
      </c>
      <c r="R1196" s="97" t="s">
        <v>181</v>
      </c>
      <c r="S1196" s="97" t="s">
        <v>426</v>
      </c>
    </row>
    <row r="1197" spans="1:33" ht="37.5" customHeight="1" x14ac:dyDescent="0.3">
      <c r="A1197" s="96">
        <v>18</v>
      </c>
      <c r="B1197" s="43" t="s">
        <v>562</v>
      </c>
      <c r="C1197" s="96">
        <v>1989</v>
      </c>
      <c r="D1197" s="96" t="s">
        <v>22</v>
      </c>
      <c r="E1197" s="97" t="s">
        <v>188</v>
      </c>
      <c r="F1197" s="96" t="s">
        <v>23</v>
      </c>
      <c r="G1197" s="96">
        <v>3</v>
      </c>
      <c r="H1197" s="98">
        <v>2436.14</v>
      </c>
      <c r="I1197" s="98">
        <v>1262.9000000000001</v>
      </c>
      <c r="J1197" s="99" t="s">
        <v>30</v>
      </c>
      <c r="K1197" s="100">
        <f t="shared" si="258"/>
        <v>740221.13899999997</v>
      </c>
      <c r="L1197" s="100">
        <f>K1197</f>
        <v>740221.13899999997</v>
      </c>
      <c r="M1197" s="100">
        <f t="shared" si="259"/>
        <v>50379.375199999995</v>
      </c>
      <c r="N1197" s="100">
        <f t="shared" si="260"/>
        <v>790600.51419999998</v>
      </c>
      <c r="O1197" s="100">
        <f>N1197</f>
        <v>790600.51419999998</v>
      </c>
      <c r="P1197" s="128">
        <v>303.85000000000002</v>
      </c>
      <c r="Q1197" s="31">
        <v>20.68</v>
      </c>
      <c r="R1197" s="97" t="s">
        <v>181</v>
      </c>
      <c r="S1197" s="97" t="s">
        <v>426</v>
      </c>
    </row>
    <row r="1198" spans="1:33" s="7" customFormat="1" ht="37.5" customHeight="1" x14ac:dyDescent="0.3">
      <c r="A1198" s="96">
        <v>19</v>
      </c>
      <c r="B1198" s="43" t="s">
        <v>563</v>
      </c>
      <c r="C1198" s="96">
        <v>1984</v>
      </c>
      <c r="D1198" s="96" t="s">
        <v>22</v>
      </c>
      <c r="E1198" s="97" t="s">
        <v>180</v>
      </c>
      <c r="F1198" s="96" t="s">
        <v>23</v>
      </c>
      <c r="G1198" s="96">
        <v>2</v>
      </c>
      <c r="H1198" s="98">
        <v>2143.8000000000002</v>
      </c>
      <c r="I1198" s="98">
        <v>859</v>
      </c>
      <c r="J1198" s="99" t="s">
        <v>30</v>
      </c>
      <c r="K1198" s="100">
        <f t="shared" si="258"/>
        <v>975000.24000000011</v>
      </c>
      <c r="L1198" s="100">
        <f>K1198</f>
        <v>975000.24000000011</v>
      </c>
      <c r="M1198" s="100">
        <f t="shared" si="259"/>
        <v>53852.256000000008</v>
      </c>
      <c r="N1198" s="100">
        <f t="shared" si="260"/>
        <v>1028852.4960000002</v>
      </c>
      <c r="O1198" s="100">
        <f>N1198</f>
        <v>1028852.4960000002</v>
      </c>
      <c r="P1198" s="128">
        <v>454.8</v>
      </c>
      <c r="Q1198" s="31">
        <v>25.12</v>
      </c>
      <c r="R1198" s="97" t="s">
        <v>181</v>
      </c>
      <c r="S1198" s="97" t="s">
        <v>426</v>
      </c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</row>
    <row r="1199" spans="1:33" ht="37.5" customHeight="1" x14ac:dyDescent="0.3">
      <c r="A1199" s="96">
        <v>20</v>
      </c>
      <c r="B1199" s="43" t="s">
        <v>564</v>
      </c>
      <c r="C1199" s="96">
        <v>1977</v>
      </c>
      <c r="D1199" s="96" t="s">
        <v>22</v>
      </c>
      <c r="E1199" s="97" t="s">
        <v>180</v>
      </c>
      <c r="F1199" s="96" t="s">
        <v>23</v>
      </c>
      <c r="G1199" s="96">
        <v>2</v>
      </c>
      <c r="H1199" s="98">
        <v>1679.8</v>
      </c>
      <c r="I1199" s="98">
        <v>719.8</v>
      </c>
      <c r="J1199" s="36" t="s">
        <v>30</v>
      </c>
      <c r="K1199" s="98">
        <f t="shared" si="258"/>
        <v>763973.04</v>
      </c>
      <c r="L1199" s="100">
        <f>K1199</f>
        <v>763973.04</v>
      </c>
      <c r="M1199" s="100">
        <f t="shared" si="259"/>
        <v>42196.576000000001</v>
      </c>
      <c r="N1199" s="100">
        <f t="shared" si="260"/>
        <v>806169.61600000004</v>
      </c>
      <c r="O1199" s="100">
        <f>N1199</f>
        <v>806169.61600000004</v>
      </c>
      <c r="P1199" s="128">
        <v>454.8</v>
      </c>
      <c r="Q1199" s="31">
        <v>25.12</v>
      </c>
      <c r="R1199" s="97" t="s">
        <v>181</v>
      </c>
      <c r="S1199" s="97" t="s">
        <v>426</v>
      </c>
    </row>
    <row r="1200" spans="1:33" ht="37.5" customHeight="1" x14ac:dyDescent="0.3">
      <c r="A1200" s="96">
        <v>21</v>
      </c>
      <c r="B1200" s="43" t="s">
        <v>565</v>
      </c>
      <c r="C1200" s="96">
        <v>1981</v>
      </c>
      <c r="D1200" s="96" t="s">
        <v>22</v>
      </c>
      <c r="E1200" s="97" t="s">
        <v>180</v>
      </c>
      <c r="F1200" s="96" t="s">
        <v>23</v>
      </c>
      <c r="G1200" s="96">
        <v>2</v>
      </c>
      <c r="H1200" s="98">
        <v>2127.8000000000002</v>
      </c>
      <c r="I1200" s="98">
        <v>879.8</v>
      </c>
      <c r="J1200" s="36" t="s">
        <v>30</v>
      </c>
      <c r="K1200" s="98">
        <f t="shared" si="258"/>
        <v>967723.44000000006</v>
      </c>
      <c r="L1200" s="151">
        <f>K1200+K1201</f>
        <v>4997989.42</v>
      </c>
      <c r="M1200" s="100">
        <f t="shared" si="259"/>
        <v>53450.33600000001</v>
      </c>
      <c r="N1200" s="100">
        <f t="shared" si="260"/>
        <v>1021173.7760000001</v>
      </c>
      <c r="O1200" s="151">
        <f>N1200+N1201</f>
        <v>5233366.6559999995</v>
      </c>
      <c r="P1200" s="128">
        <v>454.8</v>
      </c>
      <c r="Q1200" s="31">
        <v>25.12</v>
      </c>
      <c r="R1200" s="97" t="s">
        <v>181</v>
      </c>
      <c r="S1200" s="97" t="s">
        <v>426</v>
      </c>
    </row>
    <row r="1201" spans="1:930" ht="18.75" customHeight="1" x14ac:dyDescent="0.3">
      <c r="A1201" s="96"/>
      <c r="B1201" s="43"/>
      <c r="C1201" s="96"/>
      <c r="D1201" s="96"/>
      <c r="E1201" s="97" t="s">
        <v>180</v>
      </c>
      <c r="F1201" s="96" t="s">
        <v>23</v>
      </c>
      <c r="G1201" s="96"/>
      <c r="H1201" s="98">
        <v>2127.8000000000002</v>
      </c>
      <c r="I1201" s="98"/>
      <c r="J1201" s="99" t="s">
        <v>152</v>
      </c>
      <c r="K1201" s="100">
        <f t="shared" si="258"/>
        <v>4030265.98</v>
      </c>
      <c r="L1201" s="152"/>
      <c r="M1201" s="100">
        <f t="shared" si="259"/>
        <v>181926.90000000002</v>
      </c>
      <c r="N1201" s="100">
        <f t="shared" si="260"/>
        <v>4212192.88</v>
      </c>
      <c r="O1201" s="152"/>
      <c r="P1201" s="128">
        <v>1894.1</v>
      </c>
      <c r="Q1201" s="31">
        <v>85.5</v>
      </c>
      <c r="R1201" s="97" t="s">
        <v>181</v>
      </c>
      <c r="S1201" s="97" t="s">
        <v>426</v>
      </c>
    </row>
    <row r="1202" spans="1:930" s="12" customFormat="1" ht="37.5" customHeight="1" x14ac:dyDescent="0.3">
      <c r="A1202" s="96">
        <v>22</v>
      </c>
      <c r="B1202" s="43" t="s">
        <v>566</v>
      </c>
      <c r="C1202" s="96">
        <v>1979</v>
      </c>
      <c r="D1202" s="96" t="s">
        <v>22</v>
      </c>
      <c r="E1202" s="97" t="s">
        <v>180</v>
      </c>
      <c r="F1202" s="96" t="s">
        <v>23</v>
      </c>
      <c r="G1202" s="96">
        <v>2</v>
      </c>
      <c r="H1202" s="98">
        <v>2127.3000000000002</v>
      </c>
      <c r="I1202" s="98">
        <v>879.3</v>
      </c>
      <c r="J1202" s="36" t="s">
        <v>30</v>
      </c>
      <c r="K1202" s="98">
        <f t="shared" si="258"/>
        <v>967496.04000000015</v>
      </c>
      <c r="L1202" s="151">
        <f>K1202+K1203+K1204</f>
        <v>5192632.9350000005</v>
      </c>
      <c r="M1202" s="100">
        <f t="shared" si="259"/>
        <v>53437.776000000005</v>
      </c>
      <c r="N1202" s="100">
        <f t="shared" si="260"/>
        <v>1020933.8160000001</v>
      </c>
      <c r="O1202" s="151">
        <f>N1202+N1203+N1204</f>
        <v>5454631.2029999997</v>
      </c>
      <c r="P1202" s="128">
        <v>454.8</v>
      </c>
      <c r="Q1202" s="31">
        <v>25.12</v>
      </c>
      <c r="R1202" s="97" t="s">
        <v>181</v>
      </c>
      <c r="S1202" s="97" t="s">
        <v>426</v>
      </c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5"/>
      <c r="AE1202" s="5"/>
      <c r="AF1202" s="5"/>
      <c r="AG1202" s="5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  <c r="HK1202" s="1"/>
      <c r="HL1202" s="1"/>
      <c r="HM1202" s="1"/>
      <c r="HN1202" s="1"/>
      <c r="HO1202" s="1"/>
      <c r="HP1202" s="1"/>
      <c r="HQ1202" s="1"/>
      <c r="HR1202" s="1"/>
      <c r="HS1202" s="1"/>
      <c r="HT1202" s="1"/>
      <c r="HU1202" s="1"/>
      <c r="HV1202" s="1"/>
      <c r="HW1202" s="1"/>
      <c r="HX1202" s="1"/>
      <c r="HY1202" s="1"/>
      <c r="HZ1202" s="1"/>
      <c r="IA1202" s="1"/>
      <c r="IB1202" s="1"/>
      <c r="IC1202" s="1"/>
      <c r="ID1202" s="1"/>
      <c r="IE1202" s="1"/>
      <c r="IF1202" s="1"/>
      <c r="IG1202" s="1"/>
      <c r="IH1202" s="1"/>
      <c r="II1202" s="1"/>
      <c r="IJ1202" s="1"/>
      <c r="IK1202" s="1"/>
      <c r="IL1202" s="1"/>
      <c r="IM1202" s="1"/>
      <c r="IN1202" s="1"/>
      <c r="IO1202" s="1"/>
      <c r="IP1202" s="1"/>
      <c r="IQ1202" s="1"/>
      <c r="IR1202" s="1"/>
      <c r="IS1202" s="1"/>
      <c r="IT1202" s="1"/>
      <c r="IU1202" s="1"/>
      <c r="IV1202" s="1"/>
      <c r="IW1202" s="1"/>
      <c r="IX1202" s="1"/>
      <c r="IY1202" s="1"/>
      <c r="IZ1202" s="1"/>
      <c r="JA1202" s="1"/>
      <c r="JB1202" s="1"/>
      <c r="JC1202" s="1"/>
      <c r="JD1202" s="1"/>
      <c r="JE1202" s="1"/>
      <c r="JF1202" s="1"/>
      <c r="JG1202" s="1"/>
      <c r="JH1202" s="1"/>
      <c r="JI1202" s="1"/>
      <c r="JJ1202" s="1"/>
      <c r="JK1202" s="1"/>
      <c r="JL1202" s="1"/>
      <c r="JM1202" s="1"/>
      <c r="JN1202" s="1"/>
      <c r="JO1202" s="1"/>
      <c r="JP1202" s="1"/>
      <c r="JQ1202" s="1"/>
      <c r="JR1202" s="1"/>
      <c r="JS1202" s="1"/>
      <c r="JT1202" s="1"/>
      <c r="JU1202" s="1"/>
      <c r="JV1202" s="1"/>
      <c r="JW1202" s="1"/>
      <c r="JX1202" s="1"/>
      <c r="JY1202" s="1"/>
      <c r="JZ1202" s="1"/>
      <c r="KA1202" s="1"/>
      <c r="KB1202" s="1"/>
      <c r="KC1202" s="1"/>
      <c r="KD1202" s="1"/>
      <c r="KE1202" s="1"/>
      <c r="KF1202" s="1"/>
      <c r="KG1202" s="1"/>
      <c r="KH1202" s="1"/>
      <c r="KI1202" s="1"/>
      <c r="KJ1202" s="1"/>
      <c r="KK1202" s="1"/>
      <c r="KL1202" s="1"/>
      <c r="KM1202" s="1"/>
      <c r="KN1202" s="1"/>
      <c r="KO1202" s="1"/>
      <c r="KP1202" s="1"/>
      <c r="KQ1202" s="1"/>
      <c r="KR1202" s="1"/>
      <c r="KS1202" s="1"/>
      <c r="KT1202" s="1"/>
      <c r="KU1202" s="1"/>
      <c r="KV1202" s="1"/>
      <c r="KW1202" s="1"/>
      <c r="KX1202" s="1"/>
      <c r="KY1202" s="1"/>
      <c r="KZ1202" s="1"/>
      <c r="LA1202" s="1"/>
      <c r="LB1202" s="1"/>
      <c r="LC1202" s="1"/>
      <c r="LD1202" s="1"/>
      <c r="LE1202" s="1"/>
      <c r="LF1202" s="1"/>
      <c r="LG1202" s="1"/>
      <c r="LH1202" s="1"/>
      <c r="LI1202" s="1"/>
      <c r="LJ1202" s="1"/>
      <c r="LK1202" s="1"/>
      <c r="LL1202" s="1"/>
      <c r="LM1202" s="1"/>
      <c r="LN1202" s="1"/>
      <c r="LO1202" s="1"/>
      <c r="LP1202" s="1"/>
      <c r="LQ1202" s="1"/>
      <c r="LR1202" s="1"/>
      <c r="LS1202" s="1"/>
      <c r="LT1202" s="1"/>
      <c r="LU1202" s="1"/>
      <c r="LV1202" s="1"/>
      <c r="LW1202" s="1"/>
      <c r="LX1202" s="1"/>
      <c r="LY1202" s="1"/>
      <c r="LZ1202" s="1"/>
      <c r="MA1202" s="1"/>
      <c r="MB1202" s="1"/>
      <c r="MC1202" s="1"/>
      <c r="MD1202" s="1"/>
      <c r="ME1202" s="1"/>
      <c r="MF1202" s="1"/>
      <c r="MG1202" s="1"/>
      <c r="MH1202" s="1"/>
      <c r="MI1202" s="1"/>
      <c r="MJ1202" s="1"/>
      <c r="MK1202" s="1"/>
      <c r="ML1202" s="1"/>
      <c r="MM1202" s="1"/>
      <c r="MN1202" s="1"/>
      <c r="MO1202" s="1"/>
      <c r="MP1202" s="1"/>
      <c r="MQ1202" s="1"/>
      <c r="MR1202" s="1"/>
      <c r="MS1202" s="1"/>
      <c r="MT1202" s="1"/>
      <c r="MU1202" s="1"/>
      <c r="MV1202" s="1"/>
      <c r="MW1202" s="1"/>
      <c r="MX1202" s="1"/>
      <c r="MY1202" s="1"/>
      <c r="MZ1202" s="1"/>
      <c r="NA1202" s="1"/>
      <c r="NB1202" s="1"/>
      <c r="NC1202" s="1"/>
      <c r="ND1202" s="1"/>
      <c r="NE1202" s="1"/>
      <c r="NF1202" s="1"/>
      <c r="NG1202" s="1"/>
      <c r="NH1202" s="1"/>
      <c r="NI1202" s="1"/>
      <c r="NJ1202" s="1"/>
      <c r="NK1202" s="1"/>
      <c r="NL1202" s="1"/>
      <c r="NM1202" s="1"/>
      <c r="NN1202" s="1"/>
      <c r="NO1202" s="1"/>
      <c r="NP1202" s="1"/>
      <c r="NQ1202" s="1"/>
      <c r="NR1202" s="1"/>
      <c r="NS1202" s="1"/>
      <c r="NT1202" s="1"/>
      <c r="NU1202" s="1"/>
      <c r="NV1202" s="1"/>
      <c r="NW1202" s="1"/>
      <c r="NX1202" s="1"/>
      <c r="NY1202" s="1"/>
      <c r="NZ1202" s="1"/>
      <c r="OA1202" s="1"/>
      <c r="OB1202" s="1"/>
      <c r="OC1202" s="1"/>
      <c r="OD1202" s="1"/>
      <c r="OE1202" s="1"/>
      <c r="OF1202" s="1"/>
      <c r="OG1202" s="1"/>
      <c r="OH1202" s="1"/>
      <c r="OI1202" s="1"/>
      <c r="OJ1202" s="1"/>
      <c r="OK1202" s="1"/>
      <c r="OL1202" s="1"/>
      <c r="OM1202" s="1"/>
      <c r="ON1202" s="1"/>
      <c r="OO1202" s="1"/>
      <c r="OP1202" s="1"/>
      <c r="OQ1202" s="1"/>
      <c r="OR1202" s="1"/>
      <c r="OS1202" s="1"/>
      <c r="OT1202" s="1"/>
      <c r="OU1202" s="1"/>
      <c r="OV1202" s="1"/>
      <c r="OW1202" s="1"/>
      <c r="OX1202" s="1"/>
      <c r="OY1202" s="1"/>
      <c r="OZ1202" s="1"/>
      <c r="PA1202" s="1"/>
      <c r="PB1202" s="1"/>
      <c r="PC1202" s="1"/>
      <c r="PD1202" s="1"/>
      <c r="PE1202" s="1"/>
      <c r="PF1202" s="1"/>
      <c r="PG1202" s="1"/>
      <c r="PH1202" s="1"/>
      <c r="PI1202" s="1"/>
      <c r="PJ1202" s="1"/>
      <c r="PK1202" s="1"/>
      <c r="PL1202" s="1"/>
      <c r="PM1202" s="1"/>
      <c r="PN1202" s="1"/>
      <c r="PO1202" s="1"/>
      <c r="PP1202" s="1"/>
      <c r="PQ1202" s="1"/>
      <c r="PR1202" s="1"/>
      <c r="PS1202" s="1"/>
      <c r="PT1202" s="1"/>
      <c r="PU1202" s="1"/>
      <c r="PV1202" s="1"/>
      <c r="PW1202" s="1"/>
      <c r="PX1202" s="1"/>
      <c r="PY1202" s="1"/>
      <c r="PZ1202" s="1"/>
      <c r="QA1202" s="1"/>
      <c r="QB1202" s="1"/>
      <c r="QC1202" s="1"/>
      <c r="QD1202" s="1"/>
      <c r="QE1202" s="1"/>
      <c r="QF1202" s="1"/>
      <c r="QG1202" s="1"/>
      <c r="QH1202" s="1"/>
      <c r="QI1202" s="1"/>
      <c r="QJ1202" s="1"/>
      <c r="QK1202" s="1"/>
      <c r="QL1202" s="1"/>
      <c r="QM1202" s="1"/>
      <c r="QN1202" s="1"/>
      <c r="QO1202" s="1"/>
      <c r="QP1202" s="1"/>
      <c r="QQ1202" s="1"/>
      <c r="QR1202" s="1"/>
      <c r="QS1202" s="1"/>
      <c r="QT1202" s="1"/>
      <c r="QU1202" s="1"/>
      <c r="QV1202" s="1"/>
      <c r="QW1202" s="1"/>
      <c r="QX1202" s="1"/>
      <c r="QY1202" s="1"/>
      <c r="QZ1202" s="1"/>
      <c r="RA1202" s="1"/>
      <c r="RB1202" s="1"/>
      <c r="RC1202" s="1"/>
      <c r="RD1202" s="1"/>
      <c r="RE1202" s="1"/>
      <c r="RF1202" s="1"/>
      <c r="RG1202" s="1"/>
      <c r="RH1202" s="1"/>
      <c r="RI1202" s="1"/>
      <c r="RJ1202" s="1"/>
      <c r="RK1202" s="1"/>
      <c r="RL1202" s="1"/>
      <c r="RM1202" s="1"/>
      <c r="RN1202" s="1"/>
      <c r="RO1202" s="1"/>
      <c r="RP1202" s="1"/>
      <c r="RQ1202" s="1"/>
      <c r="RR1202" s="1"/>
      <c r="RS1202" s="1"/>
      <c r="RT1202" s="1"/>
      <c r="RU1202" s="1"/>
      <c r="RV1202" s="1"/>
      <c r="RW1202" s="1"/>
      <c r="RX1202" s="1"/>
      <c r="RY1202" s="1"/>
      <c r="RZ1202" s="1"/>
      <c r="SA1202" s="1"/>
      <c r="SB1202" s="1"/>
      <c r="SC1202" s="1"/>
      <c r="SD1202" s="1"/>
      <c r="SE1202" s="1"/>
      <c r="SF1202" s="1"/>
      <c r="SG1202" s="1"/>
      <c r="SH1202" s="1"/>
      <c r="SI1202" s="1"/>
      <c r="SJ1202" s="1"/>
      <c r="SK1202" s="1"/>
      <c r="SL1202" s="1"/>
      <c r="SM1202" s="1"/>
      <c r="SN1202" s="1"/>
      <c r="SO1202" s="1"/>
      <c r="SP1202" s="1"/>
      <c r="SQ1202" s="1"/>
      <c r="SR1202" s="1"/>
      <c r="SS1202" s="1"/>
      <c r="ST1202" s="1"/>
      <c r="SU1202" s="1"/>
      <c r="SV1202" s="1"/>
      <c r="SW1202" s="1"/>
      <c r="SX1202" s="1"/>
      <c r="SY1202" s="1"/>
      <c r="SZ1202" s="1"/>
      <c r="TA1202" s="1"/>
      <c r="TB1202" s="1"/>
      <c r="TC1202" s="1"/>
      <c r="TD1202" s="1"/>
      <c r="TE1202" s="1"/>
      <c r="TF1202" s="1"/>
      <c r="TG1202" s="1"/>
      <c r="TH1202" s="1"/>
      <c r="TI1202" s="1"/>
      <c r="TJ1202" s="1"/>
      <c r="TK1202" s="1"/>
      <c r="TL1202" s="1"/>
      <c r="TM1202" s="1"/>
      <c r="TN1202" s="1"/>
      <c r="TO1202" s="1"/>
      <c r="TP1202" s="1"/>
      <c r="TQ1202" s="1"/>
      <c r="TR1202" s="1"/>
      <c r="TS1202" s="1"/>
      <c r="TT1202" s="1"/>
      <c r="TU1202" s="1"/>
      <c r="TV1202" s="1"/>
      <c r="TW1202" s="1"/>
      <c r="TX1202" s="1"/>
      <c r="TY1202" s="1"/>
      <c r="TZ1202" s="1"/>
      <c r="UA1202" s="1"/>
      <c r="UB1202" s="1"/>
      <c r="UC1202" s="1"/>
      <c r="UD1202" s="1"/>
      <c r="UE1202" s="1"/>
      <c r="UF1202" s="1"/>
      <c r="UG1202" s="1"/>
      <c r="UH1202" s="1"/>
      <c r="UI1202" s="1"/>
      <c r="UJ1202" s="1"/>
      <c r="UK1202" s="1"/>
      <c r="UL1202" s="1"/>
      <c r="UM1202" s="1"/>
      <c r="UN1202" s="1"/>
      <c r="UO1202" s="1"/>
      <c r="UP1202" s="1"/>
      <c r="UQ1202" s="1"/>
      <c r="UR1202" s="1"/>
      <c r="US1202" s="1"/>
      <c r="UT1202" s="1"/>
      <c r="UU1202" s="1"/>
      <c r="UV1202" s="1"/>
      <c r="UW1202" s="1"/>
      <c r="UX1202" s="1"/>
      <c r="UY1202" s="1"/>
      <c r="UZ1202" s="1"/>
      <c r="VA1202" s="1"/>
      <c r="VB1202" s="1"/>
      <c r="VC1202" s="1"/>
      <c r="VD1202" s="1"/>
      <c r="VE1202" s="1"/>
      <c r="VF1202" s="1"/>
      <c r="VG1202" s="1"/>
      <c r="VH1202" s="1"/>
      <c r="VI1202" s="1"/>
      <c r="VJ1202" s="1"/>
      <c r="VK1202" s="1"/>
      <c r="VL1202" s="1"/>
      <c r="VM1202" s="1"/>
      <c r="VN1202" s="1"/>
      <c r="VO1202" s="1"/>
      <c r="VP1202" s="1"/>
      <c r="VQ1202" s="1"/>
      <c r="VR1202" s="1"/>
      <c r="VS1202" s="1"/>
      <c r="VT1202" s="1"/>
      <c r="VU1202" s="1"/>
      <c r="VV1202" s="1"/>
      <c r="VW1202" s="1"/>
      <c r="VX1202" s="1"/>
      <c r="VY1202" s="1"/>
      <c r="VZ1202" s="1"/>
      <c r="WA1202" s="1"/>
      <c r="WB1202" s="1"/>
      <c r="WC1202" s="1"/>
      <c r="WD1202" s="1"/>
      <c r="WE1202" s="1"/>
      <c r="WF1202" s="1"/>
      <c r="WG1202" s="1"/>
      <c r="WH1202" s="1"/>
      <c r="WI1202" s="1"/>
      <c r="WJ1202" s="1"/>
      <c r="WK1202" s="1"/>
      <c r="WL1202" s="1"/>
      <c r="WM1202" s="1"/>
      <c r="WN1202" s="1"/>
      <c r="WO1202" s="1"/>
      <c r="WP1202" s="1"/>
      <c r="WQ1202" s="1"/>
      <c r="WR1202" s="1"/>
      <c r="WS1202" s="1"/>
      <c r="WT1202" s="1"/>
      <c r="WU1202" s="1"/>
      <c r="WV1202" s="1"/>
      <c r="WW1202" s="1"/>
      <c r="WX1202" s="1"/>
      <c r="WY1202" s="1"/>
      <c r="WZ1202" s="1"/>
      <c r="XA1202" s="1"/>
      <c r="XB1202" s="1"/>
      <c r="XC1202" s="1"/>
      <c r="XD1202" s="1"/>
      <c r="XE1202" s="1"/>
      <c r="XF1202" s="1"/>
      <c r="XG1202" s="1"/>
      <c r="XH1202" s="1"/>
      <c r="XI1202" s="1"/>
      <c r="XJ1202" s="1"/>
      <c r="XK1202" s="1"/>
      <c r="XL1202" s="1"/>
      <c r="XM1202" s="1"/>
      <c r="XN1202" s="1"/>
      <c r="XO1202" s="1"/>
      <c r="XP1202" s="1"/>
      <c r="XQ1202" s="1"/>
      <c r="XR1202" s="1"/>
      <c r="XS1202" s="1"/>
      <c r="XT1202" s="1"/>
      <c r="XU1202" s="1"/>
      <c r="XV1202" s="1"/>
      <c r="XW1202" s="1"/>
      <c r="XX1202" s="1"/>
      <c r="XY1202" s="1"/>
      <c r="XZ1202" s="1"/>
      <c r="YA1202" s="1"/>
      <c r="YB1202" s="1"/>
      <c r="YC1202" s="1"/>
      <c r="YD1202" s="1"/>
      <c r="YE1202" s="1"/>
      <c r="YF1202" s="1"/>
      <c r="YG1202" s="1"/>
      <c r="YH1202" s="1"/>
      <c r="YI1202" s="1"/>
      <c r="YJ1202" s="1"/>
      <c r="YK1202" s="1"/>
      <c r="YL1202" s="1"/>
      <c r="YM1202" s="1"/>
      <c r="YN1202" s="1"/>
      <c r="YO1202" s="1"/>
      <c r="YP1202" s="1"/>
      <c r="YQ1202" s="1"/>
      <c r="YR1202" s="1"/>
      <c r="YS1202" s="1"/>
      <c r="YT1202" s="1"/>
      <c r="YU1202" s="1"/>
      <c r="YV1202" s="1"/>
      <c r="YW1202" s="1"/>
      <c r="YX1202" s="1"/>
      <c r="YY1202" s="1"/>
      <c r="YZ1202" s="1"/>
      <c r="ZA1202" s="1"/>
      <c r="ZB1202" s="1"/>
      <c r="ZC1202" s="1"/>
      <c r="ZD1202" s="1"/>
      <c r="ZE1202" s="1"/>
      <c r="ZF1202" s="1"/>
      <c r="ZG1202" s="1"/>
      <c r="ZH1202" s="1"/>
      <c r="ZI1202" s="1"/>
      <c r="ZJ1202" s="1"/>
      <c r="ZK1202" s="1"/>
      <c r="ZL1202" s="1"/>
      <c r="ZM1202" s="1"/>
      <c r="ZN1202" s="1"/>
      <c r="ZO1202" s="1"/>
      <c r="ZP1202" s="1"/>
      <c r="ZQ1202" s="1"/>
      <c r="ZR1202" s="1"/>
      <c r="ZS1202" s="1"/>
      <c r="ZT1202" s="1"/>
      <c r="ZU1202" s="1"/>
      <c r="ZV1202" s="1"/>
      <c r="ZW1202" s="1"/>
      <c r="ZX1202" s="1"/>
      <c r="ZY1202" s="1"/>
      <c r="ZZ1202" s="1"/>
      <c r="AAA1202" s="1"/>
      <c r="AAB1202" s="1"/>
      <c r="AAC1202" s="1"/>
      <c r="AAD1202" s="1"/>
      <c r="AAE1202" s="1"/>
      <c r="AAF1202" s="1"/>
      <c r="AAG1202" s="1"/>
      <c r="AAH1202" s="1"/>
      <c r="AAI1202" s="1"/>
      <c r="AAJ1202" s="1"/>
      <c r="AAK1202" s="1"/>
      <c r="AAL1202" s="1"/>
      <c r="AAM1202" s="1"/>
      <c r="AAN1202" s="1"/>
      <c r="AAO1202" s="1"/>
      <c r="AAP1202" s="1"/>
      <c r="AAQ1202" s="1"/>
      <c r="AAR1202" s="1"/>
      <c r="AAS1202" s="1"/>
      <c r="AAT1202" s="1"/>
      <c r="AAU1202" s="1"/>
      <c r="AAV1202" s="1"/>
      <c r="AAW1202" s="1"/>
      <c r="AAX1202" s="1"/>
      <c r="AAY1202" s="1"/>
      <c r="AAZ1202" s="1"/>
      <c r="ABA1202" s="1"/>
      <c r="ABB1202" s="1"/>
      <c r="ABC1202" s="1"/>
      <c r="ABD1202" s="1"/>
      <c r="ABE1202" s="1"/>
      <c r="ABF1202" s="1"/>
      <c r="ABG1202" s="1"/>
      <c r="ABH1202" s="1"/>
      <c r="ABI1202" s="1"/>
      <c r="ABJ1202" s="1"/>
      <c r="ABK1202" s="1"/>
      <c r="ABL1202" s="1"/>
      <c r="ABM1202" s="1"/>
      <c r="ABN1202" s="1"/>
      <c r="ABO1202" s="1"/>
      <c r="ABP1202" s="1"/>
      <c r="ABQ1202" s="1"/>
      <c r="ABR1202" s="1"/>
      <c r="ABS1202" s="1"/>
      <c r="ABT1202" s="1"/>
      <c r="ABU1202" s="1"/>
      <c r="ABV1202" s="1"/>
      <c r="ABW1202" s="1"/>
      <c r="ABX1202" s="1"/>
      <c r="ABY1202" s="1"/>
      <c r="ABZ1202" s="1"/>
      <c r="ACA1202" s="1"/>
      <c r="ACB1202" s="1"/>
      <c r="ACC1202" s="1"/>
      <c r="ACD1202" s="1"/>
      <c r="ACE1202" s="1"/>
      <c r="ACF1202" s="1"/>
      <c r="ACG1202" s="1"/>
      <c r="ACH1202" s="1"/>
      <c r="ACI1202" s="1"/>
      <c r="ACJ1202" s="1"/>
      <c r="ACK1202" s="1"/>
      <c r="ACL1202" s="1"/>
      <c r="ACM1202" s="1"/>
      <c r="ACN1202" s="1"/>
      <c r="ACO1202" s="1"/>
      <c r="ACP1202" s="1"/>
      <c r="ACQ1202" s="1"/>
      <c r="ACR1202" s="1"/>
      <c r="ACS1202" s="1"/>
      <c r="ACT1202" s="1"/>
      <c r="ACU1202" s="1"/>
      <c r="ACV1202" s="1"/>
      <c r="ACW1202" s="1"/>
      <c r="ACX1202" s="1"/>
      <c r="ACY1202" s="1"/>
      <c r="ACZ1202" s="1"/>
      <c r="ADA1202" s="1"/>
      <c r="ADB1202" s="1"/>
      <c r="ADC1202" s="1"/>
      <c r="ADD1202" s="1"/>
      <c r="ADE1202" s="1"/>
      <c r="ADF1202" s="1"/>
      <c r="ADG1202" s="1"/>
      <c r="ADH1202" s="1"/>
      <c r="ADI1202" s="1"/>
      <c r="ADJ1202" s="1"/>
      <c r="ADK1202" s="1"/>
      <c r="ADL1202" s="1"/>
      <c r="ADM1202" s="1"/>
      <c r="ADN1202" s="1"/>
      <c r="ADO1202" s="1"/>
      <c r="ADP1202" s="1"/>
      <c r="ADQ1202" s="1"/>
      <c r="ADR1202" s="1"/>
      <c r="ADS1202" s="1"/>
      <c r="ADT1202" s="1"/>
      <c r="ADU1202" s="1"/>
      <c r="ADV1202" s="1"/>
      <c r="ADW1202" s="1"/>
      <c r="ADX1202" s="1"/>
      <c r="ADY1202" s="1"/>
      <c r="ADZ1202" s="1"/>
      <c r="AEA1202" s="1"/>
      <c r="AEB1202" s="1"/>
      <c r="AEC1202" s="1"/>
      <c r="AED1202" s="1"/>
      <c r="AEE1202" s="1"/>
      <c r="AEF1202" s="1"/>
      <c r="AEG1202" s="1"/>
      <c r="AEH1202" s="1"/>
      <c r="AEI1202" s="1"/>
      <c r="AEJ1202" s="1"/>
      <c r="AEK1202" s="1"/>
      <c r="AEL1202" s="1"/>
      <c r="AEM1202" s="1"/>
      <c r="AEN1202" s="1"/>
      <c r="AEO1202" s="1"/>
      <c r="AEP1202" s="1"/>
      <c r="AEQ1202" s="1"/>
      <c r="AER1202" s="1"/>
      <c r="AES1202" s="1"/>
      <c r="AET1202" s="1"/>
      <c r="AEU1202" s="1"/>
      <c r="AEV1202" s="1"/>
      <c r="AEW1202" s="1"/>
      <c r="AEX1202" s="1"/>
      <c r="AEY1202" s="1"/>
      <c r="AEZ1202" s="1"/>
      <c r="AFA1202" s="1"/>
      <c r="AFB1202" s="1"/>
      <c r="AFC1202" s="1"/>
      <c r="AFD1202" s="1"/>
      <c r="AFE1202" s="1"/>
      <c r="AFF1202" s="1"/>
      <c r="AFG1202" s="1"/>
      <c r="AFH1202" s="1"/>
      <c r="AFI1202" s="1"/>
      <c r="AFJ1202" s="1"/>
      <c r="AFK1202" s="1"/>
      <c r="AFL1202" s="1"/>
      <c r="AFM1202" s="1"/>
      <c r="AFN1202" s="1"/>
      <c r="AFO1202" s="1"/>
      <c r="AFP1202" s="1"/>
      <c r="AFQ1202" s="1"/>
      <c r="AFR1202" s="1"/>
      <c r="AFS1202" s="1"/>
      <c r="AFT1202" s="1"/>
      <c r="AFU1202" s="1"/>
      <c r="AFV1202" s="1"/>
      <c r="AFW1202" s="1"/>
      <c r="AFX1202" s="1"/>
      <c r="AFY1202" s="1"/>
      <c r="AFZ1202" s="1"/>
      <c r="AGA1202" s="1"/>
      <c r="AGB1202" s="1"/>
      <c r="AGC1202" s="1"/>
      <c r="AGD1202" s="1"/>
      <c r="AGE1202" s="1"/>
      <c r="AGF1202" s="1"/>
      <c r="AGG1202" s="1"/>
      <c r="AGH1202" s="1"/>
      <c r="AGI1202" s="1"/>
      <c r="AGJ1202" s="1"/>
      <c r="AGK1202" s="1"/>
      <c r="AGL1202" s="1"/>
      <c r="AGM1202" s="1"/>
      <c r="AGN1202" s="1"/>
      <c r="AGO1202" s="1"/>
      <c r="AGP1202" s="1"/>
      <c r="AGQ1202" s="1"/>
      <c r="AGR1202" s="1"/>
      <c r="AGS1202" s="1"/>
      <c r="AGT1202" s="1"/>
      <c r="AGU1202" s="1"/>
      <c r="AGV1202" s="1"/>
      <c r="AGW1202" s="1"/>
      <c r="AGX1202" s="1"/>
      <c r="AGY1202" s="1"/>
      <c r="AGZ1202" s="1"/>
      <c r="AHA1202" s="1"/>
      <c r="AHB1202" s="1"/>
      <c r="AHC1202" s="1"/>
      <c r="AHD1202" s="1"/>
      <c r="AHE1202" s="1"/>
      <c r="AHF1202" s="1"/>
      <c r="AHG1202" s="1"/>
      <c r="AHH1202" s="1"/>
      <c r="AHI1202" s="1"/>
      <c r="AHJ1202" s="1"/>
      <c r="AHK1202" s="1"/>
      <c r="AHL1202" s="1"/>
      <c r="AHM1202" s="1"/>
      <c r="AHN1202" s="1"/>
      <c r="AHO1202" s="1"/>
      <c r="AHP1202" s="1"/>
      <c r="AHQ1202" s="1"/>
      <c r="AHR1202" s="1"/>
      <c r="AHS1202" s="1"/>
      <c r="AHT1202" s="1"/>
      <c r="AHU1202" s="1"/>
      <c r="AHV1202" s="1"/>
      <c r="AHW1202" s="1"/>
      <c r="AHX1202" s="1"/>
      <c r="AHY1202" s="1"/>
      <c r="AHZ1202" s="1"/>
      <c r="AIA1202" s="1"/>
      <c r="AIB1202" s="1"/>
      <c r="AIC1202" s="1"/>
      <c r="AID1202" s="1"/>
      <c r="AIE1202" s="1"/>
      <c r="AIF1202" s="1"/>
      <c r="AIG1202" s="1"/>
      <c r="AIH1202" s="1"/>
      <c r="AII1202" s="1"/>
      <c r="AIJ1202" s="1"/>
      <c r="AIK1202" s="1"/>
      <c r="AIL1202" s="1"/>
      <c r="AIM1202" s="1"/>
      <c r="AIN1202" s="1"/>
      <c r="AIO1202" s="1"/>
      <c r="AIP1202" s="1"/>
      <c r="AIQ1202" s="1"/>
      <c r="AIR1202" s="1"/>
      <c r="AIS1202" s="1"/>
      <c r="AIT1202" s="1"/>
    </row>
    <row r="1203" spans="1:930" s="12" customFormat="1" ht="18.75" customHeight="1" x14ac:dyDescent="0.3">
      <c r="A1203" s="96"/>
      <c r="B1203" s="43"/>
      <c r="C1203" s="96"/>
      <c r="D1203" s="96"/>
      <c r="E1203" s="97" t="s">
        <v>180</v>
      </c>
      <c r="F1203" s="96" t="s">
        <v>23</v>
      </c>
      <c r="G1203" s="96"/>
      <c r="H1203" s="98">
        <v>2127.3000000000002</v>
      </c>
      <c r="I1203" s="98"/>
      <c r="J1203" s="99" t="s">
        <v>152</v>
      </c>
      <c r="K1203" s="100">
        <f t="shared" si="258"/>
        <v>4029318.93</v>
      </c>
      <c r="L1203" s="160"/>
      <c r="M1203" s="100">
        <f t="shared" si="259"/>
        <v>181884.15000000002</v>
      </c>
      <c r="N1203" s="100">
        <f t="shared" si="260"/>
        <v>4211203.08</v>
      </c>
      <c r="O1203" s="160"/>
      <c r="P1203" s="128">
        <v>1894.1</v>
      </c>
      <c r="Q1203" s="31">
        <v>85.5</v>
      </c>
      <c r="R1203" s="97" t="s">
        <v>181</v>
      </c>
      <c r="S1203" s="97" t="s">
        <v>426</v>
      </c>
      <c r="T1203" s="5"/>
      <c r="U1203" s="5"/>
      <c r="V1203" s="5"/>
      <c r="W1203" s="5"/>
      <c r="X1203" s="5"/>
      <c r="Y1203" s="5"/>
      <c r="Z1203" s="5"/>
      <c r="AA1203" s="5"/>
      <c r="AB1203" s="5"/>
      <c r="AC1203" s="5"/>
      <c r="AD1203" s="5"/>
      <c r="AE1203" s="5"/>
      <c r="AF1203" s="5"/>
      <c r="AG1203" s="5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  <c r="HK1203" s="1"/>
      <c r="HL1203" s="1"/>
      <c r="HM1203" s="1"/>
      <c r="HN1203" s="1"/>
      <c r="HO1203" s="1"/>
      <c r="HP1203" s="1"/>
      <c r="HQ1203" s="1"/>
      <c r="HR1203" s="1"/>
      <c r="HS1203" s="1"/>
      <c r="HT1203" s="1"/>
      <c r="HU1203" s="1"/>
      <c r="HV1203" s="1"/>
      <c r="HW1203" s="1"/>
      <c r="HX1203" s="1"/>
      <c r="HY1203" s="1"/>
      <c r="HZ1203" s="1"/>
      <c r="IA1203" s="1"/>
      <c r="IB1203" s="1"/>
      <c r="IC1203" s="1"/>
      <c r="ID1203" s="1"/>
      <c r="IE1203" s="1"/>
      <c r="IF1203" s="1"/>
      <c r="IG1203" s="1"/>
      <c r="IH1203" s="1"/>
      <c r="II1203" s="1"/>
      <c r="IJ1203" s="1"/>
      <c r="IK1203" s="1"/>
      <c r="IL1203" s="1"/>
      <c r="IM1203" s="1"/>
      <c r="IN1203" s="1"/>
      <c r="IO1203" s="1"/>
      <c r="IP1203" s="1"/>
      <c r="IQ1203" s="1"/>
      <c r="IR1203" s="1"/>
      <c r="IS1203" s="1"/>
      <c r="IT1203" s="1"/>
      <c r="IU1203" s="1"/>
      <c r="IV1203" s="1"/>
      <c r="IW1203" s="1"/>
      <c r="IX1203" s="1"/>
      <c r="IY1203" s="1"/>
      <c r="IZ1203" s="1"/>
      <c r="JA1203" s="1"/>
      <c r="JB1203" s="1"/>
      <c r="JC1203" s="1"/>
      <c r="JD1203" s="1"/>
      <c r="JE1203" s="1"/>
      <c r="JF1203" s="1"/>
      <c r="JG1203" s="1"/>
      <c r="JH1203" s="1"/>
      <c r="JI1203" s="1"/>
      <c r="JJ1203" s="1"/>
      <c r="JK1203" s="1"/>
      <c r="JL1203" s="1"/>
      <c r="JM1203" s="1"/>
      <c r="JN1203" s="1"/>
      <c r="JO1203" s="1"/>
      <c r="JP1203" s="1"/>
      <c r="JQ1203" s="1"/>
      <c r="JR1203" s="1"/>
      <c r="JS1203" s="1"/>
      <c r="JT1203" s="1"/>
      <c r="JU1203" s="1"/>
      <c r="JV1203" s="1"/>
      <c r="JW1203" s="1"/>
      <c r="JX1203" s="1"/>
      <c r="JY1203" s="1"/>
      <c r="JZ1203" s="1"/>
      <c r="KA1203" s="1"/>
      <c r="KB1203" s="1"/>
      <c r="KC1203" s="1"/>
      <c r="KD1203" s="1"/>
      <c r="KE1203" s="1"/>
      <c r="KF1203" s="1"/>
      <c r="KG1203" s="1"/>
      <c r="KH1203" s="1"/>
      <c r="KI1203" s="1"/>
      <c r="KJ1203" s="1"/>
      <c r="KK1203" s="1"/>
      <c r="KL1203" s="1"/>
      <c r="KM1203" s="1"/>
      <c r="KN1203" s="1"/>
      <c r="KO1203" s="1"/>
      <c r="KP1203" s="1"/>
      <c r="KQ1203" s="1"/>
      <c r="KR1203" s="1"/>
      <c r="KS1203" s="1"/>
      <c r="KT1203" s="1"/>
      <c r="KU1203" s="1"/>
      <c r="KV1203" s="1"/>
      <c r="KW1203" s="1"/>
      <c r="KX1203" s="1"/>
      <c r="KY1203" s="1"/>
      <c r="KZ1203" s="1"/>
      <c r="LA1203" s="1"/>
      <c r="LB1203" s="1"/>
      <c r="LC1203" s="1"/>
      <c r="LD1203" s="1"/>
      <c r="LE1203" s="1"/>
      <c r="LF1203" s="1"/>
      <c r="LG1203" s="1"/>
      <c r="LH1203" s="1"/>
      <c r="LI1203" s="1"/>
      <c r="LJ1203" s="1"/>
      <c r="LK1203" s="1"/>
      <c r="LL1203" s="1"/>
      <c r="LM1203" s="1"/>
      <c r="LN1203" s="1"/>
      <c r="LO1203" s="1"/>
      <c r="LP1203" s="1"/>
      <c r="LQ1203" s="1"/>
      <c r="LR1203" s="1"/>
      <c r="LS1203" s="1"/>
      <c r="LT1203" s="1"/>
      <c r="LU1203" s="1"/>
      <c r="LV1203" s="1"/>
      <c r="LW1203" s="1"/>
      <c r="LX1203" s="1"/>
      <c r="LY1203" s="1"/>
      <c r="LZ1203" s="1"/>
      <c r="MA1203" s="1"/>
      <c r="MB1203" s="1"/>
      <c r="MC1203" s="1"/>
      <c r="MD1203" s="1"/>
      <c r="ME1203" s="1"/>
      <c r="MF1203" s="1"/>
      <c r="MG1203" s="1"/>
      <c r="MH1203" s="1"/>
      <c r="MI1203" s="1"/>
      <c r="MJ1203" s="1"/>
      <c r="MK1203" s="1"/>
      <c r="ML1203" s="1"/>
      <c r="MM1203" s="1"/>
      <c r="MN1203" s="1"/>
      <c r="MO1203" s="1"/>
      <c r="MP1203" s="1"/>
      <c r="MQ1203" s="1"/>
      <c r="MR1203" s="1"/>
      <c r="MS1203" s="1"/>
      <c r="MT1203" s="1"/>
      <c r="MU1203" s="1"/>
      <c r="MV1203" s="1"/>
      <c r="MW1203" s="1"/>
      <c r="MX1203" s="1"/>
      <c r="MY1203" s="1"/>
      <c r="MZ1203" s="1"/>
      <c r="NA1203" s="1"/>
      <c r="NB1203" s="1"/>
      <c r="NC1203" s="1"/>
      <c r="ND1203" s="1"/>
      <c r="NE1203" s="1"/>
      <c r="NF1203" s="1"/>
      <c r="NG1203" s="1"/>
      <c r="NH1203" s="1"/>
      <c r="NI1203" s="1"/>
      <c r="NJ1203" s="1"/>
      <c r="NK1203" s="1"/>
      <c r="NL1203" s="1"/>
      <c r="NM1203" s="1"/>
      <c r="NN1203" s="1"/>
      <c r="NO1203" s="1"/>
      <c r="NP1203" s="1"/>
      <c r="NQ1203" s="1"/>
      <c r="NR1203" s="1"/>
      <c r="NS1203" s="1"/>
      <c r="NT1203" s="1"/>
      <c r="NU1203" s="1"/>
      <c r="NV1203" s="1"/>
      <c r="NW1203" s="1"/>
      <c r="NX1203" s="1"/>
      <c r="NY1203" s="1"/>
      <c r="NZ1203" s="1"/>
      <c r="OA1203" s="1"/>
      <c r="OB1203" s="1"/>
      <c r="OC1203" s="1"/>
      <c r="OD1203" s="1"/>
      <c r="OE1203" s="1"/>
      <c r="OF1203" s="1"/>
      <c r="OG1203" s="1"/>
      <c r="OH1203" s="1"/>
      <c r="OI1203" s="1"/>
      <c r="OJ1203" s="1"/>
      <c r="OK1203" s="1"/>
      <c r="OL1203" s="1"/>
      <c r="OM1203" s="1"/>
      <c r="ON1203" s="1"/>
      <c r="OO1203" s="1"/>
      <c r="OP1203" s="1"/>
      <c r="OQ1203" s="1"/>
      <c r="OR1203" s="1"/>
      <c r="OS1203" s="1"/>
      <c r="OT1203" s="1"/>
      <c r="OU1203" s="1"/>
      <c r="OV1203" s="1"/>
      <c r="OW1203" s="1"/>
      <c r="OX1203" s="1"/>
      <c r="OY1203" s="1"/>
      <c r="OZ1203" s="1"/>
      <c r="PA1203" s="1"/>
      <c r="PB1203" s="1"/>
      <c r="PC1203" s="1"/>
      <c r="PD1203" s="1"/>
      <c r="PE1203" s="1"/>
      <c r="PF1203" s="1"/>
      <c r="PG1203" s="1"/>
      <c r="PH1203" s="1"/>
      <c r="PI1203" s="1"/>
      <c r="PJ1203" s="1"/>
      <c r="PK1203" s="1"/>
      <c r="PL1203" s="1"/>
      <c r="PM1203" s="1"/>
      <c r="PN1203" s="1"/>
      <c r="PO1203" s="1"/>
      <c r="PP1203" s="1"/>
      <c r="PQ1203" s="1"/>
      <c r="PR1203" s="1"/>
      <c r="PS1203" s="1"/>
      <c r="PT1203" s="1"/>
      <c r="PU1203" s="1"/>
      <c r="PV1203" s="1"/>
      <c r="PW1203" s="1"/>
      <c r="PX1203" s="1"/>
      <c r="PY1203" s="1"/>
      <c r="PZ1203" s="1"/>
      <c r="QA1203" s="1"/>
      <c r="QB1203" s="1"/>
      <c r="QC1203" s="1"/>
      <c r="QD1203" s="1"/>
      <c r="QE1203" s="1"/>
      <c r="QF1203" s="1"/>
      <c r="QG1203" s="1"/>
      <c r="QH1203" s="1"/>
      <c r="QI1203" s="1"/>
      <c r="QJ1203" s="1"/>
      <c r="QK1203" s="1"/>
      <c r="QL1203" s="1"/>
      <c r="QM1203" s="1"/>
      <c r="QN1203" s="1"/>
      <c r="QO1203" s="1"/>
      <c r="QP1203" s="1"/>
      <c r="QQ1203" s="1"/>
      <c r="QR1203" s="1"/>
      <c r="QS1203" s="1"/>
      <c r="QT1203" s="1"/>
      <c r="QU1203" s="1"/>
      <c r="QV1203" s="1"/>
      <c r="QW1203" s="1"/>
      <c r="QX1203" s="1"/>
      <c r="QY1203" s="1"/>
      <c r="QZ1203" s="1"/>
      <c r="RA1203" s="1"/>
      <c r="RB1203" s="1"/>
      <c r="RC1203" s="1"/>
      <c r="RD1203" s="1"/>
      <c r="RE1203" s="1"/>
      <c r="RF1203" s="1"/>
      <c r="RG1203" s="1"/>
      <c r="RH1203" s="1"/>
      <c r="RI1203" s="1"/>
      <c r="RJ1203" s="1"/>
      <c r="RK1203" s="1"/>
      <c r="RL1203" s="1"/>
      <c r="RM1203" s="1"/>
      <c r="RN1203" s="1"/>
      <c r="RO1203" s="1"/>
      <c r="RP1203" s="1"/>
      <c r="RQ1203" s="1"/>
      <c r="RR1203" s="1"/>
      <c r="RS1203" s="1"/>
      <c r="RT1203" s="1"/>
      <c r="RU1203" s="1"/>
      <c r="RV1203" s="1"/>
      <c r="RW1203" s="1"/>
      <c r="RX1203" s="1"/>
      <c r="RY1203" s="1"/>
      <c r="RZ1203" s="1"/>
      <c r="SA1203" s="1"/>
      <c r="SB1203" s="1"/>
      <c r="SC1203" s="1"/>
      <c r="SD1203" s="1"/>
      <c r="SE1203" s="1"/>
      <c r="SF1203" s="1"/>
      <c r="SG1203" s="1"/>
      <c r="SH1203" s="1"/>
      <c r="SI1203" s="1"/>
      <c r="SJ1203" s="1"/>
      <c r="SK1203" s="1"/>
      <c r="SL1203" s="1"/>
      <c r="SM1203" s="1"/>
      <c r="SN1203" s="1"/>
      <c r="SO1203" s="1"/>
      <c r="SP1203" s="1"/>
      <c r="SQ1203" s="1"/>
      <c r="SR1203" s="1"/>
      <c r="SS1203" s="1"/>
      <c r="ST1203" s="1"/>
      <c r="SU1203" s="1"/>
      <c r="SV1203" s="1"/>
      <c r="SW1203" s="1"/>
      <c r="SX1203" s="1"/>
      <c r="SY1203" s="1"/>
      <c r="SZ1203" s="1"/>
      <c r="TA1203" s="1"/>
      <c r="TB1203" s="1"/>
      <c r="TC1203" s="1"/>
      <c r="TD1203" s="1"/>
      <c r="TE1203" s="1"/>
      <c r="TF1203" s="1"/>
      <c r="TG1203" s="1"/>
      <c r="TH1203" s="1"/>
      <c r="TI1203" s="1"/>
      <c r="TJ1203" s="1"/>
      <c r="TK1203" s="1"/>
      <c r="TL1203" s="1"/>
      <c r="TM1203" s="1"/>
      <c r="TN1203" s="1"/>
      <c r="TO1203" s="1"/>
      <c r="TP1203" s="1"/>
      <c r="TQ1203" s="1"/>
      <c r="TR1203" s="1"/>
      <c r="TS1203" s="1"/>
      <c r="TT1203" s="1"/>
      <c r="TU1203" s="1"/>
      <c r="TV1203" s="1"/>
      <c r="TW1203" s="1"/>
      <c r="TX1203" s="1"/>
      <c r="TY1203" s="1"/>
      <c r="TZ1203" s="1"/>
      <c r="UA1203" s="1"/>
      <c r="UB1203" s="1"/>
      <c r="UC1203" s="1"/>
      <c r="UD1203" s="1"/>
      <c r="UE1203" s="1"/>
      <c r="UF1203" s="1"/>
      <c r="UG1203" s="1"/>
      <c r="UH1203" s="1"/>
      <c r="UI1203" s="1"/>
      <c r="UJ1203" s="1"/>
      <c r="UK1203" s="1"/>
      <c r="UL1203" s="1"/>
      <c r="UM1203" s="1"/>
      <c r="UN1203" s="1"/>
      <c r="UO1203" s="1"/>
      <c r="UP1203" s="1"/>
      <c r="UQ1203" s="1"/>
      <c r="UR1203" s="1"/>
      <c r="US1203" s="1"/>
      <c r="UT1203" s="1"/>
      <c r="UU1203" s="1"/>
      <c r="UV1203" s="1"/>
      <c r="UW1203" s="1"/>
      <c r="UX1203" s="1"/>
      <c r="UY1203" s="1"/>
      <c r="UZ1203" s="1"/>
      <c r="VA1203" s="1"/>
      <c r="VB1203" s="1"/>
      <c r="VC1203" s="1"/>
      <c r="VD1203" s="1"/>
      <c r="VE1203" s="1"/>
      <c r="VF1203" s="1"/>
      <c r="VG1203" s="1"/>
      <c r="VH1203" s="1"/>
      <c r="VI1203" s="1"/>
      <c r="VJ1203" s="1"/>
      <c r="VK1203" s="1"/>
      <c r="VL1203" s="1"/>
      <c r="VM1203" s="1"/>
      <c r="VN1203" s="1"/>
      <c r="VO1203" s="1"/>
      <c r="VP1203" s="1"/>
      <c r="VQ1203" s="1"/>
      <c r="VR1203" s="1"/>
      <c r="VS1203" s="1"/>
      <c r="VT1203" s="1"/>
      <c r="VU1203" s="1"/>
      <c r="VV1203" s="1"/>
      <c r="VW1203" s="1"/>
      <c r="VX1203" s="1"/>
      <c r="VY1203" s="1"/>
      <c r="VZ1203" s="1"/>
      <c r="WA1203" s="1"/>
      <c r="WB1203" s="1"/>
      <c r="WC1203" s="1"/>
      <c r="WD1203" s="1"/>
      <c r="WE1203" s="1"/>
      <c r="WF1203" s="1"/>
      <c r="WG1203" s="1"/>
      <c r="WH1203" s="1"/>
      <c r="WI1203" s="1"/>
      <c r="WJ1203" s="1"/>
      <c r="WK1203" s="1"/>
      <c r="WL1203" s="1"/>
      <c r="WM1203" s="1"/>
      <c r="WN1203" s="1"/>
      <c r="WO1203" s="1"/>
      <c r="WP1203" s="1"/>
      <c r="WQ1203" s="1"/>
      <c r="WR1203" s="1"/>
      <c r="WS1203" s="1"/>
      <c r="WT1203" s="1"/>
      <c r="WU1203" s="1"/>
      <c r="WV1203" s="1"/>
      <c r="WW1203" s="1"/>
      <c r="WX1203" s="1"/>
      <c r="WY1203" s="1"/>
      <c r="WZ1203" s="1"/>
      <c r="XA1203" s="1"/>
      <c r="XB1203" s="1"/>
      <c r="XC1203" s="1"/>
      <c r="XD1203" s="1"/>
      <c r="XE1203" s="1"/>
      <c r="XF1203" s="1"/>
      <c r="XG1203" s="1"/>
      <c r="XH1203" s="1"/>
      <c r="XI1203" s="1"/>
      <c r="XJ1203" s="1"/>
      <c r="XK1203" s="1"/>
      <c r="XL1203" s="1"/>
      <c r="XM1203" s="1"/>
      <c r="XN1203" s="1"/>
      <c r="XO1203" s="1"/>
      <c r="XP1203" s="1"/>
      <c r="XQ1203" s="1"/>
      <c r="XR1203" s="1"/>
      <c r="XS1203" s="1"/>
      <c r="XT1203" s="1"/>
      <c r="XU1203" s="1"/>
      <c r="XV1203" s="1"/>
      <c r="XW1203" s="1"/>
      <c r="XX1203" s="1"/>
      <c r="XY1203" s="1"/>
      <c r="XZ1203" s="1"/>
      <c r="YA1203" s="1"/>
      <c r="YB1203" s="1"/>
      <c r="YC1203" s="1"/>
      <c r="YD1203" s="1"/>
      <c r="YE1203" s="1"/>
      <c r="YF1203" s="1"/>
      <c r="YG1203" s="1"/>
      <c r="YH1203" s="1"/>
      <c r="YI1203" s="1"/>
      <c r="YJ1203" s="1"/>
      <c r="YK1203" s="1"/>
      <c r="YL1203" s="1"/>
      <c r="YM1203" s="1"/>
      <c r="YN1203" s="1"/>
      <c r="YO1203" s="1"/>
      <c r="YP1203" s="1"/>
      <c r="YQ1203" s="1"/>
      <c r="YR1203" s="1"/>
      <c r="YS1203" s="1"/>
      <c r="YT1203" s="1"/>
      <c r="YU1203" s="1"/>
      <c r="YV1203" s="1"/>
      <c r="YW1203" s="1"/>
      <c r="YX1203" s="1"/>
      <c r="YY1203" s="1"/>
      <c r="YZ1203" s="1"/>
      <c r="ZA1203" s="1"/>
      <c r="ZB1203" s="1"/>
      <c r="ZC1203" s="1"/>
      <c r="ZD1203" s="1"/>
      <c r="ZE1203" s="1"/>
      <c r="ZF1203" s="1"/>
      <c r="ZG1203" s="1"/>
      <c r="ZH1203" s="1"/>
      <c r="ZI1203" s="1"/>
      <c r="ZJ1203" s="1"/>
      <c r="ZK1203" s="1"/>
      <c r="ZL1203" s="1"/>
      <c r="ZM1203" s="1"/>
      <c r="ZN1203" s="1"/>
      <c r="ZO1203" s="1"/>
      <c r="ZP1203" s="1"/>
      <c r="ZQ1203" s="1"/>
      <c r="ZR1203" s="1"/>
      <c r="ZS1203" s="1"/>
      <c r="ZT1203" s="1"/>
      <c r="ZU1203" s="1"/>
      <c r="ZV1203" s="1"/>
      <c r="ZW1203" s="1"/>
      <c r="ZX1203" s="1"/>
      <c r="ZY1203" s="1"/>
      <c r="ZZ1203" s="1"/>
      <c r="AAA1203" s="1"/>
      <c r="AAB1203" s="1"/>
      <c r="AAC1203" s="1"/>
      <c r="AAD1203" s="1"/>
      <c r="AAE1203" s="1"/>
      <c r="AAF1203" s="1"/>
      <c r="AAG1203" s="1"/>
      <c r="AAH1203" s="1"/>
      <c r="AAI1203" s="1"/>
      <c r="AAJ1203" s="1"/>
      <c r="AAK1203" s="1"/>
      <c r="AAL1203" s="1"/>
      <c r="AAM1203" s="1"/>
      <c r="AAN1203" s="1"/>
      <c r="AAO1203" s="1"/>
      <c r="AAP1203" s="1"/>
      <c r="AAQ1203" s="1"/>
      <c r="AAR1203" s="1"/>
      <c r="AAS1203" s="1"/>
      <c r="AAT1203" s="1"/>
      <c r="AAU1203" s="1"/>
      <c r="AAV1203" s="1"/>
      <c r="AAW1203" s="1"/>
      <c r="AAX1203" s="1"/>
      <c r="AAY1203" s="1"/>
      <c r="AAZ1203" s="1"/>
      <c r="ABA1203" s="1"/>
      <c r="ABB1203" s="1"/>
      <c r="ABC1203" s="1"/>
      <c r="ABD1203" s="1"/>
      <c r="ABE1203" s="1"/>
      <c r="ABF1203" s="1"/>
      <c r="ABG1203" s="1"/>
      <c r="ABH1203" s="1"/>
      <c r="ABI1203" s="1"/>
      <c r="ABJ1203" s="1"/>
      <c r="ABK1203" s="1"/>
      <c r="ABL1203" s="1"/>
      <c r="ABM1203" s="1"/>
      <c r="ABN1203" s="1"/>
      <c r="ABO1203" s="1"/>
      <c r="ABP1203" s="1"/>
      <c r="ABQ1203" s="1"/>
      <c r="ABR1203" s="1"/>
      <c r="ABS1203" s="1"/>
      <c r="ABT1203" s="1"/>
      <c r="ABU1203" s="1"/>
      <c r="ABV1203" s="1"/>
      <c r="ABW1203" s="1"/>
      <c r="ABX1203" s="1"/>
      <c r="ABY1203" s="1"/>
      <c r="ABZ1203" s="1"/>
      <c r="ACA1203" s="1"/>
      <c r="ACB1203" s="1"/>
      <c r="ACC1203" s="1"/>
      <c r="ACD1203" s="1"/>
      <c r="ACE1203" s="1"/>
      <c r="ACF1203" s="1"/>
      <c r="ACG1203" s="1"/>
      <c r="ACH1203" s="1"/>
      <c r="ACI1203" s="1"/>
      <c r="ACJ1203" s="1"/>
      <c r="ACK1203" s="1"/>
      <c r="ACL1203" s="1"/>
      <c r="ACM1203" s="1"/>
      <c r="ACN1203" s="1"/>
      <c r="ACO1203" s="1"/>
      <c r="ACP1203" s="1"/>
      <c r="ACQ1203" s="1"/>
      <c r="ACR1203" s="1"/>
      <c r="ACS1203" s="1"/>
      <c r="ACT1203" s="1"/>
      <c r="ACU1203" s="1"/>
      <c r="ACV1203" s="1"/>
      <c r="ACW1203" s="1"/>
      <c r="ACX1203" s="1"/>
      <c r="ACY1203" s="1"/>
      <c r="ACZ1203" s="1"/>
      <c r="ADA1203" s="1"/>
      <c r="ADB1203" s="1"/>
      <c r="ADC1203" s="1"/>
      <c r="ADD1203" s="1"/>
      <c r="ADE1203" s="1"/>
      <c r="ADF1203" s="1"/>
      <c r="ADG1203" s="1"/>
      <c r="ADH1203" s="1"/>
      <c r="ADI1203" s="1"/>
      <c r="ADJ1203" s="1"/>
      <c r="ADK1203" s="1"/>
      <c r="ADL1203" s="1"/>
      <c r="ADM1203" s="1"/>
      <c r="ADN1203" s="1"/>
      <c r="ADO1203" s="1"/>
      <c r="ADP1203" s="1"/>
      <c r="ADQ1203" s="1"/>
      <c r="ADR1203" s="1"/>
      <c r="ADS1203" s="1"/>
      <c r="ADT1203" s="1"/>
      <c r="ADU1203" s="1"/>
      <c r="ADV1203" s="1"/>
      <c r="ADW1203" s="1"/>
      <c r="ADX1203" s="1"/>
      <c r="ADY1203" s="1"/>
      <c r="ADZ1203" s="1"/>
      <c r="AEA1203" s="1"/>
      <c r="AEB1203" s="1"/>
      <c r="AEC1203" s="1"/>
      <c r="AED1203" s="1"/>
      <c r="AEE1203" s="1"/>
      <c r="AEF1203" s="1"/>
      <c r="AEG1203" s="1"/>
      <c r="AEH1203" s="1"/>
      <c r="AEI1203" s="1"/>
      <c r="AEJ1203" s="1"/>
      <c r="AEK1203" s="1"/>
      <c r="AEL1203" s="1"/>
      <c r="AEM1203" s="1"/>
      <c r="AEN1203" s="1"/>
      <c r="AEO1203" s="1"/>
      <c r="AEP1203" s="1"/>
      <c r="AEQ1203" s="1"/>
      <c r="AER1203" s="1"/>
      <c r="AES1203" s="1"/>
      <c r="AET1203" s="1"/>
      <c r="AEU1203" s="1"/>
      <c r="AEV1203" s="1"/>
      <c r="AEW1203" s="1"/>
      <c r="AEX1203" s="1"/>
      <c r="AEY1203" s="1"/>
      <c r="AEZ1203" s="1"/>
      <c r="AFA1203" s="1"/>
      <c r="AFB1203" s="1"/>
      <c r="AFC1203" s="1"/>
      <c r="AFD1203" s="1"/>
      <c r="AFE1203" s="1"/>
      <c r="AFF1203" s="1"/>
      <c r="AFG1203" s="1"/>
      <c r="AFH1203" s="1"/>
      <c r="AFI1203" s="1"/>
      <c r="AFJ1203" s="1"/>
      <c r="AFK1203" s="1"/>
      <c r="AFL1203" s="1"/>
      <c r="AFM1203" s="1"/>
      <c r="AFN1203" s="1"/>
      <c r="AFO1203" s="1"/>
      <c r="AFP1203" s="1"/>
      <c r="AFQ1203" s="1"/>
      <c r="AFR1203" s="1"/>
      <c r="AFS1203" s="1"/>
      <c r="AFT1203" s="1"/>
      <c r="AFU1203" s="1"/>
      <c r="AFV1203" s="1"/>
      <c r="AFW1203" s="1"/>
      <c r="AFX1203" s="1"/>
      <c r="AFY1203" s="1"/>
      <c r="AFZ1203" s="1"/>
      <c r="AGA1203" s="1"/>
      <c r="AGB1203" s="1"/>
      <c r="AGC1203" s="1"/>
      <c r="AGD1203" s="1"/>
      <c r="AGE1203" s="1"/>
      <c r="AGF1203" s="1"/>
      <c r="AGG1203" s="1"/>
      <c r="AGH1203" s="1"/>
      <c r="AGI1203" s="1"/>
      <c r="AGJ1203" s="1"/>
      <c r="AGK1203" s="1"/>
      <c r="AGL1203" s="1"/>
      <c r="AGM1203" s="1"/>
      <c r="AGN1203" s="1"/>
      <c r="AGO1203" s="1"/>
      <c r="AGP1203" s="1"/>
      <c r="AGQ1203" s="1"/>
      <c r="AGR1203" s="1"/>
      <c r="AGS1203" s="1"/>
      <c r="AGT1203" s="1"/>
      <c r="AGU1203" s="1"/>
      <c r="AGV1203" s="1"/>
      <c r="AGW1203" s="1"/>
      <c r="AGX1203" s="1"/>
      <c r="AGY1203" s="1"/>
      <c r="AGZ1203" s="1"/>
      <c r="AHA1203" s="1"/>
      <c r="AHB1203" s="1"/>
      <c r="AHC1203" s="1"/>
      <c r="AHD1203" s="1"/>
      <c r="AHE1203" s="1"/>
      <c r="AHF1203" s="1"/>
      <c r="AHG1203" s="1"/>
      <c r="AHH1203" s="1"/>
      <c r="AHI1203" s="1"/>
      <c r="AHJ1203" s="1"/>
      <c r="AHK1203" s="1"/>
      <c r="AHL1203" s="1"/>
      <c r="AHM1203" s="1"/>
      <c r="AHN1203" s="1"/>
      <c r="AHO1203" s="1"/>
      <c r="AHP1203" s="1"/>
      <c r="AHQ1203" s="1"/>
      <c r="AHR1203" s="1"/>
      <c r="AHS1203" s="1"/>
      <c r="AHT1203" s="1"/>
      <c r="AHU1203" s="1"/>
      <c r="AHV1203" s="1"/>
      <c r="AHW1203" s="1"/>
      <c r="AHX1203" s="1"/>
      <c r="AHY1203" s="1"/>
      <c r="AHZ1203" s="1"/>
      <c r="AIA1203" s="1"/>
      <c r="AIB1203" s="1"/>
      <c r="AIC1203" s="1"/>
      <c r="AID1203" s="1"/>
      <c r="AIE1203" s="1"/>
      <c r="AIF1203" s="1"/>
      <c r="AIG1203" s="1"/>
      <c r="AIH1203" s="1"/>
      <c r="AII1203" s="1"/>
      <c r="AIJ1203" s="1"/>
      <c r="AIK1203" s="1"/>
      <c r="AIL1203" s="1"/>
      <c r="AIM1203" s="1"/>
      <c r="AIN1203" s="1"/>
      <c r="AIO1203" s="1"/>
      <c r="AIP1203" s="1"/>
      <c r="AIQ1203" s="1"/>
      <c r="AIR1203" s="1"/>
      <c r="AIS1203" s="1"/>
      <c r="AIT1203" s="1"/>
    </row>
    <row r="1204" spans="1:930" s="12" customFormat="1" ht="56.25" customHeight="1" x14ac:dyDescent="0.3">
      <c r="A1204" s="96"/>
      <c r="B1204" s="43"/>
      <c r="C1204" s="96"/>
      <c r="D1204" s="96"/>
      <c r="E1204" s="97" t="s">
        <v>180</v>
      </c>
      <c r="F1204" s="96" t="s">
        <v>23</v>
      </c>
      <c r="G1204" s="96"/>
      <c r="H1204" s="98">
        <v>2127.3000000000002</v>
      </c>
      <c r="I1204" s="98"/>
      <c r="J1204" s="36" t="s">
        <v>27</v>
      </c>
      <c r="K1204" s="100">
        <f t="shared" si="258"/>
        <v>195817.965</v>
      </c>
      <c r="L1204" s="152"/>
      <c r="M1204" s="100">
        <f t="shared" si="259"/>
        <v>26676.342000000001</v>
      </c>
      <c r="N1204" s="100">
        <f t="shared" si="260"/>
        <v>222494.307</v>
      </c>
      <c r="O1204" s="152"/>
      <c r="P1204" s="128">
        <v>92.05</v>
      </c>
      <c r="Q1204" s="31">
        <v>12.54</v>
      </c>
      <c r="R1204" s="97" t="s">
        <v>181</v>
      </c>
      <c r="S1204" s="97" t="s">
        <v>426</v>
      </c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/>
      <c r="AF1204" s="5"/>
      <c r="AG1204" s="5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  <c r="HK1204" s="1"/>
      <c r="HL1204" s="1"/>
      <c r="HM1204" s="1"/>
      <c r="HN1204" s="1"/>
      <c r="HO1204" s="1"/>
      <c r="HP1204" s="1"/>
      <c r="HQ1204" s="1"/>
      <c r="HR1204" s="1"/>
      <c r="HS1204" s="1"/>
      <c r="HT1204" s="1"/>
      <c r="HU1204" s="1"/>
      <c r="HV1204" s="1"/>
      <c r="HW1204" s="1"/>
      <c r="HX1204" s="1"/>
      <c r="HY1204" s="1"/>
      <c r="HZ1204" s="1"/>
      <c r="IA1204" s="1"/>
      <c r="IB1204" s="1"/>
      <c r="IC1204" s="1"/>
      <c r="ID1204" s="1"/>
      <c r="IE1204" s="1"/>
      <c r="IF1204" s="1"/>
      <c r="IG1204" s="1"/>
      <c r="IH1204" s="1"/>
      <c r="II1204" s="1"/>
      <c r="IJ1204" s="1"/>
      <c r="IK1204" s="1"/>
      <c r="IL1204" s="1"/>
      <c r="IM1204" s="1"/>
      <c r="IN1204" s="1"/>
      <c r="IO1204" s="1"/>
      <c r="IP1204" s="1"/>
      <c r="IQ1204" s="1"/>
      <c r="IR1204" s="1"/>
      <c r="IS1204" s="1"/>
      <c r="IT1204" s="1"/>
      <c r="IU1204" s="1"/>
      <c r="IV1204" s="1"/>
      <c r="IW1204" s="1"/>
      <c r="IX1204" s="1"/>
      <c r="IY1204" s="1"/>
      <c r="IZ1204" s="1"/>
      <c r="JA1204" s="1"/>
      <c r="JB1204" s="1"/>
      <c r="JC1204" s="1"/>
      <c r="JD1204" s="1"/>
      <c r="JE1204" s="1"/>
      <c r="JF1204" s="1"/>
      <c r="JG1204" s="1"/>
      <c r="JH1204" s="1"/>
      <c r="JI1204" s="1"/>
      <c r="JJ1204" s="1"/>
      <c r="JK1204" s="1"/>
      <c r="JL1204" s="1"/>
      <c r="JM1204" s="1"/>
      <c r="JN1204" s="1"/>
      <c r="JO1204" s="1"/>
      <c r="JP1204" s="1"/>
      <c r="JQ1204" s="1"/>
      <c r="JR1204" s="1"/>
      <c r="JS1204" s="1"/>
      <c r="JT1204" s="1"/>
      <c r="JU1204" s="1"/>
      <c r="JV1204" s="1"/>
      <c r="JW1204" s="1"/>
      <c r="JX1204" s="1"/>
      <c r="JY1204" s="1"/>
      <c r="JZ1204" s="1"/>
      <c r="KA1204" s="1"/>
      <c r="KB1204" s="1"/>
      <c r="KC1204" s="1"/>
      <c r="KD1204" s="1"/>
      <c r="KE1204" s="1"/>
      <c r="KF1204" s="1"/>
      <c r="KG1204" s="1"/>
      <c r="KH1204" s="1"/>
      <c r="KI1204" s="1"/>
      <c r="KJ1204" s="1"/>
      <c r="KK1204" s="1"/>
      <c r="KL1204" s="1"/>
      <c r="KM1204" s="1"/>
      <c r="KN1204" s="1"/>
      <c r="KO1204" s="1"/>
      <c r="KP1204" s="1"/>
      <c r="KQ1204" s="1"/>
      <c r="KR1204" s="1"/>
      <c r="KS1204" s="1"/>
      <c r="KT1204" s="1"/>
      <c r="KU1204" s="1"/>
      <c r="KV1204" s="1"/>
      <c r="KW1204" s="1"/>
      <c r="KX1204" s="1"/>
      <c r="KY1204" s="1"/>
      <c r="KZ1204" s="1"/>
      <c r="LA1204" s="1"/>
      <c r="LB1204" s="1"/>
      <c r="LC1204" s="1"/>
      <c r="LD1204" s="1"/>
      <c r="LE1204" s="1"/>
      <c r="LF1204" s="1"/>
      <c r="LG1204" s="1"/>
      <c r="LH1204" s="1"/>
      <c r="LI1204" s="1"/>
      <c r="LJ1204" s="1"/>
      <c r="LK1204" s="1"/>
      <c r="LL1204" s="1"/>
      <c r="LM1204" s="1"/>
      <c r="LN1204" s="1"/>
      <c r="LO1204" s="1"/>
      <c r="LP1204" s="1"/>
      <c r="LQ1204" s="1"/>
      <c r="LR1204" s="1"/>
      <c r="LS1204" s="1"/>
      <c r="LT1204" s="1"/>
      <c r="LU1204" s="1"/>
      <c r="LV1204" s="1"/>
      <c r="LW1204" s="1"/>
      <c r="LX1204" s="1"/>
      <c r="LY1204" s="1"/>
      <c r="LZ1204" s="1"/>
      <c r="MA1204" s="1"/>
      <c r="MB1204" s="1"/>
      <c r="MC1204" s="1"/>
      <c r="MD1204" s="1"/>
      <c r="ME1204" s="1"/>
      <c r="MF1204" s="1"/>
      <c r="MG1204" s="1"/>
      <c r="MH1204" s="1"/>
      <c r="MI1204" s="1"/>
      <c r="MJ1204" s="1"/>
      <c r="MK1204" s="1"/>
      <c r="ML1204" s="1"/>
      <c r="MM1204" s="1"/>
      <c r="MN1204" s="1"/>
      <c r="MO1204" s="1"/>
      <c r="MP1204" s="1"/>
      <c r="MQ1204" s="1"/>
      <c r="MR1204" s="1"/>
      <c r="MS1204" s="1"/>
      <c r="MT1204" s="1"/>
      <c r="MU1204" s="1"/>
      <c r="MV1204" s="1"/>
      <c r="MW1204" s="1"/>
      <c r="MX1204" s="1"/>
      <c r="MY1204" s="1"/>
      <c r="MZ1204" s="1"/>
      <c r="NA1204" s="1"/>
      <c r="NB1204" s="1"/>
      <c r="NC1204" s="1"/>
      <c r="ND1204" s="1"/>
      <c r="NE1204" s="1"/>
      <c r="NF1204" s="1"/>
      <c r="NG1204" s="1"/>
      <c r="NH1204" s="1"/>
      <c r="NI1204" s="1"/>
      <c r="NJ1204" s="1"/>
      <c r="NK1204" s="1"/>
      <c r="NL1204" s="1"/>
      <c r="NM1204" s="1"/>
      <c r="NN1204" s="1"/>
      <c r="NO1204" s="1"/>
      <c r="NP1204" s="1"/>
      <c r="NQ1204" s="1"/>
      <c r="NR1204" s="1"/>
      <c r="NS1204" s="1"/>
      <c r="NT1204" s="1"/>
      <c r="NU1204" s="1"/>
      <c r="NV1204" s="1"/>
      <c r="NW1204" s="1"/>
      <c r="NX1204" s="1"/>
      <c r="NY1204" s="1"/>
      <c r="NZ1204" s="1"/>
      <c r="OA1204" s="1"/>
      <c r="OB1204" s="1"/>
      <c r="OC1204" s="1"/>
      <c r="OD1204" s="1"/>
      <c r="OE1204" s="1"/>
      <c r="OF1204" s="1"/>
      <c r="OG1204" s="1"/>
      <c r="OH1204" s="1"/>
      <c r="OI1204" s="1"/>
      <c r="OJ1204" s="1"/>
      <c r="OK1204" s="1"/>
      <c r="OL1204" s="1"/>
      <c r="OM1204" s="1"/>
      <c r="ON1204" s="1"/>
      <c r="OO1204" s="1"/>
      <c r="OP1204" s="1"/>
      <c r="OQ1204" s="1"/>
      <c r="OR1204" s="1"/>
      <c r="OS1204" s="1"/>
      <c r="OT1204" s="1"/>
      <c r="OU1204" s="1"/>
      <c r="OV1204" s="1"/>
      <c r="OW1204" s="1"/>
      <c r="OX1204" s="1"/>
      <c r="OY1204" s="1"/>
      <c r="OZ1204" s="1"/>
      <c r="PA1204" s="1"/>
      <c r="PB1204" s="1"/>
      <c r="PC1204" s="1"/>
      <c r="PD1204" s="1"/>
      <c r="PE1204" s="1"/>
      <c r="PF1204" s="1"/>
      <c r="PG1204" s="1"/>
      <c r="PH1204" s="1"/>
      <c r="PI1204" s="1"/>
      <c r="PJ1204" s="1"/>
      <c r="PK1204" s="1"/>
      <c r="PL1204" s="1"/>
      <c r="PM1204" s="1"/>
      <c r="PN1204" s="1"/>
      <c r="PO1204" s="1"/>
      <c r="PP1204" s="1"/>
      <c r="PQ1204" s="1"/>
      <c r="PR1204" s="1"/>
      <c r="PS1204" s="1"/>
      <c r="PT1204" s="1"/>
      <c r="PU1204" s="1"/>
      <c r="PV1204" s="1"/>
      <c r="PW1204" s="1"/>
      <c r="PX1204" s="1"/>
      <c r="PY1204" s="1"/>
      <c r="PZ1204" s="1"/>
      <c r="QA1204" s="1"/>
      <c r="QB1204" s="1"/>
      <c r="QC1204" s="1"/>
      <c r="QD1204" s="1"/>
      <c r="QE1204" s="1"/>
      <c r="QF1204" s="1"/>
      <c r="QG1204" s="1"/>
      <c r="QH1204" s="1"/>
      <c r="QI1204" s="1"/>
      <c r="QJ1204" s="1"/>
      <c r="QK1204" s="1"/>
      <c r="QL1204" s="1"/>
      <c r="QM1204" s="1"/>
      <c r="QN1204" s="1"/>
      <c r="QO1204" s="1"/>
      <c r="QP1204" s="1"/>
      <c r="QQ1204" s="1"/>
      <c r="QR1204" s="1"/>
      <c r="QS1204" s="1"/>
      <c r="QT1204" s="1"/>
      <c r="QU1204" s="1"/>
      <c r="QV1204" s="1"/>
      <c r="QW1204" s="1"/>
      <c r="QX1204" s="1"/>
      <c r="QY1204" s="1"/>
      <c r="QZ1204" s="1"/>
      <c r="RA1204" s="1"/>
      <c r="RB1204" s="1"/>
      <c r="RC1204" s="1"/>
      <c r="RD1204" s="1"/>
      <c r="RE1204" s="1"/>
      <c r="RF1204" s="1"/>
      <c r="RG1204" s="1"/>
      <c r="RH1204" s="1"/>
      <c r="RI1204" s="1"/>
      <c r="RJ1204" s="1"/>
      <c r="RK1204" s="1"/>
      <c r="RL1204" s="1"/>
      <c r="RM1204" s="1"/>
      <c r="RN1204" s="1"/>
      <c r="RO1204" s="1"/>
      <c r="RP1204" s="1"/>
      <c r="RQ1204" s="1"/>
      <c r="RR1204" s="1"/>
      <c r="RS1204" s="1"/>
      <c r="RT1204" s="1"/>
      <c r="RU1204" s="1"/>
      <c r="RV1204" s="1"/>
      <c r="RW1204" s="1"/>
      <c r="RX1204" s="1"/>
      <c r="RY1204" s="1"/>
      <c r="RZ1204" s="1"/>
      <c r="SA1204" s="1"/>
      <c r="SB1204" s="1"/>
      <c r="SC1204" s="1"/>
      <c r="SD1204" s="1"/>
      <c r="SE1204" s="1"/>
      <c r="SF1204" s="1"/>
      <c r="SG1204" s="1"/>
      <c r="SH1204" s="1"/>
      <c r="SI1204" s="1"/>
      <c r="SJ1204" s="1"/>
      <c r="SK1204" s="1"/>
      <c r="SL1204" s="1"/>
      <c r="SM1204" s="1"/>
      <c r="SN1204" s="1"/>
      <c r="SO1204" s="1"/>
      <c r="SP1204" s="1"/>
      <c r="SQ1204" s="1"/>
      <c r="SR1204" s="1"/>
      <c r="SS1204" s="1"/>
      <c r="ST1204" s="1"/>
      <c r="SU1204" s="1"/>
      <c r="SV1204" s="1"/>
      <c r="SW1204" s="1"/>
      <c r="SX1204" s="1"/>
      <c r="SY1204" s="1"/>
      <c r="SZ1204" s="1"/>
      <c r="TA1204" s="1"/>
      <c r="TB1204" s="1"/>
      <c r="TC1204" s="1"/>
      <c r="TD1204" s="1"/>
      <c r="TE1204" s="1"/>
      <c r="TF1204" s="1"/>
      <c r="TG1204" s="1"/>
      <c r="TH1204" s="1"/>
      <c r="TI1204" s="1"/>
      <c r="TJ1204" s="1"/>
      <c r="TK1204" s="1"/>
      <c r="TL1204" s="1"/>
      <c r="TM1204" s="1"/>
      <c r="TN1204" s="1"/>
      <c r="TO1204" s="1"/>
      <c r="TP1204" s="1"/>
      <c r="TQ1204" s="1"/>
      <c r="TR1204" s="1"/>
      <c r="TS1204" s="1"/>
      <c r="TT1204" s="1"/>
      <c r="TU1204" s="1"/>
      <c r="TV1204" s="1"/>
      <c r="TW1204" s="1"/>
      <c r="TX1204" s="1"/>
      <c r="TY1204" s="1"/>
      <c r="TZ1204" s="1"/>
      <c r="UA1204" s="1"/>
      <c r="UB1204" s="1"/>
      <c r="UC1204" s="1"/>
      <c r="UD1204" s="1"/>
      <c r="UE1204" s="1"/>
      <c r="UF1204" s="1"/>
      <c r="UG1204" s="1"/>
      <c r="UH1204" s="1"/>
      <c r="UI1204" s="1"/>
      <c r="UJ1204" s="1"/>
      <c r="UK1204" s="1"/>
      <c r="UL1204" s="1"/>
      <c r="UM1204" s="1"/>
      <c r="UN1204" s="1"/>
      <c r="UO1204" s="1"/>
      <c r="UP1204" s="1"/>
      <c r="UQ1204" s="1"/>
      <c r="UR1204" s="1"/>
      <c r="US1204" s="1"/>
      <c r="UT1204" s="1"/>
      <c r="UU1204" s="1"/>
      <c r="UV1204" s="1"/>
      <c r="UW1204" s="1"/>
      <c r="UX1204" s="1"/>
      <c r="UY1204" s="1"/>
      <c r="UZ1204" s="1"/>
      <c r="VA1204" s="1"/>
      <c r="VB1204" s="1"/>
      <c r="VC1204" s="1"/>
      <c r="VD1204" s="1"/>
      <c r="VE1204" s="1"/>
      <c r="VF1204" s="1"/>
      <c r="VG1204" s="1"/>
      <c r="VH1204" s="1"/>
      <c r="VI1204" s="1"/>
      <c r="VJ1204" s="1"/>
      <c r="VK1204" s="1"/>
      <c r="VL1204" s="1"/>
      <c r="VM1204" s="1"/>
      <c r="VN1204" s="1"/>
      <c r="VO1204" s="1"/>
      <c r="VP1204" s="1"/>
      <c r="VQ1204" s="1"/>
      <c r="VR1204" s="1"/>
      <c r="VS1204" s="1"/>
      <c r="VT1204" s="1"/>
      <c r="VU1204" s="1"/>
      <c r="VV1204" s="1"/>
      <c r="VW1204" s="1"/>
      <c r="VX1204" s="1"/>
      <c r="VY1204" s="1"/>
      <c r="VZ1204" s="1"/>
      <c r="WA1204" s="1"/>
      <c r="WB1204" s="1"/>
      <c r="WC1204" s="1"/>
      <c r="WD1204" s="1"/>
      <c r="WE1204" s="1"/>
      <c r="WF1204" s="1"/>
      <c r="WG1204" s="1"/>
      <c r="WH1204" s="1"/>
      <c r="WI1204" s="1"/>
      <c r="WJ1204" s="1"/>
      <c r="WK1204" s="1"/>
      <c r="WL1204" s="1"/>
      <c r="WM1204" s="1"/>
      <c r="WN1204" s="1"/>
      <c r="WO1204" s="1"/>
      <c r="WP1204" s="1"/>
      <c r="WQ1204" s="1"/>
      <c r="WR1204" s="1"/>
      <c r="WS1204" s="1"/>
      <c r="WT1204" s="1"/>
      <c r="WU1204" s="1"/>
      <c r="WV1204" s="1"/>
      <c r="WW1204" s="1"/>
      <c r="WX1204" s="1"/>
      <c r="WY1204" s="1"/>
      <c r="WZ1204" s="1"/>
      <c r="XA1204" s="1"/>
      <c r="XB1204" s="1"/>
      <c r="XC1204" s="1"/>
      <c r="XD1204" s="1"/>
      <c r="XE1204" s="1"/>
      <c r="XF1204" s="1"/>
      <c r="XG1204" s="1"/>
      <c r="XH1204" s="1"/>
      <c r="XI1204" s="1"/>
      <c r="XJ1204" s="1"/>
      <c r="XK1204" s="1"/>
      <c r="XL1204" s="1"/>
      <c r="XM1204" s="1"/>
      <c r="XN1204" s="1"/>
      <c r="XO1204" s="1"/>
      <c r="XP1204" s="1"/>
      <c r="XQ1204" s="1"/>
      <c r="XR1204" s="1"/>
      <c r="XS1204" s="1"/>
      <c r="XT1204" s="1"/>
      <c r="XU1204" s="1"/>
      <c r="XV1204" s="1"/>
      <c r="XW1204" s="1"/>
      <c r="XX1204" s="1"/>
      <c r="XY1204" s="1"/>
      <c r="XZ1204" s="1"/>
      <c r="YA1204" s="1"/>
      <c r="YB1204" s="1"/>
      <c r="YC1204" s="1"/>
      <c r="YD1204" s="1"/>
      <c r="YE1204" s="1"/>
      <c r="YF1204" s="1"/>
      <c r="YG1204" s="1"/>
      <c r="YH1204" s="1"/>
      <c r="YI1204" s="1"/>
      <c r="YJ1204" s="1"/>
      <c r="YK1204" s="1"/>
      <c r="YL1204" s="1"/>
      <c r="YM1204" s="1"/>
      <c r="YN1204" s="1"/>
      <c r="YO1204" s="1"/>
      <c r="YP1204" s="1"/>
      <c r="YQ1204" s="1"/>
      <c r="YR1204" s="1"/>
      <c r="YS1204" s="1"/>
      <c r="YT1204" s="1"/>
      <c r="YU1204" s="1"/>
      <c r="YV1204" s="1"/>
      <c r="YW1204" s="1"/>
      <c r="YX1204" s="1"/>
      <c r="YY1204" s="1"/>
      <c r="YZ1204" s="1"/>
      <c r="ZA1204" s="1"/>
      <c r="ZB1204" s="1"/>
      <c r="ZC1204" s="1"/>
      <c r="ZD1204" s="1"/>
      <c r="ZE1204" s="1"/>
      <c r="ZF1204" s="1"/>
      <c r="ZG1204" s="1"/>
      <c r="ZH1204" s="1"/>
      <c r="ZI1204" s="1"/>
      <c r="ZJ1204" s="1"/>
      <c r="ZK1204" s="1"/>
      <c r="ZL1204" s="1"/>
      <c r="ZM1204" s="1"/>
      <c r="ZN1204" s="1"/>
      <c r="ZO1204" s="1"/>
      <c r="ZP1204" s="1"/>
      <c r="ZQ1204" s="1"/>
      <c r="ZR1204" s="1"/>
      <c r="ZS1204" s="1"/>
      <c r="ZT1204" s="1"/>
      <c r="ZU1204" s="1"/>
      <c r="ZV1204" s="1"/>
      <c r="ZW1204" s="1"/>
      <c r="ZX1204" s="1"/>
      <c r="ZY1204" s="1"/>
      <c r="ZZ1204" s="1"/>
      <c r="AAA1204" s="1"/>
      <c r="AAB1204" s="1"/>
      <c r="AAC1204" s="1"/>
      <c r="AAD1204" s="1"/>
      <c r="AAE1204" s="1"/>
      <c r="AAF1204" s="1"/>
      <c r="AAG1204" s="1"/>
      <c r="AAH1204" s="1"/>
      <c r="AAI1204" s="1"/>
      <c r="AAJ1204" s="1"/>
      <c r="AAK1204" s="1"/>
      <c r="AAL1204" s="1"/>
      <c r="AAM1204" s="1"/>
      <c r="AAN1204" s="1"/>
      <c r="AAO1204" s="1"/>
      <c r="AAP1204" s="1"/>
      <c r="AAQ1204" s="1"/>
      <c r="AAR1204" s="1"/>
      <c r="AAS1204" s="1"/>
      <c r="AAT1204" s="1"/>
      <c r="AAU1204" s="1"/>
      <c r="AAV1204" s="1"/>
      <c r="AAW1204" s="1"/>
      <c r="AAX1204" s="1"/>
      <c r="AAY1204" s="1"/>
      <c r="AAZ1204" s="1"/>
      <c r="ABA1204" s="1"/>
      <c r="ABB1204" s="1"/>
      <c r="ABC1204" s="1"/>
      <c r="ABD1204" s="1"/>
      <c r="ABE1204" s="1"/>
      <c r="ABF1204" s="1"/>
      <c r="ABG1204" s="1"/>
      <c r="ABH1204" s="1"/>
      <c r="ABI1204" s="1"/>
      <c r="ABJ1204" s="1"/>
      <c r="ABK1204" s="1"/>
      <c r="ABL1204" s="1"/>
      <c r="ABM1204" s="1"/>
      <c r="ABN1204" s="1"/>
      <c r="ABO1204" s="1"/>
      <c r="ABP1204" s="1"/>
      <c r="ABQ1204" s="1"/>
      <c r="ABR1204" s="1"/>
      <c r="ABS1204" s="1"/>
      <c r="ABT1204" s="1"/>
      <c r="ABU1204" s="1"/>
      <c r="ABV1204" s="1"/>
      <c r="ABW1204" s="1"/>
      <c r="ABX1204" s="1"/>
      <c r="ABY1204" s="1"/>
      <c r="ABZ1204" s="1"/>
      <c r="ACA1204" s="1"/>
      <c r="ACB1204" s="1"/>
      <c r="ACC1204" s="1"/>
      <c r="ACD1204" s="1"/>
      <c r="ACE1204" s="1"/>
      <c r="ACF1204" s="1"/>
      <c r="ACG1204" s="1"/>
      <c r="ACH1204" s="1"/>
      <c r="ACI1204" s="1"/>
      <c r="ACJ1204" s="1"/>
      <c r="ACK1204" s="1"/>
      <c r="ACL1204" s="1"/>
      <c r="ACM1204" s="1"/>
      <c r="ACN1204" s="1"/>
      <c r="ACO1204" s="1"/>
      <c r="ACP1204" s="1"/>
      <c r="ACQ1204" s="1"/>
      <c r="ACR1204" s="1"/>
      <c r="ACS1204" s="1"/>
      <c r="ACT1204" s="1"/>
      <c r="ACU1204" s="1"/>
      <c r="ACV1204" s="1"/>
      <c r="ACW1204" s="1"/>
      <c r="ACX1204" s="1"/>
      <c r="ACY1204" s="1"/>
      <c r="ACZ1204" s="1"/>
      <c r="ADA1204" s="1"/>
      <c r="ADB1204" s="1"/>
      <c r="ADC1204" s="1"/>
      <c r="ADD1204" s="1"/>
      <c r="ADE1204" s="1"/>
      <c r="ADF1204" s="1"/>
      <c r="ADG1204" s="1"/>
      <c r="ADH1204" s="1"/>
      <c r="ADI1204" s="1"/>
      <c r="ADJ1204" s="1"/>
      <c r="ADK1204" s="1"/>
      <c r="ADL1204" s="1"/>
      <c r="ADM1204" s="1"/>
      <c r="ADN1204" s="1"/>
      <c r="ADO1204" s="1"/>
      <c r="ADP1204" s="1"/>
      <c r="ADQ1204" s="1"/>
      <c r="ADR1204" s="1"/>
      <c r="ADS1204" s="1"/>
      <c r="ADT1204" s="1"/>
      <c r="ADU1204" s="1"/>
      <c r="ADV1204" s="1"/>
      <c r="ADW1204" s="1"/>
      <c r="ADX1204" s="1"/>
      <c r="ADY1204" s="1"/>
      <c r="ADZ1204" s="1"/>
      <c r="AEA1204" s="1"/>
      <c r="AEB1204" s="1"/>
      <c r="AEC1204" s="1"/>
      <c r="AED1204" s="1"/>
      <c r="AEE1204" s="1"/>
      <c r="AEF1204" s="1"/>
      <c r="AEG1204" s="1"/>
      <c r="AEH1204" s="1"/>
      <c r="AEI1204" s="1"/>
      <c r="AEJ1204" s="1"/>
      <c r="AEK1204" s="1"/>
      <c r="AEL1204" s="1"/>
      <c r="AEM1204" s="1"/>
      <c r="AEN1204" s="1"/>
      <c r="AEO1204" s="1"/>
      <c r="AEP1204" s="1"/>
      <c r="AEQ1204" s="1"/>
      <c r="AER1204" s="1"/>
      <c r="AES1204" s="1"/>
      <c r="AET1204" s="1"/>
      <c r="AEU1204" s="1"/>
      <c r="AEV1204" s="1"/>
      <c r="AEW1204" s="1"/>
      <c r="AEX1204" s="1"/>
      <c r="AEY1204" s="1"/>
      <c r="AEZ1204" s="1"/>
      <c r="AFA1204" s="1"/>
      <c r="AFB1204" s="1"/>
      <c r="AFC1204" s="1"/>
      <c r="AFD1204" s="1"/>
      <c r="AFE1204" s="1"/>
      <c r="AFF1204" s="1"/>
      <c r="AFG1204" s="1"/>
      <c r="AFH1204" s="1"/>
      <c r="AFI1204" s="1"/>
      <c r="AFJ1204" s="1"/>
      <c r="AFK1204" s="1"/>
      <c r="AFL1204" s="1"/>
      <c r="AFM1204" s="1"/>
      <c r="AFN1204" s="1"/>
      <c r="AFO1204" s="1"/>
      <c r="AFP1204" s="1"/>
      <c r="AFQ1204" s="1"/>
      <c r="AFR1204" s="1"/>
      <c r="AFS1204" s="1"/>
      <c r="AFT1204" s="1"/>
      <c r="AFU1204" s="1"/>
      <c r="AFV1204" s="1"/>
      <c r="AFW1204" s="1"/>
      <c r="AFX1204" s="1"/>
      <c r="AFY1204" s="1"/>
      <c r="AFZ1204" s="1"/>
      <c r="AGA1204" s="1"/>
      <c r="AGB1204" s="1"/>
      <c r="AGC1204" s="1"/>
      <c r="AGD1204" s="1"/>
      <c r="AGE1204" s="1"/>
      <c r="AGF1204" s="1"/>
      <c r="AGG1204" s="1"/>
      <c r="AGH1204" s="1"/>
      <c r="AGI1204" s="1"/>
      <c r="AGJ1204" s="1"/>
      <c r="AGK1204" s="1"/>
      <c r="AGL1204" s="1"/>
      <c r="AGM1204" s="1"/>
      <c r="AGN1204" s="1"/>
      <c r="AGO1204" s="1"/>
      <c r="AGP1204" s="1"/>
      <c r="AGQ1204" s="1"/>
      <c r="AGR1204" s="1"/>
      <c r="AGS1204" s="1"/>
      <c r="AGT1204" s="1"/>
      <c r="AGU1204" s="1"/>
      <c r="AGV1204" s="1"/>
      <c r="AGW1204" s="1"/>
      <c r="AGX1204" s="1"/>
      <c r="AGY1204" s="1"/>
      <c r="AGZ1204" s="1"/>
      <c r="AHA1204" s="1"/>
      <c r="AHB1204" s="1"/>
      <c r="AHC1204" s="1"/>
      <c r="AHD1204" s="1"/>
      <c r="AHE1204" s="1"/>
      <c r="AHF1204" s="1"/>
      <c r="AHG1204" s="1"/>
      <c r="AHH1204" s="1"/>
      <c r="AHI1204" s="1"/>
      <c r="AHJ1204" s="1"/>
      <c r="AHK1204" s="1"/>
      <c r="AHL1204" s="1"/>
      <c r="AHM1204" s="1"/>
      <c r="AHN1204" s="1"/>
      <c r="AHO1204" s="1"/>
      <c r="AHP1204" s="1"/>
      <c r="AHQ1204" s="1"/>
      <c r="AHR1204" s="1"/>
      <c r="AHS1204" s="1"/>
      <c r="AHT1204" s="1"/>
      <c r="AHU1204" s="1"/>
      <c r="AHV1204" s="1"/>
      <c r="AHW1204" s="1"/>
      <c r="AHX1204" s="1"/>
      <c r="AHY1204" s="1"/>
      <c r="AHZ1204" s="1"/>
      <c r="AIA1204" s="1"/>
      <c r="AIB1204" s="1"/>
      <c r="AIC1204" s="1"/>
      <c r="AID1204" s="1"/>
      <c r="AIE1204" s="1"/>
      <c r="AIF1204" s="1"/>
      <c r="AIG1204" s="1"/>
      <c r="AIH1204" s="1"/>
      <c r="AII1204" s="1"/>
      <c r="AIJ1204" s="1"/>
      <c r="AIK1204" s="1"/>
      <c r="AIL1204" s="1"/>
      <c r="AIM1204" s="1"/>
      <c r="AIN1204" s="1"/>
      <c r="AIO1204" s="1"/>
      <c r="AIP1204" s="1"/>
      <c r="AIQ1204" s="1"/>
      <c r="AIR1204" s="1"/>
      <c r="AIS1204" s="1"/>
      <c r="AIT1204" s="1"/>
    </row>
    <row r="1205" spans="1:930" s="12" customFormat="1" ht="37.5" customHeight="1" x14ac:dyDescent="0.3">
      <c r="A1205" s="96">
        <v>23</v>
      </c>
      <c r="B1205" s="43" t="s">
        <v>567</v>
      </c>
      <c r="C1205" s="96">
        <v>1978</v>
      </c>
      <c r="D1205" s="96" t="s">
        <v>22</v>
      </c>
      <c r="E1205" s="97" t="s">
        <v>180</v>
      </c>
      <c r="F1205" s="96" t="s">
        <v>23</v>
      </c>
      <c r="G1205" s="96">
        <v>2</v>
      </c>
      <c r="H1205" s="98">
        <v>2125.5</v>
      </c>
      <c r="I1205" s="98">
        <v>877.5</v>
      </c>
      <c r="J1205" s="36" t="s">
        <v>30</v>
      </c>
      <c r="K1205" s="98">
        <f t="shared" si="258"/>
        <v>966677.4</v>
      </c>
      <c r="L1205" s="151">
        <f>K1205+K1206</f>
        <v>4992586.95</v>
      </c>
      <c r="M1205" s="100">
        <f t="shared" si="259"/>
        <v>53392.560000000005</v>
      </c>
      <c r="N1205" s="100">
        <f t="shared" si="260"/>
        <v>1020069.9600000001</v>
      </c>
      <c r="O1205" s="151">
        <f>N1205+N1206</f>
        <v>5227709.76</v>
      </c>
      <c r="P1205" s="128">
        <v>454.8</v>
      </c>
      <c r="Q1205" s="31">
        <v>25.12</v>
      </c>
      <c r="R1205" s="97" t="s">
        <v>181</v>
      </c>
      <c r="S1205" s="97" t="s">
        <v>426</v>
      </c>
      <c r="T1205" s="5"/>
      <c r="U1205" s="5"/>
      <c r="V1205" s="5"/>
      <c r="W1205" s="5"/>
      <c r="X1205" s="5"/>
      <c r="Y1205" s="5"/>
      <c r="Z1205" s="5"/>
      <c r="AA1205" s="5"/>
      <c r="AB1205" s="5"/>
      <c r="AC1205" s="5"/>
      <c r="AD1205" s="5"/>
      <c r="AE1205" s="5"/>
      <c r="AF1205" s="5"/>
      <c r="AG1205" s="5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  <c r="HK1205" s="1"/>
      <c r="HL1205" s="1"/>
      <c r="HM1205" s="1"/>
      <c r="HN1205" s="1"/>
      <c r="HO1205" s="1"/>
      <c r="HP1205" s="1"/>
      <c r="HQ1205" s="1"/>
      <c r="HR1205" s="1"/>
      <c r="HS1205" s="1"/>
      <c r="HT1205" s="1"/>
      <c r="HU1205" s="1"/>
      <c r="HV1205" s="1"/>
      <c r="HW1205" s="1"/>
      <c r="HX1205" s="1"/>
      <c r="HY1205" s="1"/>
      <c r="HZ1205" s="1"/>
      <c r="IA1205" s="1"/>
      <c r="IB1205" s="1"/>
      <c r="IC1205" s="1"/>
      <c r="ID1205" s="1"/>
      <c r="IE1205" s="1"/>
      <c r="IF1205" s="1"/>
      <c r="IG1205" s="1"/>
      <c r="IH1205" s="1"/>
      <c r="II1205" s="1"/>
      <c r="IJ1205" s="1"/>
      <c r="IK1205" s="1"/>
      <c r="IL1205" s="1"/>
      <c r="IM1205" s="1"/>
      <c r="IN1205" s="1"/>
      <c r="IO1205" s="1"/>
      <c r="IP1205" s="1"/>
      <c r="IQ1205" s="1"/>
      <c r="IR1205" s="1"/>
      <c r="IS1205" s="1"/>
      <c r="IT1205" s="1"/>
      <c r="IU1205" s="1"/>
      <c r="IV1205" s="1"/>
      <c r="IW1205" s="1"/>
      <c r="IX1205" s="1"/>
      <c r="IY1205" s="1"/>
      <c r="IZ1205" s="1"/>
      <c r="JA1205" s="1"/>
      <c r="JB1205" s="1"/>
      <c r="JC1205" s="1"/>
      <c r="JD1205" s="1"/>
      <c r="JE1205" s="1"/>
      <c r="JF1205" s="1"/>
      <c r="JG1205" s="1"/>
      <c r="JH1205" s="1"/>
      <c r="JI1205" s="1"/>
      <c r="JJ1205" s="1"/>
      <c r="JK1205" s="1"/>
      <c r="JL1205" s="1"/>
      <c r="JM1205" s="1"/>
      <c r="JN1205" s="1"/>
      <c r="JO1205" s="1"/>
      <c r="JP1205" s="1"/>
      <c r="JQ1205" s="1"/>
      <c r="JR1205" s="1"/>
      <c r="JS1205" s="1"/>
      <c r="JT1205" s="1"/>
      <c r="JU1205" s="1"/>
      <c r="JV1205" s="1"/>
      <c r="JW1205" s="1"/>
      <c r="JX1205" s="1"/>
      <c r="JY1205" s="1"/>
      <c r="JZ1205" s="1"/>
      <c r="KA1205" s="1"/>
      <c r="KB1205" s="1"/>
      <c r="KC1205" s="1"/>
      <c r="KD1205" s="1"/>
      <c r="KE1205" s="1"/>
      <c r="KF1205" s="1"/>
      <c r="KG1205" s="1"/>
      <c r="KH1205" s="1"/>
      <c r="KI1205" s="1"/>
      <c r="KJ1205" s="1"/>
      <c r="KK1205" s="1"/>
      <c r="KL1205" s="1"/>
      <c r="KM1205" s="1"/>
      <c r="KN1205" s="1"/>
      <c r="KO1205" s="1"/>
      <c r="KP1205" s="1"/>
      <c r="KQ1205" s="1"/>
      <c r="KR1205" s="1"/>
      <c r="KS1205" s="1"/>
      <c r="KT1205" s="1"/>
      <c r="KU1205" s="1"/>
      <c r="KV1205" s="1"/>
      <c r="KW1205" s="1"/>
      <c r="KX1205" s="1"/>
      <c r="KY1205" s="1"/>
      <c r="KZ1205" s="1"/>
      <c r="LA1205" s="1"/>
      <c r="LB1205" s="1"/>
      <c r="LC1205" s="1"/>
      <c r="LD1205" s="1"/>
      <c r="LE1205" s="1"/>
      <c r="LF1205" s="1"/>
      <c r="LG1205" s="1"/>
      <c r="LH1205" s="1"/>
      <c r="LI1205" s="1"/>
      <c r="LJ1205" s="1"/>
      <c r="LK1205" s="1"/>
      <c r="LL1205" s="1"/>
      <c r="LM1205" s="1"/>
      <c r="LN1205" s="1"/>
      <c r="LO1205" s="1"/>
      <c r="LP1205" s="1"/>
      <c r="LQ1205" s="1"/>
      <c r="LR1205" s="1"/>
      <c r="LS1205" s="1"/>
      <c r="LT1205" s="1"/>
      <c r="LU1205" s="1"/>
      <c r="LV1205" s="1"/>
      <c r="LW1205" s="1"/>
      <c r="LX1205" s="1"/>
      <c r="LY1205" s="1"/>
      <c r="LZ1205" s="1"/>
      <c r="MA1205" s="1"/>
      <c r="MB1205" s="1"/>
      <c r="MC1205" s="1"/>
      <c r="MD1205" s="1"/>
      <c r="ME1205" s="1"/>
      <c r="MF1205" s="1"/>
      <c r="MG1205" s="1"/>
      <c r="MH1205" s="1"/>
      <c r="MI1205" s="1"/>
      <c r="MJ1205" s="1"/>
      <c r="MK1205" s="1"/>
      <c r="ML1205" s="1"/>
      <c r="MM1205" s="1"/>
      <c r="MN1205" s="1"/>
      <c r="MO1205" s="1"/>
      <c r="MP1205" s="1"/>
      <c r="MQ1205" s="1"/>
      <c r="MR1205" s="1"/>
      <c r="MS1205" s="1"/>
      <c r="MT1205" s="1"/>
      <c r="MU1205" s="1"/>
      <c r="MV1205" s="1"/>
      <c r="MW1205" s="1"/>
      <c r="MX1205" s="1"/>
      <c r="MY1205" s="1"/>
      <c r="MZ1205" s="1"/>
      <c r="NA1205" s="1"/>
      <c r="NB1205" s="1"/>
      <c r="NC1205" s="1"/>
      <c r="ND1205" s="1"/>
      <c r="NE1205" s="1"/>
      <c r="NF1205" s="1"/>
      <c r="NG1205" s="1"/>
      <c r="NH1205" s="1"/>
      <c r="NI1205" s="1"/>
      <c r="NJ1205" s="1"/>
      <c r="NK1205" s="1"/>
      <c r="NL1205" s="1"/>
      <c r="NM1205" s="1"/>
      <c r="NN1205" s="1"/>
      <c r="NO1205" s="1"/>
      <c r="NP1205" s="1"/>
      <c r="NQ1205" s="1"/>
      <c r="NR1205" s="1"/>
      <c r="NS1205" s="1"/>
      <c r="NT1205" s="1"/>
      <c r="NU1205" s="1"/>
      <c r="NV1205" s="1"/>
      <c r="NW1205" s="1"/>
      <c r="NX1205" s="1"/>
      <c r="NY1205" s="1"/>
      <c r="NZ1205" s="1"/>
      <c r="OA1205" s="1"/>
      <c r="OB1205" s="1"/>
      <c r="OC1205" s="1"/>
      <c r="OD1205" s="1"/>
      <c r="OE1205" s="1"/>
      <c r="OF1205" s="1"/>
      <c r="OG1205" s="1"/>
      <c r="OH1205" s="1"/>
      <c r="OI1205" s="1"/>
      <c r="OJ1205" s="1"/>
      <c r="OK1205" s="1"/>
      <c r="OL1205" s="1"/>
      <c r="OM1205" s="1"/>
      <c r="ON1205" s="1"/>
      <c r="OO1205" s="1"/>
      <c r="OP1205" s="1"/>
      <c r="OQ1205" s="1"/>
      <c r="OR1205" s="1"/>
      <c r="OS1205" s="1"/>
      <c r="OT1205" s="1"/>
      <c r="OU1205" s="1"/>
      <c r="OV1205" s="1"/>
      <c r="OW1205" s="1"/>
      <c r="OX1205" s="1"/>
      <c r="OY1205" s="1"/>
      <c r="OZ1205" s="1"/>
      <c r="PA1205" s="1"/>
      <c r="PB1205" s="1"/>
      <c r="PC1205" s="1"/>
      <c r="PD1205" s="1"/>
      <c r="PE1205" s="1"/>
      <c r="PF1205" s="1"/>
      <c r="PG1205" s="1"/>
      <c r="PH1205" s="1"/>
      <c r="PI1205" s="1"/>
      <c r="PJ1205" s="1"/>
      <c r="PK1205" s="1"/>
      <c r="PL1205" s="1"/>
      <c r="PM1205" s="1"/>
      <c r="PN1205" s="1"/>
      <c r="PO1205" s="1"/>
      <c r="PP1205" s="1"/>
      <c r="PQ1205" s="1"/>
      <c r="PR1205" s="1"/>
      <c r="PS1205" s="1"/>
      <c r="PT1205" s="1"/>
      <c r="PU1205" s="1"/>
      <c r="PV1205" s="1"/>
      <c r="PW1205" s="1"/>
      <c r="PX1205" s="1"/>
      <c r="PY1205" s="1"/>
      <c r="PZ1205" s="1"/>
      <c r="QA1205" s="1"/>
      <c r="QB1205" s="1"/>
      <c r="QC1205" s="1"/>
      <c r="QD1205" s="1"/>
      <c r="QE1205" s="1"/>
      <c r="QF1205" s="1"/>
      <c r="QG1205" s="1"/>
      <c r="QH1205" s="1"/>
      <c r="QI1205" s="1"/>
      <c r="QJ1205" s="1"/>
      <c r="QK1205" s="1"/>
      <c r="QL1205" s="1"/>
      <c r="QM1205" s="1"/>
      <c r="QN1205" s="1"/>
      <c r="QO1205" s="1"/>
      <c r="QP1205" s="1"/>
      <c r="QQ1205" s="1"/>
      <c r="QR1205" s="1"/>
      <c r="QS1205" s="1"/>
      <c r="QT1205" s="1"/>
      <c r="QU1205" s="1"/>
      <c r="QV1205" s="1"/>
      <c r="QW1205" s="1"/>
      <c r="QX1205" s="1"/>
      <c r="QY1205" s="1"/>
      <c r="QZ1205" s="1"/>
      <c r="RA1205" s="1"/>
      <c r="RB1205" s="1"/>
      <c r="RC1205" s="1"/>
      <c r="RD1205" s="1"/>
      <c r="RE1205" s="1"/>
      <c r="RF1205" s="1"/>
      <c r="RG1205" s="1"/>
      <c r="RH1205" s="1"/>
      <c r="RI1205" s="1"/>
      <c r="RJ1205" s="1"/>
      <c r="RK1205" s="1"/>
      <c r="RL1205" s="1"/>
      <c r="RM1205" s="1"/>
      <c r="RN1205" s="1"/>
      <c r="RO1205" s="1"/>
      <c r="RP1205" s="1"/>
      <c r="RQ1205" s="1"/>
      <c r="RR1205" s="1"/>
      <c r="RS1205" s="1"/>
      <c r="RT1205" s="1"/>
      <c r="RU1205" s="1"/>
      <c r="RV1205" s="1"/>
      <c r="RW1205" s="1"/>
      <c r="RX1205" s="1"/>
      <c r="RY1205" s="1"/>
      <c r="RZ1205" s="1"/>
      <c r="SA1205" s="1"/>
      <c r="SB1205" s="1"/>
      <c r="SC1205" s="1"/>
      <c r="SD1205" s="1"/>
      <c r="SE1205" s="1"/>
      <c r="SF1205" s="1"/>
      <c r="SG1205" s="1"/>
      <c r="SH1205" s="1"/>
      <c r="SI1205" s="1"/>
      <c r="SJ1205" s="1"/>
      <c r="SK1205" s="1"/>
      <c r="SL1205" s="1"/>
      <c r="SM1205" s="1"/>
      <c r="SN1205" s="1"/>
      <c r="SO1205" s="1"/>
      <c r="SP1205" s="1"/>
      <c r="SQ1205" s="1"/>
      <c r="SR1205" s="1"/>
      <c r="SS1205" s="1"/>
      <c r="ST1205" s="1"/>
      <c r="SU1205" s="1"/>
      <c r="SV1205" s="1"/>
      <c r="SW1205" s="1"/>
      <c r="SX1205" s="1"/>
      <c r="SY1205" s="1"/>
      <c r="SZ1205" s="1"/>
      <c r="TA1205" s="1"/>
      <c r="TB1205" s="1"/>
      <c r="TC1205" s="1"/>
      <c r="TD1205" s="1"/>
      <c r="TE1205" s="1"/>
      <c r="TF1205" s="1"/>
      <c r="TG1205" s="1"/>
      <c r="TH1205" s="1"/>
      <c r="TI1205" s="1"/>
      <c r="TJ1205" s="1"/>
      <c r="TK1205" s="1"/>
      <c r="TL1205" s="1"/>
      <c r="TM1205" s="1"/>
      <c r="TN1205" s="1"/>
      <c r="TO1205" s="1"/>
      <c r="TP1205" s="1"/>
      <c r="TQ1205" s="1"/>
      <c r="TR1205" s="1"/>
      <c r="TS1205" s="1"/>
      <c r="TT1205" s="1"/>
      <c r="TU1205" s="1"/>
      <c r="TV1205" s="1"/>
      <c r="TW1205" s="1"/>
      <c r="TX1205" s="1"/>
      <c r="TY1205" s="1"/>
      <c r="TZ1205" s="1"/>
      <c r="UA1205" s="1"/>
      <c r="UB1205" s="1"/>
      <c r="UC1205" s="1"/>
      <c r="UD1205" s="1"/>
      <c r="UE1205" s="1"/>
      <c r="UF1205" s="1"/>
      <c r="UG1205" s="1"/>
      <c r="UH1205" s="1"/>
      <c r="UI1205" s="1"/>
      <c r="UJ1205" s="1"/>
      <c r="UK1205" s="1"/>
      <c r="UL1205" s="1"/>
      <c r="UM1205" s="1"/>
      <c r="UN1205" s="1"/>
      <c r="UO1205" s="1"/>
      <c r="UP1205" s="1"/>
      <c r="UQ1205" s="1"/>
      <c r="UR1205" s="1"/>
      <c r="US1205" s="1"/>
      <c r="UT1205" s="1"/>
      <c r="UU1205" s="1"/>
      <c r="UV1205" s="1"/>
      <c r="UW1205" s="1"/>
      <c r="UX1205" s="1"/>
      <c r="UY1205" s="1"/>
      <c r="UZ1205" s="1"/>
      <c r="VA1205" s="1"/>
      <c r="VB1205" s="1"/>
      <c r="VC1205" s="1"/>
      <c r="VD1205" s="1"/>
      <c r="VE1205" s="1"/>
      <c r="VF1205" s="1"/>
      <c r="VG1205" s="1"/>
      <c r="VH1205" s="1"/>
      <c r="VI1205" s="1"/>
      <c r="VJ1205" s="1"/>
      <c r="VK1205" s="1"/>
      <c r="VL1205" s="1"/>
      <c r="VM1205" s="1"/>
      <c r="VN1205" s="1"/>
      <c r="VO1205" s="1"/>
      <c r="VP1205" s="1"/>
      <c r="VQ1205" s="1"/>
      <c r="VR1205" s="1"/>
      <c r="VS1205" s="1"/>
      <c r="VT1205" s="1"/>
      <c r="VU1205" s="1"/>
      <c r="VV1205" s="1"/>
      <c r="VW1205" s="1"/>
      <c r="VX1205" s="1"/>
      <c r="VY1205" s="1"/>
      <c r="VZ1205" s="1"/>
      <c r="WA1205" s="1"/>
      <c r="WB1205" s="1"/>
      <c r="WC1205" s="1"/>
      <c r="WD1205" s="1"/>
      <c r="WE1205" s="1"/>
      <c r="WF1205" s="1"/>
      <c r="WG1205" s="1"/>
      <c r="WH1205" s="1"/>
      <c r="WI1205" s="1"/>
      <c r="WJ1205" s="1"/>
      <c r="WK1205" s="1"/>
      <c r="WL1205" s="1"/>
      <c r="WM1205" s="1"/>
      <c r="WN1205" s="1"/>
      <c r="WO1205" s="1"/>
      <c r="WP1205" s="1"/>
      <c r="WQ1205" s="1"/>
      <c r="WR1205" s="1"/>
      <c r="WS1205" s="1"/>
      <c r="WT1205" s="1"/>
      <c r="WU1205" s="1"/>
      <c r="WV1205" s="1"/>
      <c r="WW1205" s="1"/>
      <c r="WX1205" s="1"/>
      <c r="WY1205" s="1"/>
      <c r="WZ1205" s="1"/>
      <c r="XA1205" s="1"/>
      <c r="XB1205" s="1"/>
      <c r="XC1205" s="1"/>
      <c r="XD1205" s="1"/>
      <c r="XE1205" s="1"/>
      <c r="XF1205" s="1"/>
      <c r="XG1205" s="1"/>
      <c r="XH1205" s="1"/>
      <c r="XI1205" s="1"/>
      <c r="XJ1205" s="1"/>
      <c r="XK1205" s="1"/>
      <c r="XL1205" s="1"/>
      <c r="XM1205" s="1"/>
      <c r="XN1205" s="1"/>
      <c r="XO1205" s="1"/>
      <c r="XP1205" s="1"/>
      <c r="XQ1205" s="1"/>
      <c r="XR1205" s="1"/>
      <c r="XS1205" s="1"/>
      <c r="XT1205" s="1"/>
      <c r="XU1205" s="1"/>
      <c r="XV1205" s="1"/>
      <c r="XW1205" s="1"/>
      <c r="XX1205" s="1"/>
      <c r="XY1205" s="1"/>
      <c r="XZ1205" s="1"/>
      <c r="YA1205" s="1"/>
      <c r="YB1205" s="1"/>
      <c r="YC1205" s="1"/>
      <c r="YD1205" s="1"/>
      <c r="YE1205" s="1"/>
      <c r="YF1205" s="1"/>
      <c r="YG1205" s="1"/>
      <c r="YH1205" s="1"/>
      <c r="YI1205" s="1"/>
      <c r="YJ1205" s="1"/>
      <c r="YK1205" s="1"/>
      <c r="YL1205" s="1"/>
      <c r="YM1205" s="1"/>
      <c r="YN1205" s="1"/>
      <c r="YO1205" s="1"/>
      <c r="YP1205" s="1"/>
      <c r="YQ1205" s="1"/>
      <c r="YR1205" s="1"/>
      <c r="YS1205" s="1"/>
      <c r="YT1205" s="1"/>
      <c r="YU1205" s="1"/>
      <c r="YV1205" s="1"/>
      <c r="YW1205" s="1"/>
      <c r="YX1205" s="1"/>
      <c r="YY1205" s="1"/>
      <c r="YZ1205" s="1"/>
      <c r="ZA1205" s="1"/>
      <c r="ZB1205" s="1"/>
      <c r="ZC1205" s="1"/>
      <c r="ZD1205" s="1"/>
      <c r="ZE1205" s="1"/>
      <c r="ZF1205" s="1"/>
      <c r="ZG1205" s="1"/>
      <c r="ZH1205" s="1"/>
      <c r="ZI1205" s="1"/>
      <c r="ZJ1205" s="1"/>
      <c r="ZK1205" s="1"/>
      <c r="ZL1205" s="1"/>
      <c r="ZM1205" s="1"/>
      <c r="ZN1205" s="1"/>
      <c r="ZO1205" s="1"/>
      <c r="ZP1205" s="1"/>
      <c r="ZQ1205" s="1"/>
      <c r="ZR1205" s="1"/>
      <c r="ZS1205" s="1"/>
      <c r="ZT1205" s="1"/>
      <c r="ZU1205" s="1"/>
      <c r="ZV1205" s="1"/>
      <c r="ZW1205" s="1"/>
      <c r="ZX1205" s="1"/>
      <c r="ZY1205" s="1"/>
      <c r="ZZ1205" s="1"/>
      <c r="AAA1205" s="1"/>
      <c r="AAB1205" s="1"/>
      <c r="AAC1205" s="1"/>
      <c r="AAD1205" s="1"/>
      <c r="AAE1205" s="1"/>
      <c r="AAF1205" s="1"/>
      <c r="AAG1205" s="1"/>
      <c r="AAH1205" s="1"/>
      <c r="AAI1205" s="1"/>
      <c r="AAJ1205" s="1"/>
      <c r="AAK1205" s="1"/>
      <c r="AAL1205" s="1"/>
      <c r="AAM1205" s="1"/>
      <c r="AAN1205" s="1"/>
      <c r="AAO1205" s="1"/>
      <c r="AAP1205" s="1"/>
      <c r="AAQ1205" s="1"/>
      <c r="AAR1205" s="1"/>
      <c r="AAS1205" s="1"/>
      <c r="AAT1205" s="1"/>
      <c r="AAU1205" s="1"/>
      <c r="AAV1205" s="1"/>
      <c r="AAW1205" s="1"/>
      <c r="AAX1205" s="1"/>
      <c r="AAY1205" s="1"/>
      <c r="AAZ1205" s="1"/>
      <c r="ABA1205" s="1"/>
      <c r="ABB1205" s="1"/>
      <c r="ABC1205" s="1"/>
      <c r="ABD1205" s="1"/>
      <c r="ABE1205" s="1"/>
      <c r="ABF1205" s="1"/>
      <c r="ABG1205" s="1"/>
      <c r="ABH1205" s="1"/>
      <c r="ABI1205" s="1"/>
      <c r="ABJ1205" s="1"/>
      <c r="ABK1205" s="1"/>
      <c r="ABL1205" s="1"/>
      <c r="ABM1205" s="1"/>
      <c r="ABN1205" s="1"/>
      <c r="ABO1205" s="1"/>
      <c r="ABP1205" s="1"/>
      <c r="ABQ1205" s="1"/>
      <c r="ABR1205" s="1"/>
      <c r="ABS1205" s="1"/>
      <c r="ABT1205" s="1"/>
      <c r="ABU1205" s="1"/>
      <c r="ABV1205" s="1"/>
      <c r="ABW1205" s="1"/>
      <c r="ABX1205" s="1"/>
      <c r="ABY1205" s="1"/>
      <c r="ABZ1205" s="1"/>
      <c r="ACA1205" s="1"/>
      <c r="ACB1205" s="1"/>
      <c r="ACC1205" s="1"/>
      <c r="ACD1205" s="1"/>
      <c r="ACE1205" s="1"/>
      <c r="ACF1205" s="1"/>
      <c r="ACG1205" s="1"/>
      <c r="ACH1205" s="1"/>
      <c r="ACI1205" s="1"/>
      <c r="ACJ1205" s="1"/>
      <c r="ACK1205" s="1"/>
      <c r="ACL1205" s="1"/>
      <c r="ACM1205" s="1"/>
      <c r="ACN1205" s="1"/>
      <c r="ACO1205" s="1"/>
      <c r="ACP1205" s="1"/>
      <c r="ACQ1205" s="1"/>
      <c r="ACR1205" s="1"/>
      <c r="ACS1205" s="1"/>
      <c r="ACT1205" s="1"/>
      <c r="ACU1205" s="1"/>
      <c r="ACV1205" s="1"/>
      <c r="ACW1205" s="1"/>
      <c r="ACX1205" s="1"/>
      <c r="ACY1205" s="1"/>
      <c r="ACZ1205" s="1"/>
      <c r="ADA1205" s="1"/>
      <c r="ADB1205" s="1"/>
      <c r="ADC1205" s="1"/>
      <c r="ADD1205" s="1"/>
      <c r="ADE1205" s="1"/>
      <c r="ADF1205" s="1"/>
      <c r="ADG1205" s="1"/>
      <c r="ADH1205" s="1"/>
      <c r="ADI1205" s="1"/>
      <c r="ADJ1205" s="1"/>
      <c r="ADK1205" s="1"/>
      <c r="ADL1205" s="1"/>
      <c r="ADM1205" s="1"/>
      <c r="ADN1205" s="1"/>
      <c r="ADO1205" s="1"/>
      <c r="ADP1205" s="1"/>
      <c r="ADQ1205" s="1"/>
      <c r="ADR1205" s="1"/>
      <c r="ADS1205" s="1"/>
      <c r="ADT1205" s="1"/>
      <c r="ADU1205" s="1"/>
      <c r="ADV1205" s="1"/>
      <c r="ADW1205" s="1"/>
      <c r="ADX1205" s="1"/>
      <c r="ADY1205" s="1"/>
      <c r="ADZ1205" s="1"/>
      <c r="AEA1205" s="1"/>
      <c r="AEB1205" s="1"/>
      <c r="AEC1205" s="1"/>
      <c r="AED1205" s="1"/>
      <c r="AEE1205" s="1"/>
      <c r="AEF1205" s="1"/>
      <c r="AEG1205" s="1"/>
      <c r="AEH1205" s="1"/>
      <c r="AEI1205" s="1"/>
      <c r="AEJ1205" s="1"/>
      <c r="AEK1205" s="1"/>
      <c r="AEL1205" s="1"/>
      <c r="AEM1205" s="1"/>
      <c r="AEN1205" s="1"/>
      <c r="AEO1205" s="1"/>
      <c r="AEP1205" s="1"/>
      <c r="AEQ1205" s="1"/>
      <c r="AER1205" s="1"/>
      <c r="AES1205" s="1"/>
      <c r="AET1205" s="1"/>
      <c r="AEU1205" s="1"/>
      <c r="AEV1205" s="1"/>
      <c r="AEW1205" s="1"/>
      <c r="AEX1205" s="1"/>
      <c r="AEY1205" s="1"/>
      <c r="AEZ1205" s="1"/>
      <c r="AFA1205" s="1"/>
      <c r="AFB1205" s="1"/>
      <c r="AFC1205" s="1"/>
      <c r="AFD1205" s="1"/>
      <c r="AFE1205" s="1"/>
      <c r="AFF1205" s="1"/>
      <c r="AFG1205" s="1"/>
      <c r="AFH1205" s="1"/>
      <c r="AFI1205" s="1"/>
      <c r="AFJ1205" s="1"/>
      <c r="AFK1205" s="1"/>
      <c r="AFL1205" s="1"/>
      <c r="AFM1205" s="1"/>
      <c r="AFN1205" s="1"/>
      <c r="AFO1205" s="1"/>
      <c r="AFP1205" s="1"/>
      <c r="AFQ1205" s="1"/>
      <c r="AFR1205" s="1"/>
      <c r="AFS1205" s="1"/>
      <c r="AFT1205" s="1"/>
      <c r="AFU1205" s="1"/>
      <c r="AFV1205" s="1"/>
      <c r="AFW1205" s="1"/>
      <c r="AFX1205" s="1"/>
      <c r="AFY1205" s="1"/>
      <c r="AFZ1205" s="1"/>
      <c r="AGA1205" s="1"/>
      <c r="AGB1205" s="1"/>
      <c r="AGC1205" s="1"/>
      <c r="AGD1205" s="1"/>
      <c r="AGE1205" s="1"/>
      <c r="AGF1205" s="1"/>
      <c r="AGG1205" s="1"/>
      <c r="AGH1205" s="1"/>
      <c r="AGI1205" s="1"/>
      <c r="AGJ1205" s="1"/>
      <c r="AGK1205" s="1"/>
      <c r="AGL1205" s="1"/>
      <c r="AGM1205" s="1"/>
      <c r="AGN1205" s="1"/>
      <c r="AGO1205" s="1"/>
      <c r="AGP1205" s="1"/>
      <c r="AGQ1205" s="1"/>
      <c r="AGR1205" s="1"/>
      <c r="AGS1205" s="1"/>
      <c r="AGT1205" s="1"/>
      <c r="AGU1205" s="1"/>
      <c r="AGV1205" s="1"/>
      <c r="AGW1205" s="1"/>
      <c r="AGX1205" s="1"/>
      <c r="AGY1205" s="1"/>
      <c r="AGZ1205" s="1"/>
      <c r="AHA1205" s="1"/>
      <c r="AHB1205" s="1"/>
      <c r="AHC1205" s="1"/>
      <c r="AHD1205" s="1"/>
      <c r="AHE1205" s="1"/>
      <c r="AHF1205" s="1"/>
      <c r="AHG1205" s="1"/>
      <c r="AHH1205" s="1"/>
      <c r="AHI1205" s="1"/>
      <c r="AHJ1205" s="1"/>
      <c r="AHK1205" s="1"/>
      <c r="AHL1205" s="1"/>
      <c r="AHM1205" s="1"/>
      <c r="AHN1205" s="1"/>
      <c r="AHO1205" s="1"/>
      <c r="AHP1205" s="1"/>
      <c r="AHQ1205" s="1"/>
      <c r="AHR1205" s="1"/>
      <c r="AHS1205" s="1"/>
      <c r="AHT1205" s="1"/>
      <c r="AHU1205" s="1"/>
      <c r="AHV1205" s="1"/>
      <c r="AHW1205" s="1"/>
      <c r="AHX1205" s="1"/>
      <c r="AHY1205" s="1"/>
      <c r="AHZ1205" s="1"/>
      <c r="AIA1205" s="1"/>
      <c r="AIB1205" s="1"/>
      <c r="AIC1205" s="1"/>
      <c r="AID1205" s="1"/>
      <c r="AIE1205" s="1"/>
      <c r="AIF1205" s="1"/>
      <c r="AIG1205" s="1"/>
      <c r="AIH1205" s="1"/>
      <c r="AII1205" s="1"/>
      <c r="AIJ1205" s="1"/>
      <c r="AIK1205" s="1"/>
      <c r="AIL1205" s="1"/>
      <c r="AIM1205" s="1"/>
      <c r="AIN1205" s="1"/>
      <c r="AIO1205" s="1"/>
      <c r="AIP1205" s="1"/>
      <c r="AIQ1205" s="1"/>
      <c r="AIR1205" s="1"/>
      <c r="AIS1205" s="1"/>
      <c r="AIT1205" s="1"/>
    </row>
    <row r="1206" spans="1:930" s="12" customFormat="1" ht="18.75" customHeight="1" x14ac:dyDescent="0.3">
      <c r="A1206" s="96"/>
      <c r="B1206" s="43"/>
      <c r="C1206" s="96"/>
      <c r="D1206" s="96"/>
      <c r="E1206" s="97" t="s">
        <v>180</v>
      </c>
      <c r="F1206" s="96" t="s">
        <v>23</v>
      </c>
      <c r="G1206" s="96"/>
      <c r="H1206" s="98">
        <v>2125.5</v>
      </c>
      <c r="I1206" s="98"/>
      <c r="J1206" s="99" t="s">
        <v>152</v>
      </c>
      <c r="K1206" s="100">
        <f t="shared" si="258"/>
        <v>4025909.55</v>
      </c>
      <c r="L1206" s="152"/>
      <c r="M1206" s="100">
        <f t="shared" si="259"/>
        <v>181730.25</v>
      </c>
      <c r="N1206" s="100">
        <f t="shared" si="260"/>
        <v>4207639.8</v>
      </c>
      <c r="O1206" s="152"/>
      <c r="P1206" s="128">
        <v>1894.1</v>
      </c>
      <c r="Q1206" s="31">
        <v>85.5</v>
      </c>
      <c r="R1206" s="97" t="s">
        <v>181</v>
      </c>
      <c r="S1206" s="97" t="s">
        <v>426</v>
      </c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  <c r="AF1206" s="5"/>
      <c r="AG1206" s="5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  <c r="HK1206" s="1"/>
      <c r="HL1206" s="1"/>
      <c r="HM1206" s="1"/>
      <c r="HN1206" s="1"/>
      <c r="HO1206" s="1"/>
      <c r="HP1206" s="1"/>
      <c r="HQ1206" s="1"/>
      <c r="HR1206" s="1"/>
      <c r="HS1206" s="1"/>
      <c r="HT1206" s="1"/>
      <c r="HU1206" s="1"/>
      <c r="HV1206" s="1"/>
      <c r="HW1206" s="1"/>
      <c r="HX1206" s="1"/>
      <c r="HY1206" s="1"/>
      <c r="HZ1206" s="1"/>
      <c r="IA1206" s="1"/>
      <c r="IB1206" s="1"/>
      <c r="IC1206" s="1"/>
      <c r="ID1206" s="1"/>
      <c r="IE1206" s="1"/>
      <c r="IF1206" s="1"/>
      <c r="IG1206" s="1"/>
      <c r="IH1206" s="1"/>
      <c r="II1206" s="1"/>
      <c r="IJ1206" s="1"/>
      <c r="IK1206" s="1"/>
      <c r="IL1206" s="1"/>
      <c r="IM1206" s="1"/>
      <c r="IN1206" s="1"/>
      <c r="IO1206" s="1"/>
      <c r="IP1206" s="1"/>
      <c r="IQ1206" s="1"/>
      <c r="IR1206" s="1"/>
      <c r="IS1206" s="1"/>
      <c r="IT1206" s="1"/>
      <c r="IU1206" s="1"/>
      <c r="IV1206" s="1"/>
      <c r="IW1206" s="1"/>
      <c r="IX1206" s="1"/>
      <c r="IY1206" s="1"/>
      <c r="IZ1206" s="1"/>
      <c r="JA1206" s="1"/>
      <c r="JB1206" s="1"/>
      <c r="JC1206" s="1"/>
      <c r="JD1206" s="1"/>
      <c r="JE1206" s="1"/>
      <c r="JF1206" s="1"/>
      <c r="JG1206" s="1"/>
      <c r="JH1206" s="1"/>
      <c r="JI1206" s="1"/>
      <c r="JJ1206" s="1"/>
      <c r="JK1206" s="1"/>
      <c r="JL1206" s="1"/>
      <c r="JM1206" s="1"/>
      <c r="JN1206" s="1"/>
      <c r="JO1206" s="1"/>
      <c r="JP1206" s="1"/>
      <c r="JQ1206" s="1"/>
      <c r="JR1206" s="1"/>
      <c r="JS1206" s="1"/>
      <c r="JT1206" s="1"/>
      <c r="JU1206" s="1"/>
      <c r="JV1206" s="1"/>
      <c r="JW1206" s="1"/>
      <c r="JX1206" s="1"/>
      <c r="JY1206" s="1"/>
      <c r="JZ1206" s="1"/>
      <c r="KA1206" s="1"/>
      <c r="KB1206" s="1"/>
      <c r="KC1206" s="1"/>
      <c r="KD1206" s="1"/>
      <c r="KE1206" s="1"/>
      <c r="KF1206" s="1"/>
      <c r="KG1206" s="1"/>
      <c r="KH1206" s="1"/>
      <c r="KI1206" s="1"/>
      <c r="KJ1206" s="1"/>
      <c r="KK1206" s="1"/>
      <c r="KL1206" s="1"/>
      <c r="KM1206" s="1"/>
      <c r="KN1206" s="1"/>
      <c r="KO1206" s="1"/>
      <c r="KP1206" s="1"/>
      <c r="KQ1206" s="1"/>
      <c r="KR1206" s="1"/>
      <c r="KS1206" s="1"/>
      <c r="KT1206" s="1"/>
      <c r="KU1206" s="1"/>
      <c r="KV1206" s="1"/>
      <c r="KW1206" s="1"/>
      <c r="KX1206" s="1"/>
      <c r="KY1206" s="1"/>
      <c r="KZ1206" s="1"/>
      <c r="LA1206" s="1"/>
      <c r="LB1206" s="1"/>
      <c r="LC1206" s="1"/>
      <c r="LD1206" s="1"/>
      <c r="LE1206" s="1"/>
      <c r="LF1206" s="1"/>
      <c r="LG1206" s="1"/>
      <c r="LH1206" s="1"/>
      <c r="LI1206" s="1"/>
      <c r="LJ1206" s="1"/>
      <c r="LK1206" s="1"/>
      <c r="LL1206" s="1"/>
      <c r="LM1206" s="1"/>
      <c r="LN1206" s="1"/>
      <c r="LO1206" s="1"/>
      <c r="LP1206" s="1"/>
      <c r="LQ1206" s="1"/>
      <c r="LR1206" s="1"/>
      <c r="LS1206" s="1"/>
      <c r="LT1206" s="1"/>
      <c r="LU1206" s="1"/>
      <c r="LV1206" s="1"/>
      <c r="LW1206" s="1"/>
      <c r="LX1206" s="1"/>
      <c r="LY1206" s="1"/>
      <c r="LZ1206" s="1"/>
      <c r="MA1206" s="1"/>
      <c r="MB1206" s="1"/>
      <c r="MC1206" s="1"/>
      <c r="MD1206" s="1"/>
      <c r="ME1206" s="1"/>
      <c r="MF1206" s="1"/>
      <c r="MG1206" s="1"/>
      <c r="MH1206" s="1"/>
      <c r="MI1206" s="1"/>
      <c r="MJ1206" s="1"/>
      <c r="MK1206" s="1"/>
      <c r="ML1206" s="1"/>
      <c r="MM1206" s="1"/>
      <c r="MN1206" s="1"/>
      <c r="MO1206" s="1"/>
      <c r="MP1206" s="1"/>
      <c r="MQ1206" s="1"/>
      <c r="MR1206" s="1"/>
      <c r="MS1206" s="1"/>
      <c r="MT1206" s="1"/>
      <c r="MU1206" s="1"/>
      <c r="MV1206" s="1"/>
      <c r="MW1206" s="1"/>
      <c r="MX1206" s="1"/>
      <c r="MY1206" s="1"/>
      <c r="MZ1206" s="1"/>
      <c r="NA1206" s="1"/>
      <c r="NB1206" s="1"/>
      <c r="NC1206" s="1"/>
      <c r="ND1206" s="1"/>
      <c r="NE1206" s="1"/>
      <c r="NF1206" s="1"/>
      <c r="NG1206" s="1"/>
      <c r="NH1206" s="1"/>
      <c r="NI1206" s="1"/>
      <c r="NJ1206" s="1"/>
      <c r="NK1206" s="1"/>
      <c r="NL1206" s="1"/>
      <c r="NM1206" s="1"/>
      <c r="NN1206" s="1"/>
      <c r="NO1206" s="1"/>
      <c r="NP1206" s="1"/>
      <c r="NQ1206" s="1"/>
      <c r="NR1206" s="1"/>
      <c r="NS1206" s="1"/>
      <c r="NT1206" s="1"/>
      <c r="NU1206" s="1"/>
      <c r="NV1206" s="1"/>
      <c r="NW1206" s="1"/>
      <c r="NX1206" s="1"/>
      <c r="NY1206" s="1"/>
      <c r="NZ1206" s="1"/>
      <c r="OA1206" s="1"/>
      <c r="OB1206" s="1"/>
      <c r="OC1206" s="1"/>
      <c r="OD1206" s="1"/>
      <c r="OE1206" s="1"/>
      <c r="OF1206" s="1"/>
      <c r="OG1206" s="1"/>
      <c r="OH1206" s="1"/>
      <c r="OI1206" s="1"/>
      <c r="OJ1206" s="1"/>
      <c r="OK1206" s="1"/>
      <c r="OL1206" s="1"/>
      <c r="OM1206" s="1"/>
      <c r="ON1206" s="1"/>
      <c r="OO1206" s="1"/>
      <c r="OP1206" s="1"/>
      <c r="OQ1206" s="1"/>
      <c r="OR1206" s="1"/>
      <c r="OS1206" s="1"/>
      <c r="OT1206" s="1"/>
      <c r="OU1206" s="1"/>
      <c r="OV1206" s="1"/>
      <c r="OW1206" s="1"/>
      <c r="OX1206" s="1"/>
      <c r="OY1206" s="1"/>
      <c r="OZ1206" s="1"/>
      <c r="PA1206" s="1"/>
      <c r="PB1206" s="1"/>
      <c r="PC1206" s="1"/>
      <c r="PD1206" s="1"/>
      <c r="PE1206" s="1"/>
      <c r="PF1206" s="1"/>
      <c r="PG1206" s="1"/>
      <c r="PH1206" s="1"/>
      <c r="PI1206" s="1"/>
      <c r="PJ1206" s="1"/>
      <c r="PK1206" s="1"/>
      <c r="PL1206" s="1"/>
      <c r="PM1206" s="1"/>
      <c r="PN1206" s="1"/>
      <c r="PO1206" s="1"/>
      <c r="PP1206" s="1"/>
      <c r="PQ1206" s="1"/>
      <c r="PR1206" s="1"/>
      <c r="PS1206" s="1"/>
      <c r="PT1206" s="1"/>
      <c r="PU1206" s="1"/>
      <c r="PV1206" s="1"/>
      <c r="PW1206" s="1"/>
      <c r="PX1206" s="1"/>
      <c r="PY1206" s="1"/>
      <c r="PZ1206" s="1"/>
      <c r="QA1206" s="1"/>
      <c r="QB1206" s="1"/>
      <c r="QC1206" s="1"/>
      <c r="QD1206" s="1"/>
      <c r="QE1206" s="1"/>
      <c r="QF1206" s="1"/>
      <c r="QG1206" s="1"/>
      <c r="QH1206" s="1"/>
      <c r="QI1206" s="1"/>
      <c r="QJ1206" s="1"/>
      <c r="QK1206" s="1"/>
      <c r="QL1206" s="1"/>
      <c r="QM1206" s="1"/>
      <c r="QN1206" s="1"/>
      <c r="QO1206" s="1"/>
      <c r="QP1206" s="1"/>
      <c r="QQ1206" s="1"/>
      <c r="QR1206" s="1"/>
      <c r="QS1206" s="1"/>
      <c r="QT1206" s="1"/>
      <c r="QU1206" s="1"/>
      <c r="QV1206" s="1"/>
      <c r="QW1206" s="1"/>
      <c r="QX1206" s="1"/>
      <c r="QY1206" s="1"/>
      <c r="QZ1206" s="1"/>
      <c r="RA1206" s="1"/>
      <c r="RB1206" s="1"/>
      <c r="RC1206" s="1"/>
      <c r="RD1206" s="1"/>
      <c r="RE1206" s="1"/>
      <c r="RF1206" s="1"/>
      <c r="RG1206" s="1"/>
      <c r="RH1206" s="1"/>
      <c r="RI1206" s="1"/>
      <c r="RJ1206" s="1"/>
      <c r="RK1206" s="1"/>
      <c r="RL1206" s="1"/>
      <c r="RM1206" s="1"/>
      <c r="RN1206" s="1"/>
      <c r="RO1206" s="1"/>
      <c r="RP1206" s="1"/>
      <c r="RQ1206" s="1"/>
      <c r="RR1206" s="1"/>
      <c r="RS1206" s="1"/>
      <c r="RT1206" s="1"/>
      <c r="RU1206" s="1"/>
      <c r="RV1206" s="1"/>
      <c r="RW1206" s="1"/>
      <c r="RX1206" s="1"/>
      <c r="RY1206" s="1"/>
      <c r="RZ1206" s="1"/>
      <c r="SA1206" s="1"/>
      <c r="SB1206" s="1"/>
      <c r="SC1206" s="1"/>
      <c r="SD1206" s="1"/>
      <c r="SE1206" s="1"/>
      <c r="SF1206" s="1"/>
      <c r="SG1206" s="1"/>
      <c r="SH1206" s="1"/>
      <c r="SI1206" s="1"/>
      <c r="SJ1206" s="1"/>
      <c r="SK1206" s="1"/>
      <c r="SL1206" s="1"/>
      <c r="SM1206" s="1"/>
      <c r="SN1206" s="1"/>
      <c r="SO1206" s="1"/>
      <c r="SP1206" s="1"/>
      <c r="SQ1206" s="1"/>
      <c r="SR1206" s="1"/>
      <c r="SS1206" s="1"/>
      <c r="ST1206" s="1"/>
      <c r="SU1206" s="1"/>
      <c r="SV1206" s="1"/>
      <c r="SW1206" s="1"/>
      <c r="SX1206" s="1"/>
      <c r="SY1206" s="1"/>
      <c r="SZ1206" s="1"/>
      <c r="TA1206" s="1"/>
      <c r="TB1206" s="1"/>
      <c r="TC1206" s="1"/>
      <c r="TD1206" s="1"/>
      <c r="TE1206" s="1"/>
      <c r="TF1206" s="1"/>
      <c r="TG1206" s="1"/>
      <c r="TH1206" s="1"/>
      <c r="TI1206" s="1"/>
      <c r="TJ1206" s="1"/>
      <c r="TK1206" s="1"/>
      <c r="TL1206" s="1"/>
      <c r="TM1206" s="1"/>
      <c r="TN1206" s="1"/>
      <c r="TO1206" s="1"/>
      <c r="TP1206" s="1"/>
      <c r="TQ1206" s="1"/>
      <c r="TR1206" s="1"/>
      <c r="TS1206" s="1"/>
      <c r="TT1206" s="1"/>
      <c r="TU1206" s="1"/>
      <c r="TV1206" s="1"/>
      <c r="TW1206" s="1"/>
      <c r="TX1206" s="1"/>
      <c r="TY1206" s="1"/>
      <c r="TZ1206" s="1"/>
      <c r="UA1206" s="1"/>
      <c r="UB1206" s="1"/>
      <c r="UC1206" s="1"/>
      <c r="UD1206" s="1"/>
      <c r="UE1206" s="1"/>
      <c r="UF1206" s="1"/>
      <c r="UG1206" s="1"/>
      <c r="UH1206" s="1"/>
      <c r="UI1206" s="1"/>
      <c r="UJ1206" s="1"/>
      <c r="UK1206" s="1"/>
      <c r="UL1206" s="1"/>
      <c r="UM1206" s="1"/>
      <c r="UN1206" s="1"/>
      <c r="UO1206" s="1"/>
      <c r="UP1206" s="1"/>
      <c r="UQ1206" s="1"/>
      <c r="UR1206" s="1"/>
      <c r="US1206" s="1"/>
      <c r="UT1206" s="1"/>
      <c r="UU1206" s="1"/>
      <c r="UV1206" s="1"/>
      <c r="UW1206" s="1"/>
      <c r="UX1206" s="1"/>
      <c r="UY1206" s="1"/>
      <c r="UZ1206" s="1"/>
      <c r="VA1206" s="1"/>
      <c r="VB1206" s="1"/>
      <c r="VC1206" s="1"/>
      <c r="VD1206" s="1"/>
      <c r="VE1206" s="1"/>
      <c r="VF1206" s="1"/>
      <c r="VG1206" s="1"/>
      <c r="VH1206" s="1"/>
      <c r="VI1206" s="1"/>
      <c r="VJ1206" s="1"/>
      <c r="VK1206" s="1"/>
      <c r="VL1206" s="1"/>
      <c r="VM1206" s="1"/>
      <c r="VN1206" s="1"/>
      <c r="VO1206" s="1"/>
      <c r="VP1206" s="1"/>
      <c r="VQ1206" s="1"/>
      <c r="VR1206" s="1"/>
      <c r="VS1206" s="1"/>
      <c r="VT1206" s="1"/>
      <c r="VU1206" s="1"/>
      <c r="VV1206" s="1"/>
      <c r="VW1206" s="1"/>
      <c r="VX1206" s="1"/>
      <c r="VY1206" s="1"/>
      <c r="VZ1206" s="1"/>
      <c r="WA1206" s="1"/>
      <c r="WB1206" s="1"/>
      <c r="WC1206" s="1"/>
      <c r="WD1206" s="1"/>
      <c r="WE1206" s="1"/>
      <c r="WF1206" s="1"/>
      <c r="WG1206" s="1"/>
      <c r="WH1206" s="1"/>
      <c r="WI1206" s="1"/>
      <c r="WJ1206" s="1"/>
      <c r="WK1206" s="1"/>
      <c r="WL1206" s="1"/>
      <c r="WM1206" s="1"/>
      <c r="WN1206" s="1"/>
      <c r="WO1206" s="1"/>
      <c r="WP1206" s="1"/>
      <c r="WQ1206" s="1"/>
      <c r="WR1206" s="1"/>
      <c r="WS1206" s="1"/>
      <c r="WT1206" s="1"/>
      <c r="WU1206" s="1"/>
      <c r="WV1206" s="1"/>
      <c r="WW1206" s="1"/>
      <c r="WX1206" s="1"/>
      <c r="WY1206" s="1"/>
      <c r="WZ1206" s="1"/>
      <c r="XA1206" s="1"/>
      <c r="XB1206" s="1"/>
      <c r="XC1206" s="1"/>
      <c r="XD1206" s="1"/>
      <c r="XE1206" s="1"/>
      <c r="XF1206" s="1"/>
      <c r="XG1206" s="1"/>
      <c r="XH1206" s="1"/>
      <c r="XI1206" s="1"/>
      <c r="XJ1206" s="1"/>
      <c r="XK1206" s="1"/>
      <c r="XL1206" s="1"/>
      <c r="XM1206" s="1"/>
      <c r="XN1206" s="1"/>
      <c r="XO1206" s="1"/>
      <c r="XP1206" s="1"/>
      <c r="XQ1206" s="1"/>
      <c r="XR1206" s="1"/>
      <c r="XS1206" s="1"/>
      <c r="XT1206" s="1"/>
      <c r="XU1206" s="1"/>
      <c r="XV1206" s="1"/>
      <c r="XW1206" s="1"/>
      <c r="XX1206" s="1"/>
      <c r="XY1206" s="1"/>
      <c r="XZ1206" s="1"/>
      <c r="YA1206" s="1"/>
      <c r="YB1206" s="1"/>
      <c r="YC1206" s="1"/>
      <c r="YD1206" s="1"/>
      <c r="YE1206" s="1"/>
      <c r="YF1206" s="1"/>
      <c r="YG1206" s="1"/>
      <c r="YH1206" s="1"/>
      <c r="YI1206" s="1"/>
      <c r="YJ1206" s="1"/>
      <c r="YK1206" s="1"/>
      <c r="YL1206" s="1"/>
      <c r="YM1206" s="1"/>
      <c r="YN1206" s="1"/>
      <c r="YO1206" s="1"/>
      <c r="YP1206" s="1"/>
      <c r="YQ1206" s="1"/>
      <c r="YR1206" s="1"/>
      <c r="YS1206" s="1"/>
      <c r="YT1206" s="1"/>
      <c r="YU1206" s="1"/>
      <c r="YV1206" s="1"/>
      <c r="YW1206" s="1"/>
      <c r="YX1206" s="1"/>
      <c r="YY1206" s="1"/>
      <c r="YZ1206" s="1"/>
      <c r="ZA1206" s="1"/>
      <c r="ZB1206" s="1"/>
      <c r="ZC1206" s="1"/>
      <c r="ZD1206" s="1"/>
      <c r="ZE1206" s="1"/>
      <c r="ZF1206" s="1"/>
      <c r="ZG1206" s="1"/>
      <c r="ZH1206" s="1"/>
      <c r="ZI1206" s="1"/>
      <c r="ZJ1206" s="1"/>
      <c r="ZK1206" s="1"/>
      <c r="ZL1206" s="1"/>
      <c r="ZM1206" s="1"/>
      <c r="ZN1206" s="1"/>
      <c r="ZO1206" s="1"/>
      <c r="ZP1206" s="1"/>
      <c r="ZQ1206" s="1"/>
      <c r="ZR1206" s="1"/>
      <c r="ZS1206" s="1"/>
      <c r="ZT1206" s="1"/>
      <c r="ZU1206" s="1"/>
      <c r="ZV1206" s="1"/>
      <c r="ZW1206" s="1"/>
      <c r="ZX1206" s="1"/>
      <c r="ZY1206" s="1"/>
      <c r="ZZ1206" s="1"/>
      <c r="AAA1206" s="1"/>
      <c r="AAB1206" s="1"/>
      <c r="AAC1206" s="1"/>
      <c r="AAD1206" s="1"/>
      <c r="AAE1206" s="1"/>
      <c r="AAF1206" s="1"/>
      <c r="AAG1206" s="1"/>
      <c r="AAH1206" s="1"/>
      <c r="AAI1206" s="1"/>
      <c r="AAJ1206" s="1"/>
      <c r="AAK1206" s="1"/>
      <c r="AAL1206" s="1"/>
      <c r="AAM1206" s="1"/>
      <c r="AAN1206" s="1"/>
      <c r="AAO1206" s="1"/>
      <c r="AAP1206" s="1"/>
      <c r="AAQ1206" s="1"/>
      <c r="AAR1206" s="1"/>
      <c r="AAS1206" s="1"/>
      <c r="AAT1206" s="1"/>
      <c r="AAU1206" s="1"/>
      <c r="AAV1206" s="1"/>
      <c r="AAW1206" s="1"/>
      <c r="AAX1206" s="1"/>
      <c r="AAY1206" s="1"/>
      <c r="AAZ1206" s="1"/>
      <c r="ABA1206" s="1"/>
      <c r="ABB1206" s="1"/>
      <c r="ABC1206" s="1"/>
      <c r="ABD1206" s="1"/>
      <c r="ABE1206" s="1"/>
      <c r="ABF1206" s="1"/>
      <c r="ABG1206" s="1"/>
      <c r="ABH1206" s="1"/>
      <c r="ABI1206" s="1"/>
      <c r="ABJ1206" s="1"/>
      <c r="ABK1206" s="1"/>
      <c r="ABL1206" s="1"/>
      <c r="ABM1206" s="1"/>
      <c r="ABN1206" s="1"/>
      <c r="ABO1206" s="1"/>
      <c r="ABP1206" s="1"/>
      <c r="ABQ1206" s="1"/>
      <c r="ABR1206" s="1"/>
      <c r="ABS1206" s="1"/>
      <c r="ABT1206" s="1"/>
      <c r="ABU1206" s="1"/>
      <c r="ABV1206" s="1"/>
      <c r="ABW1206" s="1"/>
      <c r="ABX1206" s="1"/>
      <c r="ABY1206" s="1"/>
      <c r="ABZ1206" s="1"/>
      <c r="ACA1206" s="1"/>
      <c r="ACB1206" s="1"/>
      <c r="ACC1206" s="1"/>
      <c r="ACD1206" s="1"/>
      <c r="ACE1206" s="1"/>
      <c r="ACF1206" s="1"/>
      <c r="ACG1206" s="1"/>
      <c r="ACH1206" s="1"/>
      <c r="ACI1206" s="1"/>
      <c r="ACJ1206" s="1"/>
      <c r="ACK1206" s="1"/>
      <c r="ACL1206" s="1"/>
      <c r="ACM1206" s="1"/>
      <c r="ACN1206" s="1"/>
      <c r="ACO1206" s="1"/>
      <c r="ACP1206" s="1"/>
      <c r="ACQ1206" s="1"/>
      <c r="ACR1206" s="1"/>
      <c r="ACS1206" s="1"/>
      <c r="ACT1206" s="1"/>
      <c r="ACU1206" s="1"/>
      <c r="ACV1206" s="1"/>
      <c r="ACW1206" s="1"/>
      <c r="ACX1206" s="1"/>
      <c r="ACY1206" s="1"/>
      <c r="ACZ1206" s="1"/>
      <c r="ADA1206" s="1"/>
      <c r="ADB1206" s="1"/>
      <c r="ADC1206" s="1"/>
      <c r="ADD1206" s="1"/>
      <c r="ADE1206" s="1"/>
      <c r="ADF1206" s="1"/>
      <c r="ADG1206" s="1"/>
      <c r="ADH1206" s="1"/>
      <c r="ADI1206" s="1"/>
      <c r="ADJ1206" s="1"/>
      <c r="ADK1206" s="1"/>
      <c r="ADL1206" s="1"/>
      <c r="ADM1206" s="1"/>
      <c r="ADN1206" s="1"/>
      <c r="ADO1206" s="1"/>
      <c r="ADP1206" s="1"/>
      <c r="ADQ1206" s="1"/>
      <c r="ADR1206" s="1"/>
      <c r="ADS1206" s="1"/>
      <c r="ADT1206" s="1"/>
      <c r="ADU1206" s="1"/>
      <c r="ADV1206" s="1"/>
      <c r="ADW1206" s="1"/>
      <c r="ADX1206" s="1"/>
      <c r="ADY1206" s="1"/>
      <c r="ADZ1206" s="1"/>
      <c r="AEA1206" s="1"/>
      <c r="AEB1206" s="1"/>
      <c r="AEC1206" s="1"/>
      <c r="AED1206" s="1"/>
      <c r="AEE1206" s="1"/>
      <c r="AEF1206" s="1"/>
      <c r="AEG1206" s="1"/>
      <c r="AEH1206" s="1"/>
      <c r="AEI1206" s="1"/>
      <c r="AEJ1206" s="1"/>
      <c r="AEK1206" s="1"/>
      <c r="AEL1206" s="1"/>
      <c r="AEM1206" s="1"/>
      <c r="AEN1206" s="1"/>
      <c r="AEO1206" s="1"/>
      <c r="AEP1206" s="1"/>
      <c r="AEQ1206" s="1"/>
      <c r="AER1206" s="1"/>
      <c r="AES1206" s="1"/>
      <c r="AET1206" s="1"/>
      <c r="AEU1206" s="1"/>
      <c r="AEV1206" s="1"/>
      <c r="AEW1206" s="1"/>
      <c r="AEX1206" s="1"/>
      <c r="AEY1206" s="1"/>
      <c r="AEZ1206" s="1"/>
      <c r="AFA1206" s="1"/>
      <c r="AFB1206" s="1"/>
      <c r="AFC1206" s="1"/>
      <c r="AFD1206" s="1"/>
      <c r="AFE1206" s="1"/>
      <c r="AFF1206" s="1"/>
      <c r="AFG1206" s="1"/>
      <c r="AFH1206" s="1"/>
      <c r="AFI1206" s="1"/>
      <c r="AFJ1206" s="1"/>
      <c r="AFK1206" s="1"/>
      <c r="AFL1206" s="1"/>
      <c r="AFM1206" s="1"/>
      <c r="AFN1206" s="1"/>
      <c r="AFO1206" s="1"/>
      <c r="AFP1206" s="1"/>
      <c r="AFQ1206" s="1"/>
      <c r="AFR1206" s="1"/>
      <c r="AFS1206" s="1"/>
      <c r="AFT1206" s="1"/>
      <c r="AFU1206" s="1"/>
      <c r="AFV1206" s="1"/>
      <c r="AFW1206" s="1"/>
      <c r="AFX1206" s="1"/>
      <c r="AFY1206" s="1"/>
      <c r="AFZ1206" s="1"/>
      <c r="AGA1206" s="1"/>
      <c r="AGB1206" s="1"/>
      <c r="AGC1206" s="1"/>
      <c r="AGD1206" s="1"/>
      <c r="AGE1206" s="1"/>
      <c r="AGF1206" s="1"/>
      <c r="AGG1206" s="1"/>
      <c r="AGH1206" s="1"/>
      <c r="AGI1206" s="1"/>
      <c r="AGJ1206" s="1"/>
      <c r="AGK1206" s="1"/>
      <c r="AGL1206" s="1"/>
      <c r="AGM1206" s="1"/>
      <c r="AGN1206" s="1"/>
      <c r="AGO1206" s="1"/>
      <c r="AGP1206" s="1"/>
      <c r="AGQ1206" s="1"/>
      <c r="AGR1206" s="1"/>
      <c r="AGS1206" s="1"/>
      <c r="AGT1206" s="1"/>
      <c r="AGU1206" s="1"/>
      <c r="AGV1206" s="1"/>
      <c r="AGW1206" s="1"/>
      <c r="AGX1206" s="1"/>
      <c r="AGY1206" s="1"/>
      <c r="AGZ1206" s="1"/>
      <c r="AHA1206" s="1"/>
      <c r="AHB1206" s="1"/>
      <c r="AHC1206" s="1"/>
      <c r="AHD1206" s="1"/>
      <c r="AHE1206" s="1"/>
      <c r="AHF1206" s="1"/>
      <c r="AHG1206" s="1"/>
      <c r="AHH1206" s="1"/>
      <c r="AHI1206" s="1"/>
      <c r="AHJ1206" s="1"/>
      <c r="AHK1206" s="1"/>
      <c r="AHL1206" s="1"/>
      <c r="AHM1206" s="1"/>
      <c r="AHN1206" s="1"/>
      <c r="AHO1206" s="1"/>
      <c r="AHP1206" s="1"/>
      <c r="AHQ1206" s="1"/>
      <c r="AHR1206" s="1"/>
      <c r="AHS1206" s="1"/>
      <c r="AHT1206" s="1"/>
      <c r="AHU1206" s="1"/>
      <c r="AHV1206" s="1"/>
      <c r="AHW1206" s="1"/>
      <c r="AHX1206" s="1"/>
      <c r="AHY1206" s="1"/>
      <c r="AHZ1206" s="1"/>
      <c r="AIA1206" s="1"/>
      <c r="AIB1206" s="1"/>
      <c r="AIC1206" s="1"/>
      <c r="AID1206" s="1"/>
      <c r="AIE1206" s="1"/>
      <c r="AIF1206" s="1"/>
      <c r="AIG1206" s="1"/>
      <c r="AIH1206" s="1"/>
      <c r="AII1206" s="1"/>
      <c r="AIJ1206" s="1"/>
      <c r="AIK1206" s="1"/>
      <c r="AIL1206" s="1"/>
      <c r="AIM1206" s="1"/>
      <c r="AIN1206" s="1"/>
      <c r="AIO1206" s="1"/>
      <c r="AIP1206" s="1"/>
      <c r="AIQ1206" s="1"/>
      <c r="AIR1206" s="1"/>
      <c r="AIS1206" s="1"/>
      <c r="AIT1206" s="1"/>
    </row>
    <row r="1207" spans="1:930" s="12" customFormat="1" ht="37.5" customHeight="1" x14ac:dyDescent="0.3">
      <c r="A1207" s="96">
        <v>24</v>
      </c>
      <c r="B1207" s="43" t="s">
        <v>707</v>
      </c>
      <c r="C1207" s="96">
        <v>1988</v>
      </c>
      <c r="D1207" s="96" t="s">
        <v>22</v>
      </c>
      <c r="E1207" s="97" t="s">
        <v>188</v>
      </c>
      <c r="F1207" s="96" t="s">
        <v>23</v>
      </c>
      <c r="G1207" s="96">
        <v>3</v>
      </c>
      <c r="H1207" s="98">
        <v>2160</v>
      </c>
      <c r="I1207" s="98">
        <v>909.5</v>
      </c>
      <c r="J1207" s="99" t="s">
        <v>33</v>
      </c>
      <c r="K1207" s="100">
        <f t="shared" si="258"/>
        <v>825789.6</v>
      </c>
      <c r="L1207" s="151">
        <f>K1207+K1208+K1209</f>
        <v>1161928.8</v>
      </c>
      <c r="M1207" s="100">
        <f t="shared" si="259"/>
        <v>45576</v>
      </c>
      <c r="N1207" s="100">
        <f t="shared" si="260"/>
        <v>871365.6</v>
      </c>
      <c r="O1207" s="151">
        <f>N1207+N1208+N1209</f>
        <v>1262304</v>
      </c>
      <c r="P1207" s="128">
        <v>382.31</v>
      </c>
      <c r="Q1207" s="31">
        <v>21.1</v>
      </c>
      <c r="R1207" s="97" t="s">
        <v>181</v>
      </c>
      <c r="S1207" s="97" t="s">
        <v>426</v>
      </c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  <c r="AF1207" s="5"/>
      <c r="AG1207" s="5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  <c r="HK1207" s="1"/>
      <c r="HL1207" s="1"/>
      <c r="HM1207" s="1"/>
      <c r="HN1207" s="1"/>
      <c r="HO1207" s="1"/>
      <c r="HP1207" s="1"/>
      <c r="HQ1207" s="1"/>
      <c r="HR1207" s="1"/>
      <c r="HS1207" s="1"/>
      <c r="HT1207" s="1"/>
      <c r="HU1207" s="1"/>
      <c r="HV1207" s="1"/>
      <c r="HW1207" s="1"/>
      <c r="HX1207" s="1"/>
      <c r="HY1207" s="1"/>
      <c r="HZ1207" s="1"/>
      <c r="IA1207" s="1"/>
      <c r="IB1207" s="1"/>
      <c r="IC1207" s="1"/>
      <c r="ID1207" s="1"/>
      <c r="IE1207" s="1"/>
      <c r="IF1207" s="1"/>
      <c r="IG1207" s="1"/>
      <c r="IH1207" s="1"/>
      <c r="II1207" s="1"/>
      <c r="IJ1207" s="1"/>
      <c r="IK1207" s="1"/>
      <c r="IL1207" s="1"/>
      <c r="IM1207" s="1"/>
      <c r="IN1207" s="1"/>
      <c r="IO1207" s="1"/>
      <c r="IP1207" s="1"/>
      <c r="IQ1207" s="1"/>
      <c r="IR1207" s="1"/>
      <c r="IS1207" s="1"/>
      <c r="IT1207" s="1"/>
      <c r="IU1207" s="1"/>
      <c r="IV1207" s="1"/>
      <c r="IW1207" s="1"/>
      <c r="IX1207" s="1"/>
      <c r="IY1207" s="1"/>
      <c r="IZ1207" s="1"/>
      <c r="JA1207" s="1"/>
      <c r="JB1207" s="1"/>
      <c r="JC1207" s="1"/>
      <c r="JD1207" s="1"/>
      <c r="JE1207" s="1"/>
      <c r="JF1207" s="1"/>
      <c r="JG1207" s="1"/>
      <c r="JH1207" s="1"/>
      <c r="JI1207" s="1"/>
      <c r="JJ1207" s="1"/>
      <c r="JK1207" s="1"/>
      <c r="JL1207" s="1"/>
      <c r="JM1207" s="1"/>
      <c r="JN1207" s="1"/>
      <c r="JO1207" s="1"/>
      <c r="JP1207" s="1"/>
      <c r="JQ1207" s="1"/>
      <c r="JR1207" s="1"/>
      <c r="JS1207" s="1"/>
      <c r="JT1207" s="1"/>
      <c r="JU1207" s="1"/>
      <c r="JV1207" s="1"/>
      <c r="JW1207" s="1"/>
      <c r="JX1207" s="1"/>
      <c r="JY1207" s="1"/>
      <c r="JZ1207" s="1"/>
      <c r="KA1207" s="1"/>
      <c r="KB1207" s="1"/>
      <c r="KC1207" s="1"/>
      <c r="KD1207" s="1"/>
      <c r="KE1207" s="1"/>
      <c r="KF1207" s="1"/>
      <c r="KG1207" s="1"/>
      <c r="KH1207" s="1"/>
      <c r="KI1207" s="1"/>
      <c r="KJ1207" s="1"/>
      <c r="KK1207" s="1"/>
      <c r="KL1207" s="1"/>
      <c r="KM1207" s="1"/>
      <c r="KN1207" s="1"/>
      <c r="KO1207" s="1"/>
      <c r="KP1207" s="1"/>
      <c r="KQ1207" s="1"/>
      <c r="KR1207" s="1"/>
      <c r="KS1207" s="1"/>
      <c r="KT1207" s="1"/>
      <c r="KU1207" s="1"/>
      <c r="KV1207" s="1"/>
      <c r="KW1207" s="1"/>
      <c r="KX1207" s="1"/>
      <c r="KY1207" s="1"/>
      <c r="KZ1207" s="1"/>
      <c r="LA1207" s="1"/>
      <c r="LB1207" s="1"/>
      <c r="LC1207" s="1"/>
      <c r="LD1207" s="1"/>
      <c r="LE1207" s="1"/>
      <c r="LF1207" s="1"/>
      <c r="LG1207" s="1"/>
      <c r="LH1207" s="1"/>
      <c r="LI1207" s="1"/>
      <c r="LJ1207" s="1"/>
      <c r="LK1207" s="1"/>
      <c r="LL1207" s="1"/>
      <c r="LM1207" s="1"/>
      <c r="LN1207" s="1"/>
      <c r="LO1207" s="1"/>
      <c r="LP1207" s="1"/>
      <c r="LQ1207" s="1"/>
      <c r="LR1207" s="1"/>
      <c r="LS1207" s="1"/>
      <c r="LT1207" s="1"/>
      <c r="LU1207" s="1"/>
      <c r="LV1207" s="1"/>
      <c r="LW1207" s="1"/>
      <c r="LX1207" s="1"/>
      <c r="LY1207" s="1"/>
      <c r="LZ1207" s="1"/>
      <c r="MA1207" s="1"/>
      <c r="MB1207" s="1"/>
      <c r="MC1207" s="1"/>
      <c r="MD1207" s="1"/>
      <c r="ME1207" s="1"/>
      <c r="MF1207" s="1"/>
      <c r="MG1207" s="1"/>
      <c r="MH1207" s="1"/>
      <c r="MI1207" s="1"/>
      <c r="MJ1207" s="1"/>
      <c r="MK1207" s="1"/>
      <c r="ML1207" s="1"/>
      <c r="MM1207" s="1"/>
      <c r="MN1207" s="1"/>
      <c r="MO1207" s="1"/>
      <c r="MP1207" s="1"/>
      <c r="MQ1207" s="1"/>
      <c r="MR1207" s="1"/>
      <c r="MS1207" s="1"/>
      <c r="MT1207" s="1"/>
      <c r="MU1207" s="1"/>
      <c r="MV1207" s="1"/>
      <c r="MW1207" s="1"/>
      <c r="MX1207" s="1"/>
      <c r="MY1207" s="1"/>
      <c r="MZ1207" s="1"/>
      <c r="NA1207" s="1"/>
      <c r="NB1207" s="1"/>
      <c r="NC1207" s="1"/>
      <c r="ND1207" s="1"/>
      <c r="NE1207" s="1"/>
      <c r="NF1207" s="1"/>
      <c r="NG1207" s="1"/>
      <c r="NH1207" s="1"/>
      <c r="NI1207" s="1"/>
      <c r="NJ1207" s="1"/>
      <c r="NK1207" s="1"/>
      <c r="NL1207" s="1"/>
      <c r="NM1207" s="1"/>
      <c r="NN1207" s="1"/>
      <c r="NO1207" s="1"/>
      <c r="NP1207" s="1"/>
      <c r="NQ1207" s="1"/>
      <c r="NR1207" s="1"/>
      <c r="NS1207" s="1"/>
      <c r="NT1207" s="1"/>
      <c r="NU1207" s="1"/>
      <c r="NV1207" s="1"/>
      <c r="NW1207" s="1"/>
      <c r="NX1207" s="1"/>
      <c r="NY1207" s="1"/>
      <c r="NZ1207" s="1"/>
      <c r="OA1207" s="1"/>
      <c r="OB1207" s="1"/>
      <c r="OC1207" s="1"/>
      <c r="OD1207" s="1"/>
      <c r="OE1207" s="1"/>
      <c r="OF1207" s="1"/>
      <c r="OG1207" s="1"/>
      <c r="OH1207" s="1"/>
      <c r="OI1207" s="1"/>
      <c r="OJ1207" s="1"/>
      <c r="OK1207" s="1"/>
      <c r="OL1207" s="1"/>
      <c r="OM1207" s="1"/>
      <c r="ON1207" s="1"/>
      <c r="OO1207" s="1"/>
      <c r="OP1207" s="1"/>
      <c r="OQ1207" s="1"/>
      <c r="OR1207" s="1"/>
      <c r="OS1207" s="1"/>
      <c r="OT1207" s="1"/>
      <c r="OU1207" s="1"/>
      <c r="OV1207" s="1"/>
      <c r="OW1207" s="1"/>
      <c r="OX1207" s="1"/>
      <c r="OY1207" s="1"/>
      <c r="OZ1207" s="1"/>
      <c r="PA1207" s="1"/>
      <c r="PB1207" s="1"/>
      <c r="PC1207" s="1"/>
      <c r="PD1207" s="1"/>
      <c r="PE1207" s="1"/>
      <c r="PF1207" s="1"/>
      <c r="PG1207" s="1"/>
      <c r="PH1207" s="1"/>
      <c r="PI1207" s="1"/>
      <c r="PJ1207" s="1"/>
      <c r="PK1207" s="1"/>
      <c r="PL1207" s="1"/>
      <c r="PM1207" s="1"/>
      <c r="PN1207" s="1"/>
      <c r="PO1207" s="1"/>
      <c r="PP1207" s="1"/>
      <c r="PQ1207" s="1"/>
      <c r="PR1207" s="1"/>
      <c r="PS1207" s="1"/>
      <c r="PT1207" s="1"/>
      <c r="PU1207" s="1"/>
      <c r="PV1207" s="1"/>
      <c r="PW1207" s="1"/>
      <c r="PX1207" s="1"/>
      <c r="PY1207" s="1"/>
      <c r="PZ1207" s="1"/>
      <c r="QA1207" s="1"/>
      <c r="QB1207" s="1"/>
      <c r="QC1207" s="1"/>
      <c r="QD1207" s="1"/>
      <c r="QE1207" s="1"/>
      <c r="QF1207" s="1"/>
      <c r="QG1207" s="1"/>
      <c r="QH1207" s="1"/>
      <c r="QI1207" s="1"/>
      <c r="QJ1207" s="1"/>
      <c r="QK1207" s="1"/>
      <c r="QL1207" s="1"/>
      <c r="QM1207" s="1"/>
      <c r="QN1207" s="1"/>
      <c r="QO1207" s="1"/>
      <c r="QP1207" s="1"/>
      <c r="QQ1207" s="1"/>
      <c r="QR1207" s="1"/>
      <c r="QS1207" s="1"/>
      <c r="QT1207" s="1"/>
      <c r="QU1207" s="1"/>
      <c r="QV1207" s="1"/>
      <c r="QW1207" s="1"/>
      <c r="QX1207" s="1"/>
      <c r="QY1207" s="1"/>
      <c r="QZ1207" s="1"/>
      <c r="RA1207" s="1"/>
      <c r="RB1207" s="1"/>
      <c r="RC1207" s="1"/>
      <c r="RD1207" s="1"/>
      <c r="RE1207" s="1"/>
      <c r="RF1207" s="1"/>
      <c r="RG1207" s="1"/>
      <c r="RH1207" s="1"/>
      <c r="RI1207" s="1"/>
      <c r="RJ1207" s="1"/>
      <c r="RK1207" s="1"/>
      <c r="RL1207" s="1"/>
      <c r="RM1207" s="1"/>
      <c r="RN1207" s="1"/>
      <c r="RO1207" s="1"/>
      <c r="RP1207" s="1"/>
      <c r="RQ1207" s="1"/>
      <c r="RR1207" s="1"/>
      <c r="RS1207" s="1"/>
      <c r="RT1207" s="1"/>
      <c r="RU1207" s="1"/>
      <c r="RV1207" s="1"/>
      <c r="RW1207" s="1"/>
      <c r="RX1207" s="1"/>
      <c r="RY1207" s="1"/>
      <c r="RZ1207" s="1"/>
      <c r="SA1207" s="1"/>
      <c r="SB1207" s="1"/>
      <c r="SC1207" s="1"/>
      <c r="SD1207" s="1"/>
      <c r="SE1207" s="1"/>
      <c r="SF1207" s="1"/>
      <c r="SG1207" s="1"/>
      <c r="SH1207" s="1"/>
      <c r="SI1207" s="1"/>
      <c r="SJ1207" s="1"/>
      <c r="SK1207" s="1"/>
      <c r="SL1207" s="1"/>
      <c r="SM1207" s="1"/>
      <c r="SN1207" s="1"/>
      <c r="SO1207" s="1"/>
      <c r="SP1207" s="1"/>
      <c r="SQ1207" s="1"/>
      <c r="SR1207" s="1"/>
      <c r="SS1207" s="1"/>
      <c r="ST1207" s="1"/>
      <c r="SU1207" s="1"/>
      <c r="SV1207" s="1"/>
      <c r="SW1207" s="1"/>
      <c r="SX1207" s="1"/>
      <c r="SY1207" s="1"/>
      <c r="SZ1207" s="1"/>
      <c r="TA1207" s="1"/>
      <c r="TB1207" s="1"/>
      <c r="TC1207" s="1"/>
      <c r="TD1207" s="1"/>
      <c r="TE1207" s="1"/>
      <c r="TF1207" s="1"/>
      <c r="TG1207" s="1"/>
      <c r="TH1207" s="1"/>
      <c r="TI1207" s="1"/>
      <c r="TJ1207" s="1"/>
      <c r="TK1207" s="1"/>
      <c r="TL1207" s="1"/>
      <c r="TM1207" s="1"/>
      <c r="TN1207" s="1"/>
      <c r="TO1207" s="1"/>
      <c r="TP1207" s="1"/>
      <c r="TQ1207" s="1"/>
      <c r="TR1207" s="1"/>
      <c r="TS1207" s="1"/>
      <c r="TT1207" s="1"/>
      <c r="TU1207" s="1"/>
      <c r="TV1207" s="1"/>
      <c r="TW1207" s="1"/>
      <c r="TX1207" s="1"/>
      <c r="TY1207" s="1"/>
      <c r="TZ1207" s="1"/>
      <c r="UA1207" s="1"/>
      <c r="UB1207" s="1"/>
      <c r="UC1207" s="1"/>
      <c r="UD1207" s="1"/>
      <c r="UE1207" s="1"/>
      <c r="UF1207" s="1"/>
      <c r="UG1207" s="1"/>
      <c r="UH1207" s="1"/>
      <c r="UI1207" s="1"/>
      <c r="UJ1207" s="1"/>
      <c r="UK1207" s="1"/>
      <c r="UL1207" s="1"/>
      <c r="UM1207" s="1"/>
      <c r="UN1207" s="1"/>
      <c r="UO1207" s="1"/>
      <c r="UP1207" s="1"/>
      <c r="UQ1207" s="1"/>
      <c r="UR1207" s="1"/>
      <c r="US1207" s="1"/>
      <c r="UT1207" s="1"/>
      <c r="UU1207" s="1"/>
      <c r="UV1207" s="1"/>
      <c r="UW1207" s="1"/>
      <c r="UX1207" s="1"/>
      <c r="UY1207" s="1"/>
      <c r="UZ1207" s="1"/>
      <c r="VA1207" s="1"/>
      <c r="VB1207" s="1"/>
      <c r="VC1207" s="1"/>
      <c r="VD1207" s="1"/>
      <c r="VE1207" s="1"/>
      <c r="VF1207" s="1"/>
      <c r="VG1207" s="1"/>
      <c r="VH1207" s="1"/>
      <c r="VI1207" s="1"/>
      <c r="VJ1207" s="1"/>
      <c r="VK1207" s="1"/>
      <c r="VL1207" s="1"/>
      <c r="VM1207" s="1"/>
      <c r="VN1207" s="1"/>
      <c r="VO1207" s="1"/>
      <c r="VP1207" s="1"/>
      <c r="VQ1207" s="1"/>
      <c r="VR1207" s="1"/>
      <c r="VS1207" s="1"/>
      <c r="VT1207" s="1"/>
      <c r="VU1207" s="1"/>
      <c r="VV1207" s="1"/>
      <c r="VW1207" s="1"/>
      <c r="VX1207" s="1"/>
      <c r="VY1207" s="1"/>
      <c r="VZ1207" s="1"/>
      <c r="WA1207" s="1"/>
      <c r="WB1207" s="1"/>
      <c r="WC1207" s="1"/>
      <c r="WD1207" s="1"/>
      <c r="WE1207" s="1"/>
      <c r="WF1207" s="1"/>
      <c r="WG1207" s="1"/>
      <c r="WH1207" s="1"/>
      <c r="WI1207" s="1"/>
      <c r="WJ1207" s="1"/>
      <c r="WK1207" s="1"/>
      <c r="WL1207" s="1"/>
      <c r="WM1207" s="1"/>
      <c r="WN1207" s="1"/>
      <c r="WO1207" s="1"/>
      <c r="WP1207" s="1"/>
      <c r="WQ1207" s="1"/>
      <c r="WR1207" s="1"/>
      <c r="WS1207" s="1"/>
      <c r="WT1207" s="1"/>
      <c r="WU1207" s="1"/>
      <c r="WV1207" s="1"/>
      <c r="WW1207" s="1"/>
      <c r="WX1207" s="1"/>
      <c r="WY1207" s="1"/>
      <c r="WZ1207" s="1"/>
      <c r="XA1207" s="1"/>
      <c r="XB1207" s="1"/>
      <c r="XC1207" s="1"/>
      <c r="XD1207" s="1"/>
      <c r="XE1207" s="1"/>
      <c r="XF1207" s="1"/>
      <c r="XG1207" s="1"/>
      <c r="XH1207" s="1"/>
      <c r="XI1207" s="1"/>
      <c r="XJ1207" s="1"/>
      <c r="XK1207" s="1"/>
      <c r="XL1207" s="1"/>
      <c r="XM1207" s="1"/>
      <c r="XN1207" s="1"/>
      <c r="XO1207" s="1"/>
      <c r="XP1207" s="1"/>
      <c r="XQ1207" s="1"/>
      <c r="XR1207" s="1"/>
      <c r="XS1207" s="1"/>
      <c r="XT1207" s="1"/>
      <c r="XU1207" s="1"/>
      <c r="XV1207" s="1"/>
      <c r="XW1207" s="1"/>
      <c r="XX1207" s="1"/>
      <c r="XY1207" s="1"/>
      <c r="XZ1207" s="1"/>
      <c r="YA1207" s="1"/>
      <c r="YB1207" s="1"/>
      <c r="YC1207" s="1"/>
      <c r="YD1207" s="1"/>
      <c r="YE1207" s="1"/>
      <c r="YF1207" s="1"/>
      <c r="YG1207" s="1"/>
      <c r="YH1207" s="1"/>
      <c r="YI1207" s="1"/>
      <c r="YJ1207" s="1"/>
      <c r="YK1207" s="1"/>
      <c r="YL1207" s="1"/>
      <c r="YM1207" s="1"/>
      <c r="YN1207" s="1"/>
      <c r="YO1207" s="1"/>
      <c r="YP1207" s="1"/>
      <c r="YQ1207" s="1"/>
      <c r="YR1207" s="1"/>
      <c r="YS1207" s="1"/>
      <c r="YT1207" s="1"/>
      <c r="YU1207" s="1"/>
      <c r="YV1207" s="1"/>
      <c r="YW1207" s="1"/>
      <c r="YX1207" s="1"/>
      <c r="YY1207" s="1"/>
      <c r="YZ1207" s="1"/>
      <c r="ZA1207" s="1"/>
      <c r="ZB1207" s="1"/>
      <c r="ZC1207" s="1"/>
      <c r="ZD1207" s="1"/>
      <c r="ZE1207" s="1"/>
      <c r="ZF1207" s="1"/>
      <c r="ZG1207" s="1"/>
      <c r="ZH1207" s="1"/>
      <c r="ZI1207" s="1"/>
      <c r="ZJ1207" s="1"/>
      <c r="ZK1207" s="1"/>
      <c r="ZL1207" s="1"/>
      <c r="ZM1207" s="1"/>
      <c r="ZN1207" s="1"/>
      <c r="ZO1207" s="1"/>
      <c r="ZP1207" s="1"/>
      <c r="ZQ1207" s="1"/>
      <c r="ZR1207" s="1"/>
      <c r="ZS1207" s="1"/>
      <c r="ZT1207" s="1"/>
      <c r="ZU1207" s="1"/>
      <c r="ZV1207" s="1"/>
      <c r="ZW1207" s="1"/>
      <c r="ZX1207" s="1"/>
      <c r="ZY1207" s="1"/>
      <c r="ZZ1207" s="1"/>
      <c r="AAA1207" s="1"/>
      <c r="AAB1207" s="1"/>
      <c r="AAC1207" s="1"/>
      <c r="AAD1207" s="1"/>
      <c r="AAE1207" s="1"/>
      <c r="AAF1207" s="1"/>
      <c r="AAG1207" s="1"/>
      <c r="AAH1207" s="1"/>
      <c r="AAI1207" s="1"/>
      <c r="AAJ1207" s="1"/>
      <c r="AAK1207" s="1"/>
      <c r="AAL1207" s="1"/>
      <c r="AAM1207" s="1"/>
      <c r="AAN1207" s="1"/>
      <c r="AAO1207" s="1"/>
      <c r="AAP1207" s="1"/>
      <c r="AAQ1207" s="1"/>
      <c r="AAR1207" s="1"/>
      <c r="AAS1207" s="1"/>
      <c r="AAT1207" s="1"/>
      <c r="AAU1207" s="1"/>
      <c r="AAV1207" s="1"/>
      <c r="AAW1207" s="1"/>
      <c r="AAX1207" s="1"/>
      <c r="AAY1207" s="1"/>
      <c r="AAZ1207" s="1"/>
      <c r="ABA1207" s="1"/>
      <c r="ABB1207" s="1"/>
      <c r="ABC1207" s="1"/>
      <c r="ABD1207" s="1"/>
      <c r="ABE1207" s="1"/>
      <c r="ABF1207" s="1"/>
      <c r="ABG1207" s="1"/>
      <c r="ABH1207" s="1"/>
      <c r="ABI1207" s="1"/>
      <c r="ABJ1207" s="1"/>
      <c r="ABK1207" s="1"/>
      <c r="ABL1207" s="1"/>
      <c r="ABM1207" s="1"/>
      <c r="ABN1207" s="1"/>
      <c r="ABO1207" s="1"/>
      <c r="ABP1207" s="1"/>
      <c r="ABQ1207" s="1"/>
      <c r="ABR1207" s="1"/>
      <c r="ABS1207" s="1"/>
      <c r="ABT1207" s="1"/>
      <c r="ABU1207" s="1"/>
      <c r="ABV1207" s="1"/>
      <c r="ABW1207" s="1"/>
      <c r="ABX1207" s="1"/>
      <c r="ABY1207" s="1"/>
      <c r="ABZ1207" s="1"/>
      <c r="ACA1207" s="1"/>
      <c r="ACB1207" s="1"/>
      <c r="ACC1207" s="1"/>
      <c r="ACD1207" s="1"/>
      <c r="ACE1207" s="1"/>
      <c r="ACF1207" s="1"/>
      <c r="ACG1207" s="1"/>
      <c r="ACH1207" s="1"/>
      <c r="ACI1207" s="1"/>
      <c r="ACJ1207" s="1"/>
      <c r="ACK1207" s="1"/>
      <c r="ACL1207" s="1"/>
      <c r="ACM1207" s="1"/>
      <c r="ACN1207" s="1"/>
      <c r="ACO1207" s="1"/>
      <c r="ACP1207" s="1"/>
      <c r="ACQ1207" s="1"/>
      <c r="ACR1207" s="1"/>
      <c r="ACS1207" s="1"/>
      <c r="ACT1207" s="1"/>
      <c r="ACU1207" s="1"/>
      <c r="ACV1207" s="1"/>
      <c r="ACW1207" s="1"/>
      <c r="ACX1207" s="1"/>
      <c r="ACY1207" s="1"/>
      <c r="ACZ1207" s="1"/>
      <c r="ADA1207" s="1"/>
      <c r="ADB1207" s="1"/>
      <c r="ADC1207" s="1"/>
      <c r="ADD1207" s="1"/>
      <c r="ADE1207" s="1"/>
      <c r="ADF1207" s="1"/>
      <c r="ADG1207" s="1"/>
      <c r="ADH1207" s="1"/>
      <c r="ADI1207" s="1"/>
      <c r="ADJ1207" s="1"/>
      <c r="ADK1207" s="1"/>
      <c r="ADL1207" s="1"/>
      <c r="ADM1207" s="1"/>
      <c r="ADN1207" s="1"/>
      <c r="ADO1207" s="1"/>
      <c r="ADP1207" s="1"/>
      <c r="ADQ1207" s="1"/>
      <c r="ADR1207" s="1"/>
      <c r="ADS1207" s="1"/>
      <c r="ADT1207" s="1"/>
      <c r="ADU1207" s="1"/>
      <c r="ADV1207" s="1"/>
      <c r="ADW1207" s="1"/>
      <c r="ADX1207" s="1"/>
      <c r="ADY1207" s="1"/>
      <c r="ADZ1207" s="1"/>
      <c r="AEA1207" s="1"/>
      <c r="AEB1207" s="1"/>
      <c r="AEC1207" s="1"/>
      <c r="AED1207" s="1"/>
      <c r="AEE1207" s="1"/>
      <c r="AEF1207" s="1"/>
      <c r="AEG1207" s="1"/>
      <c r="AEH1207" s="1"/>
      <c r="AEI1207" s="1"/>
      <c r="AEJ1207" s="1"/>
      <c r="AEK1207" s="1"/>
      <c r="AEL1207" s="1"/>
      <c r="AEM1207" s="1"/>
      <c r="AEN1207" s="1"/>
      <c r="AEO1207" s="1"/>
      <c r="AEP1207" s="1"/>
      <c r="AEQ1207" s="1"/>
      <c r="AER1207" s="1"/>
      <c r="AES1207" s="1"/>
      <c r="AET1207" s="1"/>
      <c r="AEU1207" s="1"/>
      <c r="AEV1207" s="1"/>
      <c r="AEW1207" s="1"/>
      <c r="AEX1207" s="1"/>
      <c r="AEY1207" s="1"/>
      <c r="AEZ1207" s="1"/>
      <c r="AFA1207" s="1"/>
      <c r="AFB1207" s="1"/>
      <c r="AFC1207" s="1"/>
      <c r="AFD1207" s="1"/>
      <c r="AFE1207" s="1"/>
      <c r="AFF1207" s="1"/>
      <c r="AFG1207" s="1"/>
      <c r="AFH1207" s="1"/>
      <c r="AFI1207" s="1"/>
      <c r="AFJ1207" s="1"/>
      <c r="AFK1207" s="1"/>
      <c r="AFL1207" s="1"/>
      <c r="AFM1207" s="1"/>
      <c r="AFN1207" s="1"/>
      <c r="AFO1207" s="1"/>
      <c r="AFP1207" s="1"/>
      <c r="AFQ1207" s="1"/>
      <c r="AFR1207" s="1"/>
      <c r="AFS1207" s="1"/>
      <c r="AFT1207" s="1"/>
      <c r="AFU1207" s="1"/>
      <c r="AFV1207" s="1"/>
      <c r="AFW1207" s="1"/>
      <c r="AFX1207" s="1"/>
      <c r="AFY1207" s="1"/>
      <c r="AFZ1207" s="1"/>
      <c r="AGA1207" s="1"/>
      <c r="AGB1207" s="1"/>
      <c r="AGC1207" s="1"/>
      <c r="AGD1207" s="1"/>
      <c r="AGE1207" s="1"/>
      <c r="AGF1207" s="1"/>
      <c r="AGG1207" s="1"/>
      <c r="AGH1207" s="1"/>
      <c r="AGI1207" s="1"/>
      <c r="AGJ1207" s="1"/>
      <c r="AGK1207" s="1"/>
      <c r="AGL1207" s="1"/>
      <c r="AGM1207" s="1"/>
      <c r="AGN1207" s="1"/>
      <c r="AGO1207" s="1"/>
      <c r="AGP1207" s="1"/>
      <c r="AGQ1207" s="1"/>
      <c r="AGR1207" s="1"/>
      <c r="AGS1207" s="1"/>
      <c r="AGT1207" s="1"/>
      <c r="AGU1207" s="1"/>
      <c r="AGV1207" s="1"/>
      <c r="AGW1207" s="1"/>
      <c r="AGX1207" s="1"/>
      <c r="AGY1207" s="1"/>
      <c r="AGZ1207" s="1"/>
      <c r="AHA1207" s="1"/>
      <c r="AHB1207" s="1"/>
      <c r="AHC1207" s="1"/>
      <c r="AHD1207" s="1"/>
      <c r="AHE1207" s="1"/>
      <c r="AHF1207" s="1"/>
      <c r="AHG1207" s="1"/>
      <c r="AHH1207" s="1"/>
      <c r="AHI1207" s="1"/>
      <c r="AHJ1207" s="1"/>
      <c r="AHK1207" s="1"/>
      <c r="AHL1207" s="1"/>
      <c r="AHM1207" s="1"/>
      <c r="AHN1207" s="1"/>
      <c r="AHO1207" s="1"/>
      <c r="AHP1207" s="1"/>
      <c r="AHQ1207" s="1"/>
      <c r="AHR1207" s="1"/>
      <c r="AHS1207" s="1"/>
      <c r="AHT1207" s="1"/>
      <c r="AHU1207" s="1"/>
      <c r="AHV1207" s="1"/>
      <c r="AHW1207" s="1"/>
      <c r="AHX1207" s="1"/>
      <c r="AHY1207" s="1"/>
      <c r="AHZ1207" s="1"/>
      <c r="AIA1207" s="1"/>
      <c r="AIB1207" s="1"/>
      <c r="AIC1207" s="1"/>
      <c r="AID1207" s="1"/>
      <c r="AIE1207" s="1"/>
      <c r="AIF1207" s="1"/>
      <c r="AIG1207" s="1"/>
      <c r="AIH1207" s="1"/>
      <c r="AII1207" s="1"/>
      <c r="AIJ1207" s="1"/>
      <c r="AIK1207" s="1"/>
      <c r="AIL1207" s="1"/>
      <c r="AIM1207" s="1"/>
      <c r="AIN1207" s="1"/>
      <c r="AIO1207" s="1"/>
      <c r="AIP1207" s="1"/>
      <c r="AIQ1207" s="1"/>
      <c r="AIR1207" s="1"/>
      <c r="AIS1207" s="1"/>
      <c r="AIT1207" s="1"/>
    </row>
    <row r="1208" spans="1:930" s="12" customFormat="1" ht="56.25" customHeight="1" x14ac:dyDescent="0.3">
      <c r="A1208" s="96"/>
      <c r="B1208" s="43"/>
      <c r="C1208" s="96"/>
      <c r="D1208" s="96"/>
      <c r="E1208" s="97" t="s">
        <v>188</v>
      </c>
      <c r="F1208" s="96" t="s">
        <v>23</v>
      </c>
      <c r="G1208" s="96"/>
      <c r="H1208" s="98">
        <v>2160</v>
      </c>
      <c r="I1208" s="98"/>
      <c r="J1208" s="99" t="s">
        <v>24</v>
      </c>
      <c r="K1208" s="100">
        <f t="shared" si="258"/>
        <v>192369.6</v>
      </c>
      <c r="L1208" s="160"/>
      <c r="M1208" s="100">
        <f t="shared" si="259"/>
        <v>30175.200000000001</v>
      </c>
      <c r="N1208" s="100">
        <f t="shared" si="260"/>
        <v>222544.80000000002</v>
      </c>
      <c r="O1208" s="160"/>
      <c r="P1208" s="31">
        <v>89.06</v>
      </c>
      <c r="Q1208" s="31">
        <v>13.97</v>
      </c>
      <c r="R1208" s="97" t="s">
        <v>181</v>
      </c>
      <c r="S1208" s="97" t="s">
        <v>426</v>
      </c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  <c r="AF1208" s="5"/>
      <c r="AG1208" s="5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  <c r="HK1208" s="1"/>
      <c r="HL1208" s="1"/>
      <c r="HM1208" s="1"/>
      <c r="HN1208" s="1"/>
      <c r="HO1208" s="1"/>
      <c r="HP1208" s="1"/>
      <c r="HQ1208" s="1"/>
      <c r="HR1208" s="1"/>
      <c r="HS1208" s="1"/>
      <c r="HT1208" s="1"/>
      <c r="HU1208" s="1"/>
      <c r="HV1208" s="1"/>
      <c r="HW1208" s="1"/>
      <c r="HX1208" s="1"/>
      <c r="HY1208" s="1"/>
      <c r="HZ1208" s="1"/>
      <c r="IA1208" s="1"/>
      <c r="IB1208" s="1"/>
      <c r="IC1208" s="1"/>
      <c r="ID1208" s="1"/>
      <c r="IE1208" s="1"/>
      <c r="IF1208" s="1"/>
      <c r="IG1208" s="1"/>
      <c r="IH1208" s="1"/>
      <c r="II1208" s="1"/>
      <c r="IJ1208" s="1"/>
      <c r="IK1208" s="1"/>
      <c r="IL1208" s="1"/>
      <c r="IM1208" s="1"/>
      <c r="IN1208" s="1"/>
      <c r="IO1208" s="1"/>
      <c r="IP1208" s="1"/>
      <c r="IQ1208" s="1"/>
      <c r="IR1208" s="1"/>
      <c r="IS1208" s="1"/>
      <c r="IT1208" s="1"/>
      <c r="IU1208" s="1"/>
      <c r="IV1208" s="1"/>
      <c r="IW1208" s="1"/>
      <c r="IX1208" s="1"/>
      <c r="IY1208" s="1"/>
      <c r="IZ1208" s="1"/>
      <c r="JA1208" s="1"/>
      <c r="JB1208" s="1"/>
      <c r="JC1208" s="1"/>
      <c r="JD1208" s="1"/>
      <c r="JE1208" s="1"/>
      <c r="JF1208" s="1"/>
      <c r="JG1208" s="1"/>
      <c r="JH1208" s="1"/>
      <c r="JI1208" s="1"/>
      <c r="JJ1208" s="1"/>
      <c r="JK1208" s="1"/>
      <c r="JL1208" s="1"/>
      <c r="JM1208" s="1"/>
      <c r="JN1208" s="1"/>
      <c r="JO1208" s="1"/>
      <c r="JP1208" s="1"/>
      <c r="JQ1208" s="1"/>
      <c r="JR1208" s="1"/>
      <c r="JS1208" s="1"/>
      <c r="JT1208" s="1"/>
      <c r="JU1208" s="1"/>
      <c r="JV1208" s="1"/>
      <c r="JW1208" s="1"/>
      <c r="JX1208" s="1"/>
      <c r="JY1208" s="1"/>
      <c r="JZ1208" s="1"/>
      <c r="KA1208" s="1"/>
      <c r="KB1208" s="1"/>
      <c r="KC1208" s="1"/>
      <c r="KD1208" s="1"/>
      <c r="KE1208" s="1"/>
      <c r="KF1208" s="1"/>
      <c r="KG1208" s="1"/>
      <c r="KH1208" s="1"/>
      <c r="KI1208" s="1"/>
      <c r="KJ1208" s="1"/>
      <c r="KK1208" s="1"/>
      <c r="KL1208" s="1"/>
      <c r="KM1208" s="1"/>
      <c r="KN1208" s="1"/>
      <c r="KO1208" s="1"/>
      <c r="KP1208" s="1"/>
      <c r="KQ1208" s="1"/>
      <c r="KR1208" s="1"/>
      <c r="KS1208" s="1"/>
      <c r="KT1208" s="1"/>
      <c r="KU1208" s="1"/>
      <c r="KV1208" s="1"/>
      <c r="KW1208" s="1"/>
      <c r="KX1208" s="1"/>
      <c r="KY1208" s="1"/>
      <c r="KZ1208" s="1"/>
      <c r="LA1208" s="1"/>
      <c r="LB1208" s="1"/>
      <c r="LC1208" s="1"/>
      <c r="LD1208" s="1"/>
      <c r="LE1208" s="1"/>
      <c r="LF1208" s="1"/>
      <c r="LG1208" s="1"/>
      <c r="LH1208" s="1"/>
      <c r="LI1208" s="1"/>
      <c r="LJ1208" s="1"/>
      <c r="LK1208" s="1"/>
      <c r="LL1208" s="1"/>
      <c r="LM1208" s="1"/>
      <c r="LN1208" s="1"/>
      <c r="LO1208" s="1"/>
      <c r="LP1208" s="1"/>
      <c r="LQ1208" s="1"/>
      <c r="LR1208" s="1"/>
      <c r="LS1208" s="1"/>
      <c r="LT1208" s="1"/>
      <c r="LU1208" s="1"/>
      <c r="LV1208" s="1"/>
      <c r="LW1208" s="1"/>
      <c r="LX1208" s="1"/>
      <c r="LY1208" s="1"/>
      <c r="LZ1208" s="1"/>
      <c r="MA1208" s="1"/>
      <c r="MB1208" s="1"/>
      <c r="MC1208" s="1"/>
      <c r="MD1208" s="1"/>
      <c r="ME1208" s="1"/>
      <c r="MF1208" s="1"/>
      <c r="MG1208" s="1"/>
      <c r="MH1208" s="1"/>
      <c r="MI1208" s="1"/>
      <c r="MJ1208" s="1"/>
      <c r="MK1208" s="1"/>
      <c r="ML1208" s="1"/>
      <c r="MM1208" s="1"/>
      <c r="MN1208" s="1"/>
      <c r="MO1208" s="1"/>
      <c r="MP1208" s="1"/>
      <c r="MQ1208" s="1"/>
      <c r="MR1208" s="1"/>
      <c r="MS1208" s="1"/>
      <c r="MT1208" s="1"/>
      <c r="MU1208" s="1"/>
      <c r="MV1208" s="1"/>
      <c r="MW1208" s="1"/>
      <c r="MX1208" s="1"/>
      <c r="MY1208" s="1"/>
      <c r="MZ1208" s="1"/>
      <c r="NA1208" s="1"/>
      <c r="NB1208" s="1"/>
      <c r="NC1208" s="1"/>
      <c r="ND1208" s="1"/>
      <c r="NE1208" s="1"/>
      <c r="NF1208" s="1"/>
      <c r="NG1208" s="1"/>
      <c r="NH1208" s="1"/>
      <c r="NI1208" s="1"/>
      <c r="NJ1208" s="1"/>
      <c r="NK1208" s="1"/>
      <c r="NL1208" s="1"/>
      <c r="NM1208" s="1"/>
      <c r="NN1208" s="1"/>
      <c r="NO1208" s="1"/>
      <c r="NP1208" s="1"/>
      <c r="NQ1208" s="1"/>
      <c r="NR1208" s="1"/>
      <c r="NS1208" s="1"/>
      <c r="NT1208" s="1"/>
      <c r="NU1208" s="1"/>
      <c r="NV1208" s="1"/>
      <c r="NW1208" s="1"/>
      <c r="NX1208" s="1"/>
      <c r="NY1208" s="1"/>
      <c r="NZ1208" s="1"/>
      <c r="OA1208" s="1"/>
      <c r="OB1208" s="1"/>
      <c r="OC1208" s="1"/>
      <c r="OD1208" s="1"/>
      <c r="OE1208" s="1"/>
      <c r="OF1208" s="1"/>
      <c r="OG1208" s="1"/>
      <c r="OH1208" s="1"/>
      <c r="OI1208" s="1"/>
      <c r="OJ1208" s="1"/>
      <c r="OK1208" s="1"/>
      <c r="OL1208" s="1"/>
      <c r="OM1208" s="1"/>
      <c r="ON1208" s="1"/>
      <c r="OO1208" s="1"/>
      <c r="OP1208" s="1"/>
      <c r="OQ1208" s="1"/>
      <c r="OR1208" s="1"/>
      <c r="OS1208" s="1"/>
      <c r="OT1208" s="1"/>
      <c r="OU1208" s="1"/>
      <c r="OV1208" s="1"/>
      <c r="OW1208" s="1"/>
      <c r="OX1208" s="1"/>
      <c r="OY1208" s="1"/>
      <c r="OZ1208" s="1"/>
      <c r="PA1208" s="1"/>
      <c r="PB1208" s="1"/>
      <c r="PC1208" s="1"/>
      <c r="PD1208" s="1"/>
      <c r="PE1208" s="1"/>
      <c r="PF1208" s="1"/>
      <c r="PG1208" s="1"/>
      <c r="PH1208" s="1"/>
      <c r="PI1208" s="1"/>
      <c r="PJ1208" s="1"/>
      <c r="PK1208" s="1"/>
      <c r="PL1208" s="1"/>
      <c r="PM1208" s="1"/>
      <c r="PN1208" s="1"/>
      <c r="PO1208" s="1"/>
      <c r="PP1208" s="1"/>
      <c r="PQ1208" s="1"/>
      <c r="PR1208" s="1"/>
      <c r="PS1208" s="1"/>
      <c r="PT1208" s="1"/>
      <c r="PU1208" s="1"/>
      <c r="PV1208" s="1"/>
      <c r="PW1208" s="1"/>
      <c r="PX1208" s="1"/>
      <c r="PY1208" s="1"/>
      <c r="PZ1208" s="1"/>
      <c r="QA1208" s="1"/>
      <c r="QB1208" s="1"/>
      <c r="QC1208" s="1"/>
      <c r="QD1208" s="1"/>
      <c r="QE1208" s="1"/>
      <c r="QF1208" s="1"/>
      <c r="QG1208" s="1"/>
      <c r="QH1208" s="1"/>
      <c r="QI1208" s="1"/>
      <c r="QJ1208" s="1"/>
      <c r="QK1208" s="1"/>
      <c r="QL1208" s="1"/>
      <c r="QM1208" s="1"/>
      <c r="QN1208" s="1"/>
      <c r="QO1208" s="1"/>
      <c r="QP1208" s="1"/>
      <c r="QQ1208" s="1"/>
      <c r="QR1208" s="1"/>
      <c r="QS1208" s="1"/>
      <c r="QT1208" s="1"/>
      <c r="QU1208" s="1"/>
      <c r="QV1208" s="1"/>
      <c r="QW1208" s="1"/>
      <c r="QX1208" s="1"/>
      <c r="QY1208" s="1"/>
      <c r="QZ1208" s="1"/>
      <c r="RA1208" s="1"/>
      <c r="RB1208" s="1"/>
      <c r="RC1208" s="1"/>
      <c r="RD1208" s="1"/>
      <c r="RE1208" s="1"/>
      <c r="RF1208" s="1"/>
      <c r="RG1208" s="1"/>
      <c r="RH1208" s="1"/>
      <c r="RI1208" s="1"/>
      <c r="RJ1208" s="1"/>
      <c r="RK1208" s="1"/>
      <c r="RL1208" s="1"/>
      <c r="RM1208" s="1"/>
      <c r="RN1208" s="1"/>
      <c r="RO1208" s="1"/>
      <c r="RP1208" s="1"/>
      <c r="RQ1208" s="1"/>
      <c r="RR1208" s="1"/>
      <c r="RS1208" s="1"/>
      <c r="RT1208" s="1"/>
      <c r="RU1208" s="1"/>
      <c r="RV1208" s="1"/>
      <c r="RW1208" s="1"/>
      <c r="RX1208" s="1"/>
      <c r="RY1208" s="1"/>
      <c r="RZ1208" s="1"/>
      <c r="SA1208" s="1"/>
      <c r="SB1208" s="1"/>
      <c r="SC1208" s="1"/>
      <c r="SD1208" s="1"/>
      <c r="SE1208" s="1"/>
      <c r="SF1208" s="1"/>
      <c r="SG1208" s="1"/>
      <c r="SH1208" s="1"/>
      <c r="SI1208" s="1"/>
      <c r="SJ1208" s="1"/>
      <c r="SK1208" s="1"/>
      <c r="SL1208" s="1"/>
      <c r="SM1208" s="1"/>
      <c r="SN1208" s="1"/>
      <c r="SO1208" s="1"/>
      <c r="SP1208" s="1"/>
      <c r="SQ1208" s="1"/>
      <c r="SR1208" s="1"/>
      <c r="SS1208" s="1"/>
      <c r="ST1208" s="1"/>
      <c r="SU1208" s="1"/>
      <c r="SV1208" s="1"/>
      <c r="SW1208" s="1"/>
      <c r="SX1208" s="1"/>
      <c r="SY1208" s="1"/>
      <c r="SZ1208" s="1"/>
      <c r="TA1208" s="1"/>
      <c r="TB1208" s="1"/>
      <c r="TC1208" s="1"/>
      <c r="TD1208" s="1"/>
      <c r="TE1208" s="1"/>
      <c r="TF1208" s="1"/>
      <c r="TG1208" s="1"/>
      <c r="TH1208" s="1"/>
      <c r="TI1208" s="1"/>
      <c r="TJ1208" s="1"/>
      <c r="TK1208" s="1"/>
      <c r="TL1208" s="1"/>
      <c r="TM1208" s="1"/>
      <c r="TN1208" s="1"/>
      <c r="TO1208" s="1"/>
      <c r="TP1208" s="1"/>
      <c r="TQ1208" s="1"/>
      <c r="TR1208" s="1"/>
      <c r="TS1208" s="1"/>
      <c r="TT1208" s="1"/>
      <c r="TU1208" s="1"/>
      <c r="TV1208" s="1"/>
      <c r="TW1208" s="1"/>
      <c r="TX1208" s="1"/>
      <c r="TY1208" s="1"/>
      <c r="TZ1208" s="1"/>
      <c r="UA1208" s="1"/>
      <c r="UB1208" s="1"/>
      <c r="UC1208" s="1"/>
      <c r="UD1208" s="1"/>
      <c r="UE1208" s="1"/>
      <c r="UF1208" s="1"/>
      <c r="UG1208" s="1"/>
      <c r="UH1208" s="1"/>
      <c r="UI1208" s="1"/>
      <c r="UJ1208" s="1"/>
      <c r="UK1208" s="1"/>
      <c r="UL1208" s="1"/>
      <c r="UM1208" s="1"/>
      <c r="UN1208" s="1"/>
      <c r="UO1208" s="1"/>
      <c r="UP1208" s="1"/>
      <c r="UQ1208" s="1"/>
      <c r="UR1208" s="1"/>
      <c r="US1208" s="1"/>
      <c r="UT1208" s="1"/>
      <c r="UU1208" s="1"/>
      <c r="UV1208" s="1"/>
      <c r="UW1208" s="1"/>
      <c r="UX1208" s="1"/>
      <c r="UY1208" s="1"/>
      <c r="UZ1208" s="1"/>
      <c r="VA1208" s="1"/>
      <c r="VB1208" s="1"/>
      <c r="VC1208" s="1"/>
      <c r="VD1208" s="1"/>
      <c r="VE1208" s="1"/>
      <c r="VF1208" s="1"/>
      <c r="VG1208" s="1"/>
      <c r="VH1208" s="1"/>
      <c r="VI1208" s="1"/>
      <c r="VJ1208" s="1"/>
      <c r="VK1208" s="1"/>
      <c r="VL1208" s="1"/>
      <c r="VM1208" s="1"/>
      <c r="VN1208" s="1"/>
      <c r="VO1208" s="1"/>
      <c r="VP1208" s="1"/>
      <c r="VQ1208" s="1"/>
      <c r="VR1208" s="1"/>
      <c r="VS1208" s="1"/>
      <c r="VT1208" s="1"/>
      <c r="VU1208" s="1"/>
      <c r="VV1208" s="1"/>
      <c r="VW1208" s="1"/>
      <c r="VX1208" s="1"/>
      <c r="VY1208" s="1"/>
      <c r="VZ1208" s="1"/>
      <c r="WA1208" s="1"/>
      <c r="WB1208" s="1"/>
      <c r="WC1208" s="1"/>
      <c r="WD1208" s="1"/>
      <c r="WE1208" s="1"/>
      <c r="WF1208" s="1"/>
      <c r="WG1208" s="1"/>
      <c r="WH1208" s="1"/>
      <c r="WI1208" s="1"/>
      <c r="WJ1208" s="1"/>
      <c r="WK1208" s="1"/>
      <c r="WL1208" s="1"/>
      <c r="WM1208" s="1"/>
      <c r="WN1208" s="1"/>
      <c r="WO1208" s="1"/>
      <c r="WP1208" s="1"/>
      <c r="WQ1208" s="1"/>
      <c r="WR1208" s="1"/>
      <c r="WS1208" s="1"/>
      <c r="WT1208" s="1"/>
      <c r="WU1208" s="1"/>
      <c r="WV1208" s="1"/>
      <c r="WW1208" s="1"/>
      <c r="WX1208" s="1"/>
      <c r="WY1208" s="1"/>
      <c r="WZ1208" s="1"/>
      <c r="XA1208" s="1"/>
      <c r="XB1208" s="1"/>
      <c r="XC1208" s="1"/>
      <c r="XD1208" s="1"/>
      <c r="XE1208" s="1"/>
      <c r="XF1208" s="1"/>
      <c r="XG1208" s="1"/>
      <c r="XH1208" s="1"/>
      <c r="XI1208" s="1"/>
      <c r="XJ1208" s="1"/>
      <c r="XK1208" s="1"/>
      <c r="XL1208" s="1"/>
      <c r="XM1208" s="1"/>
      <c r="XN1208" s="1"/>
      <c r="XO1208" s="1"/>
      <c r="XP1208" s="1"/>
      <c r="XQ1208" s="1"/>
      <c r="XR1208" s="1"/>
      <c r="XS1208" s="1"/>
      <c r="XT1208" s="1"/>
      <c r="XU1208" s="1"/>
      <c r="XV1208" s="1"/>
      <c r="XW1208" s="1"/>
      <c r="XX1208" s="1"/>
      <c r="XY1208" s="1"/>
      <c r="XZ1208" s="1"/>
      <c r="YA1208" s="1"/>
      <c r="YB1208" s="1"/>
      <c r="YC1208" s="1"/>
      <c r="YD1208" s="1"/>
      <c r="YE1208" s="1"/>
      <c r="YF1208" s="1"/>
      <c r="YG1208" s="1"/>
      <c r="YH1208" s="1"/>
      <c r="YI1208" s="1"/>
      <c r="YJ1208" s="1"/>
      <c r="YK1208" s="1"/>
      <c r="YL1208" s="1"/>
      <c r="YM1208" s="1"/>
      <c r="YN1208" s="1"/>
      <c r="YO1208" s="1"/>
      <c r="YP1208" s="1"/>
      <c r="YQ1208" s="1"/>
      <c r="YR1208" s="1"/>
      <c r="YS1208" s="1"/>
      <c r="YT1208" s="1"/>
      <c r="YU1208" s="1"/>
      <c r="YV1208" s="1"/>
      <c r="YW1208" s="1"/>
      <c r="YX1208" s="1"/>
      <c r="YY1208" s="1"/>
      <c r="YZ1208" s="1"/>
      <c r="ZA1208" s="1"/>
      <c r="ZB1208" s="1"/>
      <c r="ZC1208" s="1"/>
      <c r="ZD1208" s="1"/>
      <c r="ZE1208" s="1"/>
      <c r="ZF1208" s="1"/>
      <c r="ZG1208" s="1"/>
      <c r="ZH1208" s="1"/>
      <c r="ZI1208" s="1"/>
      <c r="ZJ1208" s="1"/>
      <c r="ZK1208" s="1"/>
      <c r="ZL1208" s="1"/>
      <c r="ZM1208" s="1"/>
      <c r="ZN1208" s="1"/>
      <c r="ZO1208" s="1"/>
      <c r="ZP1208" s="1"/>
      <c r="ZQ1208" s="1"/>
      <c r="ZR1208" s="1"/>
      <c r="ZS1208" s="1"/>
      <c r="ZT1208" s="1"/>
      <c r="ZU1208" s="1"/>
      <c r="ZV1208" s="1"/>
      <c r="ZW1208" s="1"/>
      <c r="ZX1208" s="1"/>
      <c r="ZY1208" s="1"/>
      <c r="ZZ1208" s="1"/>
      <c r="AAA1208" s="1"/>
      <c r="AAB1208" s="1"/>
      <c r="AAC1208" s="1"/>
      <c r="AAD1208" s="1"/>
      <c r="AAE1208" s="1"/>
      <c r="AAF1208" s="1"/>
      <c r="AAG1208" s="1"/>
      <c r="AAH1208" s="1"/>
      <c r="AAI1208" s="1"/>
      <c r="AAJ1208" s="1"/>
      <c r="AAK1208" s="1"/>
      <c r="AAL1208" s="1"/>
      <c r="AAM1208" s="1"/>
      <c r="AAN1208" s="1"/>
      <c r="AAO1208" s="1"/>
      <c r="AAP1208" s="1"/>
      <c r="AAQ1208" s="1"/>
      <c r="AAR1208" s="1"/>
      <c r="AAS1208" s="1"/>
      <c r="AAT1208" s="1"/>
      <c r="AAU1208" s="1"/>
      <c r="AAV1208" s="1"/>
      <c r="AAW1208" s="1"/>
      <c r="AAX1208" s="1"/>
      <c r="AAY1208" s="1"/>
      <c r="AAZ1208" s="1"/>
      <c r="ABA1208" s="1"/>
      <c r="ABB1208" s="1"/>
      <c r="ABC1208" s="1"/>
      <c r="ABD1208" s="1"/>
      <c r="ABE1208" s="1"/>
      <c r="ABF1208" s="1"/>
      <c r="ABG1208" s="1"/>
      <c r="ABH1208" s="1"/>
      <c r="ABI1208" s="1"/>
      <c r="ABJ1208" s="1"/>
      <c r="ABK1208" s="1"/>
      <c r="ABL1208" s="1"/>
      <c r="ABM1208" s="1"/>
      <c r="ABN1208" s="1"/>
      <c r="ABO1208" s="1"/>
      <c r="ABP1208" s="1"/>
      <c r="ABQ1208" s="1"/>
      <c r="ABR1208" s="1"/>
      <c r="ABS1208" s="1"/>
      <c r="ABT1208" s="1"/>
      <c r="ABU1208" s="1"/>
      <c r="ABV1208" s="1"/>
      <c r="ABW1208" s="1"/>
      <c r="ABX1208" s="1"/>
      <c r="ABY1208" s="1"/>
      <c r="ABZ1208" s="1"/>
      <c r="ACA1208" s="1"/>
      <c r="ACB1208" s="1"/>
      <c r="ACC1208" s="1"/>
      <c r="ACD1208" s="1"/>
      <c r="ACE1208" s="1"/>
      <c r="ACF1208" s="1"/>
      <c r="ACG1208" s="1"/>
      <c r="ACH1208" s="1"/>
      <c r="ACI1208" s="1"/>
      <c r="ACJ1208" s="1"/>
      <c r="ACK1208" s="1"/>
      <c r="ACL1208" s="1"/>
      <c r="ACM1208" s="1"/>
      <c r="ACN1208" s="1"/>
      <c r="ACO1208" s="1"/>
      <c r="ACP1208" s="1"/>
      <c r="ACQ1208" s="1"/>
      <c r="ACR1208" s="1"/>
      <c r="ACS1208" s="1"/>
      <c r="ACT1208" s="1"/>
      <c r="ACU1208" s="1"/>
      <c r="ACV1208" s="1"/>
      <c r="ACW1208" s="1"/>
      <c r="ACX1208" s="1"/>
      <c r="ACY1208" s="1"/>
      <c r="ACZ1208" s="1"/>
      <c r="ADA1208" s="1"/>
      <c r="ADB1208" s="1"/>
      <c r="ADC1208" s="1"/>
      <c r="ADD1208" s="1"/>
      <c r="ADE1208" s="1"/>
      <c r="ADF1208" s="1"/>
      <c r="ADG1208" s="1"/>
      <c r="ADH1208" s="1"/>
      <c r="ADI1208" s="1"/>
      <c r="ADJ1208" s="1"/>
      <c r="ADK1208" s="1"/>
      <c r="ADL1208" s="1"/>
      <c r="ADM1208" s="1"/>
      <c r="ADN1208" s="1"/>
      <c r="ADO1208" s="1"/>
      <c r="ADP1208" s="1"/>
      <c r="ADQ1208" s="1"/>
      <c r="ADR1208" s="1"/>
      <c r="ADS1208" s="1"/>
      <c r="ADT1208" s="1"/>
      <c r="ADU1208" s="1"/>
      <c r="ADV1208" s="1"/>
      <c r="ADW1208" s="1"/>
      <c r="ADX1208" s="1"/>
      <c r="ADY1208" s="1"/>
      <c r="ADZ1208" s="1"/>
      <c r="AEA1208" s="1"/>
      <c r="AEB1208" s="1"/>
      <c r="AEC1208" s="1"/>
      <c r="AED1208" s="1"/>
      <c r="AEE1208" s="1"/>
      <c r="AEF1208" s="1"/>
      <c r="AEG1208" s="1"/>
      <c r="AEH1208" s="1"/>
      <c r="AEI1208" s="1"/>
      <c r="AEJ1208" s="1"/>
      <c r="AEK1208" s="1"/>
      <c r="AEL1208" s="1"/>
      <c r="AEM1208" s="1"/>
      <c r="AEN1208" s="1"/>
      <c r="AEO1208" s="1"/>
      <c r="AEP1208" s="1"/>
      <c r="AEQ1208" s="1"/>
      <c r="AER1208" s="1"/>
      <c r="AES1208" s="1"/>
      <c r="AET1208" s="1"/>
      <c r="AEU1208" s="1"/>
      <c r="AEV1208" s="1"/>
      <c r="AEW1208" s="1"/>
      <c r="AEX1208" s="1"/>
      <c r="AEY1208" s="1"/>
      <c r="AEZ1208" s="1"/>
      <c r="AFA1208" s="1"/>
      <c r="AFB1208" s="1"/>
      <c r="AFC1208" s="1"/>
      <c r="AFD1208" s="1"/>
      <c r="AFE1208" s="1"/>
      <c r="AFF1208" s="1"/>
      <c r="AFG1208" s="1"/>
      <c r="AFH1208" s="1"/>
      <c r="AFI1208" s="1"/>
      <c r="AFJ1208" s="1"/>
      <c r="AFK1208" s="1"/>
      <c r="AFL1208" s="1"/>
      <c r="AFM1208" s="1"/>
      <c r="AFN1208" s="1"/>
      <c r="AFO1208" s="1"/>
      <c r="AFP1208" s="1"/>
      <c r="AFQ1208" s="1"/>
      <c r="AFR1208" s="1"/>
      <c r="AFS1208" s="1"/>
      <c r="AFT1208" s="1"/>
      <c r="AFU1208" s="1"/>
      <c r="AFV1208" s="1"/>
      <c r="AFW1208" s="1"/>
      <c r="AFX1208" s="1"/>
      <c r="AFY1208" s="1"/>
      <c r="AFZ1208" s="1"/>
      <c r="AGA1208" s="1"/>
      <c r="AGB1208" s="1"/>
      <c r="AGC1208" s="1"/>
      <c r="AGD1208" s="1"/>
      <c r="AGE1208" s="1"/>
      <c r="AGF1208" s="1"/>
      <c r="AGG1208" s="1"/>
      <c r="AGH1208" s="1"/>
      <c r="AGI1208" s="1"/>
      <c r="AGJ1208" s="1"/>
      <c r="AGK1208" s="1"/>
      <c r="AGL1208" s="1"/>
      <c r="AGM1208" s="1"/>
      <c r="AGN1208" s="1"/>
      <c r="AGO1208" s="1"/>
      <c r="AGP1208" s="1"/>
      <c r="AGQ1208" s="1"/>
      <c r="AGR1208" s="1"/>
      <c r="AGS1208" s="1"/>
      <c r="AGT1208" s="1"/>
      <c r="AGU1208" s="1"/>
      <c r="AGV1208" s="1"/>
      <c r="AGW1208" s="1"/>
      <c r="AGX1208" s="1"/>
      <c r="AGY1208" s="1"/>
      <c r="AGZ1208" s="1"/>
      <c r="AHA1208" s="1"/>
      <c r="AHB1208" s="1"/>
      <c r="AHC1208" s="1"/>
      <c r="AHD1208" s="1"/>
      <c r="AHE1208" s="1"/>
      <c r="AHF1208" s="1"/>
      <c r="AHG1208" s="1"/>
      <c r="AHH1208" s="1"/>
      <c r="AHI1208" s="1"/>
      <c r="AHJ1208" s="1"/>
      <c r="AHK1208" s="1"/>
      <c r="AHL1208" s="1"/>
      <c r="AHM1208" s="1"/>
      <c r="AHN1208" s="1"/>
      <c r="AHO1208" s="1"/>
      <c r="AHP1208" s="1"/>
      <c r="AHQ1208" s="1"/>
      <c r="AHR1208" s="1"/>
      <c r="AHS1208" s="1"/>
      <c r="AHT1208" s="1"/>
      <c r="AHU1208" s="1"/>
      <c r="AHV1208" s="1"/>
      <c r="AHW1208" s="1"/>
      <c r="AHX1208" s="1"/>
      <c r="AHY1208" s="1"/>
      <c r="AHZ1208" s="1"/>
      <c r="AIA1208" s="1"/>
      <c r="AIB1208" s="1"/>
      <c r="AIC1208" s="1"/>
      <c r="AID1208" s="1"/>
      <c r="AIE1208" s="1"/>
      <c r="AIF1208" s="1"/>
      <c r="AIG1208" s="1"/>
      <c r="AIH1208" s="1"/>
      <c r="AII1208" s="1"/>
      <c r="AIJ1208" s="1"/>
      <c r="AIK1208" s="1"/>
      <c r="AIL1208" s="1"/>
      <c r="AIM1208" s="1"/>
      <c r="AIN1208" s="1"/>
      <c r="AIO1208" s="1"/>
      <c r="AIP1208" s="1"/>
      <c r="AIQ1208" s="1"/>
      <c r="AIR1208" s="1"/>
      <c r="AIS1208" s="1"/>
      <c r="AIT1208" s="1"/>
    </row>
    <row r="1209" spans="1:930" s="12" customFormat="1" ht="56.25" customHeight="1" x14ac:dyDescent="0.3">
      <c r="A1209" s="96"/>
      <c r="B1209" s="43"/>
      <c r="C1209" s="96"/>
      <c r="D1209" s="96"/>
      <c r="E1209" s="97" t="s">
        <v>188</v>
      </c>
      <c r="F1209" s="96" t="s">
        <v>23</v>
      </c>
      <c r="G1209" s="96"/>
      <c r="H1209" s="98">
        <v>2160</v>
      </c>
      <c r="I1209" s="98"/>
      <c r="J1209" s="36" t="s">
        <v>27</v>
      </c>
      <c r="K1209" s="100">
        <f t="shared" si="258"/>
        <v>143769.60000000001</v>
      </c>
      <c r="L1209" s="152"/>
      <c r="M1209" s="100">
        <f t="shared" si="259"/>
        <v>24624</v>
      </c>
      <c r="N1209" s="100">
        <f t="shared" si="260"/>
        <v>168393.60000000001</v>
      </c>
      <c r="O1209" s="152"/>
      <c r="P1209" s="50">
        <v>66.56</v>
      </c>
      <c r="Q1209" s="51">
        <v>11.4</v>
      </c>
      <c r="R1209" s="97" t="s">
        <v>181</v>
      </c>
      <c r="S1209" s="97" t="s">
        <v>426</v>
      </c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5"/>
      <c r="AG1209" s="5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  <c r="HK1209" s="1"/>
      <c r="HL1209" s="1"/>
      <c r="HM1209" s="1"/>
      <c r="HN1209" s="1"/>
      <c r="HO1209" s="1"/>
      <c r="HP1209" s="1"/>
      <c r="HQ1209" s="1"/>
      <c r="HR1209" s="1"/>
      <c r="HS1209" s="1"/>
      <c r="HT1209" s="1"/>
      <c r="HU1209" s="1"/>
      <c r="HV1209" s="1"/>
      <c r="HW1209" s="1"/>
      <c r="HX1209" s="1"/>
      <c r="HY1209" s="1"/>
      <c r="HZ1209" s="1"/>
      <c r="IA1209" s="1"/>
      <c r="IB1209" s="1"/>
      <c r="IC1209" s="1"/>
      <c r="ID1209" s="1"/>
      <c r="IE1209" s="1"/>
      <c r="IF1209" s="1"/>
      <c r="IG1209" s="1"/>
      <c r="IH1209" s="1"/>
      <c r="II1209" s="1"/>
      <c r="IJ1209" s="1"/>
      <c r="IK1209" s="1"/>
      <c r="IL1209" s="1"/>
      <c r="IM1209" s="1"/>
      <c r="IN1209" s="1"/>
      <c r="IO1209" s="1"/>
      <c r="IP1209" s="1"/>
      <c r="IQ1209" s="1"/>
      <c r="IR1209" s="1"/>
      <c r="IS1209" s="1"/>
      <c r="IT1209" s="1"/>
      <c r="IU1209" s="1"/>
      <c r="IV1209" s="1"/>
      <c r="IW1209" s="1"/>
      <c r="IX1209" s="1"/>
      <c r="IY1209" s="1"/>
      <c r="IZ1209" s="1"/>
      <c r="JA1209" s="1"/>
      <c r="JB1209" s="1"/>
      <c r="JC1209" s="1"/>
      <c r="JD1209" s="1"/>
      <c r="JE1209" s="1"/>
      <c r="JF1209" s="1"/>
      <c r="JG1209" s="1"/>
      <c r="JH1209" s="1"/>
      <c r="JI1209" s="1"/>
      <c r="JJ1209" s="1"/>
      <c r="JK1209" s="1"/>
      <c r="JL1209" s="1"/>
      <c r="JM1209" s="1"/>
      <c r="JN1209" s="1"/>
      <c r="JO1209" s="1"/>
      <c r="JP1209" s="1"/>
      <c r="JQ1209" s="1"/>
      <c r="JR1209" s="1"/>
      <c r="JS1209" s="1"/>
      <c r="JT1209" s="1"/>
      <c r="JU1209" s="1"/>
      <c r="JV1209" s="1"/>
      <c r="JW1209" s="1"/>
      <c r="JX1209" s="1"/>
      <c r="JY1209" s="1"/>
      <c r="JZ1209" s="1"/>
      <c r="KA1209" s="1"/>
      <c r="KB1209" s="1"/>
      <c r="KC1209" s="1"/>
      <c r="KD1209" s="1"/>
      <c r="KE1209" s="1"/>
      <c r="KF1209" s="1"/>
      <c r="KG1209" s="1"/>
      <c r="KH1209" s="1"/>
      <c r="KI1209" s="1"/>
      <c r="KJ1209" s="1"/>
      <c r="KK1209" s="1"/>
      <c r="KL1209" s="1"/>
      <c r="KM1209" s="1"/>
      <c r="KN1209" s="1"/>
      <c r="KO1209" s="1"/>
      <c r="KP1209" s="1"/>
      <c r="KQ1209" s="1"/>
      <c r="KR1209" s="1"/>
      <c r="KS1209" s="1"/>
      <c r="KT1209" s="1"/>
      <c r="KU1209" s="1"/>
      <c r="KV1209" s="1"/>
      <c r="KW1209" s="1"/>
      <c r="KX1209" s="1"/>
      <c r="KY1209" s="1"/>
      <c r="KZ1209" s="1"/>
      <c r="LA1209" s="1"/>
      <c r="LB1209" s="1"/>
      <c r="LC1209" s="1"/>
      <c r="LD1209" s="1"/>
      <c r="LE1209" s="1"/>
      <c r="LF1209" s="1"/>
      <c r="LG1209" s="1"/>
      <c r="LH1209" s="1"/>
      <c r="LI1209" s="1"/>
      <c r="LJ1209" s="1"/>
      <c r="LK1209" s="1"/>
      <c r="LL1209" s="1"/>
      <c r="LM1209" s="1"/>
      <c r="LN1209" s="1"/>
      <c r="LO1209" s="1"/>
      <c r="LP1209" s="1"/>
      <c r="LQ1209" s="1"/>
      <c r="LR1209" s="1"/>
      <c r="LS1209" s="1"/>
      <c r="LT1209" s="1"/>
      <c r="LU1209" s="1"/>
      <c r="LV1209" s="1"/>
      <c r="LW1209" s="1"/>
      <c r="LX1209" s="1"/>
      <c r="LY1209" s="1"/>
      <c r="LZ1209" s="1"/>
      <c r="MA1209" s="1"/>
      <c r="MB1209" s="1"/>
      <c r="MC1209" s="1"/>
      <c r="MD1209" s="1"/>
      <c r="ME1209" s="1"/>
      <c r="MF1209" s="1"/>
      <c r="MG1209" s="1"/>
      <c r="MH1209" s="1"/>
      <c r="MI1209" s="1"/>
      <c r="MJ1209" s="1"/>
      <c r="MK1209" s="1"/>
      <c r="ML1209" s="1"/>
      <c r="MM1209" s="1"/>
      <c r="MN1209" s="1"/>
      <c r="MO1209" s="1"/>
      <c r="MP1209" s="1"/>
      <c r="MQ1209" s="1"/>
      <c r="MR1209" s="1"/>
      <c r="MS1209" s="1"/>
      <c r="MT1209" s="1"/>
      <c r="MU1209" s="1"/>
      <c r="MV1209" s="1"/>
      <c r="MW1209" s="1"/>
      <c r="MX1209" s="1"/>
      <c r="MY1209" s="1"/>
      <c r="MZ1209" s="1"/>
      <c r="NA1209" s="1"/>
      <c r="NB1209" s="1"/>
      <c r="NC1209" s="1"/>
      <c r="ND1209" s="1"/>
      <c r="NE1209" s="1"/>
      <c r="NF1209" s="1"/>
      <c r="NG1209" s="1"/>
      <c r="NH1209" s="1"/>
      <c r="NI1209" s="1"/>
      <c r="NJ1209" s="1"/>
      <c r="NK1209" s="1"/>
      <c r="NL1209" s="1"/>
      <c r="NM1209" s="1"/>
      <c r="NN1209" s="1"/>
      <c r="NO1209" s="1"/>
      <c r="NP1209" s="1"/>
      <c r="NQ1209" s="1"/>
      <c r="NR1209" s="1"/>
      <c r="NS1209" s="1"/>
      <c r="NT1209" s="1"/>
      <c r="NU1209" s="1"/>
      <c r="NV1209" s="1"/>
      <c r="NW1209" s="1"/>
      <c r="NX1209" s="1"/>
      <c r="NY1209" s="1"/>
      <c r="NZ1209" s="1"/>
      <c r="OA1209" s="1"/>
      <c r="OB1209" s="1"/>
      <c r="OC1209" s="1"/>
      <c r="OD1209" s="1"/>
      <c r="OE1209" s="1"/>
      <c r="OF1209" s="1"/>
      <c r="OG1209" s="1"/>
      <c r="OH1209" s="1"/>
      <c r="OI1209" s="1"/>
      <c r="OJ1209" s="1"/>
      <c r="OK1209" s="1"/>
      <c r="OL1209" s="1"/>
      <c r="OM1209" s="1"/>
      <c r="ON1209" s="1"/>
      <c r="OO1209" s="1"/>
      <c r="OP1209" s="1"/>
      <c r="OQ1209" s="1"/>
      <c r="OR1209" s="1"/>
      <c r="OS1209" s="1"/>
      <c r="OT1209" s="1"/>
      <c r="OU1209" s="1"/>
      <c r="OV1209" s="1"/>
      <c r="OW1209" s="1"/>
      <c r="OX1209" s="1"/>
      <c r="OY1209" s="1"/>
      <c r="OZ1209" s="1"/>
      <c r="PA1209" s="1"/>
      <c r="PB1209" s="1"/>
      <c r="PC1209" s="1"/>
      <c r="PD1209" s="1"/>
      <c r="PE1209" s="1"/>
      <c r="PF1209" s="1"/>
      <c r="PG1209" s="1"/>
      <c r="PH1209" s="1"/>
      <c r="PI1209" s="1"/>
      <c r="PJ1209" s="1"/>
      <c r="PK1209" s="1"/>
      <c r="PL1209" s="1"/>
      <c r="PM1209" s="1"/>
      <c r="PN1209" s="1"/>
      <c r="PO1209" s="1"/>
      <c r="PP1209" s="1"/>
      <c r="PQ1209" s="1"/>
      <c r="PR1209" s="1"/>
      <c r="PS1209" s="1"/>
      <c r="PT1209" s="1"/>
      <c r="PU1209" s="1"/>
      <c r="PV1209" s="1"/>
      <c r="PW1209" s="1"/>
      <c r="PX1209" s="1"/>
      <c r="PY1209" s="1"/>
      <c r="PZ1209" s="1"/>
      <c r="QA1209" s="1"/>
      <c r="QB1209" s="1"/>
      <c r="QC1209" s="1"/>
      <c r="QD1209" s="1"/>
      <c r="QE1209" s="1"/>
      <c r="QF1209" s="1"/>
      <c r="QG1209" s="1"/>
      <c r="QH1209" s="1"/>
      <c r="QI1209" s="1"/>
      <c r="QJ1209" s="1"/>
      <c r="QK1209" s="1"/>
      <c r="QL1209" s="1"/>
      <c r="QM1209" s="1"/>
      <c r="QN1209" s="1"/>
      <c r="QO1209" s="1"/>
      <c r="QP1209" s="1"/>
      <c r="QQ1209" s="1"/>
      <c r="QR1209" s="1"/>
      <c r="QS1209" s="1"/>
      <c r="QT1209" s="1"/>
      <c r="QU1209" s="1"/>
      <c r="QV1209" s="1"/>
      <c r="QW1209" s="1"/>
      <c r="QX1209" s="1"/>
      <c r="QY1209" s="1"/>
      <c r="QZ1209" s="1"/>
      <c r="RA1209" s="1"/>
      <c r="RB1209" s="1"/>
      <c r="RC1209" s="1"/>
      <c r="RD1209" s="1"/>
      <c r="RE1209" s="1"/>
      <c r="RF1209" s="1"/>
      <c r="RG1209" s="1"/>
      <c r="RH1209" s="1"/>
      <c r="RI1209" s="1"/>
      <c r="RJ1209" s="1"/>
      <c r="RK1209" s="1"/>
      <c r="RL1209" s="1"/>
      <c r="RM1209" s="1"/>
      <c r="RN1209" s="1"/>
      <c r="RO1209" s="1"/>
      <c r="RP1209" s="1"/>
      <c r="RQ1209" s="1"/>
      <c r="RR1209" s="1"/>
      <c r="RS1209" s="1"/>
      <c r="RT1209" s="1"/>
      <c r="RU1209" s="1"/>
      <c r="RV1209" s="1"/>
      <c r="RW1209" s="1"/>
      <c r="RX1209" s="1"/>
      <c r="RY1209" s="1"/>
      <c r="RZ1209" s="1"/>
      <c r="SA1209" s="1"/>
      <c r="SB1209" s="1"/>
      <c r="SC1209" s="1"/>
      <c r="SD1209" s="1"/>
      <c r="SE1209" s="1"/>
      <c r="SF1209" s="1"/>
      <c r="SG1209" s="1"/>
      <c r="SH1209" s="1"/>
      <c r="SI1209" s="1"/>
      <c r="SJ1209" s="1"/>
      <c r="SK1209" s="1"/>
      <c r="SL1209" s="1"/>
      <c r="SM1209" s="1"/>
      <c r="SN1209" s="1"/>
      <c r="SO1209" s="1"/>
      <c r="SP1209" s="1"/>
      <c r="SQ1209" s="1"/>
      <c r="SR1209" s="1"/>
      <c r="SS1209" s="1"/>
      <c r="ST1209" s="1"/>
      <c r="SU1209" s="1"/>
      <c r="SV1209" s="1"/>
      <c r="SW1209" s="1"/>
      <c r="SX1209" s="1"/>
      <c r="SY1209" s="1"/>
      <c r="SZ1209" s="1"/>
      <c r="TA1209" s="1"/>
      <c r="TB1209" s="1"/>
      <c r="TC1209" s="1"/>
      <c r="TD1209" s="1"/>
      <c r="TE1209" s="1"/>
      <c r="TF1209" s="1"/>
      <c r="TG1209" s="1"/>
      <c r="TH1209" s="1"/>
      <c r="TI1209" s="1"/>
      <c r="TJ1209" s="1"/>
      <c r="TK1209" s="1"/>
      <c r="TL1209" s="1"/>
      <c r="TM1209" s="1"/>
      <c r="TN1209" s="1"/>
      <c r="TO1209" s="1"/>
      <c r="TP1209" s="1"/>
      <c r="TQ1209" s="1"/>
      <c r="TR1209" s="1"/>
      <c r="TS1209" s="1"/>
      <c r="TT1209" s="1"/>
      <c r="TU1209" s="1"/>
      <c r="TV1209" s="1"/>
      <c r="TW1209" s="1"/>
      <c r="TX1209" s="1"/>
      <c r="TY1209" s="1"/>
      <c r="TZ1209" s="1"/>
      <c r="UA1209" s="1"/>
      <c r="UB1209" s="1"/>
      <c r="UC1209" s="1"/>
      <c r="UD1209" s="1"/>
      <c r="UE1209" s="1"/>
      <c r="UF1209" s="1"/>
      <c r="UG1209" s="1"/>
      <c r="UH1209" s="1"/>
      <c r="UI1209" s="1"/>
      <c r="UJ1209" s="1"/>
      <c r="UK1209" s="1"/>
      <c r="UL1209" s="1"/>
      <c r="UM1209" s="1"/>
      <c r="UN1209" s="1"/>
      <c r="UO1209" s="1"/>
      <c r="UP1209" s="1"/>
      <c r="UQ1209" s="1"/>
      <c r="UR1209" s="1"/>
      <c r="US1209" s="1"/>
      <c r="UT1209" s="1"/>
      <c r="UU1209" s="1"/>
      <c r="UV1209" s="1"/>
      <c r="UW1209" s="1"/>
      <c r="UX1209" s="1"/>
      <c r="UY1209" s="1"/>
      <c r="UZ1209" s="1"/>
      <c r="VA1209" s="1"/>
      <c r="VB1209" s="1"/>
      <c r="VC1209" s="1"/>
      <c r="VD1209" s="1"/>
      <c r="VE1209" s="1"/>
      <c r="VF1209" s="1"/>
      <c r="VG1209" s="1"/>
      <c r="VH1209" s="1"/>
      <c r="VI1209" s="1"/>
      <c r="VJ1209" s="1"/>
      <c r="VK1209" s="1"/>
      <c r="VL1209" s="1"/>
      <c r="VM1209" s="1"/>
      <c r="VN1209" s="1"/>
      <c r="VO1209" s="1"/>
      <c r="VP1209" s="1"/>
      <c r="VQ1209" s="1"/>
      <c r="VR1209" s="1"/>
      <c r="VS1209" s="1"/>
      <c r="VT1209" s="1"/>
      <c r="VU1209" s="1"/>
      <c r="VV1209" s="1"/>
      <c r="VW1209" s="1"/>
      <c r="VX1209" s="1"/>
      <c r="VY1209" s="1"/>
      <c r="VZ1209" s="1"/>
      <c r="WA1209" s="1"/>
      <c r="WB1209" s="1"/>
      <c r="WC1209" s="1"/>
      <c r="WD1209" s="1"/>
      <c r="WE1209" s="1"/>
      <c r="WF1209" s="1"/>
      <c r="WG1209" s="1"/>
      <c r="WH1209" s="1"/>
      <c r="WI1209" s="1"/>
      <c r="WJ1209" s="1"/>
      <c r="WK1209" s="1"/>
      <c r="WL1209" s="1"/>
      <c r="WM1209" s="1"/>
      <c r="WN1209" s="1"/>
      <c r="WO1209" s="1"/>
      <c r="WP1209" s="1"/>
      <c r="WQ1209" s="1"/>
      <c r="WR1209" s="1"/>
      <c r="WS1209" s="1"/>
      <c r="WT1209" s="1"/>
      <c r="WU1209" s="1"/>
      <c r="WV1209" s="1"/>
      <c r="WW1209" s="1"/>
      <c r="WX1209" s="1"/>
      <c r="WY1209" s="1"/>
      <c r="WZ1209" s="1"/>
      <c r="XA1209" s="1"/>
      <c r="XB1209" s="1"/>
      <c r="XC1209" s="1"/>
      <c r="XD1209" s="1"/>
      <c r="XE1209" s="1"/>
      <c r="XF1209" s="1"/>
      <c r="XG1209" s="1"/>
      <c r="XH1209" s="1"/>
      <c r="XI1209" s="1"/>
      <c r="XJ1209" s="1"/>
      <c r="XK1209" s="1"/>
      <c r="XL1209" s="1"/>
      <c r="XM1209" s="1"/>
      <c r="XN1209" s="1"/>
      <c r="XO1209" s="1"/>
      <c r="XP1209" s="1"/>
      <c r="XQ1209" s="1"/>
      <c r="XR1209" s="1"/>
      <c r="XS1209" s="1"/>
      <c r="XT1209" s="1"/>
      <c r="XU1209" s="1"/>
      <c r="XV1209" s="1"/>
      <c r="XW1209" s="1"/>
      <c r="XX1209" s="1"/>
      <c r="XY1209" s="1"/>
      <c r="XZ1209" s="1"/>
      <c r="YA1209" s="1"/>
      <c r="YB1209" s="1"/>
      <c r="YC1209" s="1"/>
      <c r="YD1209" s="1"/>
      <c r="YE1209" s="1"/>
      <c r="YF1209" s="1"/>
      <c r="YG1209" s="1"/>
      <c r="YH1209" s="1"/>
      <c r="YI1209" s="1"/>
      <c r="YJ1209" s="1"/>
      <c r="YK1209" s="1"/>
      <c r="YL1209" s="1"/>
      <c r="YM1209" s="1"/>
      <c r="YN1209" s="1"/>
      <c r="YO1209" s="1"/>
      <c r="YP1209" s="1"/>
      <c r="YQ1209" s="1"/>
      <c r="YR1209" s="1"/>
      <c r="YS1209" s="1"/>
      <c r="YT1209" s="1"/>
      <c r="YU1209" s="1"/>
      <c r="YV1209" s="1"/>
      <c r="YW1209" s="1"/>
      <c r="YX1209" s="1"/>
      <c r="YY1209" s="1"/>
      <c r="YZ1209" s="1"/>
      <c r="ZA1209" s="1"/>
      <c r="ZB1209" s="1"/>
      <c r="ZC1209" s="1"/>
      <c r="ZD1209" s="1"/>
      <c r="ZE1209" s="1"/>
      <c r="ZF1209" s="1"/>
      <c r="ZG1209" s="1"/>
      <c r="ZH1209" s="1"/>
      <c r="ZI1209" s="1"/>
      <c r="ZJ1209" s="1"/>
      <c r="ZK1209" s="1"/>
      <c r="ZL1209" s="1"/>
      <c r="ZM1209" s="1"/>
      <c r="ZN1209" s="1"/>
      <c r="ZO1209" s="1"/>
      <c r="ZP1209" s="1"/>
      <c r="ZQ1209" s="1"/>
      <c r="ZR1209" s="1"/>
      <c r="ZS1209" s="1"/>
      <c r="ZT1209" s="1"/>
      <c r="ZU1209" s="1"/>
      <c r="ZV1209" s="1"/>
      <c r="ZW1209" s="1"/>
      <c r="ZX1209" s="1"/>
      <c r="ZY1209" s="1"/>
      <c r="ZZ1209" s="1"/>
      <c r="AAA1209" s="1"/>
      <c r="AAB1209" s="1"/>
      <c r="AAC1209" s="1"/>
      <c r="AAD1209" s="1"/>
      <c r="AAE1209" s="1"/>
      <c r="AAF1209" s="1"/>
      <c r="AAG1209" s="1"/>
      <c r="AAH1209" s="1"/>
      <c r="AAI1209" s="1"/>
      <c r="AAJ1209" s="1"/>
      <c r="AAK1209" s="1"/>
      <c r="AAL1209" s="1"/>
      <c r="AAM1209" s="1"/>
      <c r="AAN1209" s="1"/>
      <c r="AAO1209" s="1"/>
      <c r="AAP1209" s="1"/>
      <c r="AAQ1209" s="1"/>
      <c r="AAR1209" s="1"/>
      <c r="AAS1209" s="1"/>
      <c r="AAT1209" s="1"/>
      <c r="AAU1209" s="1"/>
      <c r="AAV1209" s="1"/>
      <c r="AAW1209" s="1"/>
      <c r="AAX1209" s="1"/>
      <c r="AAY1209" s="1"/>
      <c r="AAZ1209" s="1"/>
      <c r="ABA1209" s="1"/>
      <c r="ABB1209" s="1"/>
      <c r="ABC1209" s="1"/>
      <c r="ABD1209" s="1"/>
      <c r="ABE1209" s="1"/>
      <c r="ABF1209" s="1"/>
      <c r="ABG1209" s="1"/>
      <c r="ABH1209" s="1"/>
      <c r="ABI1209" s="1"/>
      <c r="ABJ1209" s="1"/>
      <c r="ABK1209" s="1"/>
      <c r="ABL1209" s="1"/>
      <c r="ABM1209" s="1"/>
      <c r="ABN1209" s="1"/>
      <c r="ABO1209" s="1"/>
      <c r="ABP1209" s="1"/>
      <c r="ABQ1209" s="1"/>
      <c r="ABR1209" s="1"/>
      <c r="ABS1209" s="1"/>
      <c r="ABT1209" s="1"/>
      <c r="ABU1209" s="1"/>
      <c r="ABV1209" s="1"/>
      <c r="ABW1209" s="1"/>
      <c r="ABX1209" s="1"/>
      <c r="ABY1209" s="1"/>
      <c r="ABZ1209" s="1"/>
      <c r="ACA1209" s="1"/>
      <c r="ACB1209" s="1"/>
      <c r="ACC1209" s="1"/>
      <c r="ACD1209" s="1"/>
      <c r="ACE1209" s="1"/>
      <c r="ACF1209" s="1"/>
      <c r="ACG1209" s="1"/>
      <c r="ACH1209" s="1"/>
      <c r="ACI1209" s="1"/>
      <c r="ACJ1209" s="1"/>
      <c r="ACK1209" s="1"/>
      <c r="ACL1209" s="1"/>
      <c r="ACM1209" s="1"/>
      <c r="ACN1209" s="1"/>
      <c r="ACO1209" s="1"/>
      <c r="ACP1209" s="1"/>
      <c r="ACQ1209" s="1"/>
      <c r="ACR1209" s="1"/>
      <c r="ACS1209" s="1"/>
      <c r="ACT1209" s="1"/>
      <c r="ACU1209" s="1"/>
      <c r="ACV1209" s="1"/>
      <c r="ACW1209" s="1"/>
      <c r="ACX1209" s="1"/>
      <c r="ACY1209" s="1"/>
      <c r="ACZ1209" s="1"/>
      <c r="ADA1209" s="1"/>
      <c r="ADB1209" s="1"/>
      <c r="ADC1209" s="1"/>
      <c r="ADD1209" s="1"/>
      <c r="ADE1209" s="1"/>
      <c r="ADF1209" s="1"/>
      <c r="ADG1209" s="1"/>
      <c r="ADH1209" s="1"/>
      <c r="ADI1209" s="1"/>
      <c r="ADJ1209" s="1"/>
      <c r="ADK1209" s="1"/>
      <c r="ADL1209" s="1"/>
      <c r="ADM1209" s="1"/>
      <c r="ADN1209" s="1"/>
      <c r="ADO1209" s="1"/>
      <c r="ADP1209" s="1"/>
      <c r="ADQ1209" s="1"/>
      <c r="ADR1209" s="1"/>
      <c r="ADS1209" s="1"/>
      <c r="ADT1209" s="1"/>
      <c r="ADU1209" s="1"/>
      <c r="ADV1209" s="1"/>
      <c r="ADW1209" s="1"/>
      <c r="ADX1209" s="1"/>
      <c r="ADY1209" s="1"/>
      <c r="ADZ1209" s="1"/>
      <c r="AEA1209" s="1"/>
      <c r="AEB1209" s="1"/>
      <c r="AEC1209" s="1"/>
      <c r="AED1209" s="1"/>
      <c r="AEE1209" s="1"/>
      <c r="AEF1209" s="1"/>
      <c r="AEG1209" s="1"/>
      <c r="AEH1209" s="1"/>
      <c r="AEI1209" s="1"/>
      <c r="AEJ1209" s="1"/>
      <c r="AEK1209" s="1"/>
      <c r="AEL1209" s="1"/>
      <c r="AEM1209" s="1"/>
      <c r="AEN1209" s="1"/>
      <c r="AEO1209" s="1"/>
      <c r="AEP1209" s="1"/>
      <c r="AEQ1209" s="1"/>
      <c r="AER1209" s="1"/>
      <c r="AES1209" s="1"/>
      <c r="AET1209" s="1"/>
      <c r="AEU1209" s="1"/>
      <c r="AEV1209" s="1"/>
      <c r="AEW1209" s="1"/>
      <c r="AEX1209" s="1"/>
      <c r="AEY1209" s="1"/>
      <c r="AEZ1209" s="1"/>
      <c r="AFA1209" s="1"/>
      <c r="AFB1209" s="1"/>
      <c r="AFC1209" s="1"/>
      <c r="AFD1209" s="1"/>
      <c r="AFE1209" s="1"/>
      <c r="AFF1209" s="1"/>
      <c r="AFG1209" s="1"/>
      <c r="AFH1209" s="1"/>
      <c r="AFI1209" s="1"/>
      <c r="AFJ1209" s="1"/>
      <c r="AFK1209" s="1"/>
      <c r="AFL1209" s="1"/>
      <c r="AFM1209" s="1"/>
      <c r="AFN1209" s="1"/>
      <c r="AFO1209" s="1"/>
      <c r="AFP1209" s="1"/>
      <c r="AFQ1209" s="1"/>
      <c r="AFR1209" s="1"/>
      <c r="AFS1209" s="1"/>
      <c r="AFT1209" s="1"/>
      <c r="AFU1209" s="1"/>
      <c r="AFV1209" s="1"/>
      <c r="AFW1209" s="1"/>
      <c r="AFX1209" s="1"/>
      <c r="AFY1209" s="1"/>
      <c r="AFZ1209" s="1"/>
      <c r="AGA1209" s="1"/>
      <c r="AGB1209" s="1"/>
      <c r="AGC1209" s="1"/>
      <c r="AGD1209" s="1"/>
      <c r="AGE1209" s="1"/>
      <c r="AGF1209" s="1"/>
      <c r="AGG1209" s="1"/>
      <c r="AGH1209" s="1"/>
      <c r="AGI1209" s="1"/>
      <c r="AGJ1209" s="1"/>
      <c r="AGK1209" s="1"/>
      <c r="AGL1209" s="1"/>
      <c r="AGM1209" s="1"/>
      <c r="AGN1209" s="1"/>
      <c r="AGO1209" s="1"/>
      <c r="AGP1209" s="1"/>
      <c r="AGQ1209" s="1"/>
      <c r="AGR1209" s="1"/>
      <c r="AGS1209" s="1"/>
      <c r="AGT1209" s="1"/>
      <c r="AGU1209" s="1"/>
      <c r="AGV1209" s="1"/>
      <c r="AGW1209" s="1"/>
      <c r="AGX1209" s="1"/>
      <c r="AGY1209" s="1"/>
      <c r="AGZ1209" s="1"/>
      <c r="AHA1209" s="1"/>
      <c r="AHB1209" s="1"/>
      <c r="AHC1209" s="1"/>
      <c r="AHD1209" s="1"/>
      <c r="AHE1209" s="1"/>
      <c r="AHF1209" s="1"/>
      <c r="AHG1209" s="1"/>
      <c r="AHH1209" s="1"/>
      <c r="AHI1209" s="1"/>
      <c r="AHJ1209" s="1"/>
      <c r="AHK1209" s="1"/>
      <c r="AHL1209" s="1"/>
      <c r="AHM1209" s="1"/>
      <c r="AHN1209" s="1"/>
      <c r="AHO1209" s="1"/>
      <c r="AHP1209" s="1"/>
      <c r="AHQ1209" s="1"/>
      <c r="AHR1209" s="1"/>
      <c r="AHS1209" s="1"/>
      <c r="AHT1209" s="1"/>
      <c r="AHU1209" s="1"/>
      <c r="AHV1209" s="1"/>
      <c r="AHW1209" s="1"/>
      <c r="AHX1209" s="1"/>
      <c r="AHY1209" s="1"/>
      <c r="AHZ1209" s="1"/>
      <c r="AIA1209" s="1"/>
      <c r="AIB1209" s="1"/>
      <c r="AIC1209" s="1"/>
      <c r="AID1209" s="1"/>
      <c r="AIE1209" s="1"/>
      <c r="AIF1209" s="1"/>
      <c r="AIG1209" s="1"/>
      <c r="AIH1209" s="1"/>
      <c r="AII1209" s="1"/>
      <c r="AIJ1209" s="1"/>
      <c r="AIK1209" s="1"/>
      <c r="AIL1209" s="1"/>
      <c r="AIM1209" s="1"/>
      <c r="AIN1209" s="1"/>
      <c r="AIO1209" s="1"/>
      <c r="AIP1209" s="1"/>
      <c r="AIQ1209" s="1"/>
      <c r="AIR1209" s="1"/>
      <c r="AIS1209" s="1"/>
      <c r="AIT1209" s="1"/>
    </row>
    <row r="1210" spans="1:930" s="12" customFormat="1" ht="37.5" customHeight="1" x14ac:dyDescent="0.3">
      <c r="A1210" s="96">
        <v>25</v>
      </c>
      <c r="B1210" s="43" t="s">
        <v>720</v>
      </c>
      <c r="C1210" s="96">
        <v>1968</v>
      </c>
      <c r="D1210" s="96" t="s">
        <v>22</v>
      </c>
      <c r="E1210" s="97" t="s">
        <v>214</v>
      </c>
      <c r="F1210" s="96" t="s">
        <v>23</v>
      </c>
      <c r="G1210" s="96">
        <v>3</v>
      </c>
      <c r="H1210" s="78">
        <v>2799.8</v>
      </c>
      <c r="I1210" s="98">
        <v>1481.3</v>
      </c>
      <c r="J1210" s="99" t="s">
        <v>30</v>
      </c>
      <c r="K1210" s="100">
        <f t="shared" si="258"/>
        <v>850719.2300000001</v>
      </c>
      <c r="L1210" s="151">
        <f>K1210+K1211+K1212+K1213+K1214+K1215+K1216+K1217+K1218</f>
        <v>7859402.574</v>
      </c>
      <c r="M1210" s="100">
        <f t="shared" si="259"/>
        <v>57899.864000000001</v>
      </c>
      <c r="N1210" s="100">
        <f t="shared" si="260"/>
        <v>908619.09400000004</v>
      </c>
      <c r="O1210" s="151">
        <f>N1210+N1211+N1212+N1213+N1214+N1215+N1216+N1217+N1218</f>
        <v>8296143.3760000002</v>
      </c>
      <c r="P1210" s="128">
        <v>303.85000000000002</v>
      </c>
      <c r="Q1210" s="31">
        <v>20.68</v>
      </c>
      <c r="R1210" s="97" t="s">
        <v>181</v>
      </c>
      <c r="S1210" s="97" t="s">
        <v>426</v>
      </c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  <c r="AF1210" s="5"/>
      <c r="AG1210" s="5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  <c r="HK1210" s="1"/>
      <c r="HL1210" s="1"/>
      <c r="HM1210" s="1"/>
      <c r="HN1210" s="1"/>
      <c r="HO1210" s="1"/>
      <c r="HP1210" s="1"/>
      <c r="HQ1210" s="1"/>
      <c r="HR1210" s="1"/>
      <c r="HS1210" s="1"/>
      <c r="HT1210" s="1"/>
      <c r="HU1210" s="1"/>
      <c r="HV1210" s="1"/>
      <c r="HW1210" s="1"/>
      <c r="HX1210" s="1"/>
      <c r="HY1210" s="1"/>
      <c r="HZ1210" s="1"/>
      <c r="IA1210" s="1"/>
      <c r="IB1210" s="1"/>
      <c r="IC1210" s="1"/>
      <c r="ID1210" s="1"/>
      <c r="IE1210" s="1"/>
      <c r="IF1210" s="1"/>
      <c r="IG1210" s="1"/>
      <c r="IH1210" s="1"/>
      <c r="II1210" s="1"/>
      <c r="IJ1210" s="1"/>
      <c r="IK1210" s="1"/>
      <c r="IL1210" s="1"/>
      <c r="IM1210" s="1"/>
      <c r="IN1210" s="1"/>
      <c r="IO1210" s="1"/>
      <c r="IP1210" s="1"/>
      <c r="IQ1210" s="1"/>
      <c r="IR1210" s="1"/>
      <c r="IS1210" s="1"/>
      <c r="IT1210" s="1"/>
      <c r="IU1210" s="1"/>
      <c r="IV1210" s="1"/>
      <c r="IW1210" s="1"/>
      <c r="IX1210" s="1"/>
      <c r="IY1210" s="1"/>
      <c r="IZ1210" s="1"/>
      <c r="JA1210" s="1"/>
      <c r="JB1210" s="1"/>
      <c r="JC1210" s="1"/>
      <c r="JD1210" s="1"/>
      <c r="JE1210" s="1"/>
      <c r="JF1210" s="1"/>
      <c r="JG1210" s="1"/>
      <c r="JH1210" s="1"/>
      <c r="JI1210" s="1"/>
      <c r="JJ1210" s="1"/>
      <c r="JK1210" s="1"/>
      <c r="JL1210" s="1"/>
      <c r="JM1210" s="1"/>
      <c r="JN1210" s="1"/>
      <c r="JO1210" s="1"/>
      <c r="JP1210" s="1"/>
      <c r="JQ1210" s="1"/>
      <c r="JR1210" s="1"/>
      <c r="JS1210" s="1"/>
      <c r="JT1210" s="1"/>
      <c r="JU1210" s="1"/>
      <c r="JV1210" s="1"/>
      <c r="JW1210" s="1"/>
      <c r="JX1210" s="1"/>
      <c r="JY1210" s="1"/>
      <c r="JZ1210" s="1"/>
      <c r="KA1210" s="1"/>
      <c r="KB1210" s="1"/>
      <c r="KC1210" s="1"/>
      <c r="KD1210" s="1"/>
      <c r="KE1210" s="1"/>
      <c r="KF1210" s="1"/>
      <c r="KG1210" s="1"/>
      <c r="KH1210" s="1"/>
      <c r="KI1210" s="1"/>
      <c r="KJ1210" s="1"/>
      <c r="KK1210" s="1"/>
      <c r="KL1210" s="1"/>
      <c r="KM1210" s="1"/>
      <c r="KN1210" s="1"/>
      <c r="KO1210" s="1"/>
      <c r="KP1210" s="1"/>
      <c r="KQ1210" s="1"/>
      <c r="KR1210" s="1"/>
      <c r="KS1210" s="1"/>
      <c r="KT1210" s="1"/>
      <c r="KU1210" s="1"/>
      <c r="KV1210" s="1"/>
      <c r="KW1210" s="1"/>
      <c r="KX1210" s="1"/>
      <c r="KY1210" s="1"/>
      <c r="KZ1210" s="1"/>
      <c r="LA1210" s="1"/>
      <c r="LB1210" s="1"/>
      <c r="LC1210" s="1"/>
      <c r="LD1210" s="1"/>
      <c r="LE1210" s="1"/>
      <c r="LF1210" s="1"/>
      <c r="LG1210" s="1"/>
      <c r="LH1210" s="1"/>
      <c r="LI1210" s="1"/>
      <c r="LJ1210" s="1"/>
      <c r="LK1210" s="1"/>
      <c r="LL1210" s="1"/>
      <c r="LM1210" s="1"/>
      <c r="LN1210" s="1"/>
      <c r="LO1210" s="1"/>
      <c r="LP1210" s="1"/>
      <c r="LQ1210" s="1"/>
      <c r="LR1210" s="1"/>
      <c r="LS1210" s="1"/>
      <c r="LT1210" s="1"/>
      <c r="LU1210" s="1"/>
      <c r="LV1210" s="1"/>
      <c r="LW1210" s="1"/>
      <c r="LX1210" s="1"/>
      <c r="LY1210" s="1"/>
      <c r="LZ1210" s="1"/>
      <c r="MA1210" s="1"/>
      <c r="MB1210" s="1"/>
      <c r="MC1210" s="1"/>
      <c r="MD1210" s="1"/>
      <c r="ME1210" s="1"/>
      <c r="MF1210" s="1"/>
      <c r="MG1210" s="1"/>
      <c r="MH1210" s="1"/>
      <c r="MI1210" s="1"/>
      <c r="MJ1210" s="1"/>
      <c r="MK1210" s="1"/>
      <c r="ML1210" s="1"/>
      <c r="MM1210" s="1"/>
      <c r="MN1210" s="1"/>
      <c r="MO1210" s="1"/>
      <c r="MP1210" s="1"/>
      <c r="MQ1210" s="1"/>
      <c r="MR1210" s="1"/>
      <c r="MS1210" s="1"/>
      <c r="MT1210" s="1"/>
      <c r="MU1210" s="1"/>
      <c r="MV1210" s="1"/>
      <c r="MW1210" s="1"/>
      <c r="MX1210" s="1"/>
      <c r="MY1210" s="1"/>
      <c r="MZ1210" s="1"/>
      <c r="NA1210" s="1"/>
      <c r="NB1210" s="1"/>
      <c r="NC1210" s="1"/>
      <c r="ND1210" s="1"/>
      <c r="NE1210" s="1"/>
      <c r="NF1210" s="1"/>
      <c r="NG1210" s="1"/>
      <c r="NH1210" s="1"/>
      <c r="NI1210" s="1"/>
      <c r="NJ1210" s="1"/>
      <c r="NK1210" s="1"/>
      <c r="NL1210" s="1"/>
      <c r="NM1210" s="1"/>
      <c r="NN1210" s="1"/>
      <c r="NO1210" s="1"/>
      <c r="NP1210" s="1"/>
      <c r="NQ1210" s="1"/>
      <c r="NR1210" s="1"/>
      <c r="NS1210" s="1"/>
      <c r="NT1210" s="1"/>
      <c r="NU1210" s="1"/>
      <c r="NV1210" s="1"/>
      <c r="NW1210" s="1"/>
      <c r="NX1210" s="1"/>
      <c r="NY1210" s="1"/>
      <c r="NZ1210" s="1"/>
      <c r="OA1210" s="1"/>
      <c r="OB1210" s="1"/>
      <c r="OC1210" s="1"/>
      <c r="OD1210" s="1"/>
      <c r="OE1210" s="1"/>
      <c r="OF1210" s="1"/>
      <c r="OG1210" s="1"/>
      <c r="OH1210" s="1"/>
      <c r="OI1210" s="1"/>
      <c r="OJ1210" s="1"/>
      <c r="OK1210" s="1"/>
      <c r="OL1210" s="1"/>
      <c r="OM1210" s="1"/>
      <c r="ON1210" s="1"/>
      <c r="OO1210" s="1"/>
      <c r="OP1210" s="1"/>
      <c r="OQ1210" s="1"/>
      <c r="OR1210" s="1"/>
      <c r="OS1210" s="1"/>
      <c r="OT1210" s="1"/>
      <c r="OU1210" s="1"/>
      <c r="OV1210" s="1"/>
      <c r="OW1210" s="1"/>
      <c r="OX1210" s="1"/>
      <c r="OY1210" s="1"/>
      <c r="OZ1210" s="1"/>
      <c r="PA1210" s="1"/>
      <c r="PB1210" s="1"/>
      <c r="PC1210" s="1"/>
      <c r="PD1210" s="1"/>
      <c r="PE1210" s="1"/>
      <c r="PF1210" s="1"/>
      <c r="PG1210" s="1"/>
      <c r="PH1210" s="1"/>
      <c r="PI1210" s="1"/>
      <c r="PJ1210" s="1"/>
      <c r="PK1210" s="1"/>
      <c r="PL1210" s="1"/>
      <c r="PM1210" s="1"/>
      <c r="PN1210" s="1"/>
      <c r="PO1210" s="1"/>
      <c r="PP1210" s="1"/>
      <c r="PQ1210" s="1"/>
      <c r="PR1210" s="1"/>
      <c r="PS1210" s="1"/>
      <c r="PT1210" s="1"/>
      <c r="PU1210" s="1"/>
      <c r="PV1210" s="1"/>
      <c r="PW1210" s="1"/>
      <c r="PX1210" s="1"/>
      <c r="PY1210" s="1"/>
      <c r="PZ1210" s="1"/>
      <c r="QA1210" s="1"/>
      <c r="QB1210" s="1"/>
      <c r="QC1210" s="1"/>
      <c r="QD1210" s="1"/>
      <c r="QE1210" s="1"/>
      <c r="QF1210" s="1"/>
      <c r="QG1210" s="1"/>
      <c r="QH1210" s="1"/>
      <c r="QI1210" s="1"/>
      <c r="QJ1210" s="1"/>
      <c r="QK1210" s="1"/>
      <c r="QL1210" s="1"/>
      <c r="QM1210" s="1"/>
      <c r="QN1210" s="1"/>
      <c r="QO1210" s="1"/>
      <c r="QP1210" s="1"/>
      <c r="QQ1210" s="1"/>
      <c r="QR1210" s="1"/>
      <c r="QS1210" s="1"/>
      <c r="QT1210" s="1"/>
      <c r="QU1210" s="1"/>
      <c r="QV1210" s="1"/>
      <c r="QW1210" s="1"/>
      <c r="QX1210" s="1"/>
      <c r="QY1210" s="1"/>
      <c r="QZ1210" s="1"/>
      <c r="RA1210" s="1"/>
      <c r="RB1210" s="1"/>
      <c r="RC1210" s="1"/>
      <c r="RD1210" s="1"/>
      <c r="RE1210" s="1"/>
      <c r="RF1210" s="1"/>
      <c r="RG1210" s="1"/>
      <c r="RH1210" s="1"/>
      <c r="RI1210" s="1"/>
      <c r="RJ1210" s="1"/>
      <c r="RK1210" s="1"/>
      <c r="RL1210" s="1"/>
      <c r="RM1210" s="1"/>
      <c r="RN1210" s="1"/>
      <c r="RO1210" s="1"/>
      <c r="RP1210" s="1"/>
      <c r="RQ1210" s="1"/>
      <c r="RR1210" s="1"/>
      <c r="RS1210" s="1"/>
      <c r="RT1210" s="1"/>
      <c r="RU1210" s="1"/>
      <c r="RV1210" s="1"/>
      <c r="RW1210" s="1"/>
      <c r="RX1210" s="1"/>
      <c r="RY1210" s="1"/>
      <c r="RZ1210" s="1"/>
      <c r="SA1210" s="1"/>
      <c r="SB1210" s="1"/>
      <c r="SC1210" s="1"/>
      <c r="SD1210" s="1"/>
      <c r="SE1210" s="1"/>
      <c r="SF1210" s="1"/>
      <c r="SG1210" s="1"/>
      <c r="SH1210" s="1"/>
      <c r="SI1210" s="1"/>
      <c r="SJ1210" s="1"/>
      <c r="SK1210" s="1"/>
      <c r="SL1210" s="1"/>
      <c r="SM1210" s="1"/>
      <c r="SN1210" s="1"/>
      <c r="SO1210" s="1"/>
      <c r="SP1210" s="1"/>
      <c r="SQ1210" s="1"/>
      <c r="SR1210" s="1"/>
      <c r="SS1210" s="1"/>
      <c r="ST1210" s="1"/>
      <c r="SU1210" s="1"/>
      <c r="SV1210" s="1"/>
      <c r="SW1210" s="1"/>
      <c r="SX1210" s="1"/>
      <c r="SY1210" s="1"/>
      <c r="SZ1210" s="1"/>
      <c r="TA1210" s="1"/>
      <c r="TB1210" s="1"/>
      <c r="TC1210" s="1"/>
      <c r="TD1210" s="1"/>
      <c r="TE1210" s="1"/>
      <c r="TF1210" s="1"/>
      <c r="TG1210" s="1"/>
      <c r="TH1210" s="1"/>
      <c r="TI1210" s="1"/>
      <c r="TJ1210" s="1"/>
      <c r="TK1210" s="1"/>
      <c r="TL1210" s="1"/>
      <c r="TM1210" s="1"/>
      <c r="TN1210" s="1"/>
      <c r="TO1210" s="1"/>
      <c r="TP1210" s="1"/>
      <c r="TQ1210" s="1"/>
      <c r="TR1210" s="1"/>
      <c r="TS1210" s="1"/>
      <c r="TT1210" s="1"/>
      <c r="TU1210" s="1"/>
      <c r="TV1210" s="1"/>
      <c r="TW1210" s="1"/>
      <c r="TX1210" s="1"/>
      <c r="TY1210" s="1"/>
      <c r="TZ1210" s="1"/>
      <c r="UA1210" s="1"/>
      <c r="UB1210" s="1"/>
      <c r="UC1210" s="1"/>
      <c r="UD1210" s="1"/>
      <c r="UE1210" s="1"/>
      <c r="UF1210" s="1"/>
      <c r="UG1210" s="1"/>
      <c r="UH1210" s="1"/>
      <c r="UI1210" s="1"/>
      <c r="UJ1210" s="1"/>
      <c r="UK1210" s="1"/>
      <c r="UL1210" s="1"/>
      <c r="UM1210" s="1"/>
      <c r="UN1210" s="1"/>
      <c r="UO1210" s="1"/>
      <c r="UP1210" s="1"/>
      <c r="UQ1210" s="1"/>
      <c r="UR1210" s="1"/>
      <c r="US1210" s="1"/>
      <c r="UT1210" s="1"/>
      <c r="UU1210" s="1"/>
      <c r="UV1210" s="1"/>
      <c r="UW1210" s="1"/>
      <c r="UX1210" s="1"/>
      <c r="UY1210" s="1"/>
      <c r="UZ1210" s="1"/>
      <c r="VA1210" s="1"/>
      <c r="VB1210" s="1"/>
      <c r="VC1210" s="1"/>
      <c r="VD1210" s="1"/>
      <c r="VE1210" s="1"/>
      <c r="VF1210" s="1"/>
      <c r="VG1210" s="1"/>
      <c r="VH1210" s="1"/>
      <c r="VI1210" s="1"/>
      <c r="VJ1210" s="1"/>
      <c r="VK1210" s="1"/>
      <c r="VL1210" s="1"/>
      <c r="VM1210" s="1"/>
      <c r="VN1210" s="1"/>
      <c r="VO1210" s="1"/>
      <c r="VP1210" s="1"/>
      <c r="VQ1210" s="1"/>
      <c r="VR1210" s="1"/>
      <c r="VS1210" s="1"/>
      <c r="VT1210" s="1"/>
      <c r="VU1210" s="1"/>
      <c r="VV1210" s="1"/>
      <c r="VW1210" s="1"/>
      <c r="VX1210" s="1"/>
      <c r="VY1210" s="1"/>
      <c r="VZ1210" s="1"/>
      <c r="WA1210" s="1"/>
      <c r="WB1210" s="1"/>
      <c r="WC1210" s="1"/>
      <c r="WD1210" s="1"/>
      <c r="WE1210" s="1"/>
      <c r="WF1210" s="1"/>
      <c r="WG1210" s="1"/>
      <c r="WH1210" s="1"/>
      <c r="WI1210" s="1"/>
      <c r="WJ1210" s="1"/>
      <c r="WK1210" s="1"/>
      <c r="WL1210" s="1"/>
      <c r="WM1210" s="1"/>
      <c r="WN1210" s="1"/>
      <c r="WO1210" s="1"/>
      <c r="WP1210" s="1"/>
      <c r="WQ1210" s="1"/>
      <c r="WR1210" s="1"/>
      <c r="WS1210" s="1"/>
      <c r="WT1210" s="1"/>
      <c r="WU1210" s="1"/>
      <c r="WV1210" s="1"/>
      <c r="WW1210" s="1"/>
      <c r="WX1210" s="1"/>
      <c r="WY1210" s="1"/>
      <c r="WZ1210" s="1"/>
      <c r="XA1210" s="1"/>
      <c r="XB1210" s="1"/>
      <c r="XC1210" s="1"/>
      <c r="XD1210" s="1"/>
      <c r="XE1210" s="1"/>
      <c r="XF1210" s="1"/>
      <c r="XG1210" s="1"/>
      <c r="XH1210" s="1"/>
      <c r="XI1210" s="1"/>
      <c r="XJ1210" s="1"/>
      <c r="XK1210" s="1"/>
      <c r="XL1210" s="1"/>
      <c r="XM1210" s="1"/>
      <c r="XN1210" s="1"/>
      <c r="XO1210" s="1"/>
      <c r="XP1210" s="1"/>
      <c r="XQ1210" s="1"/>
      <c r="XR1210" s="1"/>
      <c r="XS1210" s="1"/>
      <c r="XT1210" s="1"/>
      <c r="XU1210" s="1"/>
      <c r="XV1210" s="1"/>
      <c r="XW1210" s="1"/>
      <c r="XX1210" s="1"/>
      <c r="XY1210" s="1"/>
      <c r="XZ1210" s="1"/>
      <c r="YA1210" s="1"/>
      <c r="YB1210" s="1"/>
      <c r="YC1210" s="1"/>
      <c r="YD1210" s="1"/>
      <c r="YE1210" s="1"/>
      <c r="YF1210" s="1"/>
      <c r="YG1210" s="1"/>
      <c r="YH1210" s="1"/>
      <c r="YI1210" s="1"/>
      <c r="YJ1210" s="1"/>
      <c r="YK1210" s="1"/>
      <c r="YL1210" s="1"/>
      <c r="YM1210" s="1"/>
      <c r="YN1210" s="1"/>
      <c r="YO1210" s="1"/>
      <c r="YP1210" s="1"/>
      <c r="YQ1210" s="1"/>
      <c r="YR1210" s="1"/>
      <c r="YS1210" s="1"/>
      <c r="YT1210" s="1"/>
      <c r="YU1210" s="1"/>
      <c r="YV1210" s="1"/>
      <c r="YW1210" s="1"/>
      <c r="YX1210" s="1"/>
      <c r="YY1210" s="1"/>
      <c r="YZ1210" s="1"/>
      <c r="ZA1210" s="1"/>
      <c r="ZB1210" s="1"/>
      <c r="ZC1210" s="1"/>
      <c r="ZD1210" s="1"/>
      <c r="ZE1210" s="1"/>
      <c r="ZF1210" s="1"/>
      <c r="ZG1210" s="1"/>
      <c r="ZH1210" s="1"/>
      <c r="ZI1210" s="1"/>
      <c r="ZJ1210" s="1"/>
      <c r="ZK1210" s="1"/>
      <c r="ZL1210" s="1"/>
      <c r="ZM1210" s="1"/>
      <c r="ZN1210" s="1"/>
      <c r="ZO1210" s="1"/>
      <c r="ZP1210" s="1"/>
      <c r="ZQ1210" s="1"/>
      <c r="ZR1210" s="1"/>
      <c r="ZS1210" s="1"/>
      <c r="ZT1210" s="1"/>
      <c r="ZU1210" s="1"/>
      <c r="ZV1210" s="1"/>
      <c r="ZW1210" s="1"/>
      <c r="ZX1210" s="1"/>
      <c r="ZY1210" s="1"/>
      <c r="ZZ1210" s="1"/>
      <c r="AAA1210" s="1"/>
      <c r="AAB1210" s="1"/>
      <c r="AAC1210" s="1"/>
      <c r="AAD1210" s="1"/>
      <c r="AAE1210" s="1"/>
      <c r="AAF1210" s="1"/>
      <c r="AAG1210" s="1"/>
      <c r="AAH1210" s="1"/>
      <c r="AAI1210" s="1"/>
      <c r="AAJ1210" s="1"/>
      <c r="AAK1210" s="1"/>
      <c r="AAL1210" s="1"/>
      <c r="AAM1210" s="1"/>
      <c r="AAN1210" s="1"/>
      <c r="AAO1210" s="1"/>
      <c r="AAP1210" s="1"/>
      <c r="AAQ1210" s="1"/>
      <c r="AAR1210" s="1"/>
      <c r="AAS1210" s="1"/>
      <c r="AAT1210" s="1"/>
      <c r="AAU1210" s="1"/>
      <c r="AAV1210" s="1"/>
      <c r="AAW1210" s="1"/>
      <c r="AAX1210" s="1"/>
      <c r="AAY1210" s="1"/>
      <c r="AAZ1210" s="1"/>
      <c r="ABA1210" s="1"/>
      <c r="ABB1210" s="1"/>
      <c r="ABC1210" s="1"/>
      <c r="ABD1210" s="1"/>
      <c r="ABE1210" s="1"/>
      <c r="ABF1210" s="1"/>
      <c r="ABG1210" s="1"/>
      <c r="ABH1210" s="1"/>
      <c r="ABI1210" s="1"/>
      <c r="ABJ1210" s="1"/>
      <c r="ABK1210" s="1"/>
      <c r="ABL1210" s="1"/>
      <c r="ABM1210" s="1"/>
      <c r="ABN1210" s="1"/>
      <c r="ABO1210" s="1"/>
      <c r="ABP1210" s="1"/>
      <c r="ABQ1210" s="1"/>
      <c r="ABR1210" s="1"/>
      <c r="ABS1210" s="1"/>
      <c r="ABT1210" s="1"/>
      <c r="ABU1210" s="1"/>
      <c r="ABV1210" s="1"/>
      <c r="ABW1210" s="1"/>
      <c r="ABX1210" s="1"/>
      <c r="ABY1210" s="1"/>
      <c r="ABZ1210" s="1"/>
      <c r="ACA1210" s="1"/>
      <c r="ACB1210" s="1"/>
      <c r="ACC1210" s="1"/>
      <c r="ACD1210" s="1"/>
      <c r="ACE1210" s="1"/>
      <c r="ACF1210" s="1"/>
      <c r="ACG1210" s="1"/>
      <c r="ACH1210" s="1"/>
      <c r="ACI1210" s="1"/>
      <c r="ACJ1210" s="1"/>
      <c r="ACK1210" s="1"/>
      <c r="ACL1210" s="1"/>
      <c r="ACM1210" s="1"/>
      <c r="ACN1210" s="1"/>
      <c r="ACO1210" s="1"/>
      <c r="ACP1210" s="1"/>
      <c r="ACQ1210" s="1"/>
      <c r="ACR1210" s="1"/>
      <c r="ACS1210" s="1"/>
      <c r="ACT1210" s="1"/>
      <c r="ACU1210" s="1"/>
      <c r="ACV1210" s="1"/>
      <c r="ACW1210" s="1"/>
      <c r="ACX1210" s="1"/>
      <c r="ACY1210" s="1"/>
      <c r="ACZ1210" s="1"/>
      <c r="ADA1210" s="1"/>
      <c r="ADB1210" s="1"/>
      <c r="ADC1210" s="1"/>
      <c r="ADD1210" s="1"/>
      <c r="ADE1210" s="1"/>
      <c r="ADF1210" s="1"/>
      <c r="ADG1210" s="1"/>
      <c r="ADH1210" s="1"/>
      <c r="ADI1210" s="1"/>
      <c r="ADJ1210" s="1"/>
      <c r="ADK1210" s="1"/>
      <c r="ADL1210" s="1"/>
      <c r="ADM1210" s="1"/>
      <c r="ADN1210" s="1"/>
      <c r="ADO1210" s="1"/>
      <c r="ADP1210" s="1"/>
      <c r="ADQ1210" s="1"/>
      <c r="ADR1210" s="1"/>
      <c r="ADS1210" s="1"/>
      <c r="ADT1210" s="1"/>
      <c r="ADU1210" s="1"/>
      <c r="ADV1210" s="1"/>
      <c r="ADW1210" s="1"/>
      <c r="ADX1210" s="1"/>
      <c r="ADY1210" s="1"/>
      <c r="ADZ1210" s="1"/>
      <c r="AEA1210" s="1"/>
      <c r="AEB1210" s="1"/>
      <c r="AEC1210" s="1"/>
      <c r="AED1210" s="1"/>
      <c r="AEE1210" s="1"/>
      <c r="AEF1210" s="1"/>
      <c r="AEG1210" s="1"/>
      <c r="AEH1210" s="1"/>
      <c r="AEI1210" s="1"/>
      <c r="AEJ1210" s="1"/>
      <c r="AEK1210" s="1"/>
      <c r="AEL1210" s="1"/>
      <c r="AEM1210" s="1"/>
      <c r="AEN1210" s="1"/>
      <c r="AEO1210" s="1"/>
      <c r="AEP1210" s="1"/>
      <c r="AEQ1210" s="1"/>
      <c r="AER1210" s="1"/>
      <c r="AES1210" s="1"/>
      <c r="AET1210" s="1"/>
      <c r="AEU1210" s="1"/>
      <c r="AEV1210" s="1"/>
      <c r="AEW1210" s="1"/>
      <c r="AEX1210" s="1"/>
      <c r="AEY1210" s="1"/>
      <c r="AEZ1210" s="1"/>
      <c r="AFA1210" s="1"/>
      <c r="AFB1210" s="1"/>
      <c r="AFC1210" s="1"/>
      <c r="AFD1210" s="1"/>
      <c r="AFE1210" s="1"/>
      <c r="AFF1210" s="1"/>
      <c r="AFG1210" s="1"/>
      <c r="AFH1210" s="1"/>
      <c r="AFI1210" s="1"/>
      <c r="AFJ1210" s="1"/>
      <c r="AFK1210" s="1"/>
      <c r="AFL1210" s="1"/>
      <c r="AFM1210" s="1"/>
      <c r="AFN1210" s="1"/>
      <c r="AFO1210" s="1"/>
      <c r="AFP1210" s="1"/>
      <c r="AFQ1210" s="1"/>
      <c r="AFR1210" s="1"/>
      <c r="AFS1210" s="1"/>
      <c r="AFT1210" s="1"/>
      <c r="AFU1210" s="1"/>
      <c r="AFV1210" s="1"/>
      <c r="AFW1210" s="1"/>
      <c r="AFX1210" s="1"/>
      <c r="AFY1210" s="1"/>
      <c r="AFZ1210" s="1"/>
      <c r="AGA1210" s="1"/>
      <c r="AGB1210" s="1"/>
      <c r="AGC1210" s="1"/>
      <c r="AGD1210" s="1"/>
      <c r="AGE1210" s="1"/>
      <c r="AGF1210" s="1"/>
      <c r="AGG1210" s="1"/>
      <c r="AGH1210" s="1"/>
      <c r="AGI1210" s="1"/>
      <c r="AGJ1210" s="1"/>
      <c r="AGK1210" s="1"/>
      <c r="AGL1210" s="1"/>
      <c r="AGM1210" s="1"/>
      <c r="AGN1210" s="1"/>
      <c r="AGO1210" s="1"/>
      <c r="AGP1210" s="1"/>
      <c r="AGQ1210" s="1"/>
      <c r="AGR1210" s="1"/>
      <c r="AGS1210" s="1"/>
      <c r="AGT1210" s="1"/>
      <c r="AGU1210" s="1"/>
      <c r="AGV1210" s="1"/>
      <c r="AGW1210" s="1"/>
      <c r="AGX1210" s="1"/>
      <c r="AGY1210" s="1"/>
      <c r="AGZ1210" s="1"/>
      <c r="AHA1210" s="1"/>
      <c r="AHB1210" s="1"/>
      <c r="AHC1210" s="1"/>
      <c r="AHD1210" s="1"/>
      <c r="AHE1210" s="1"/>
      <c r="AHF1210" s="1"/>
      <c r="AHG1210" s="1"/>
      <c r="AHH1210" s="1"/>
      <c r="AHI1210" s="1"/>
      <c r="AHJ1210" s="1"/>
      <c r="AHK1210" s="1"/>
      <c r="AHL1210" s="1"/>
      <c r="AHM1210" s="1"/>
      <c r="AHN1210" s="1"/>
      <c r="AHO1210" s="1"/>
      <c r="AHP1210" s="1"/>
      <c r="AHQ1210" s="1"/>
      <c r="AHR1210" s="1"/>
      <c r="AHS1210" s="1"/>
      <c r="AHT1210" s="1"/>
      <c r="AHU1210" s="1"/>
      <c r="AHV1210" s="1"/>
      <c r="AHW1210" s="1"/>
      <c r="AHX1210" s="1"/>
      <c r="AHY1210" s="1"/>
      <c r="AHZ1210" s="1"/>
      <c r="AIA1210" s="1"/>
      <c r="AIB1210" s="1"/>
      <c r="AIC1210" s="1"/>
      <c r="AID1210" s="1"/>
      <c r="AIE1210" s="1"/>
      <c r="AIF1210" s="1"/>
      <c r="AIG1210" s="1"/>
      <c r="AIH1210" s="1"/>
      <c r="AII1210" s="1"/>
      <c r="AIJ1210" s="1"/>
      <c r="AIK1210" s="1"/>
      <c r="AIL1210" s="1"/>
      <c r="AIM1210" s="1"/>
      <c r="AIN1210" s="1"/>
      <c r="AIO1210" s="1"/>
      <c r="AIP1210" s="1"/>
      <c r="AIQ1210" s="1"/>
      <c r="AIR1210" s="1"/>
      <c r="AIS1210" s="1"/>
      <c r="AIT1210" s="1"/>
    </row>
    <row r="1211" spans="1:930" s="12" customFormat="1" ht="18.75" customHeight="1" x14ac:dyDescent="0.3">
      <c r="A1211" s="96"/>
      <c r="B1211" s="43"/>
      <c r="C1211" s="96"/>
      <c r="D1211" s="96"/>
      <c r="E1211" s="97" t="s">
        <v>214</v>
      </c>
      <c r="F1211" s="96" t="s">
        <v>23</v>
      </c>
      <c r="G1211" s="96"/>
      <c r="H1211" s="98"/>
      <c r="I1211" s="98"/>
      <c r="J1211" s="99" t="s">
        <v>152</v>
      </c>
      <c r="K1211" s="100">
        <f>H1210*P1211</f>
        <v>3345956.986</v>
      </c>
      <c r="L1211" s="160"/>
      <c r="M1211" s="100">
        <f>H1210*Q1211</f>
        <v>89593.600000000006</v>
      </c>
      <c r="N1211" s="100">
        <f t="shared" si="260"/>
        <v>3435550.5860000001</v>
      </c>
      <c r="O1211" s="160"/>
      <c r="P1211" s="128">
        <v>1195.07</v>
      </c>
      <c r="Q1211" s="31">
        <v>32</v>
      </c>
      <c r="R1211" s="97" t="s">
        <v>181</v>
      </c>
      <c r="S1211" s="97" t="s">
        <v>426</v>
      </c>
      <c r="T1211" s="5"/>
      <c r="U1211" s="5"/>
      <c r="V1211" s="5"/>
      <c r="W1211" s="5"/>
      <c r="X1211" s="5"/>
      <c r="Y1211" s="5"/>
      <c r="Z1211" s="5"/>
      <c r="AA1211" s="5"/>
      <c r="AB1211" s="5"/>
      <c r="AC1211" s="5"/>
      <c r="AD1211" s="5"/>
      <c r="AE1211" s="5"/>
      <c r="AF1211" s="5"/>
      <c r="AG1211" s="5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  <c r="HK1211" s="1"/>
      <c r="HL1211" s="1"/>
      <c r="HM1211" s="1"/>
      <c r="HN1211" s="1"/>
      <c r="HO1211" s="1"/>
      <c r="HP1211" s="1"/>
      <c r="HQ1211" s="1"/>
      <c r="HR1211" s="1"/>
      <c r="HS1211" s="1"/>
      <c r="HT1211" s="1"/>
      <c r="HU1211" s="1"/>
      <c r="HV1211" s="1"/>
      <c r="HW1211" s="1"/>
      <c r="HX1211" s="1"/>
      <c r="HY1211" s="1"/>
      <c r="HZ1211" s="1"/>
      <c r="IA1211" s="1"/>
      <c r="IB1211" s="1"/>
      <c r="IC1211" s="1"/>
      <c r="ID1211" s="1"/>
      <c r="IE1211" s="1"/>
      <c r="IF1211" s="1"/>
      <c r="IG1211" s="1"/>
      <c r="IH1211" s="1"/>
      <c r="II1211" s="1"/>
      <c r="IJ1211" s="1"/>
      <c r="IK1211" s="1"/>
      <c r="IL1211" s="1"/>
      <c r="IM1211" s="1"/>
      <c r="IN1211" s="1"/>
      <c r="IO1211" s="1"/>
      <c r="IP1211" s="1"/>
      <c r="IQ1211" s="1"/>
      <c r="IR1211" s="1"/>
      <c r="IS1211" s="1"/>
      <c r="IT1211" s="1"/>
      <c r="IU1211" s="1"/>
      <c r="IV1211" s="1"/>
      <c r="IW1211" s="1"/>
      <c r="IX1211" s="1"/>
      <c r="IY1211" s="1"/>
      <c r="IZ1211" s="1"/>
      <c r="JA1211" s="1"/>
      <c r="JB1211" s="1"/>
      <c r="JC1211" s="1"/>
      <c r="JD1211" s="1"/>
      <c r="JE1211" s="1"/>
      <c r="JF1211" s="1"/>
      <c r="JG1211" s="1"/>
      <c r="JH1211" s="1"/>
      <c r="JI1211" s="1"/>
      <c r="JJ1211" s="1"/>
      <c r="JK1211" s="1"/>
      <c r="JL1211" s="1"/>
      <c r="JM1211" s="1"/>
      <c r="JN1211" s="1"/>
      <c r="JO1211" s="1"/>
      <c r="JP1211" s="1"/>
      <c r="JQ1211" s="1"/>
      <c r="JR1211" s="1"/>
      <c r="JS1211" s="1"/>
      <c r="JT1211" s="1"/>
      <c r="JU1211" s="1"/>
      <c r="JV1211" s="1"/>
      <c r="JW1211" s="1"/>
      <c r="JX1211" s="1"/>
      <c r="JY1211" s="1"/>
      <c r="JZ1211" s="1"/>
      <c r="KA1211" s="1"/>
      <c r="KB1211" s="1"/>
      <c r="KC1211" s="1"/>
      <c r="KD1211" s="1"/>
      <c r="KE1211" s="1"/>
      <c r="KF1211" s="1"/>
      <c r="KG1211" s="1"/>
      <c r="KH1211" s="1"/>
      <c r="KI1211" s="1"/>
      <c r="KJ1211" s="1"/>
      <c r="KK1211" s="1"/>
      <c r="KL1211" s="1"/>
      <c r="KM1211" s="1"/>
      <c r="KN1211" s="1"/>
      <c r="KO1211" s="1"/>
      <c r="KP1211" s="1"/>
      <c r="KQ1211" s="1"/>
      <c r="KR1211" s="1"/>
      <c r="KS1211" s="1"/>
      <c r="KT1211" s="1"/>
      <c r="KU1211" s="1"/>
      <c r="KV1211" s="1"/>
      <c r="KW1211" s="1"/>
      <c r="KX1211" s="1"/>
      <c r="KY1211" s="1"/>
      <c r="KZ1211" s="1"/>
      <c r="LA1211" s="1"/>
      <c r="LB1211" s="1"/>
      <c r="LC1211" s="1"/>
      <c r="LD1211" s="1"/>
      <c r="LE1211" s="1"/>
      <c r="LF1211" s="1"/>
      <c r="LG1211" s="1"/>
      <c r="LH1211" s="1"/>
      <c r="LI1211" s="1"/>
      <c r="LJ1211" s="1"/>
      <c r="LK1211" s="1"/>
      <c r="LL1211" s="1"/>
      <c r="LM1211" s="1"/>
      <c r="LN1211" s="1"/>
      <c r="LO1211" s="1"/>
      <c r="LP1211" s="1"/>
      <c r="LQ1211" s="1"/>
      <c r="LR1211" s="1"/>
      <c r="LS1211" s="1"/>
      <c r="LT1211" s="1"/>
      <c r="LU1211" s="1"/>
      <c r="LV1211" s="1"/>
      <c r="LW1211" s="1"/>
      <c r="LX1211" s="1"/>
      <c r="LY1211" s="1"/>
      <c r="LZ1211" s="1"/>
      <c r="MA1211" s="1"/>
      <c r="MB1211" s="1"/>
      <c r="MC1211" s="1"/>
      <c r="MD1211" s="1"/>
      <c r="ME1211" s="1"/>
      <c r="MF1211" s="1"/>
      <c r="MG1211" s="1"/>
      <c r="MH1211" s="1"/>
      <c r="MI1211" s="1"/>
      <c r="MJ1211" s="1"/>
      <c r="MK1211" s="1"/>
      <c r="ML1211" s="1"/>
      <c r="MM1211" s="1"/>
      <c r="MN1211" s="1"/>
      <c r="MO1211" s="1"/>
      <c r="MP1211" s="1"/>
      <c r="MQ1211" s="1"/>
      <c r="MR1211" s="1"/>
      <c r="MS1211" s="1"/>
      <c r="MT1211" s="1"/>
      <c r="MU1211" s="1"/>
      <c r="MV1211" s="1"/>
      <c r="MW1211" s="1"/>
      <c r="MX1211" s="1"/>
      <c r="MY1211" s="1"/>
      <c r="MZ1211" s="1"/>
      <c r="NA1211" s="1"/>
      <c r="NB1211" s="1"/>
      <c r="NC1211" s="1"/>
      <c r="ND1211" s="1"/>
      <c r="NE1211" s="1"/>
      <c r="NF1211" s="1"/>
      <c r="NG1211" s="1"/>
      <c r="NH1211" s="1"/>
      <c r="NI1211" s="1"/>
      <c r="NJ1211" s="1"/>
      <c r="NK1211" s="1"/>
      <c r="NL1211" s="1"/>
      <c r="NM1211" s="1"/>
      <c r="NN1211" s="1"/>
      <c r="NO1211" s="1"/>
      <c r="NP1211" s="1"/>
      <c r="NQ1211" s="1"/>
      <c r="NR1211" s="1"/>
      <c r="NS1211" s="1"/>
      <c r="NT1211" s="1"/>
      <c r="NU1211" s="1"/>
      <c r="NV1211" s="1"/>
      <c r="NW1211" s="1"/>
      <c r="NX1211" s="1"/>
      <c r="NY1211" s="1"/>
      <c r="NZ1211" s="1"/>
      <c r="OA1211" s="1"/>
      <c r="OB1211" s="1"/>
      <c r="OC1211" s="1"/>
      <c r="OD1211" s="1"/>
      <c r="OE1211" s="1"/>
      <c r="OF1211" s="1"/>
      <c r="OG1211" s="1"/>
      <c r="OH1211" s="1"/>
      <c r="OI1211" s="1"/>
      <c r="OJ1211" s="1"/>
      <c r="OK1211" s="1"/>
      <c r="OL1211" s="1"/>
      <c r="OM1211" s="1"/>
      <c r="ON1211" s="1"/>
      <c r="OO1211" s="1"/>
      <c r="OP1211" s="1"/>
      <c r="OQ1211" s="1"/>
      <c r="OR1211" s="1"/>
      <c r="OS1211" s="1"/>
      <c r="OT1211" s="1"/>
      <c r="OU1211" s="1"/>
      <c r="OV1211" s="1"/>
      <c r="OW1211" s="1"/>
      <c r="OX1211" s="1"/>
      <c r="OY1211" s="1"/>
      <c r="OZ1211" s="1"/>
      <c r="PA1211" s="1"/>
      <c r="PB1211" s="1"/>
      <c r="PC1211" s="1"/>
      <c r="PD1211" s="1"/>
      <c r="PE1211" s="1"/>
      <c r="PF1211" s="1"/>
      <c r="PG1211" s="1"/>
      <c r="PH1211" s="1"/>
      <c r="PI1211" s="1"/>
      <c r="PJ1211" s="1"/>
      <c r="PK1211" s="1"/>
      <c r="PL1211" s="1"/>
      <c r="PM1211" s="1"/>
      <c r="PN1211" s="1"/>
      <c r="PO1211" s="1"/>
      <c r="PP1211" s="1"/>
      <c r="PQ1211" s="1"/>
      <c r="PR1211" s="1"/>
      <c r="PS1211" s="1"/>
      <c r="PT1211" s="1"/>
      <c r="PU1211" s="1"/>
      <c r="PV1211" s="1"/>
      <c r="PW1211" s="1"/>
      <c r="PX1211" s="1"/>
      <c r="PY1211" s="1"/>
      <c r="PZ1211" s="1"/>
      <c r="QA1211" s="1"/>
      <c r="QB1211" s="1"/>
      <c r="QC1211" s="1"/>
      <c r="QD1211" s="1"/>
      <c r="QE1211" s="1"/>
      <c r="QF1211" s="1"/>
      <c r="QG1211" s="1"/>
      <c r="QH1211" s="1"/>
      <c r="QI1211" s="1"/>
      <c r="QJ1211" s="1"/>
      <c r="QK1211" s="1"/>
      <c r="QL1211" s="1"/>
      <c r="QM1211" s="1"/>
      <c r="QN1211" s="1"/>
      <c r="QO1211" s="1"/>
      <c r="QP1211" s="1"/>
      <c r="QQ1211" s="1"/>
      <c r="QR1211" s="1"/>
      <c r="QS1211" s="1"/>
      <c r="QT1211" s="1"/>
      <c r="QU1211" s="1"/>
      <c r="QV1211" s="1"/>
      <c r="QW1211" s="1"/>
      <c r="QX1211" s="1"/>
      <c r="QY1211" s="1"/>
      <c r="QZ1211" s="1"/>
      <c r="RA1211" s="1"/>
      <c r="RB1211" s="1"/>
      <c r="RC1211" s="1"/>
      <c r="RD1211" s="1"/>
      <c r="RE1211" s="1"/>
      <c r="RF1211" s="1"/>
      <c r="RG1211" s="1"/>
      <c r="RH1211" s="1"/>
      <c r="RI1211" s="1"/>
      <c r="RJ1211" s="1"/>
      <c r="RK1211" s="1"/>
      <c r="RL1211" s="1"/>
      <c r="RM1211" s="1"/>
      <c r="RN1211" s="1"/>
      <c r="RO1211" s="1"/>
      <c r="RP1211" s="1"/>
      <c r="RQ1211" s="1"/>
      <c r="RR1211" s="1"/>
      <c r="RS1211" s="1"/>
      <c r="RT1211" s="1"/>
      <c r="RU1211" s="1"/>
      <c r="RV1211" s="1"/>
      <c r="RW1211" s="1"/>
      <c r="RX1211" s="1"/>
      <c r="RY1211" s="1"/>
      <c r="RZ1211" s="1"/>
      <c r="SA1211" s="1"/>
      <c r="SB1211" s="1"/>
      <c r="SC1211" s="1"/>
      <c r="SD1211" s="1"/>
      <c r="SE1211" s="1"/>
      <c r="SF1211" s="1"/>
      <c r="SG1211" s="1"/>
      <c r="SH1211" s="1"/>
      <c r="SI1211" s="1"/>
      <c r="SJ1211" s="1"/>
      <c r="SK1211" s="1"/>
      <c r="SL1211" s="1"/>
      <c r="SM1211" s="1"/>
      <c r="SN1211" s="1"/>
      <c r="SO1211" s="1"/>
      <c r="SP1211" s="1"/>
      <c r="SQ1211" s="1"/>
      <c r="SR1211" s="1"/>
      <c r="SS1211" s="1"/>
      <c r="ST1211" s="1"/>
      <c r="SU1211" s="1"/>
      <c r="SV1211" s="1"/>
      <c r="SW1211" s="1"/>
      <c r="SX1211" s="1"/>
      <c r="SY1211" s="1"/>
      <c r="SZ1211" s="1"/>
      <c r="TA1211" s="1"/>
      <c r="TB1211" s="1"/>
      <c r="TC1211" s="1"/>
      <c r="TD1211" s="1"/>
      <c r="TE1211" s="1"/>
      <c r="TF1211" s="1"/>
      <c r="TG1211" s="1"/>
      <c r="TH1211" s="1"/>
      <c r="TI1211" s="1"/>
      <c r="TJ1211" s="1"/>
      <c r="TK1211" s="1"/>
      <c r="TL1211" s="1"/>
      <c r="TM1211" s="1"/>
      <c r="TN1211" s="1"/>
      <c r="TO1211" s="1"/>
      <c r="TP1211" s="1"/>
      <c r="TQ1211" s="1"/>
      <c r="TR1211" s="1"/>
      <c r="TS1211" s="1"/>
      <c r="TT1211" s="1"/>
      <c r="TU1211" s="1"/>
      <c r="TV1211" s="1"/>
      <c r="TW1211" s="1"/>
      <c r="TX1211" s="1"/>
      <c r="TY1211" s="1"/>
      <c r="TZ1211" s="1"/>
      <c r="UA1211" s="1"/>
      <c r="UB1211" s="1"/>
      <c r="UC1211" s="1"/>
      <c r="UD1211" s="1"/>
      <c r="UE1211" s="1"/>
      <c r="UF1211" s="1"/>
      <c r="UG1211" s="1"/>
      <c r="UH1211" s="1"/>
      <c r="UI1211" s="1"/>
      <c r="UJ1211" s="1"/>
      <c r="UK1211" s="1"/>
      <c r="UL1211" s="1"/>
      <c r="UM1211" s="1"/>
      <c r="UN1211" s="1"/>
      <c r="UO1211" s="1"/>
      <c r="UP1211" s="1"/>
      <c r="UQ1211" s="1"/>
      <c r="UR1211" s="1"/>
      <c r="US1211" s="1"/>
      <c r="UT1211" s="1"/>
      <c r="UU1211" s="1"/>
      <c r="UV1211" s="1"/>
      <c r="UW1211" s="1"/>
      <c r="UX1211" s="1"/>
      <c r="UY1211" s="1"/>
      <c r="UZ1211" s="1"/>
      <c r="VA1211" s="1"/>
      <c r="VB1211" s="1"/>
      <c r="VC1211" s="1"/>
      <c r="VD1211" s="1"/>
      <c r="VE1211" s="1"/>
      <c r="VF1211" s="1"/>
      <c r="VG1211" s="1"/>
      <c r="VH1211" s="1"/>
      <c r="VI1211" s="1"/>
      <c r="VJ1211" s="1"/>
      <c r="VK1211" s="1"/>
      <c r="VL1211" s="1"/>
      <c r="VM1211" s="1"/>
      <c r="VN1211" s="1"/>
      <c r="VO1211" s="1"/>
      <c r="VP1211" s="1"/>
      <c r="VQ1211" s="1"/>
      <c r="VR1211" s="1"/>
      <c r="VS1211" s="1"/>
      <c r="VT1211" s="1"/>
      <c r="VU1211" s="1"/>
      <c r="VV1211" s="1"/>
      <c r="VW1211" s="1"/>
      <c r="VX1211" s="1"/>
      <c r="VY1211" s="1"/>
      <c r="VZ1211" s="1"/>
      <c r="WA1211" s="1"/>
      <c r="WB1211" s="1"/>
      <c r="WC1211" s="1"/>
      <c r="WD1211" s="1"/>
      <c r="WE1211" s="1"/>
      <c r="WF1211" s="1"/>
      <c r="WG1211" s="1"/>
      <c r="WH1211" s="1"/>
      <c r="WI1211" s="1"/>
      <c r="WJ1211" s="1"/>
      <c r="WK1211" s="1"/>
      <c r="WL1211" s="1"/>
      <c r="WM1211" s="1"/>
      <c r="WN1211" s="1"/>
      <c r="WO1211" s="1"/>
      <c r="WP1211" s="1"/>
      <c r="WQ1211" s="1"/>
      <c r="WR1211" s="1"/>
      <c r="WS1211" s="1"/>
      <c r="WT1211" s="1"/>
      <c r="WU1211" s="1"/>
      <c r="WV1211" s="1"/>
      <c r="WW1211" s="1"/>
      <c r="WX1211" s="1"/>
      <c r="WY1211" s="1"/>
      <c r="WZ1211" s="1"/>
      <c r="XA1211" s="1"/>
      <c r="XB1211" s="1"/>
      <c r="XC1211" s="1"/>
      <c r="XD1211" s="1"/>
      <c r="XE1211" s="1"/>
      <c r="XF1211" s="1"/>
      <c r="XG1211" s="1"/>
      <c r="XH1211" s="1"/>
      <c r="XI1211" s="1"/>
      <c r="XJ1211" s="1"/>
      <c r="XK1211" s="1"/>
      <c r="XL1211" s="1"/>
      <c r="XM1211" s="1"/>
      <c r="XN1211" s="1"/>
      <c r="XO1211" s="1"/>
      <c r="XP1211" s="1"/>
      <c r="XQ1211" s="1"/>
      <c r="XR1211" s="1"/>
      <c r="XS1211" s="1"/>
      <c r="XT1211" s="1"/>
      <c r="XU1211" s="1"/>
      <c r="XV1211" s="1"/>
      <c r="XW1211" s="1"/>
      <c r="XX1211" s="1"/>
      <c r="XY1211" s="1"/>
      <c r="XZ1211" s="1"/>
      <c r="YA1211" s="1"/>
      <c r="YB1211" s="1"/>
      <c r="YC1211" s="1"/>
      <c r="YD1211" s="1"/>
      <c r="YE1211" s="1"/>
      <c r="YF1211" s="1"/>
      <c r="YG1211" s="1"/>
      <c r="YH1211" s="1"/>
      <c r="YI1211" s="1"/>
      <c r="YJ1211" s="1"/>
      <c r="YK1211" s="1"/>
      <c r="YL1211" s="1"/>
      <c r="YM1211" s="1"/>
      <c r="YN1211" s="1"/>
      <c r="YO1211" s="1"/>
      <c r="YP1211" s="1"/>
      <c r="YQ1211" s="1"/>
      <c r="YR1211" s="1"/>
      <c r="YS1211" s="1"/>
      <c r="YT1211" s="1"/>
      <c r="YU1211" s="1"/>
      <c r="YV1211" s="1"/>
      <c r="YW1211" s="1"/>
      <c r="YX1211" s="1"/>
      <c r="YY1211" s="1"/>
      <c r="YZ1211" s="1"/>
      <c r="ZA1211" s="1"/>
      <c r="ZB1211" s="1"/>
      <c r="ZC1211" s="1"/>
      <c r="ZD1211" s="1"/>
      <c r="ZE1211" s="1"/>
      <c r="ZF1211" s="1"/>
      <c r="ZG1211" s="1"/>
      <c r="ZH1211" s="1"/>
      <c r="ZI1211" s="1"/>
      <c r="ZJ1211" s="1"/>
      <c r="ZK1211" s="1"/>
      <c r="ZL1211" s="1"/>
      <c r="ZM1211" s="1"/>
      <c r="ZN1211" s="1"/>
      <c r="ZO1211" s="1"/>
      <c r="ZP1211" s="1"/>
      <c r="ZQ1211" s="1"/>
      <c r="ZR1211" s="1"/>
      <c r="ZS1211" s="1"/>
      <c r="ZT1211" s="1"/>
      <c r="ZU1211" s="1"/>
      <c r="ZV1211" s="1"/>
      <c r="ZW1211" s="1"/>
      <c r="ZX1211" s="1"/>
      <c r="ZY1211" s="1"/>
      <c r="ZZ1211" s="1"/>
      <c r="AAA1211" s="1"/>
      <c r="AAB1211" s="1"/>
      <c r="AAC1211" s="1"/>
      <c r="AAD1211" s="1"/>
      <c r="AAE1211" s="1"/>
      <c r="AAF1211" s="1"/>
      <c r="AAG1211" s="1"/>
      <c r="AAH1211" s="1"/>
      <c r="AAI1211" s="1"/>
      <c r="AAJ1211" s="1"/>
      <c r="AAK1211" s="1"/>
      <c r="AAL1211" s="1"/>
      <c r="AAM1211" s="1"/>
      <c r="AAN1211" s="1"/>
      <c r="AAO1211" s="1"/>
      <c r="AAP1211" s="1"/>
      <c r="AAQ1211" s="1"/>
      <c r="AAR1211" s="1"/>
      <c r="AAS1211" s="1"/>
      <c r="AAT1211" s="1"/>
      <c r="AAU1211" s="1"/>
      <c r="AAV1211" s="1"/>
      <c r="AAW1211" s="1"/>
      <c r="AAX1211" s="1"/>
      <c r="AAY1211" s="1"/>
      <c r="AAZ1211" s="1"/>
      <c r="ABA1211" s="1"/>
      <c r="ABB1211" s="1"/>
      <c r="ABC1211" s="1"/>
      <c r="ABD1211" s="1"/>
      <c r="ABE1211" s="1"/>
      <c r="ABF1211" s="1"/>
      <c r="ABG1211" s="1"/>
      <c r="ABH1211" s="1"/>
      <c r="ABI1211" s="1"/>
      <c r="ABJ1211" s="1"/>
      <c r="ABK1211" s="1"/>
      <c r="ABL1211" s="1"/>
      <c r="ABM1211" s="1"/>
      <c r="ABN1211" s="1"/>
      <c r="ABO1211" s="1"/>
      <c r="ABP1211" s="1"/>
      <c r="ABQ1211" s="1"/>
      <c r="ABR1211" s="1"/>
      <c r="ABS1211" s="1"/>
      <c r="ABT1211" s="1"/>
      <c r="ABU1211" s="1"/>
      <c r="ABV1211" s="1"/>
      <c r="ABW1211" s="1"/>
      <c r="ABX1211" s="1"/>
      <c r="ABY1211" s="1"/>
      <c r="ABZ1211" s="1"/>
      <c r="ACA1211" s="1"/>
      <c r="ACB1211" s="1"/>
      <c r="ACC1211" s="1"/>
      <c r="ACD1211" s="1"/>
      <c r="ACE1211" s="1"/>
      <c r="ACF1211" s="1"/>
      <c r="ACG1211" s="1"/>
      <c r="ACH1211" s="1"/>
      <c r="ACI1211" s="1"/>
      <c r="ACJ1211" s="1"/>
      <c r="ACK1211" s="1"/>
      <c r="ACL1211" s="1"/>
      <c r="ACM1211" s="1"/>
      <c r="ACN1211" s="1"/>
      <c r="ACO1211" s="1"/>
      <c r="ACP1211" s="1"/>
      <c r="ACQ1211" s="1"/>
      <c r="ACR1211" s="1"/>
      <c r="ACS1211" s="1"/>
      <c r="ACT1211" s="1"/>
      <c r="ACU1211" s="1"/>
      <c r="ACV1211" s="1"/>
      <c r="ACW1211" s="1"/>
      <c r="ACX1211" s="1"/>
      <c r="ACY1211" s="1"/>
      <c r="ACZ1211" s="1"/>
      <c r="ADA1211" s="1"/>
      <c r="ADB1211" s="1"/>
      <c r="ADC1211" s="1"/>
      <c r="ADD1211" s="1"/>
      <c r="ADE1211" s="1"/>
      <c r="ADF1211" s="1"/>
      <c r="ADG1211" s="1"/>
      <c r="ADH1211" s="1"/>
      <c r="ADI1211" s="1"/>
      <c r="ADJ1211" s="1"/>
      <c r="ADK1211" s="1"/>
      <c r="ADL1211" s="1"/>
      <c r="ADM1211" s="1"/>
      <c r="ADN1211" s="1"/>
      <c r="ADO1211" s="1"/>
      <c r="ADP1211" s="1"/>
      <c r="ADQ1211" s="1"/>
      <c r="ADR1211" s="1"/>
      <c r="ADS1211" s="1"/>
      <c r="ADT1211" s="1"/>
      <c r="ADU1211" s="1"/>
      <c r="ADV1211" s="1"/>
      <c r="ADW1211" s="1"/>
      <c r="ADX1211" s="1"/>
      <c r="ADY1211" s="1"/>
      <c r="ADZ1211" s="1"/>
      <c r="AEA1211" s="1"/>
      <c r="AEB1211" s="1"/>
      <c r="AEC1211" s="1"/>
      <c r="AED1211" s="1"/>
      <c r="AEE1211" s="1"/>
      <c r="AEF1211" s="1"/>
      <c r="AEG1211" s="1"/>
      <c r="AEH1211" s="1"/>
      <c r="AEI1211" s="1"/>
      <c r="AEJ1211" s="1"/>
      <c r="AEK1211" s="1"/>
      <c r="AEL1211" s="1"/>
      <c r="AEM1211" s="1"/>
      <c r="AEN1211" s="1"/>
      <c r="AEO1211" s="1"/>
      <c r="AEP1211" s="1"/>
      <c r="AEQ1211" s="1"/>
      <c r="AER1211" s="1"/>
      <c r="AES1211" s="1"/>
      <c r="AET1211" s="1"/>
      <c r="AEU1211" s="1"/>
      <c r="AEV1211" s="1"/>
      <c r="AEW1211" s="1"/>
      <c r="AEX1211" s="1"/>
      <c r="AEY1211" s="1"/>
      <c r="AEZ1211" s="1"/>
      <c r="AFA1211" s="1"/>
      <c r="AFB1211" s="1"/>
      <c r="AFC1211" s="1"/>
      <c r="AFD1211" s="1"/>
      <c r="AFE1211" s="1"/>
      <c r="AFF1211" s="1"/>
      <c r="AFG1211" s="1"/>
      <c r="AFH1211" s="1"/>
      <c r="AFI1211" s="1"/>
      <c r="AFJ1211" s="1"/>
      <c r="AFK1211" s="1"/>
      <c r="AFL1211" s="1"/>
      <c r="AFM1211" s="1"/>
      <c r="AFN1211" s="1"/>
      <c r="AFO1211" s="1"/>
      <c r="AFP1211" s="1"/>
      <c r="AFQ1211" s="1"/>
      <c r="AFR1211" s="1"/>
      <c r="AFS1211" s="1"/>
      <c r="AFT1211" s="1"/>
      <c r="AFU1211" s="1"/>
      <c r="AFV1211" s="1"/>
      <c r="AFW1211" s="1"/>
      <c r="AFX1211" s="1"/>
      <c r="AFY1211" s="1"/>
      <c r="AFZ1211" s="1"/>
      <c r="AGA1211" s="1"/>
      <c r="AGB1211" s="1"/>
      <c r="AGC1211" s="1"/>
      <c r="AGD1211" s="1"/>
      <c r="AGE1211" s="1"/>
      <c r="AGF1211" s="1"/>
      <c r="AGG1211" s="1"/>
      <c r="AGH1211" s="1"/>
      <c r="AGI1211" s="1"/>
      <c r="AGJ1211" s="1"/>
      <c r="AGK1211" s="1"/>
      <c r="AGL1211" s="1"/>
      <c r="AGM1211" s="1"/>
      <c r="AGN1211" s="1"/>
      <c r="AGO1211" s="1"/>
      <c r="AGP1211" s="1"/>
      <c r="AGQ1211" s="1"/>
      <c r="AGR1211" s="1"/>
      <c r="AGS1211" s="1"/>
      <c r="AGT1211" s="1"/>
      <c r="AGU1211" s="1"/>
      <c r="AGV1211" s="1"/>
      <c r="AGW1211" s="1"/>
      <c r="AGX1211" s="1"/>
      <c r="AGY1211" s="1"/>
      <c r="AGZ1211" s="1"/>
      <c r="AHA1211" s="1"/>
      <c r="AHB1211" s="1"/>
      <c r="AHC1211" s="1"/>
      <c r="AHD1211" s="1"/>
      <c r="AHE1211" s="1"/>
      <c r="AHF1211" s="1"/>
      <c r="AHG1211" s="1"/>
      <c r="AHH1211" s="1"/>
      <c r="AHI1211" s="1"/>
      <c r="AHJ1211" s="1"/>
      <c r="AHK1211" s="1"/>
      <c r="AHL1211" s="1"/>
      <c r="AHM1211" s="1"/>
      <c r="AHN1211" s="1"/>
      <c r="AHO1211" s="1"/>
      <c r="AHP1211" s="1"/>
      <c r="AHQ1211" s="1"/>
      <c r="AHR1211" s="1"/>
      <c r="AHS1211" s="1"/>
      <c r="AHT1211" s="1"/>
      <c r="AHU1211" s="1"/>
      <c r="AHV1211" s="1"/>
      <c r="AHW1211" s="1"/>
      <c r="AHX1211" s="1"/>
      <c r="AHY1211" s="1"/>
      <c r="AHZ1211" s="1"/>
      <c r="AIA1211" s="1"/>
      <c r="AIB1211" s="1"/>
      <c r="AIC1211" s="1"/>
      <c r="AID1211" s="1"/>
      <c r="AIE1211" s="1"/>
      <c r="AIF1211" s="1"/>
      <c r="AIG1211" s="1"/>
      <c r="AIH1211" s="1"/>
      <c r="AII1211" s="1"/>
      <c r="AIJ1211" s="1"/>
      <c r="AIK1211" s="1"/>
      <c r="AIL1211" s="1"/>
      <c r="AIM1211" s="1"/>
      <c r="AIN1211" s="1"/>
      <c r="AIO1211" s="1"/>
      <c r="AIP1211" s="1"/>
      <c r="AIQ1211" s="1"/>
      <c r="AIR1211" s="1"/>
      <c r="AIS1211" s="1"/>
      <c r="AIT1211" s="1"/>
    </row>
    <row r="1212" spans="1:930" s="12" customFormat="1" ht="37.5" customHeight="1" x14ac:dyDescent="0.3">
      <c r="A1212" s="96"/>
      <c r="B1212" s="43"/>
      <c r="C1212" s="96"/>
      <c r="D1212" s="96"/>
      <c r="E1212" s="97" t="s">
        <v>214</v>
      </c>
      <c r="F1212" s="96" t="s">
        <v>23</v>
      </c>
      <c r="G1212" s="96"/>
      <c r="H1212" s="98"/>
      <c r="I1212" s="98"/>
      <c r="J1212" s="99" t="s">
        <v>534</v>
      </c>
      <c r="K1212" s="100">
        <f>H1210*P1212</f>
        <v>340595.67000000004</v>
      </c>
      <c r="L1212" s="160"/>
      <c r="M1212" s="100">
        <f>H1210*Q1212</f>
        <v>31105.778000000002</v>
      </c>
      <c r="N1212" s="100">
        <f t="shared" si="260"/>
        <v>371701.44800000003</v>
      </c>
      <c r="O1212" s="160"/>
      <c r="P1212" s="128">
        <v>121.65</v>
      </c>
      <c r="Q1212" s="31">
        <v>11.11</v>
      </c>
      <c r="R1212" s="97" t="s">
        <v>181</v>
      </c>
      <c r="S1212" s="97" t="s">
        <v>426</v>
      </c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5"/>
      <c r="AE1212" s="5"/>
      <c r="AF1212" s="5"/>
      <c r="AG1212" s="5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  <c r="HK1212" s="1"/>
      <c r="HL1212" s="1"/>
      <c r="HM1212" s="1"/>
      <c r="HN1212" s="1"/>
      <c r="HO1212" s="1"/>
      <c r="HP1212" s="1"/>
      <c r="HQ1212" s="1"/>
      <c r="HR1212" s="1"/>
      <c r="HS1212" s="1"/>
      <c r="HT1212" s="1"/>
      <c r="HU1212" s="1"/>
      <c r="HV1212" s="1"/>
      <c r="HW1212" s="1"/>
      <c r="HX1212" s="1"/>
      <c r="HY1212" s="1"/>
      <c r="HZ1212" s="1"/>
      <c r="IA1212" s="1"/>
      <c r="IB1212" s="1"/>
      <c r="IC1212" s="1"/>
      <c r="ID1212" s="1"/>
      <c r="IE1212" s="1"/>
      <c r="IF1212" s="1"/>
      <c r="IG1212" s="1"/>
      <c r="IH1212" s="1"/>
      <c r="II1212" s="1"/>
      <c r="IJ1212" s="1"/>
      <c r="IK1212" s="1"/>
      <c r="IL1212" s="1"/>
      <c r="IM1212" s="1"/>
      <c r="IN1212" s="1"/>
      <c r="IO1212" s="1"/>
      <c r="IP1212" s="1"/>
      <c r="IQ1212" s="1"/>
      <c r="IR1212" s="1"/>
      <c r="IS1212" s="1"/>
      <c r="IT1212" s="1"/>
      <c r="IU1212" s="1"/>
      <c r="IV1212" s="1"/>
      <c r="IW1212" s="1"/>
      <c r="IX1212" s="1"/>
      <c r="IY1212" s="1"/>
      <c r="IZ1212" s="1"/>
      <c r="JA1212" s="1"/>
      <c r="JB1212" s="1"/>
      <c r="JC1212" s="1"/>
      <c r="JD1212" s="1"/>
      <c r="JE1212" s="1"/>
      <c r="JF1212" s="1"/>
      <c r="JG1212" s="1"/>
      <c r="JH1212" s="1"/>
      <c r="JI1212" s="1"/>
      <c r="JJ1212" s="1"/>
      <c r="JK1212" s="1"/>
      <c r="JL1212" s="1"/>
      <c r="JM1212" s="1"/>
      <c r="JN1212" s="1"/>
      <c r="JO1212" s="1"/>
      <c r="JP1212" s="1"/>
      <c r="JQ1212" s="1"/>
      <c r="JR1212" s="1"/>
      <c r="JS1212" s="1"/>
      <c r="JT1212" s="1"/>
      <c r="JU1212" s="1"/>
      <c r="JV1212" s="1"/>
      <c r="JW1212" s="1"/>
      <c r="JX1212" s="1"/>
      <c r="JY1212" s="1"/>
      <c r="JZ1212" s="1"/>
      <c r="KA1212" s="1"/>
      <c r="KB1212" s="1"/>
      <c r="KC1212" s="1"/>
      <c r="KD1212" s="1"/>
      <c r="KE1212" s="1"/>
      <c r="KF1212" s="1"/>
      <c r="KG1212" s="1"/>
      <c r="KH1212" s="1"/>
      <c r="KI1212" s="1"/>
      <c r="KJ1212" s="1"/>
      <c r="KK1212" s="1"/>
      <c r="KL1212" s="1"/>
      <c r="KM1212" s="1"/>
      <c r="KN1212" s="1"/>
      <c r="KO1212" s="1"/>
      <c r="KP1212" s="1"/>
      <c r="KQ1212" s="1"/>
      <c r="KR1212" s="1"/>
      <c r="KS1212" s="1"/>
      <c r="KT1212" s="1"/>
      <c r="KU1212" s="1"/>
      <c r="KV1212" s="1"/>
      <c r="KW1212" s="1"/>
      <c r="KX1212" s="1"/>
      <c r="KY1212" s="1"/>
      <c r="KZ1212" s="1"/>
      <c r="LA1212" s="1"/>
      <c r="LB1212" s="1"/>
      <c r="LC1212" s="1"/>
      <c r="LD1212" s="1"/>
      <c r="LE1212" s="1"/>
      <c r="LF1212" s="1"/>
      <c r="LG1212" s="1"/>
      <c r="LH1212" s="1"/>
      <c r="LI1212" s="1"/>
      <c r="LJ1212" s="1"/>
      <c r="LK1212" s="1"/>
      <c r="LL1212" s="1"/>
      <c r="LM1212" s="1"/>
      <c r="LN1212" s="1"/>
      <c r="LO1212" s="1"/>
      <c r="LP1212" s="1"/>
      <c r="LQ1212" s="1"/>
      <c r="LR1212" s="1"/>
      <c r="LS1212" s="1"/>
      <c r="LT1212" s="1"/>
      <c r="LU1212" s="1"/>
      <c r="LV1212" s="1"/>
      <c r="LW1212" s="1"/>
      <c r="LX1212" s="1"/>
      <c r="LY1212" s="1"/>
      <c r="LZ1212" s="1"/>
      <c r="MA1212" s="1"/>
      <c r="MB1212" s="1"/>
      <c r="MC1212" s="1"/>
      <c r="MD1212" s="1"/>
      <c r="ME1212" s="1"/>
      <c r="MF1212" s="1"/>
      <c r="MG1212" s="1"/>
      <c r="MH1212" s="1"/>
      <c r="MI1212" s="1"/>
      <c r="MJ1212" s="1"/>
      <c r="MK1212" s="1"/>
      <c r="ML1212" s="1"/>
      <c r="MM1212" s="1"/>
      <c r="MN1212" s="1"/>
      <c r="MO1212" s="1"/>
      <c r="MP1212" s="1"/>
      <c r="MQ1212" s="1"/>
      <c r="MR1212" s="1"/>
      <c r="MS1212" s="1"/>
      <c r="MT1212" s="1"/>
      <c r="MU1212" s="1"/>
      <c r="MV1212" s="1"/>
      <c r="MW1212" s="1"/>
      <c r="MX1212" s="1"/>
      <c r="MY1212" s="1"/>
      <c r="MZ1212" s="1"/>
      <c r="NA1212" s="1"/>
      <c r="NB1212" s="1"/>
      <c r="NC1212" s="1"/>
      <c r="ND1212" s="1"/>
      <c r="NE1212" s="1"/>
      <c r="NF1212" s="1"/>
      <c r="NG1212" s="1"/>
      <c r="NH1212" s="1"/>
      <c r="NI1212" s="1"/>
      <c r="NJ1212" s="1"/>
      <c r="NK1212" s="1"/>
      <c r="NL1212" s="1"/>
      <c r="NM1212" s="1"/>
      <c r="NN1212" s="1"/>
      <c r="NO1212" s="1"/>
      <c r="NP1212" s="1"/>
      <c r="NQ1212" s="1"/>
      <c r="NR1212" s="1"/>
      <c r="NS1212" s="1"/>
      <c r="NT1212" s="1"/>
      <c r="NU1212" s="1"/>
      <c r="NV1212" s="1"/>
      <c r="NW1212" s="1"/>
      <c r="NX1212" s="1"/>
      <c r="NY1212" s="1"/>
      <c r="NZ1212" s="1"/>
      <c r="OA1212" s="1"/>
      <c r="OB1212" s="1"/>
      <c r="OC1212" s="1"/>
      <c r="OD1212" s="1"/>
      <c r="OE1212" s="1"/>
      <c r="OF1212" s="1"/>
      <c r="OG1212" s="1"/>
      <c r="OH1212" s="1"/>
      <c r="OI1212" s="1"/>
      <c r="OJ1212" s="1"/>
      <c r="OK1212" s="1"/>
      <c r="OL1212" s="1"/>
      <c r="OM1212" s="1"/>
      <c r="ON1212" s="1"/>
      <c r="OO1212" s="1"/>
      <c r="OP1212" s="1"/>
      <c r="OQ1212" s="1"/>
      <c r="OR1212" s="1"/>
      <c r="OS1212" s="1"/>
      <c r="OT1212" s="1"/>
      <c r="OU1212" s="1"/>
      <c r="OV1212" s="1"/>
      <c r="OW1212" s="1"/>
      <c r="OX1212" s="1"/>
      <c r="OY1212" s="1"/>
      <c r="OZ1212" s="1"/>
      <c r="PA1212" s="1"/>
      <c r="PB1212" s="1"/>
      <c r="PC1212" s="1"/>
      <c r="PD1212" s="1"/>
      <c r="PE1212" s="1"/>
      <c r="PF1212" s="1"/>
      <c r="PG1212" s="1"/>
      <c r="PH1212" s="1"/>
      <c r="PI1212" s="1"/>
      <c r="PJ1212" s="1"/>
      <c r="PK1212" s="1"/>
      <c r="PL1212" s="1"/>
      <c r="PM1212" s="1"/>
      <c r="PN1212" s="1"/>
      <c r="PO1212" s="1"/>
      <c r="PP1212" s="1"/>
      <c r="PQ1212" s="1"/>
      <c r="PR1212" s="1"/>
      <c r="PS1212" s="1"/>
      <c r="PT1212" s="1"/>
      <c r="PU1212" s="1"/>
      <c r="PV1212" s="1"/>
      <c r="PW1212" s="1"/>
      <c r="PX1212" s="1"/>
      <c r="PY1212" s="1"/>
      <c r="PZ1212" s="1"/>
      <c r="QA1212" s="1"/>
      <c r="QB1212" s="1"/>
      <c r="QC1212" s="1"/>
      <c r="QD1212" s="1"/>
      <c r="QE1212" s="1"/>
      <c r="QF1212" s="1"/>
      <c r="QG1212" s="1"/>
      <c r="QH1212" s="1"/>
      <c r="QI1212" s="1"/>
      <c r="QJ1212" s="1"/>
      <c r="QK1212" s="1"/>
      <c r="QL1212" s="1"/>
      <c r="QM1212" s="1"/>
      <c r="QN1212" s="1"/>
      <c r="QO1212" s="1"/>
      <c r="QP1212" s="1"/>
      <c r="QQ1212" s="1"/>
      <c r="QR1212" s="1"/>
      <c r="QS1212" s="1"/>
      <c r="QT1212" s="1"/>
      <c r="QU1212" s="1"/>
      <c r="QV1212" s="1"/>
      <c r="QW1212" s="1"/>
      <c r="QX1212" s="1"/>
      <c r="QY1212" s="1"/>
      <c r="QZ1212" s="1"/>
      <c r="RA1212" s="1"/>
      <c r="RB1212" s="1"/>
      <c r="RC1212" s="1"/>
      <c r="RD1212" s="1"/>
      <c r="RE1212" s="1"/>
      <c r="RF1212" s="1"/>
      <c r="RG1212" s="1"/>
      <c r="RH1212" s="1"/>
      <c r="RI1212" s="1"/>
      <c r="RJ1212" s="1"/>
      <c r="RK1212" s="1"/>
      <c r="RL1212" s="1"/>
      <c r="RM1212" s="1"/>
      <c r="RN1212" s="1"/>
      <c r="RO1212" s="1"/>
      <c r="RP1212" s="1"/>
      <c r="RQ1212" s="1"/>
      <c r="RR1212" s="1"/>
      <c r="RS1212" s="1"/>
      <c r="RT1212" s="1"/>
      <c r="RU1212" s="1"/>
      <c r="RV1212" s="1"/>
      <c r="RW1212" s="1"/>
      <c r="RX1212" s="1"/>
      <c r="RY1212" s="1"/>
      <c r="RZ1212" s="1"/>
      <c r="SA1212" s="1"/>
      <c r="SB1212" s="1"/>
      <c r="SC1212" s="1"/>
      <c r="SD1212" s="1"/>
      <c r="SE1212" s="1"/>
      <c r="SF1212" s="1"/>
      <c r="SG1212" s="1"/>
      <c r="SH1212" s="1"/>
      <c r="SI1212" s="1"/>
      <c r="SJ1212" s="1"/>
      <c r="SK1212" s="1"/>
      <c r="SL1212" s="1"/>
      <c r="SM1212" s="1"/>
      <c r="SN1212" s="1"/>
      <c r="SO1212" s="1"/>
      <c r="SP1212" s="1"/>
      <c r="SQ1212" s="1"/>
      <c r="SR1212" s="1"/>
      <c r="SS1212" s="1"/>
      <c r="ST1212" s="1"/>
      <c r="SU1212" s="1"/>
      <c r="SV1212" s="1"/>
      <c r="SW1212" s="1"/>
      <c r="SX1212" s="1"/>
      <c r="SY1212" s="1"/>
      <c r="SZ1212" s="1"/>
      <c r="TA1212" s="1"/>
      <c r="TB1212" s="1"/>
      <c r="TC1212" s="1"/>
      <c r="TD1212" s="1"/>
      <c r="TE1212" s="1"/>
      <c r="TF1212" s="1"/>
      <c r="TG1212" s="1"/>
      <c r="TH1212" s="1"/>
      <c r="TI1212" s="1"/>
      <c r="TJ1212" s="1"/>
      <c r="TK1212" s="1"/>
      <c r="TL1212" s="1"/>
      <c r="TM1212" s="1"/>
      <c r="TN1212" s="1"/>
      <c r="TO1212" s="1"/>
      <c r="TP1212" s="1"/>
      <c r="TQ1212" s="1"/>
      <c r="TR1212" s="1"/>
      <c r="TS1212" s="1"/>
      <c r="TT1212" s="1"/>
      <c r="TU1212" s="1"/>
      <c r="TV1212" s="1"/>
      <c r="TW1212" s="1"/>
      <c r="TX1212" s="1"/>
      <c r="TY1212" s="1"/>
      <c r="TZ1212" s="1"/>
      <c r="UA1212" s="1"/>
      <c r="UB1212" s="1"/>
      <c r="UC1212" s="1"/>
      <c r="UD1212" s="1"/>
      <c r="UE1212" s="1"/>
      <c r="UF1212" s="1"/>
      <c r="UG1212" s="1"/>
      <c r="UH1212" s="1"/>
      <c r="UI1212" s="1"/>
      <c r="UJ1212" s="1"/>
      <c r="UK1212" s="1"/>
      <c r="UL1212" s="1"/>
      <c r="UM1212" s="1"/>
      <c r="UN1212" s="1"/>
      <c r="UO1212" s="1"/>
      <c r="UP1212" s="1"/>
      <c r="UQ1212" s="1"/>
      <c r="UR1212" s="1"/>
      <c r="US1212" s="1"/>
      <c r="UT1212" s="1"/>
      <c r="UU1212" s="1"/>
      <c r="UV1212" s="1"/>
      <c r="UW1212" s="1"/>
      <c r="UX1212" s="1"/>
      <c r="UY1212" s="1"/>
      <c r="UZ1212" s="1"/>
      <c r="VA1212" s="1"/>
      <c r="VB1212" s="1"/>
      <c r="VC1212" s="1"/>
      <c r="VD1212" s="1"/>
      <c r="VE1212" s="1"/>
      <c r="VF1212" s="1"/>
      <c r="VG1212" s="1"/>
      <c r="VH1212" s="1"/>
      <c r="VI1212" s="1"/>
      <c r="VJ1212" s="1"/>
      <c r="VK1212" s="1"/>
      <c r="VL1212" s="1"/>
      <c r="VM1212" s="1"/>
      <c r="VN1212" s="1"/>
      <c r="VO1212" s="1"/>
      <c r="VP1212" s="1"/>
      <c r="VQ1212" s="1"/>
      <c r="VR1212" s="1"/>
      <c r="VS1212" s="1"/>
      <c r="VT1212" s="1"/>
      <c r="VU1212" s="1"/>
      <c r="VV1212" s="1"/>
      <c r="VW1212" s="1"/>
      <c r="VX1212" s="1"/>
      <c r="VY1212" s="1"/>
      <c r="VZ1212" s="1"/>
      <c r="WA1212" s="1"/>
      <c r="WB1212" s="1"/>
      <c r="WC1212" s="1"/>
      <c r="WD1212" s="1"/>
      <c r="WE1212" s="1"/>
      <c r="WF1212" s="1"/>
      <c r="WG1212" s="1"/>
      <c r="WH1212" s="1"/>
      <c r="WI1212" s="1"/>
      <c r="WJ1212" s="1"/>
      <c r="WK1212" s="1"/>
      <c r="WL1212" s="1"/>
      <c r="WM1212" s="1"/>
      <c r="WN1212" s="1"/>
      <c r="WO1212" s="1"/>
      <c r="WP1212" s="1"/>
      <c r="WQ1212" s="1"/>
      <c r="WR1212" s="1"/>
      <c r="WS1212" s="1"/>
      <c r="WT1212" s="1"/>
      <c r="WU1212" s="1"/>
      <c r="WV1212" s="1"/>
      <c r="WW1212" s="1"/>
      <c r="WX1212" s="1"/>
      <c r="WY1212" s="1"/>
      <c r="WZ1212" s="1"/>
      <c r="XA1212" s="1"/>
      <c r="XB1212" s="1"/>
      <c r="XC1212" s="1"/>
      <c r="XD1212" s="1"/>
      <c r="XE1212" s="1"/>
      <c r="XF1212" s="1"/>
      <c r="XG1212" s="1"/>
      <c r="XH1212" s="1"/>
      <c r="XI1212" s="1"/>
      <c r="XJ1212" s="1"/>
      <c r="XK1212" s="1"/>
      <c r="XL1212" s="1"/>
      <c r="XM1212" s="1"/>
      <c r="XN1212" s="1"/>
      <c r="XO1212" s="1"/>
      <c r="XP1212" s="1"/>
      <c r="XQ1212" s="1"/>
      <c r="XR1212" s="1"/>
      <c r="XS1212" s="1"/>
      <c r="XT1212" s="1"/>
      <c r="XU1212" s="1"/>
      <c r="XV1212" s="1"/>
      <c r="XW1212" s="1"/>
      <c r="XX1212" s="1"/>
      <c r="XY1212" s="1"/>
      <c r="XZ1212" s="1"/>
      <c r="YA1212" s="1"/>
      <c r="YB1212" s="1"/>
      <c r="YC1212" s="1"/>
      <c r="YD1212" s="1"/>
      <c r="YE1212" s="1"/>
      <c r="YF1212" s="1"/>
      <c r="YG1212" s="1"/>
      <c r="YH1212" s="1"/>
      <c r="YI1212" s="1"/>
      <c r="YJ1212" s="1"/>
      <c r="YK1212" s="1"/>
      <c r="YL1212" s="1"/>
      <c r="YM1212" s="1"/>
      <c r="YN1212" s="1"/>
      <c r="YO1212" s="1"/>
      <c r="YP1212" s="1"/>
      <c r="YQ1212" s="1"/>
      <c r="YR1212" s="1"/>
      <c r="YS1212" s="1"/>
      <c r="YT1212" s="1"/>
      <c r="YU1212" s="1"/>
      <c r="YV1212" s="1"/>
      <c r="YW1212" s="1"/>
      <c r="YX1212" s="1"/>
      <c r="YY1212" s="1"/>
      <c r="YZ1212" s="1"/>
      <c r="ZA1212" s="1"/>
      <c r="ZB1212" s="1"/>
      <c r="ZC1212" s="1"/>
      <c r="ZD1212" s="1"/>
      <c r="ZE1212" s="1"/>
      <c r="ZF1212" s="1"/>
      <c r="ZG1212" s="1"/>
      <c r="ZH1212" s="1"/>
      <c r="ZI1212" s="1"/>
      <c r="ZJ1212" s="1"/>
      <c r="ZK1212" s="1"/>
      <c r="ZL1212" s="1"/>
      <c r="ZM1212" s="1"/>
      <c r="ZN1212" s="1"/>
      <c r="ZO1212" s="1"/>
      <c r="ZP1212" s="1"/>
      <c r="ZQ1212" s="1"/>
      <c r="ZR1212" s="1"/>
      <c r="ZS1212" s="1"/>
      <c r="ZT1212" s="1"/>
      <c r="ZU1212" s="1"/>
      <c r="ZV1212" s="1"/>
      <c r="ZW1212" s="1"/>
      <c r="ZX1212" s="1"/>
      <c r="ZY1212" s="1"/>
      <c r="ZZ1212" s="1"/>
      <c r="AAA1212" s="1"/>
      <c r="AAB1212" s="1"/>
      <c r="AAC1212" s="1"/>
      <c r="AAD1212" s="1"/>
      <c r="AAE1212" s="1"/>
      <c r="AAF1212" s="1"/>
      <c r="AAG1212" s="1"/>
      <c r="AAH1212" s="1"/>
      <c r="AAI1212" s="1"/>
      <c r="AAJ1212" s="1"/>
      <c r="AAK1212" s="1"/>
      <c r="AAL1212" s="1"/>
      <c r="AAM1212" s="1"/>
      <c r="AAN1212" s="1"/>
      <c r="AAO1212" s="1"/>
      <c r="AAP1212" s="1"/>
      <c r="AAQ1212" s="1"/>
      <c r="AAR1212" s="1"/>
      <c r="AAS1212" s="1"/>
      <c r="AAT1212" s="1"/>
      <c r="AAU1212" s="1"/>
      <c r="AAV1212" s="1"/>
      <c r="AAW1212" s="1"/>
      <c r="AAX1212" s="1"/>
      <c r="AAY1212" s="1"/>
      <c r="AAZ1212" s="1"/>
      <c r="ABA1212" s="1"/>
      <c r="ABB1212" s="1"/>
      <c r="ABC1212" s="1"/>
      <c r="ABD1212" s="1"/>
      <c r="ABE1212" s="1"/>
      <c r="ABF1212" s="1"/>
      <c r="ABG1212" s="1"/>
      <c r="ABH1212" s="1"/>
      <c r="ABI1212" s="1"/>
      <c r="ABJ1212" s="1"/>
      <c r="ABK1212" s="1"/>
      <c r="ABL1212" s="1"/>
      <c r="ABM1212" s="1"/>
      <c r="ABN1212" s="1"/>
      <c r="ABO1212" s="1"/>
      <c r="ABP1212" s="1"/>
      <c r="ABQ1212" s="1"/>
      <c r="ABR1212" s="1"/>
      <c r="ABS1212" s="1"/>
      <c r="ABT1212" s="1"/>
      <c r="ABU1212" s="1"/>
      <c r="ABV1212" s="1"/>
      <c r="ABW1212" s="1"/>
      <c r="ABX1212" s="1"/>
      <c r="ABY1212" s="1"/>
      <c r="ABZ1212" s="1"/>
      <c r="ACA1212" s="1"/>
      <c r="ACB1212" s="1"/>
      <c r="ACC1212" s="1"/>
      <c r="ACD1212" s="1"/>
      <c r="ACE1212" s="1"/>
      <c r="ACF1212" s="1"/>
      <c r="ACG1212" s="1"/>
      <c r="ACH1212" s="1"/>
      <c r="ACI1212" s="1"/>
      <c r="ACJ1212" s="1"/>
      <c r="ACK1212" s="1"/>
      <c r="ACL1212" s="1"/>
      <c r="ACM1212" s="1"/>
      <c r="ACN1212" s="1"/>
      <c r="ACO1212" s="1"/>
      <c r="ACP1212" s="1"/>
      <c r="ACQ1212" s="1"/>
      <c r="ACR1212" s="1"/>
      <c r="ACS1212" s="1"/>
      <c r="ACT1212" s="1"/>
      <c r="ACU1212" s="1"/>
      <c r="ACV1212" s="1"/>
      <c r="ACW1212" s="1"/>
      <c r="ACX1212" s="1"/>
      <c r="ACY1212" s="1"/>
      <c r="ACZ1212" s="1"/>
      <c r="ADA1212" s="1"/>
      <c r="ADB1212" s="1"/>
      <c r="ADC1212" s="1"/>
      <c r="ADD1212" s="1"/>
      <c r="ADE1212" s="1"/>
      <c r="ADF1212" s="1"/>
      <c r="ADG1212" s="1"/>
      <c r="ADH1212" s="1"/>
      <c r="ADI1212" s="1"/>
      <c r="ADJ1212" s="1"/>
      <c r="ADK1212" s="1"/>
      <c r="ADL1212" s="1"/>
      <c r="ADM1212" s="1"/>
      <c r="ADN1212" s="1"/>
      <c r="ADO1212" s="1"/>
      <c r="ADP1212" s="1"/>
      <c r="ADQ1212" s="1"/>
      <c r="ADR1212" s="1"/>
      <c r="ADS1212" s="1"/>
      <c r="ADT1212" s="1"/>
      <c r="ADU1212" s="1"/>
      <c r="ADV1212" s="1"/>
      <c r="ADW1212" s="1"/>
      <c r="ADX1212" s="1"/>
      <c r="ADY1212" s="1"/>
      <c r="ADZ1212" s="1"/>
      <c r="AEA1212" s="1"/>
      <c r="AEB1212" s="1"/>
      <c r="AEC1212" s="1"/>
      <c r="AED1212" s="1"/>
      <c r="AEE1212" s="1"/>
      <c r="AEF1212" s="1"/>
      <c r="AEG1212" s="1"/>
      <c r="AEH1212" s="1"/>
      <c r="AEI1212" s="1"/>
      <c r="AEJ1212" s="1"/>
      <c r="AEK1212" s="1"/>
      <c r="AEL1212" s="1"/>
      <c r="AEM1212" s="1"/>
      <c r="AEN1212" s="1"/>
      <c r="AEO1212" s="1"/>
      <c r="AEP1212" s="1"/>
      <c r="AEQ1212" s="1"/>
      <c r="AER1212" s="1"/>
      <c r="AES1212" s="1"/>
      <c r="AET1212" s="1"/>
      <c r="AEU1212" s="1"/>
      <c r="AEV1212" s="1"/>
      <c r="AEW1212" s="1"/>
      <c r="AEX1212" s="1"/>
      <c r="AEY1212" s="1"/>
      <c r="AEZ1212" s="1"/>
      <c r="AFA1212" s="1"/>
      <c r="AFB1212" s="1"/>
      <c r="AFC1212" s="1"/>
      <c r="AFD1212" s="1"/>
      <c r="AFE1212" s="1"/>
      <c r="AFF1212" s="1"/>
      <c r="AFG1212" s="1"/>
      <c r="AFH1212" s="1"/>
      <c r="AFI1212" s="1"/>
      <c r="AFJ1212" s="1"/>
      <c r="AFK1212" s="1"/>
      <c r="AFL1212" s="1"/>
      <c r="AFM1212" s="1"/>
      <c r="AFN1212" s="1"/>
      <c r="AFO1212" s="1"/>
      <c r="AFP1212" s="1"/>
      <c r="AFQ1212" s="1"/>
      <c r="AFR1212" s="1"/>
      <c r="AFS1212" s="1"/>
      <c r="AFT1212" s="1"/>
      <c r="AFU1212" s="1"/>
      <c r="AFV1212" s="1"/>
      <c r="AFW1212" s="1"/>
      <c r="AFX1212" s="1"/>
      <c r="AFY1212" s="1"/>
      <c r="AFZ1212" s="1"/>
      <c r="AGA1212" s="1"/>
      <c r="AGB1212" s="1"/>
      <c r="AGC1212" s="1"/>
      <c r="AGD1212" s="1"/>
      <c r="AGE1212" s="1"/>
      <c r="AGF1212" s="1"/>
      <c r="AGG1212" s="1"/>
      <c r="AGH1212" s="1"/>
      <c r="AGI1212" s="1"/>
      <c r="AGJ1212" s="1"/>
      <c r="AGK1212" s="1"/>
      <c r="AGL1212" s="1"/>
      <c r="AGM1212" s="1"/>
      <c r="AGN1212" s="1"/>
      <c r="AGO1212" s="1"/>
      <c r="AGP1212" s="1"/>
      <c r="AGQ1212" s="1"/>
      <c r="AGR1212" s="1"/>
      <c r="AGS1212" s="1"/>
      <c r="AGT1212" s="1"/>
      <c r="AGU1212" s="1"/>
      <c r="AGV1212" s="1"/>
      <c r="AGW1212" s="1"/>
      <c r="AGX1212" s="1"/>
      <c r="AGY1212" s="1"/>
      <c r="AGZ1212" s="1"/>
      <c r="AHA1212" s="1"/>
      <c r="AHB1212" s="1"/>
      <c r="AHC1212" s="1"/>
      <c r="AHD1212" s="1"/>
      <c r="AHE1212" s="1"/>
      <c r="AHF1212" s="1"/>
      <c r="AHG1212" s="1"/>
      <c r="AHH1212" s="1"/>
      <c r="AHI1212" s="1"/>
      <c r="AHJ1212" s="1"/>
      <c r="AHK1212" s="1"/>
      <c r="AHL1212" s="1"/>
      <c r="AHM1212" s="1"/>
      <c r="AHN1212" s="1"/>
      <c r="AHO1212" s="1"/>
      <c r="AHP1212" s="1"/>
      <c r="AHQ1212" s="1"/>
      <c r="AHR1212" s="1"/>
      <c r="AHS1212" s="1"/>
      <c r="AHT1212" s="1"/>
      <c r="AHU1212" s="1"/>
      <c r="AHV1212" s="1"/>
      <c r="AHW1212" s="1"/>
      <c r="AHX1212" s="1"/>
      <c r="AHY1212" s="1"/>
      <c r="AHZ1212" s="1"/>
      <c r="AIA1212" s="1"/>
      <c r="AIB1212" s="1"/>
      <c r="AIC1212" s="1"/>
      <c r="AID1212" s="1"/>
      <c r="AIE1212" s="1"/>
      <c r="AIF1212" s="1"/>
      <c r="AIG1212" s="1"/>
      <c r="AIH1212" s="1"/>
      <c r="AII1212" s="1"/>
      <c r="AIJ1212" s="1"/>
      <c r="AIK1212" s="1"/>
      <c r="AIL1212" s="1"/>
      <c r="AIM1212" s="1"/>
      <c r="AIN1212" s="1"/>
      <c r="AIO1212" s="1"/>
      <c r="AIP1212" s="1"/>
      <c r="AIQ1212" s="1"/>
      <c r="AIR1212" s="1"/>
      <c r="AIS1212" s="1"/>
      <c r="AIT1212" s="1"/>
    </row>
    <row r="1213" spans="1:930" s="12" customFormat="1" ht="18.75" customHeight="1" x14ac:dyDescent="0.3">
      <c r="A1213" s="96"/>
      <c r="B1213" s="43"/>
      <c r="C1213" s="96"/>
      <c r="D1213" s="96"/>
      <c r="E1213" s="97" t="s">
        <v>214</v>
      </c>
      <c r="F1213" s="96" t="s">
        <v>23</v>
      </c>
      <c r="G1213" s="96"/>
      <c r="H1213" s="98"/>
      <c r="I1213" s="98"/>
      <c r="J1213" s="99" t="s">
        <v>61</v>
      </c>
      <c r="K1213" s="100">
        <f>H1210*P1213</f>
        <v>1354403.25</v>
      </c>
      <c r="L1213" s="160"/>
      <c r="M1213" s="100">
        <f>H1210*Q1213</f>
        <v>55996</v>
      </c>
      <c r="N1213" s="100">
        <f t="shared" si="260"/>
        <v>1410399.25</v>
      </c>
      <c r="O1213" s="160"/>
      <c r="P1213" s="34">
        <v>483.75</v>
      </c>
      <c r="Q1213" s="35">
        <v>20</v>
      </c>
      <c r="R1213" s="97" t="s">
        <v>181</v>
      </c>
      <c r="S1213" s="97" t="s">
        <v>426</v>
      </c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5"/>
      <c r="AE1213" s="5"/>
      <c r="AF1213" s="5"/>
      <c r="AG1213" s="5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  <c r="HK1213" s="1"/>
      <c r="HL1213" s="1"/>
      <c r="HM1213" s="1"/>
      <c r="HN1213" s="1"/>
      <c r="HO1213" s="1"/>
      <c r="HP1213" s="1"/>
      <c r="HQ1213" s="1"/>
      <c r="HR1213" s="1"/>
      <c r="HS1213" s="1"/>
      <c r="HT1213" s="1"/>
      <c r="HU1213" s="1"/>
      <c r="HV1213" s="1"/>
      <c r="HW1213" s="1"/>
      <c r="HX1213" s="1"/>
      <c r="HY1213" s="1"/>
      <c r="HZ1213" s="1"/>
      <c r="IA1213" s="1"/>
      <c r="IB1213" s="1"/>
      <c r="IC1213" s="1"/>
      <c r="ID1213" s="1"/>
      <c r="IE1213" s="1"/>
      <c r="IF1213" s="1"/>
      <c r="IG1213" s="1"/>
      <c r="IH1213" s="1"/>
      <c r="II1213" s="1"/>
      <c r="IJ1213" s="1"/>
      <c r="IK1213" s="1"/>
      <c r="IL1213" s="1"/>
      <c r="IM1213" s="1"/>
      <c r="IN1213" s="1"/>
      <c r="IO1213" s="1"/>
      <c r="IP1213" s="1"/>
      <c r="IQ1213" s="1"/>
      <c r="IR1213" s="1"/>
      <c r="IS1213" s="1"/>
      <c r="IT1213" s="1"/>
      <c r="IU1213" s="1"/>
      <c r="IV1213" s="1"/>
      <c r="IW1213" s="1"/>
      <c r="IX1213" s="1"/>
      <c r="IY1213" s="1"/>
      <c r="IZ1213" s="1"/>
      <c r="JA1213" s="1"/>
      <c r="JB1213" s="1"/>
      <c r="JC1213" s="1"/>
      <c r="JD1213" s="1"/>
      <c r="JE1213" s="1"/>
      <c r="JF1213" s="1"/>
      <c r="JG1213" s="1"/>
      <c r="JH1213" s="1"/>
      <c r="JI1213" s="1"/>
      <c r="JJ1213" s="1"/>
      <c r="JK1213" s="1"/>
      <c r="JL1213" s="1"/>
      <c r="JM1213" s="1"/>
      <c r="JN1213" s="1"/>
      <c r="JO1213" s="1"/>
      <c r="JP1213" s="1"/>
      <c r="JQ1213" s="1"/>
      <c r="JR1213" s="1"/>
      <c r="JS1213" s="1"/>
      <c r="JT1213" s="1"/>
      <c r="JU1213" s="1"/>
      <c r="JV1213" s="1"/>
      <c r="JW1213" s="1"/>
      <c r="JX1213" s="1"/>
      <c r="JY1213" s="1"/>
      <c r="JZ1213" s="1"/>
      <c r="KA1213" s="1"/>
      <c r="KB1213" s="1"/>
      <c r="KC1213" s="1"/>
      <c r="KD1213" s="1"/>
      <c r="KE1213" s="1"/>
      <c r="KF1213" s="1"/>
      <c r="KG1213" s="1"/>
      <c r="KH1213" s="1"/>
      <c r="KI1213" s="1"/>
      <c r="KJ1213" s="1"/>
      <c r="KK1213" s="1"/>
      <c r="KL1213" s="1"/>
      <c r="KM1213" s="1"/>
      <c r="KN1213" s="1"/>
      <c r="KO1213" s="1"/>
      <c r="KP1213" s="1"/>
      <c r="KQ1213" s="1"/>
      <c r="KR1213" s="1"/>
      <c r="KS1213" s="1"/>
      <c r="KT1213" s="1"/>
      <c r="KU1213" s="1"/>
      <c r="KV1213" s="1"/>
      <c r="KW1213" s="1"/>
      <c r="KX1213" s="1"/>
      <c r="KY1213" s="1"/>
      <c r="KZ1213" s="1"/>
      <c r="LA1213" s="1"/>
      <c r="LB1213" s="1"/>
      <c r="LC1213" s="1"/>
      <c r="LD1213" s="1"/>
      <c r="LE1213" s="1"/>
      <c r="LF1213" s="1"/>
      <c r="LG1213" s="1"/>
      <c r="LH1213" s="1"/>
      <c r="LI1213" s="1"/>
      <c r="LJ1213" s="1"/>
      <c r="LK1213" s="1"/>
      <c r="LL1213" s="1"/>
      <c r="LM1213" s="1"/>
      <c r="LN1213" s="1"/>
      <c r="LO1213" s="1"/>
      <c r="LP1213" s="1"/>
      <c r="LQ1213" s="1"/>
      <c r="LR1213" s="1"/>
      <c r="LS1213" s="1"/>
      <c r="LT1213" s="1"/>
      <c r="LU1213" s="1"/>
      <c r="LV1213" s="1"/>
      <c r="LW1213" s="1"/>
      <c r="LX1213" s="1"/>
      <c r="LY1213" s="1"/>
      <c r="LZ1213" s="1"/>
      <c r="MA1213" s="1"/>
      <c r="MB1213" s="1"/>
      <c r="MC1213" s="1"/>
      <c r="MD1213" s="1"/>
      <c r="ME1213" s="1"/>
      <c r="MF1213" s="1"/>
      <c r="MG1213" s="1"/>
      <c r="MH1213" s="1"/>
      <c r="MI1213" s="1"/>
      <c r="MJ1213" s="1"/>
      <c r="MK1213" s="1"/>
      <c r="ML1213" s="1"/>
      <c r="MM1213" s="1"/>
      <c r="MN1213" s="1"/>
      <c r="MO1213" s="1"/>
      <c r="MP1213" s="1"/>
      <c r="MQ1213" s="1"/>
      <c r="MR1213" s="1"/>
      <c r="MS1213" s="1"/>
      <c r="MT1213" s="1"/>
      <c r="MU1213" s="1"/>
      <c r="MV1213" s="1"/>
      <c r="MW1213" s="1"/>
      <c r="MX1213" s="1"/>
      <c r="MY1213" s="1"/>
      <c r="MZ1213" s="1"/>
      <c r="NA1213" s="1"/>
      <c r="NB1213" s="1"/>
      <c r="NC1213" s="1"/>
      <c r="ND1213" s="1"/>
      <c r="NE1213" s="1"/>
      <c r="NF1213" s="1"/>
      <c r="NG1213" s="1"/>
      <c r="NH1213" s="1"/>
      <c r="NI1213" s="1"/>
      <c r="NJ1213" s="1"/>
      <c r="NK1213" s="1"/>
      <c r="NL1213" s="1"/>
      <c r="NM1213" s="1"/>
      <c r="NN1213" s="1"/>
      <c r="NO1213" s="1"/>
      <c r="NP1213" s="1"/>
      <c r="NQ1213" s="1"/>
      <c r="NR1213" s="1"/>
      <c r="NS1213" s="1"/>
      <c r="NT1213" s="1"/>
      <c r="NU1213" s="1"/>
      <c r="NV1213" s="1"/>
      <c r="NW1213" s="1"/>
      <c r="NX1213" s="1"/>
      <c r="NY1213" s="1"/>
      <c r="NZ1213" s="1"/>
      <c r="OA1213" s="1"/>
      <c r="OB1213" s="1"/>
      <c r="OC1213" s="1"/>
      <c r="OD1213" s="1"/>
      <c r="OE1213" s="1"/>
      <c r="OF1213" s="1"/>
      <c r="OG1213" s="1"/>
      <c r="OH1213" s="1"/>
      <c r="OI1213" s="1"/>
      <c r="OJ1213" s="1"/>
      <c r="OK1213" s="1"/>
      <c r="OL1213" s="1"/>
      <c r="OM1213" s="1"/>
      <c r="ON1213" s="1"/>
      <c r="OO1213" s="1"/>
      <c r="OP1213" s="1"/>
      <c r="OQ1213" s="1"/>
      <c r="OR1213" s="1"/>
      <c r="OS1213" s="1"/>
      <c r="OT1213" s="1"/>
      <c r="OU1213" s="1"/>
      <c r="OV1213" s="1"/>
      <c r="OW1213" s="1"/>
      <c r="OX1213" s="1"/>
      <c r="OY1213" s="1"/>
      <c r="OZ1213" s="1"/>
      <c r="PA1213" s="1"/>
      <c r="PB1213" s="1"/>
      <c r="PC1213" s="1"/>
      <c r="PD1213" s="1"/>
      <c r="PE1213" s="1"/>
      <c r="PF1213" s="1"/>
      <c r="PG1213" s="1"/>
      <c r="PH1213" s="1"/>
      <c r="PI1213" s="1"/>
      <c r="PJ1213" s="1"/>
      <c r="PK1213" s="1"/>
      <c r="PL1213" s="1"/>
      <c r="PM1213" s="1"/>
      <c r="PN1213" s="1"/>
      <c r="PO1213" s="1"/>
      <c r="PP1213" s="1"/>
      <c r="PQ1213" s="1"/>
      <c r="PR1213" s="1"/>
      <c r="PS1213" s="1"/>
      <c r="PT1213" s="1"/>
      <c r="PU1213" s="1"/>
      <c r="PV1213" s="1"/>
      <c r="PW1213" s="1"/>
      <c r="PX1213" s="1"/>
      <c r="PY1213" s="1"/>
      <c r="PZ1213" s="1"/>
      <c r="QA1213" s="1"/>
      <c r="QB1213" s="1"/>
      <c r="QC1213" s="1"/>
      <c r="QD1213" s="1"/>
      <c r="QE1213" s="1"/>
      <c r="QF1213" s="1"/>
      <c r="QG1213" s="1"/>
      <c r="QH1213" s="1"/>
      <c r="QI1213" s="1"/>
      <c r="QJ1213" s="1"/>
      <c r="QK1213" s="1"/>
      <c r="QL1213" s="1"/>
      <c r="QM1213" s="1"/>
      <c r="QN1213" s="1"/>
      <c r="QO1213" s="1"/>
      <c r="QP1213" s="1"/>
      <c r="QQ1213" s="1"/>
      <c r="QR1213" s="1"/>
      <c r="QS1213" s="1"/>
      <c r="QT1213" s="1"/>
      <c r="QU1213" s="1"/>
      <c r="QV1213" s="1"/>
      <c r="QW1213" s="1"/>
      <c r="QX1213" s="1"/>
      <c r="QY1213" s="1"/>
      <c r="QZ1213" s="1"/>
      <c r="RA1213" s="1"/>
      <c r="RB1213" s="1"/>
      <c r="RC1213" s="1"/>
      <c r="RD1213" s="1"/>
      <c r="RE1213" s="1"/>
      <c r="RF1213" s="1"/>
      <c r="RG1213" s="1"/>
      <c r="RH1213" s="1"/>
      <c r="RI1213" s="1"/>
      <c r="RJ1213" s="1"/>
      <c r="RK1213" s="1"/>
      <c r="RL1213" s="1"/>
      <c r="RM1213" s="1"/>
      <c r="RN1213" s="1"/>
      <c r="RO1213" s="1"/>
      <c r="RP1213" s="1"/>
      <c r="RQ1213" s="1"/>
      <c r="RR1213" s="1"/>
      <c r="RS1213" s="1"/>
      <c r="RT1213" s="1"/>
      <c r="RU1213" s="1"/>
      <c r="RV1213" s="1"/>
      <c r="RW1213" s="1"/>
      <c r="RX1213" s="1"/>
      <c r="RY1213" s="1"/>
      <c r="RZ1213" s="1"/>
      <c r="SA1213" s="1"/>
      <c r="SB1213" s="1"/>
      <c r="SC1213" s="1"/>
      <c r="SD1213" s="1"/>
      <c r="SE1213" s="1"/>
      <c r="SF1213" s="1"/>
      <c r="SG1213" s="1"/>
      <c r="SH1213" s="1"/>
      <c r="SI1213" s="1"/>
      <c r="SJ1213" s="1"/>
      <c r="SK1213" s="1"/>
      <c r="SL1213" s="1"/>
      <c r="SM1213" s="1"/>
      <c r="SN1213" s="1"/>
      <c r="SO1213" s="1"/>
      <c r="SP1213" s="1"/>
      <c r="SQ1213" s="1"/>
      <c r="SR1213" s="1"/>
      <c r="SS1213" s="1"/>
      <c r="ST1213" s="1"/>
      <c r="SU1213" s="1"/>
      <c r="SV1213" s="1"/>
      <c r="SW1213" s="1"/>
      <c r="SX1213" s="1"/>
      <c r="SY1213" s="1"/>
      <c r="SZ1213" s="1"/>
      <c r="TA1213" s="1"/>
      <c r="TB1213" s="1"/>
      <c r="TC1213" s="1"/>
      <c r="TD1213" s="1"/>
      <c r="TE1213" s="1"/>
      <c r="TF1213" s="1"/>
      <c r="TG1213" s="1"/>
      <c r="TH1213" s="1"/>
      <c r="TI1213" s="1"/>
      <c r="TJ1213" s="1"/>
      <c r="TK1213" s="1"/>
      <c r="TL1213" s="1"/>
      <c r="TM1213" s="1"/>
      <c r="TN1213" s="1"/>
      <c r="TO1213" s="1"/>
      <c r="TP1213" s="1"/>
      <c r="TQ1213" s="1"/>
      <c r="TR1213" s="1"/>
      <c r="TS1213" s="1"/>
      <c r="TT1213" s="1"/>
      <c r="TU1213" s="1"/>
      <c r="TV1213" s="1"/>
      <c r="TW1213" s="1"/>
      <c r="TX1213" s="1"/>
      <c r="TY1213" s="1"/>
      <c r="TZ1213" s="1"/>
      <c r="UA1213" s="1"/>
      <c r="UB1213" s="1"/>
      <c r="UC1213" s="1"/>
      <c r="UD1213" s="1"/>
      <c r="UE1213" s="1"/>
      <c r="UF1213" s="1"/>
      <c r="UG1213" s="1"/>
      <c r="UH1213" s="1"/>
      <c r="UI1213" s="1"/>
      <c r="UJ1213" s="1"/>
      <c r="UK1213" s="1"/>
      <c r="UL1213" s="1"/>
      <c r="UM1213" s="1"/>
      <c r="UN1213" s="1"/>
      <c r="UO1213" s="1"/>
      <c r="UP1213" s="1"/>
      <c r="UQ1213" s="1"/>
      <c r="UR1213" s="1"/>
      <c r="US1213" s="1"/>
      <c r="UT1213" s="1"/>
      <c r="UU1213" s="1"/>
      <c r="UV1213" s="1"/>
      <c r="UW1213" s="1"/>
      <c r="UX1213" s="1"/>
      <c r="UY1213" s="1"/>
      <c r="UZ1213" s="1"/>
      <c r="VA1213" s="1"/>
      <c r="VB1213" s="1"/>
      <c r="VC1213" s="1"/>
      <c r="VD1213" s="1"/>
      <c r="VE1213" s="1"/>
      <c r="VF1213" s="1"/>
      <c r="VG1213" s="1"/>
      <c r="VH1213" s="1"/>
      <c r="VI1213" s="1"/>
      <c r="VJ1213" s="1"/>
      <c r="VK1213" s="1"/>
      <c r="VL1213" s="1"/>
      <c r="VM1213" s="1"/>
      <c r="VN1213" s="1"/>
      <c r="VO1213" s="1"/>
      <c r="VP1213" s="1"/>
      <c r="VQ1213" s="1"/>
      <c r="VR1213" s="1"/>
      <c r="VS1213" s="1"/>
      <c r="VT1213" s="1"/>
      <c r="VU1213" s="1"/>
      <c r="VV1213" s="1"/>
      <c r="VW1213" s="1"/>
      <c r="VX1213" s="1"/>
      <c r="VY1213" s="1"/>
      <c r="VZ1213" s="1"/>
      <c r="WA1213" s="1"/>
      <c r="WB1213" s="1"/>
      <c r="WC1213" s="1"/>
      <c r="WD1213" s="1"/>
      <c r="WE1213" s="1"/>
      <c r="WF1213" s="1"/>
      <c r="WG1213" s="1"/>
      <c r="WH1213" s="1"/>
      <c r="WI1213" s="1"/>
      <c r="WJ1213" s="1"/>
      <c r="WK1213" s="1"/>
      <c r="WL1213" s="1"/>
      <c r="WM1213" s="1"/>
      <c r="WN1213" s="1"/>
      <c r="WO1213" s="1"/>
      <c r="WP1213" s="1"/>
      <c r="WQ1213" s="1"/>
      <c r="WR1213" s="1"/>
      <c r="WS1213" s="1"/>
      <c r="WT1213" s="1"/>
      <c r="WU1213" s="1"/>
      <c r="WV1213" s="1"/>
      <c r="WW1213" s="1"/>
      <c r="WX1213" s="1"/>
      <c r="WY1213" s="1"/>
      <c r="WZ1213" s="1"/>
      <c r="XA1213" s="1"/>
      <c r="XB1213" s="1"/>
      <c r="XC1213" s="1"/>
      <c r="XD1213" s="1"/>
      <c r="XE1213" s="1"/>
      <c r="XF1213" s="1"/>
      <c r="XG1213" s="1"/>
      <c r="XH1213" s="1"/>
      <c r="XI1213" s="1"/>
      <c r="XJ1213" s="1"/>
      <c r="XK1213" s="1"/>
      <c r="XL1213" s="1"/>
      <c r="XM1213" s="1"/>
      <c r="XN1213" s="1"/>
      <c r="XO1213" s="1"/>
      <c r="XP1213" s="1"/>
      <c r="XQ1213" s="1"/>
      <c r="XR1213" s="1"/>
      <c r="XS1213" s="1"/>
      <c r="XT1213" s="1"/>
      <c r="XU1213" s="1"/>
      <c r="XV1213" s="1"/>
      <c r="XW1213" s="1"/>
      <c r="XX1213" s="1"/>
      <c r="XY1213" s="1"/>
      <c r="XZ1213" s="1"/>
      <c r="YA1213" s="1"/>
      <c r="YB1213" s="1"/>
      <c r="YC1213" s="1"/>
      <c r="YD1213" s="1"/>
      <c r="YE1213" s="1"/>
      <c r="YF1213" s="1"/>
      <c r="YG1213" s="1"/>
      <c r="YH1213" s="1"/>
      <c r="YI1213" s="1"/>
      <c r="YJ1213" s="1"/>
      <c r="YK1213" s="1"/>
      <c r="YL1213" s="1"/>
      <c r="YM1213" s="1"/>
      <c r="YN1213" s="1"/>
      <c r="YO1213" s="1"/>
      <c r="YP1213" s="1"/>
      <c r="YQ1213" s="1"/>
      <c r="YR1213" s="1"/>
      <c r="YS1213" s="1"/>
      <c r="YT1213" s="1"/>
      <c r="YU1213" s="1"/>
      <c r="YV1213" s="1"/>
      <c r="YW1213" s="1"/>
      <c r="YX1213" s="1"/>
      <c r="YY1213" s="1"/>
      <c r="YZ1213" s="1"/>
      <c r="ZA1213" s="1"/>
      <c r="ZB1213" s="1"/>
      <c r="ZC1213" s="1"/>
      <c r="ZD1213" s="1"/>
      <c r="ZE1213" s="1"/>
      <c r="ZF1213" s="1"/>
      <c r="ZG1213" s="1"/>
      <c r="ZH1213" s="1"/>
      <c r="ZI1213" s="1"/>
      <c r="ZJ1213" s="1"/>
      <c r="ZK1213" s="1"/>
      <c r="ZL1213" s="1"/>
      <c r="ZM1213" s="1"/>
      <c r="ZN1213" s="1"/>
      <c r="ZO1213" s="1"/>
      <c r="ZP1213" s="1"/>
      <c r="ZQ1213" s="1"/>
      <c r="ZR1213" s="1"/>
      <c r="ZS1213" s="1"/>
      <c r="ZT1213" s="1"/>
      <c r="ZU1213" s="1"/>
      <c r="ZV1213" s="1"/>
      <c r="ZW1213" s="1"/>
      <c r="ZX1213" s="1"/>
      <c r="ZY1213" s="1"/>
      <c r="ZZ1213" s="1"/>
      <c r="AAA1213" s="1"/>
      <c r="AAB1213" s="1"/>
      <c r="AAC1213" s="1"/>
      <c r="AAD1213" s="1"/>
      <c r="AAE1213" s="1"/>
      <c r="AAF1213" s="1"/>
      <c r="AAG1213" s="1"/>
      <c r="AAH1213" s="1"/>
      <c r="AAI1213" s="1"/>
      <c r="AAJ1213" s="1"/>
      <c r="AAK1213" s="1"/>
      <c r="AAL1213" s="1"/>
      <c r="AAM1213" s="1"/>
      <c r="AAN1213" s="1"/>
      <c r="AAO1213" s="1"/>
      <c r="AAP1213" s="1"/>
      <c r="AAQ1213" s="1"/>
      <c r="AAR1213" s="1"/>
      <c r="AAS1213" s="1"/>
      <c r="AAT1213" s="1"/>
      <c r="AAU1213" s="1"/>
      <c r="AAV1213" s="1"/>
      <c r="AAW1213" s="1"/>
      <c r="AAX1213" s="1"/>
      <c r="AAY1213" s="1"/>
      <c r="AAZ1213" s="1"/>
      <c r="ABA1213" s="1"/>
      <c r="ABB1213" s="1"/>
      <c r="ABC1213" s="1"/>
      <c r="ABD1213" s="1"/>
      <c r="ABE1213" s="1"/>
      <c r="ABF1213" s="1"/>
      <c r="ABG1213" s="1"/>
      <c r="ABH1213" s="1"/>
      <c r="ABI1213" s="1"/>
      <c r="ABJ1213" s="1"/>
      <c r="ABK1213" s="1"/>
      <c r="ABL1213" s="1"/>
      <c r="ABM1213" s="1"/>
      <c r="ABN1213" s="1"/>
      <c r="ABO1213" s="1"/>
      <c r="ABP1213" s="1"/>
      <c r="ABQ1213" s="1"/>
      <c r="ABR1213" s="1"/>
      <c r="ABS1213" s="1"/>
      <c r="ABT1213" s="1"/>
      <c r="ABU1213" s="1"/>
      <c r="ABV1213" s="1"/>
      <c r="ABW1213" s="1"/>
      <c r="ABX1213" s="1"/>
      <c r="ABY1213" s="1"/>
      <c r="ABZ1213" s="1"/>
      <c r="ACA1213" s="1"/>
      <c r="ACB1213" s="1"/>
      <c r="ACC1213" s="1"/>
      <c r="ACD1213" s="1"/>
      <c r="ACE1213" s="1"/>
      <c r="ACF1213" s="1"/>
      <c r="ACG1213" s="1"/>
      <c r="ACH1213" s="1"/>
      <c r="ACI1213" s="1"/>
      <c r="ACJ1213" s="1"/>
      <c r="ACK1213" s="1"/>
      <c r="ACL1213" s="1"/>
      <c r="ACM1213" s="1"/>
      <c r="ACN1213" s="1"/>
      <c r="ACO1213" s="1"/>
      <c r="ACP1213" s="1"/>
      <c r="ACQ1213" s="1"/>
      <c r="ACR1213" s="1"/>
      <c r="ACS1213" s="1"/>
      <c r="ACT1213" s="1"/>
      <c r="ACU1213" s="1"/>
      <c r="ACV1213" s="1"/>
      <c r="ACW1213" s="1"/>
      <c r="ACX1213" s="1"/>
      <c r="ACY1213" s="1"/>
      <c r="ACZ1213" s="1"/>
      <c r="ADA1213" s="1"/>
      <c r="ADB1213" s="1"/>
      <c r="ADC1213" s="1"/>
      <c r="ADD1213" s="1"/>
      <c r="ADE1213" s="1"/>
      <c r="ADF1213" s="1"/>
      <c r="ADG1213" s="1"/>
      <c r="ADH1213" s="1"/>
      <c r="ADI1213" s="1"/>
      <c r="ADJ1213" s="1"/>
      <c r="ADK1213" s="1"/>
      <c r="ADL1213" s="1"/>
      <c r="ADM1213" s="1"/>
      <c r="ADN1213" s="1"/>
      <c r="ADO1213" s="1"/>
      <c r="ADP1213" s="1"/>
      <c r="ADQ1213" s="1"/>
      <c r="ADR1213" s="1"/>
      <c r="ADS1213" s="1"/>
      <c r="ADT1213" s="1"/>
      <c r="ADU1213" s="1"/>
      <c r="ADV1213" s="1"/>
      <c r="ADW1213" s="1"/>
      <c r="ADX1213" s="1"/>
      <c r="ADY1213" s="1"/>
      <c r="ADZ1213" s="1"/>
      <c r="AEA1213" s="1"/>
      <c r="AEB1213" s="1"/>
      <c r="AEC1213" s="1"/>
      <c r="AED1213" s="1"/>
      <c r="AEE1213" s="1"/>
      <c r="AEF1213" s="1"/>
      <c r="AEG1213" s="1"/>
      <c r="AEH1213" s="1"/>
      <c r="AEI1213" s="1"/>
      <c r="AEJ1213" s="1"/>
      <c r="AEK1213" s="1"/>
      <c r="AEL1213" s="1"/>
      <c r="AEM1213" s="1"/>
      <c r="AEN1213" s="1"/>
      <c r="AEO1213" s="1"/>
      <c r="AEP1213" s="1"/>
      <c r="AEQ1213" s="1"/>
      <c r="AER1213" s="1"/>
      <c r="AES1213" s="1"/>
      <c r="AET1213" s="1"/>
      <c r="AEU1213" s="1"/>
      <c r="AEV1213" s="1"/>
      <c r="AEW1213" s="1"/>
      <c r="AEX1213" s="1"/>
      <c r="AEY1213" s="1"/>
      <c r="AEZ1213" s="1"/>
      <c r="AFA1213" s="1"/>
      <c r="AFB1213" s="1"/>
      <c r="AFC1213" s="1"/>
      <c r="AFD1213" s="1"/>
      <c r="AFE1213" s="1"/>
      <c r="AFF1213" s="1"/>
      <c r="AFG1213" s="1"/>
      <c r="AFH1213" s="1"/>
      <c r="AFI1213" s="1"/>
      <c r="AFJ1213" s="1"/>
      <c r="AFK1213" s="1"/>
      <c r="AFL1213" s="1"/>
      <c r="AFM1213" s="1"/>
      <c r="AFN1213" s="1"/>
      <c r="AFO1213" s="1"/>
      <c r="AFP1213" s="1"/>
      <c r="AFQ1213" s="1"/>
      <c r="AFR1213" s="1"/>
      <c r="AFS1213" s="1"/>
      <c r="AFT1213" s="1"/>
      <c r="AFU1213" s="1"/>
      <c r="AFV1213" s="1"/>
      <c r="AFW1213" s="1"/>
      <c r="AFX1213" s="1"/>
      <c r="AFY1213" s="1"/>
      <c r="AFZ1213" s="1"/>
      <c r="AGA1213" s="1"/>
      <c r="AGB1213" s="1"/>
      <c r="AGC1213" s="1"/>
      <c r="AGD1213" s="1"/>
      <c r="AGE1213" s="1"/>
      <c r="AGF1213" s="1"/>
      <c r="AGG1213" s="1"/>
      <c r="AGH1213" s="1"/>
      <c r="AGI1213" s="1"/>
      <c r="AGJ1213" s="1"/>
      <c r="AGK1213" s="1"/>
      <c r="AGL1213" s="1"/>
      <c r="AGM1213" s="1"/>
      <c r="AGN1213" s="1"/>
      <c r="AGO1213" s="1"/>
      <c r="AGP1213" s="1"/>
      <c r="AGQ1213" s="1"/>
      <c r="AGR1213" s="1"/>
      <c r="AGS1213" s="1"/>
      <c r="AGT1213" s="1"/>
      <c r="AGU1213" s="1"/>
      <c r="AGV1213" s="1"/>
      <c r="AGW1213" s="1"/>
      <c r="AGX1213" s="1"/>
      <c r="AGY1213" s="1"/>
      <c r="AGZ1213" s="1"/>
      <c r="AHA1213" s="1"/>
      <c r="AHB1213" s="1"/>
      <c r="AHC1213" s="1"/>
      <c r="AHD1213" s="1"/>
      <c r="AHE1213" s="1"/>
      <c r="AHF1213" s="1"/>
      <c r="AHG1213" s="1"/>
      <c r="AHH1213" s="1"/>
      <c r="AHI1213" s="1"/>
      <c r="AHJ1213" s="1"/>
      <c r="AHK1213" s="1"/>
      <c r="AHL1213" s="1"/>
      <c r="AHM1213" s="1"/>
      <c r="AHN1213" s="1"/>
      <c r="AHO1213" s="1"/>
      <c r="AHP1213" s="1"/>
      <c r="AHQ1213" s="1"/>
      <c r="AHR1213" s="1"/>
      <c r="AHS1213" s="1"/>
      <c r="AHT1213" s="1"/>
      <c r="AHU1213" s="1"/>
      <c r="AHV1213" s="1"/>
      <c r="AHW1213" s="1"/>
      <c r="AHX1213" s="1"/>
      <c r="AHY1213" s="1"/>
      <c r="AHZ1213" s="1"/>
      <c r="AIA1213" s="1"/>
      <c r="AIB1213" s="1"/>
      <c r="AIC1213" s="1"/>
      <c r="AID1213" s="1"/>
      <c r="AIE1213" s="1"/>
      <c r="AIF1213" s="1"/>
      <c r="AIG1213" s="1"/>
      <c r="AIH1213" s="1"/>
      <c r="AII1213" s="1"/>
      <c r="AIJ1213" s="1"/>
      <c r="AIK1213" s="1"/>
      <c r="AIL1213" s="1"/>
      <c r="AIM1213" s="1"/>
      <c r="AIN1213" s="1"/>
      <c r="AIO1213" s="1"/>
      <c r="AIP1213" s="1"/>
      <c r="AIQ1213" s="1"/>
      <c r="AIR1213" s="1"/>
      <c r="AIS1213" s="1"/>
      <c r="AIT1213" s="1"/>
    </row>
    <row r="1214" spans="1:930" s="12" customFormat="1" ht="37.5" customHeight="1" x14ac:dyDescent="0.3">
      <c r="A1214" s="96"/>
      <c r="B1214" s="43"/>
      <c r="C1214" s="96"/>
      <c r="D1214" s="96"/>
      <c r="E1214" s="97" t="s">
        <v>214</v>
      </c>
      <c r="F1214" s="96" t="s">
        <v>23</v>
      </c>
      <c r="G1214" s="96"/>
      <c r="H1214" s="98"/>
      <c r="I1214" s="98"/>
      <c r="J1214" s="99" t="s">
        <v>33</v>
      </c>
      <c r="K1214" s="100">
        <f>H1210*P1214</f>
        <v>1070391.5380000002</v>
      </c>
      <c r="L1214" s="160"/>
      <c r="M1214" s="100">
        <f>H1210*Q1214</f>
        <v>59075.780000000006</v>
      </c>
      <c r="N1214" s="100">
        <f t="shared" si="260"/>
        <v>1129467.3180000002</v>
      </c>
      <c r="O1214" s="160"/>
      <c r="P1214" s="127">
        <v>382.31</v>
      </c>
      <c r="Q1214" s="31">
        <v>21.1</v>
      </c>
      <c r="R1214" s="97" t="s">
        <v>181</v>
      </c>
      <c r="S1214" s="97" t="s">
        <v>426</v>
      </c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  <c r="AF1214" s="5"/>
      <c r="AG1214" s="5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  <c r="HK1214" s="1"/>
      <c r="HL1214" s="1"/>
      <c r="HM1214" s="1"/>
      <c r="HN1214" s="1"/>
      <c r="HO1214" s="1"/>
      <c r="HP1214" s="1"/>
      <c r="HQ1214" s="1"/>
      <c r="HR1214" s="1"/>
      <c r="HS1214" s="1"/>
      <c r="HT1214" s="1"/>
      <c r="HU1214" s="1"/>
      <c r="HV1214" s="1"/>
      <c r="HW1214" s="1"/>
      <c r="HX1214" s="1"/>
      <c r="HY1214" s="1"/>
      <c r="HZ1214" s="1"/>
      <c r="IA1214" s="1"/>
      <c r="IB1214" s="1"/>
      <c r="IC1214" s="1"/>
      <c r="ID1214" s="1"/>
      <c r="IE1214" s="1"/>
      <c r="IF1214" s="1"/>
      <c r="IG1214" s="1"/>
      <c r="IH1214" s="1"/>
      <c r="II1214" s="1"/>
      <c r="IJ1214" s="1"/>
      <c r="IK1214" s="1"/>
      <c r="IL1214" s="1"/>
      <c r="IM1214" s="1"/>
      <c r="IN1214" s="1"/>
      <c r="IO1214" s="1"/>
      <c r="IP1214" s="1"/>
      <c r="IQ1214" s="1"/>
      <c r="IR1214" s="1"/>
      <c r="IS1214" s="1"/>
      <c r="IT1214" s="1"/>
      <c r="IU1214" s="1"/>
      <c r="IV1214" s="1"/>
      <c r="IW1214" s="1"/>
      <c r="IX1214" s="1"/>
      <c r="IY1214" s="1"/>
      <c r="IZ1214" s="1"/>
      <c r="JA1214" s="1"/>
      <c r="JB1214" s="1"/>
      <c r="JC1214" s="1"/>
      <c r="JD1214" s="1"/>
      <c r="JE1214" s="1"/>
      <c r="JF1214" s="1"/>
      <c r="JG1214" s="1"/>
      <c r="JH1214" s="1"/>
      <c r="JI1214" s="1"/>
      <c r="JJ1214" s="1"/>
      <c r="JK1214" s="1"/>
      <c r="JL1214" s="1"/>
      <c r="JM1214" s="1"/>
      <c r="JN1214" s="1"/>
      <c r="JO1214" s="1"/>
      <c r="JP1214" s="1"/>
      <c r="JQ1214" s="1"/>
      <c r="JR1214" s="1"/>
      <c r="JS1214" s="1"/>
      <c r="JT1214" s="1"/>
      <c r="JU1214" s="1"/>
      <c r="JV1214" s="1"/>
      <c r="JW1214" s="1"/>
      <c r="JX1214" s="1"/>
      <c r="JY1214" s="1"/>
      <c r="JZ1214" s="1"/>
      <c r="KA1214" s="1"/>
      <c r="KB1214" s="1"/>
      <c r="KC1214" s="1"/>
      <c r="KD1214" s="1"/>
      <c r="KE1214" s="1"/>
      <c r="KF1214" s="1"/>
      <c r="KG1214" s="1"/>
      <c r="KH1214" s="1"/>
      <c r="KI1214" s="1"/>
      <c r="KJ1214" s="1"/>
      <c r="KK1214" s="1"/>
      <c r="KL1214" s="1"/>
      <c r="KM1214" s="1"/>
      <c r="KN1214" s="1"/>
      <c r="KO1214" s="1"/>
      <c r="KP1214" s="1"/>
      <c r="KQ1214" s="1"/>
      <c r="KR1214" s="1"/>
      <c r="KS1214" s="1"/>
      <c r="KT1214" s="1"/>
      <c r="KU1214" s="1"/>
      <c r="KV1214" s="1"/>
      <c r="KW1214" s="1"/>
      <c r="KX1214" s="1"/>
      <c r="KY1214" s="1"/>
      <c r="KZ1214" s="1"/>
      <c r="LA1214" s="1"/>
      <c r="LB1214" s="1"/>
      <c r="LC1214" s="1"/>
      <c r="LD1214" s="1"/>
      <c r="LE1214" s="1"/>
      <c r="LF1214" s="1"/>
      <c r="LG1214" s="1"/>
      <c r="LH1214" s="1"/>
      <c r="LI1214" s="1"/>
      <c r="LJ1214" s="1"/>
      <c r="LK1214" s="1"/>
      <c r="LL1214" s="1"/>
      <c r="LM1214" s="1"/>
      <c r="LN1214" s="1"/>
      <c r="LO1214" s="1"/>
      <c r="LP1214" s="1"/>
      <c r="LQ1214" s="1"/>
      <c r="LR1214" s="1"/>
      <c r="LS1214" s="1"/>
      <c r="LT1214" s="1"/>
      <c r="LU1214" s="1"/>
      <c r="LV1214" s="1"/>
      <c r="LW1214" s="1"/>
      <c r="LX1214" s="1"/>
      <c r="LY1214" s="1"/>
      <c r="LZ1214" s="1"/>
      <c r="MA1214" s="1"/>
      <c r="MB1214" s="1"/>
      <c r="MC1214" s="1"/>
      <c r="MD1214" s="1"/>
      <c r="ME1214" s="1"/>
      <c r="MF1214" s="1"/>
      <c r="MG1214" s="1"/>
      <c r="MH1214" s="1"/>
      <c r="MI1214" s="1"/>
      <c r="MJ1214" s="1"/>
      <c r="MK1214" s="1"/>
      <c r="ML1214" s="1"/>
      <c r="MM1214" s="1"/>
      <c r="MN1214" s="1"/>
      <c r="MO1214" s="1"/>
      <c r="MP1214" s="1"/>
      <c r="MQ1214" s="1"/>
      <c r="MR1214" s="1"/>
      <c r="MS1214" s="1"/>
      <c r="MT1214" s="1"/>
      <c r="MU1214" s="1"/>
      <c r="MV1214" s="1"/>
      <c r="MW1214" s="1"/>
      <c r="MX1214" s="1"/>
      <c r="MY1214" s="1"/>
      <c r="MZ1214" s="1"/>
      <c r="NA1214" s="1"/>
      <c r="NB1214" s="1"/>
      <c r="NC1214" s="1"/>
      <c r="ND1214" s="1"/>
      <c r="NE1214" s="1"/>
      <c r="NF1214" s="1"/>
      <c r="NG1214" s="1"/>
      <c r="NH1214" s="1"/>
      <c r="NI1214" s="1"/>
      <c r="NJ1214" s="1"/>
      <c r="NK1214" s="1"/>
      <c r="NL1214" s="1"/>
      <c r="NM1214" s="1"/>
      <c r="NN1214" s="1"/>
      <c r="NO1214" s="1"/>
      <c r="NP1214" s="1"/>
      <c r="NQ1214" s="1"/>
      <c r="NR1214" s="1"/>
      <c r="NS1214" s="1"/>
      <c r="NT1214" s="1"/>
      <c r="NU1214" s="1"/>
      <c r="NV1214" s="1"/>
      <c r="NW1214" s="1"/>
      <c r="NX1214" s="1"/>
      <c r="NY1214" s="1"/>
      <c r="NZ1214" s="1"/>
      <c r="OA1214" s="1"/>
      <c r="OB1214" s="1"/>
      <c r="OC1214" s="1"/>
      <c r="OD1214" s="1"/>
      <c r="OE1214" s="1"/>
      <c r="OF1214" s="1"/>
      <c r="OG1214" s="1"/>
      <c r="OH1214" s="1"/>
      <c r="OI1214" s="1"/>
      <c r="OJ1214" s="1"/>
      <c r="OK1214" s="1"/>
      <c r="OL1214" s="1"/>
      <c r="OM1214" s="1"/>
      <c r="ON1214" s="1"/>
      <c r="OO1214" s="1"/>
      <c r="OP1214" s="1"/>
      <c r="OQ1214" s="1"/>
      <c r="OR1214" s="1"/>
      <c r="OS1214" s="1"/>
      <c r="OT1214" s="1"/>
      <c r="OU1214" s="1"/>
      <c r="OV1214" s="1"/>
      <c r="OW1214" s="1"/>
      <c r="OX1214" s="1"/>
      <c r="OY1214" s="1"/>
      <c r="OZ1214" s="1"/>
      <c r="PA1214" s="1"/>
      <c r="PB1214" s="1"/>
      <c r="PC1214" s="1"/>
      <c r="PD1214" s="1"/>
      <c r="PE1214" s="1"/>
      <c r="PF1214" s="1"/>
      <c r="PG1214" s="1"/>
      <c r="PH1214" s="1"/>
      <c r="PI1214" s="1"/>
      <c r="PJ1214" s="1"/>
      <c r="PK1214" s="1"/>
      <c r="PL1214" s="1"/>
      <c r="PM1214" s="1"/>
      <c r="PN1214" s="1"/>
      <c r="PO1214" s="1"/>
      <c r="PP1214" s="1"/>
      <c r="PQ1214" s="1"/>
      <c r="PR1214" s="1"/>
      <c r="PS1214" s="1"/>
      <c r="PT1214" s="1"/>
      <c r="PU1214" s="1"/>
      <c r="PV1214" s="1"/>
      <c r="PW1214" s="1"/>
      <c r="PX1214" s="1"/>
      <c r="PY1214" s="1"/>
      <c r="PZ1214" s="1"/>
      <c r="QA1214" s="1"/>
      <c r="QB1214" s="1"/>
      <c r="QC1214" s="1"/>
      <c r="QD1214" s="1"/>
      <c r="QE1214" s="1"/>
      <c r="QF1214" s="1"/>
      <c r="QG1214" s="1"/>
      <c r="QH1214" s="1"/>
      <c r="QI1214" s="1"/>
      <c r="QJ1214" s="1"/>
      <c r="QK1214" s="1"/>
      <c r="QL1214" s="1"/>
      <c r="QM1214" s="1"/>
      <c r="QN1214" s="1"/>
      <c r="QO1214" s="1"/>
      <c r="QP1214" s="1"/>
      <c r="QQ1214" s="1"/>
      <c r="QR1214" s="1"/>
      <c r="QS1214" s="1"/>
      <c r="QT1214" s="1"/>
      <c r="QU1214" s="1"/>
      <c r="QV1214" s="1"/>
      <c r="QW1214" s="1"/>
      <c r="QX1214" s="1"/>
      <c r="QY1214" s="1"/>
      <c r="QZ1214" s="1"/>
      <c r="RA1214" s="1"/>
      <c r="RB1214" s="1"/>
      <c r="RC1214" s="1"/>
      <c r="RD1214" s="1"/>
      <c r="RE1214" s="1"/>
      <c r="RF1214" s="1"/>
      <c r="RG1214" s="1"/>
      <c r="RH1214" s="1"/>
      <c r="RI1214" s="1"/>
      <c r="RJ1214" s="1"/>
      <c r="RK1214" s="1"/>
      <c r="RL1214" s="1"/>
      <c r="RM1214" s="1"/>
      <c r="RN1214" s="1"/>
      <c r="RO1214" s="1"/>
      <c r="RP1214" s="1"/>
      <c r="RQ1214" s="1"/>
      <c r="RR1214" s="1"/>
      <c r="RS1214" s="1"/>
      <c r="RT1214" s="1"/>
      <c r="RU1214" s="1"/>
      <c r="RV1214" s="1"/>
      <c r="RW1214" s="1"/>
      <c r="RX1214" s="1"/>
      <c r="RY1214" s="1"/>
      <c r="RZ1214" s="1"/>
      <c r="SA1214" s="1"/>
      <c r="SB1214" s="1"/>
      <c r="SC1214" s="1"/>
      <c r="SD1214" s="1"/>
      <c r="SE1214" s="1"/>
      <c r="SF1214" s="1"/>
      <c r="SG1214" s="1"/>
      <c r="SH1214" s="1"/>
      <c r="SI1214" s="1"/>
      <c r="SJ1214" s="1"/>
      <c r="SK1214" s="1"/>
      <c r="SL1214" s="1"/>
      <c r="SM1214" s="1"/>
      <c r="SN1214" s="1"/>
      <c r="SO1214" s="1"/>
      <c r="SP1214" s="1"/>
      <c r="SQ1214" s="1"/>
      <c r="SR1214" s="1"/>
      <c r="SS1214" s="1"/>
      <c r="ST1214" s="1"/>
      <c r="SU1214" s="1"/>
      <c r="SV1214" s="1"/>
      <c r="SW1214" s="1"/>
      <c r="SX1214" s="1"/>
      <c r="SY1214" s="1"/>
      <c r="SZ1214" s="1"/>
      <c r="TA1214" s="1"/>
      <c r="TB1214" s="1"/>
      <c r="TC1214" s="1"/>
      <c r="TD1214" s="1"/>
      <c r="TE1214" s="1"/>
      <c r="TF1214" s="1"/>
      <c r="TG1214" s="1"/>
      <c r="TH1214" s="1"/>
      <c r="TI1214" s="1"/>
      <c r="TJ1214" s="1"/>
      <c r="TK1214" s="1"/>
      <c r="TL1214" s="1"/>
      <c r="TM1214" s="1"/>
      <c r="TN1214" s="1"/>
      <c r="TO1214" s="1"/>
      <c r="TP1214" s="1"/>
      <c r="TQ1214" s="1"/>
      <c r="TR1214" s="1"/>
      <c r="TS1214" s="1"/>
      <c r="TT1214" s="1"/>
      <c r="TU1214" s="1"/>
      <c r="TV1214" s="1"/>
      <c r="TW1214" s="1"/>
      <c r="TX1214" s="1"/>
      <c r="TY1214" s="1"/>
      <c r="TZ1214" s="1"/>
      <c r="UA1214" s="1"/>
      <c r="UB1214" s="1"/>
      <c r="UC1214" s="1"/>
      <c r="UD1214" s="1"/>
      <c r="UE1214" s="1"/>
      <c r="UF1214" s="1"/>
      <c r="UG1214" s="1"/>
      <c r="UH1214" s="1"/>
      <c r="UI1214" s="1"/>
      <c r="UJ1214" s="1"/>
      <c r="UK1214" s="1"/>
      <c r="UL1214" s="1"/>
      <c r="UM1214" s="1"/>
      <c r="UN1214" s="1"/>
      <c r="UO1214" s="1"/>
      <c r="UP1214" s="1"/>
      <c r="UQ1214" s="1"/>
      <c r="UR1214" s="1"/>
      <c r="US1214" s="1"/>
      <c r="UT1214" s="1"/>
      <c r="UU1214" s="1"/>
      <c r="UV1214" s="1"/>
      <c r="UW1214" s="1"/>
      <c r="UX1214" s="1"/>
      <c r="UY1214" s="1"/>
      <c r="UZ1214" s="1"/>
      <c r="VA1214" s="1"/>
      <c r="VB1214" s="1"/>
      <c r="VC1214" s="1"/>
      <c r="VD1214" s="1"/>
      <c r="VE1214" s="1"/>
      <c r="VF1214" s="1"/>
      <c r="VG1214" s="1"/>
      <c r="VH1214" s="1"/>
      <c r="VI1214" s="1"/>
      <c r="VJ1214" s="1"/>
      <c r="VK1214" s="1"/>
      <c r="VL1214" s="1"/>
      <c r="VM1214" s="1"/>
      <c r="VN1214" s="1"/>
      <c r="VO1214" s="1"/>
      <c r="VP1214" s="1"/>
      <c r="VQ1214" s="1"/>
      <c r="VR1214" s="1"/>
      <c r="VS1214" s="1"/>
      <c r="VT1214" s="1"/>
      <c r="VU1214" s="1"/>
      <c r="VV1214" s="1"/>
      <c r="VW1214" s="1"/>
      <c r="VX1214" s="1"/>
      <c r="VY1214" s="1"/>
      <c r="VZ1214" s="1"/>
      <c r="WA1214" s="1"/>
      <c r="WB1214" s="1"/>
      <c r="WC1214" s="1"/>
      <c r="WD1214" s="1"/>
      <c r="WE1214" s="1"/>
      <c r="WF1214" s="1"/>
      <c r="WG1214" s="1"/>
      <c r="WH1214" s="1"/>
      <c r="WI1214" s="1"/>
      <c r="WJ1214" s="1"/>
      <c r="WK1214" s="1"/>
      <c r="WL1214" s="1"/>
      <c r="WM1214" s="1"/>
      <c r="WN1214" s="1"/>
      <c r="WO1214" s="1"/>
      <c r="WP1214" s="1"/>
      <c r="WQ1214" s="1"/>
      <c r="WR1214" s="1"/>
      <c r="WS1214" s="1"/>
      <c r="WT1214" s="1"/>
      <c r="WU1214" s="1"/>
      <c r="WV1214" s="1"/>
      <c r="WW1214" s="1"/>
      <c r="WX1214" s="1"/>
      <c r="WY1214" s="1"/>
      <c r="WZ1214" s="1"/>
      <c r="XA1214" s="1"/>
      <c r="XB1214" s="1"/>
      <c r="XC1214" s="1"/>
      <c r="XD1214" s="1"/>
      <c r="XE1214" s="1"/>
      <c r="XF1214" s="1"/>
      <c r="XG1214" s="1"/>
      <c r="XH1214" s="1"/>
      <c r="XI1214" s="1"/>
      <c r="XJ1214" s="1"/>
      <c r="XK1214" s="1"/>
      <c r="XL1214" s="1"/>
      <c r="XM1214" s="1"/>
      <c r="XN1214" s="1"/>
      <c r="XO1214" s="1"/>
      <c r="XP1214" s="1"/>
      <c r="XQ1214" s="1"/>
      <c r="XR1214" s="1"/>
      <c r="XS1214" s="1"/>
      <c r="XT1214" s="1"/>
      <c r="XU1214" s="1"/>
      <c r="XV1214" s="1"/>
      <c r="XW1214" s="1"/>
      <c r="XX1214" s="1"/>
      <c r="XY1214" s="1"/>
      <c r="XZ1214" s="1"/>
      <c r="YA1214" s="1"/>
      <c r="YB1214" s="1"/>
      <c r="YC1214" s="1"/>
      <c r="YD1214" s="1"/>
      <c r="YE1214" s="1"/>
      <c r="YF1214" s="1"/>
      <c r="YG1214" s="1"/>
      <c r="YH1214" s="1"/>
      <c r="YI1214" s="1"/>
      <c r="YJ1214" s="1"/>
      <c r="YK1214" s="1"/>
      <c r="YL1214" s="1"/>
      <c r="YM1214" s="1"/>
      <c r="YN1214" s="1"/>
      <c r="YO1214" s="1"/>
      <c r="YP1214" s="1"/>
      <c r="YQ1214" s="1"/>
      <c r="YR1214" s="1"/>
      <c r="YS1214" s="1"/>
      <c r="YT1214" s="1"/>
      <c r="YU1214" s="1"/>
      <c r="YV1214" s="1"/>
      <c r="YW1214" s="1"/>
      <c r="YX1214" s="1"/>
      <c r="YY1214" s="1"/>
      <c r="YZ1214" s="1"/>
      <c r="ZA1214" s="1"/>
      <c r="ZB1214" s="1"/>
      <c r="ZC1214" s="1"/>
      <c r="ZD1214" s="1"/>
      <c r="ZE1214" s="1"/>
      <c r="ZF1214" s="1"/>
      <c r="ZG1214" s="1"/>
      <c r="ZH1214" s="1"/>
      <c r="ZI1214" s="1"/>
      <c r="ZJ1214" s="1"/>
      <c r="ZK1214" s="1"/>
      <c r="ZL1214" s="1"/>
      <c r="ZM1214" s="1"/>
      <c r="ZN1214" s="1"/>
      <c r="ZO1214" s="1"/>
      <c r="ZP1214" s="1"/>
      <c r="ZQ1214" s="1"/>
      <c r="ZR1214" s="1"/>
      <c r="ZS1214" s="1"/>
      <c r="ZT1214" s="1"/>
      <c r="ZU1214" s="1"/>
      <c r="ZV1214" s="1"/>
      <c r="ZW1214" s="1"/>
      <c r="ZX1214" s="1"/>
      <c r="ZY1214" s="1"/>
      <c r="ZZ1214" s="1"/>
      <c r="AAA1214" s="1"/>
      <c r="AAB1214" s="1"/>
      <c r="AAC1214" s="1"/>
      <c r="AAD1214" s="1"/>
      <c r="AAE1214" s="1"/>
      <c r="AAF1214" s="1"/>
      <c r="AAG1214" s="1"/>
      <c r="AAH1214" s="1"/>
      <c r="AAI1214" s="1"/>
      <c r="AAJ1214" s="1"/>
      <c r="AAK1214" s="1"/>
      <c r="AAL1214" s="1"/>
      <c r="AAM1214" s="1"/>
      <c r="AAN1214" s="1"/>
      <c r="AAO1214" s="1"/>
      <c r="AAP1214" s="1"/>
      <c r="AAQ1214" s="1"/>
      <c r="AAR1214" s="1"/>
      <c r="AAS1214" s="1"/>
      <c r="AAT1214" s="1"/>
      <c r="AAU1214" s="1"/>
      <c r="AAV1214" s="1"/>
      <c r="AAW1214" s="1"/>
      <c r="AAX1214" s="1"/>
      <c r="AAY1214" s="1"/>
      <c r="AAZ1214" s="1"/>
      <c r="ABA1214" s="1"/>
      <c r="ABB1214" s="1"/>
      <c r="ABC1214" s="1"/>
      <c r="ABD1214" s="1"/>
      <c r="ABE1214" s="1"/>
      <c r="ABF1214" s="1"/>
      <c r="ABG1214" s="1"/>
      <c r="ABH1214" s="1"/>
      <c r="ABI1214" s="1"/>
      <c r="ABJ1214" s="1"/>
      <c r="ABK1214" s="1"/>
      <c r="ABL1214" s="1"/>
      <c r="ABM1214" s="1"/>
      <c r="ABN1214" s="1"/>
      <c r="ABO1214" s="1"/>
      <c r="ABP1214" s="1"/>
      <c r="ABQ1214" s="1"/>
      <c r="ABR1214" s="1"/>
      <c r="ABS1214" s="1"/>
      <c r="ABT1214" s="1"/>
      <c r="ABU1214" s="1"/>
      <c r="ABV1214" s="1"/>
      <c r="ABW1214" s="1"/>
      <c r="ABX1214" s="1"/>
      <c r="ABY1214" s="1"/>
      <c r="ABZ1214" s="1"/>
      <c r="ACA1214" s="1"/>
      <c r="ACB1214" s="1"/>
      <c r="ACC1214" s="1"/>
      <c r="ACD1214" s="1"/>
      <c r="ACE1214" s="1"/>
      <c r="ACF1214" s="1"/>
      <c r="ACG1214" s="1"/>
      <c r="ACH1214" s="1"/>
      <c r="ACI1214" s="1"/>
      <c r="ACJ1214" s="1"/>
      <c r="ACK1214" s="1"/>
      <c r="ACL1214" s="1"/>
      <c r="ACM1214" s="1"/>
      <c r="ACN1214" s="1"/>
      <c r="ACO1214" s="1"/>
      <c r="ACP1214" s="1"/>
      <c r="ACQ1214" s="1"/>
      <c r="ACR1214" s="1"/>
      <c r="ACS1214" s="1"/>
      <c r="ACT1214" s="1"/>
      <c r="ACU1214" s="1"/>
      <c r="ACV1214" s="1"/>
      <c r="ACW1214" s="1"/>
      <c r="ACX1214" s="1"/>
      <c r="ACY1214" s="1"/>
      <c r="ACZ1214" s="1"/>
      <c r="ADA1214" s="1"/>
      <c r="ADB1214" s="1"/>
      <c r="ADC1214" s="1"/>
      <c r="ADD1214" s="1"/>
      <c r="ADE1214" s="1"/>
      <c r="ADF1214" s="1"/>
      <c r="ADG1214" s="1"/>
      <c r="ADH1214" s="1"/>
      <c r="ADI1214" s="1"/>
      <c r="ADJ1214" s="1"/>
      <c r="ADK1214" s="1"/>
      <c r="ADL1214" s="1"/>
      <c r="ADM1214" s="1"/>
      <c r="ADN1214" s="1"/>
      <c r="ADO1214" s="1"/>
      <c r="ADP1214" s="1"/>
      <c r="ADQ1214" s="1"/>
      <c r="ADR1214" s="1"/>
      <c r="ADS1214" s="1"/>
      <c r="ADT1214" s="1"/>
      <c r="ADU1214" s="1"/>
      <c r="ADV1214" s="1"/>
      <c r="ADW1214" s="1"/>
      <c r="ADX1214" s="1"/>
      <c r="ADY1214" s="1"/>
      <c r="ADZ1214" s="1"/>
      <c r="AEA1214" s="1"/>
      <c r="AEB1214" s="1"/>
      <c r="AEC1214" s="1"/>
      <c r="AED1214" s="1"/>
      <c r="AEE1214" s="1"/>
      <c r="AEF1214" s="1"/>
      <c r="AEG1214" s="1"/>
      <c r="AEH1214" s="1"/>
      <c r="AEI1214" s="1"/>
      <c r="AEJ1214" s="1"/>
      <c r="AEK1214" s="1"/>
      <c r="AEL1214" s="1"/>
      <c r="AEM1214" s="1"/>
      <c r="AEN1214" s="1"/>
      <c r="AEO1214" s="1"/>
      <c r="AEP1214" s="1"/>
      <c r="AEQ1214" s="1"/>
      <c r="AER1214" s="1"/>
      <c r="AES1214" s="1"/>
      <c r="AET1214" s="1"/>
      <c r="AEU1214" s="1"/>
      <c r="AEV1214" s="1"/>
      <c r="AEW1214" s="1"/>
      <c r="AEX1214" s="1"/>
      <c r="AEY1214" s="1"/>
      <c r="AEZ1214" s="1"/>
      <c r="AFA1214" s="1"/>
      <c r="AFB1214" s="1"/>
      <c r="AFC1214" s="1"/>
      <c r="AFD1214" s="1"/>
      <c r="AFE1214" s="1"/>
      <c r="AFF1214" s="1"/>
      <c r="AFG1214" s="1"/>
      <c r="AFH1214" s="1"/>
      <c r="AFI1214" s="1"/>
      <c r="AFJ1214" s="1"/>
      <c r="AFK1214" s="1"/>
      <c r="AFL1214" s="1"/>
      <c r="AFM1214" s="1"/>
      <c r="AFN1214" s="1"/>
      <c r="AFO1214" s="1"/>
      <c r="AFP1214" s="1"/>
      <c r="AFQ1214" s="1"/>
      <c r="AFR1214" s="1"/>
      <c r="AFS1214" s="1"/>
      <c r="AFT1214" s="1"/>
      <c r="AFU1214" s="1"/>
      <c r="AFV1214" s="1"/>
      <c r="AFW1214" s="1"/>
      <c r="AFX1214" s="1"/>
      <c r="AFY1214" s="1"/>
      <c r="AFZ1214" s="1"/>
      <c r="AGA1214" s="1"/>
      <c r="AGB1214" s="1"/>
      <c r="AGC1214" s="1"/>
      <c r="AGD1214" s="1"/>
      <c r="AGE1214" s="1"/>
      <c r="AGF1214" s="1"/>
      <c r="AGG1214" s="1"/>
      <c r="AGH1214" s="1"/>
      <c r="AGI1214" s="1"/>
      <c r="AGJ1214" s="1"/>
      <c r="AGK1214" s="1"/>
      <c r="AGL1214" s="1"/>
      <c r="AGM1214" s="1"/>
      <c r="AGN1214" s="1"/>
      <c r="AGO1214" s="1"/>
      <c r="AGP1214" s="1"/>
      <c r="AGQ1214" s="1"/>
      <c r="AGR1214" s="1"/>
      <c r="AGS1214" s="1"/>
      <c r="AGT1214" s="1"/>
      <c r="AGU1214" s="1"/>
      <c r="AGV1214" s="1"/>
      <c r="AGW1214" s="1"/>
      <c r="AGX1214" s="1"/>
      <c r="AGY1214" s="1"/>
      <c r="AGZ1214" s="1"/>
      <c r="AHA1214" s="1"/>
      <c r="AHB1214" s="1"/>
      <c r="AHC1214" s="1"/>
      <c r="AHD1214" s="1"/>
      <c r="AHE1214" s="1"/>
      <c r="AHF1214" s="1"/>
      <c r="AHG1214" s="1"/>
      <c r="AHH1214" s="1"/>
      <c r="AHI1214" s="1"/>
      <c r="AHJ1214" s="1"/>
      <c r="AHK1214" s="1"/>
      <c r="AHL1214" s="1"/>
      <c r="AHM1214" s="1"/>
      <c r="AHN1214" s="1"/>
      <c r="AHO1214" s="1"/>
      <c r="AHP1214" s="1"/>
      <c r="AHQ1214" s="1"/>
      <c r="AHR1214" s="1"/>
      <c r="AHS1214" s="1"/>
      <c r="AHT1214" s="1"/>
      <c r="AHU1214" s="1"/>
      <c r="AHV1214" s="1"/>
      <c r="AHW1214" s="1"/>
      <c r="AHX1214" s="1"/>
      <c r="AHY1214" s="1"/>
      <c r="AHZ1214" s="1"/>
      <c r="AIA1214" s="1"/>
      <c r="AIB1214" s="1"/>
      <c r="AIC1214" s="1"/>
      <c r="AID1214" s="1"/>
      <c r="AIE1214" s="1"/>
      <c r="AIF1214" s="1"/>
      <c r="AIG1214" s="1"/>
      <c r="AIH1214" s="1"/>
      <c r="AII1214" s="1"/>
      <c r="AIJ1214" s="1"/>
      <c r="AIK1214" s="1"/>
      <c r="AIL1214" s="1"/>
      <c r="AIM1214" s="1"/>
      <c r="AIN1214" s="1"/>
      <c r="AIO1214" s="1"/>
      <c r="AIP1214" s="1"/>
      <c r="AIQ1214" s="1"/>
      <c r="AIR1214" s="1"/>
      <c r="AIS1214" s="1"/>
      <c r="AIT1214" s="1"/>
    </row>
    <row r="1215" spans="1:930" s="12" customFormat="1" ht="56.25" customHeight="1" x14ac:dyDescent="0.3">
      <c r="A1215" s="96"/>
      <c r="B1215" s="43"/>
      <c r="C1215" s="96"/>
      <c r="D1215" s="96"/>
      <c r="E1215" s="97" t="s">
        <v>214</v>
      </c>
      <c r="F1215" s="96" t="s">
        <v>23</v>
      </c>
      <c r="G1215" s="96"/>
      <c r="H1215" s="98"/>
      <c r="I1215" s="98"/>
      <c r="J1215" s="99" t="s">
        <v>24</v>
      </c>
      <c r="K1215" s="100">
        <f>H1210*P1215</f>
        <v>249350.18800000002</v>
      </c>
      <c r="L1215" s="160"/>
      <c r="M1215" s="100">
        <f>H1210*Q1215</f>
        <v>39113.206000000006</v>
      </c>
      <c r="N1215" s="100">
        <f t="shared" si="260"/>
        <v>288463.39400000003</v>
      </c>
      <c r="O1215" s="160"/>
      <c r="P1215" s="128">
        <v>89.06</v>
      </c>
      <c r="Q1215" s="31">
        <v>13.97</v>
      </c>
      <c r="R1215" s="97" t="s">
        <v>181</v>
      </c>
      <c r="S1215" s="97" t="s">
        <v>426</v>
      </c>
      <c r="T1215" s="5"/>
      <c r="U1215" s="5"/>
      <c r="V1215" s="5"/>
      <c r="W1215" s="5"/>
      <c r="X1215" s="5"/>
      <c r="Y1215" s="5"/>
      <c r="Z1215" s="5"/>
      <c r="AA1215" s="5"/>
      <c r="AB1215" s="5"/>
      <c r="AC1215" s="5"/>
      <c r="AD1215" s="5"/>
      <c r="AE1215" s="5"/>
      <c r="AF1215" s="5"/>
      <c r="AG1215" s="5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  <c r="HK1215" s="1"/>
      <c r="HL1215" s="1"/>
      <c r="HM1215" s="1"/>
      <c r="HN1215" s="1"/>
      <c r="HO1215" s="1"/>
      <c r="HP1215" s="1"/>
      <c r="HQ1215" s="1"/>
      <c r="HR1215" s="1"/>
      <c r="HS1215" s="1"/>
      <c r="HT1215" s="1"/>
      <c r="HU1215" s="1"/>
      <c r="HV1215" s="1"/>
      <c r="HW1215" s="1"/>
      <c r="HX1215" s="1"/>
      <c r="HY1215" s="1"/>
      <c r="HZ1215" s="1"/>
      <c r="IA1215" s="1"/>
      <c r="IB1215" s="1"/>
      <c r="IC1215" s="1"/>
      <c r="ID1215" s="1"/>
      <c r="IE1215" s="1"/>
      <c r="IF1215" s="1"/>
      <c r="IG1215" s="1"/>
      <c r="IH1215" s="1"/>
      <c r="II1215" s="1"/>
      <c r="IJ1215" s="1"/>
      <c r="IK1215" s="1"/>
      <c r="IL1215" s="1"/>
      <c r="IM1215" s="1"/>
      <c r="IN1215" s="1"/>
      <c r="IO1215" s="1"/>
      <c r="IP1215" s="1"/>
      <c r="IQ1215" s="1"/>
      <c r="IR1215" s="1"/>
      <c r="IS1215" s="1"/>
      <c r="IT1215" s="1"/>
      <c r="IU1215" s="1"/>
      <c r="IV1215" s="1"/>
      <c r="IW1215" s="1"/>
      <c r="IX1215" s="1"/>
      <c r="IY1215" s="1"/>
      <c r="IZ1215" s="1"/>
      <c r="JA1215" s="1"/>
      <c r="JB1215" s="1"/>
      <c r="JC1215" s="1"/>
      <c r="JD1215" s="1"/>
      <c r="JE1215" s="1"/>
      <c r="JF1215" s="1"/>
      <c r="JG1215" s="1"/>
      <c r="JH1215" s="1"/>
      <c r="JI1215" s="1"/>
      <c r="JJ1215" s="1"/>
      <c r="JK1215" s="1"/>
      <c r="JL1215" s="1"/>
      <c r="JM1215" s="1"/>
      <c r="JN1215" s="1"/>
      <c r="JO1215" s="1"/>
      <c r="JP1215" s="1"/>
      <c r="JQ1215" s="1"/>
      <c r="JR1215" s="1"/>
      <c r="JS1215" s="1"/>
      <c r="JT1215" s="1"/>
      <c r="JU1215" s="1"/>
      <c r="JV1215" s="1"/>
      <c r="JW1215" s="1"/>
      <c r="JX1215" s="1"/>
      <c r="JY1215" s="1"/>
      <c r="JZ1215" s="1"/>
      <c r="KA1215" s="1"/>
      <c r="KB1215" s="1"/>
      <c r="KC1215" s="1"/>
      <c r="KD1215" s="1"/>
      <c r="KE1215" s="1"/>
      <c r="KF1215" s="1"/>
      <c r="KG1215" s="1"/>
      <c r="KH1215" s="1"/>
      <c r="KI1215" s="1"/>
      <c r="KJ1215" s="1"/>
      <c r="KK1215" s="1"/>
      <c r="KL1215" s="1"/>
      <c r="KM1215" s="1"/>
      <c r="KN1215" s="1"/>
      <c r="KO1215" s="1"/>
      <c r="KP1215" s="1"/>
      <c r="KQ1215" s="1"/>
      <c r="KR1215" s="1"/>
      <c r="KS1215" s="1"/>
      <c r="KT1215" s="1"/>
      <c r="KU1215" s="1"/>
      <c r="KV1215" s="1"/>
      <c r="KW1215" s="1"/>
      <c r="KX1215" s="1"/>
      <c r="KY1215" s="1"/>
      <c r="KZ1215" s="1"/>
      <c r="LA1215" s="1"/>
      <c r="LB1215" s="1"/>
      <c r="LC1215" s="1"/>
      <c r="LD1215" s="1"/>
      <c r="LE1215" s="1"/>
      <c r="LF1215" s="1"/>
      <c r="LG1215" s="1"/>
      <c r="LH1215" s="1"/>
      <c r="LI1215" s="1"/>
      <c r="LJ1215" s="1"/>
      <c r="LK1215" s="1"/>
      <c r="LL1215" s="1"/>
      <c r="LM1215" s="1"/>
      <c r="LN1215" s="1"/>
      <c r="LO1215" s="1"/>
      <c r="LP1215" s="1"/>
      <c r="LQ1215" s="1"/>
      <c r="LR1215" s="1"/>
      <c r="LS1215" s="1"/>
      <c r="LT1215" s="1"/>
      <c r="LU1215" s="1"/>
      <c r="LV1215" s="1"/>
      <c r="LW1215" s="1"/>
      <c r="LX1215" s="1"/>
      <c r="LY1215" s="1"/>
      <c r="LZ1215" s="1"/>
      <c r="MA1215" s="1"/>
      <c r="MB1215" s="1"/>
      <c r="MC1215" s="1"/>
      <c r="MD1215" s="1"/>
      <c r="ME1215" s="1"/>
      <c r="MF1215" s="1"/>
      <c r="MG1215" s="1"/>
      <c r="MH1215" s="1"/>
      <c r="MI1215" s="1"/>
      <c r="MJ1215" s="1"/>
      <c r="MK1215" s="1"/>
      <c r="ML1215" s="1"/>
      <c r="MM1215" s="1"/>
      <c r="MN1215" s="1"/>
      <c r="MO1215" s="1"/>
      <c r="MP1215" s="1"/>
      <c r="MQ1215" s="1"/>
      <c r="MR1215" s="1"/>
      <c r="MS1215" s="1"/>
      <c r="MT1215" s="1"/>
      <c r="MU1215" s="1"/>
      <c r="MV1215" s="1"/>
      <c r="MW1215" s="1"/>
      <c r="MX1215" s="1"/>
      <c r="MY1215" s="1"/>
      <c r="MZ1215" s="1"/>
      <c r="NA1215" s="1"/>
      <c r="NB1215" s="1"/>
      <c r="NC1215" s="1"/>
      <c r="ND1215" s="1"/>
      <c r="NE1215" s="1"/>
      <c r="NF1215" s="1"/>
      <c r="NG1215" s="1"/>
      <c r="NH1215" s="1"/>
      <c r="NI1215" s="1"/>
      <c r="NJ1215" s="1"/>
      <c r="NK1215" s="1"/>
      <c r="NL1215" s="1"/>
      <c r="NM1215" s="1"/>
      <c r="NN1215" s="1"/>
      <c r="NO1215" s="1"/>
      <c r="NP1215" s="1"/>
      <c r="NQ1215" s="1"/>
      <c r="NR1215" s="1"/>
      <c r="NS1215" s="1"/>
      <c r="NT1215" s="1"/>
      <c r="NU1215" s="1"/>
      <c r="NV1215" s="1"/>
      <c r="NW1215" s="1"/>
      <c r="NX1215" s="1"/>
      <c r="NY1215" s="1"/>
      <c r="NZ1215" s="1"/>
      <c r="OA1215" s="1"/>
      <c r="OB1215" s="1"/>
      <c r="OC1215" s="1"/>
      <c r="OD1215" s="1"/>
      <c r="OE1215" s="1"/>
      <c r="OF1215" s="1"/>
      <c r="OG1215" s="1"/>
      <c r="OH1215" s="1"/>
      <c r="OI1215" s="1"/>
      <c r="OJ1215" s="1"/>
      <c r="OK1215" s="1"/>
      <c r="OL1215" s="1"/>
      <c r="OM1215" s="1"/>
      <c r="ON1215" s="1"/>
      <c r="OO1215" s="1"/>
      <c r="OP1215" s="1"/>
      <c r="OQ1215" s="1"/>
      <c r="OR1215" s="1"/>
      <c r="OS1215" s="1"/>
      <c r="OT1215" s="1"/>
      <c r="OU1215" s="1"/>
      <c r="OV1215" s="1"/>
      <c r="OW1215" s="1"/>
      <c r="OX1215" s="1"/>
      <c r="OY1215" s="1"/>
      <c r="OZ1215" s="1"/>
      <c r="PA1215" s="1"/>
      <c r="PB1215" s="1"/>
      <c r="PC1215" s="1"/>
      <c r="PD1215" s="1"/>
      <c r="PE1215" s="1"/>
      <c r="PF1215" s="1"/>
      <c r="PG1215" s="1"/>
      <c r="PH1215" s="1"/>
      <c r="PI1215" s="1"/>
      <c r="PJ1215" s="1"/>
      <c r="PK1215" s="1"/>
      <c r="PL1215" s="1"/>
      <c r="PM1215" s="1"/>
      <c r="PN1215" s="1"/>
      <c r="PO1215" s="1"/>
      <c r="PP1215" s="1"/>
      <c r="PQ1215" s="1"/>
      <c r="PR1215" s="1"/>
      <c r="PS1215" s="1"/>
      <c r="PT1215" s="1"/>
      <c r="PU1215" s="1"/>
      <c r="PV1215" s="1"/>
      <c r="PW1215" s="1"/>
      <c r="PX1215" s="1"/>
      <c r="PY1215" s="1"/>
      <c r="PZ1215" s="1"/>
      <c r="QA1215" s="1"/>
      <c r="QB1215" s="1"/>
      <c r="QC1215" s="1"/>
      <c r="QD1215" s="1"/>
      <c r="QE1215" s="1"/>
      <c r="QF1215" s="1"/>
      <c r="QG1215" s="1"/>
      <c r="QH1215" s="1"/>
      <c r="QI1215" s="1"/>
      <c r="QJ1215" s="1"/>
      <c r="QK1215" s="1"/>
      <c r="QL1215" s="1"/>
      <c r="QM1215" s="1"/>
      <c r="QN1215" s="1"/>
      <c r="QO1215" s="1"/>
      <c r="QP1215" s="1"/>
      <c r="QQ1215" s="1"/>
      <c r="QR1215" s="1"/>
      <c r="QS1215" s="1"/>
      <c r="QT1215" s="1"/>
      <c r="QU1215" s="1"/>
      <c r="QV1215" s="1"/>
      <c r="QW1215" s="1"/>
      <c r="QX1215" s="1"/>
      <c r="QY1215" s="1"/>
      <c r="QZ1215" s="1"/>
      <c r="RA1215" s="1"/>
      <c r="RB1215" s="1"/>
      <c r="RC1215" s="1"/>
      <c r="RD1215" s="1"/>
      <c r="RE1215" s="1"/>
      <c r="RF1215" s="1"/>
      <c r="RG1215" s="1"/>
      <c r="RH1215" s="1"/>
      <c r="RI1215" s="1"/>
      <c r="RJ1215" s="1"/>
      <c r="RK1215" s="1"/>
      <c r="RL1215" s="1"/>
      <c r="RM1215" s="1"/>
      <c r="RN1215" s="1"/>
      <c r="RO1215" s="1"/>
      <c r="RP1215" s="1"/>
      <c r="RQ1215" s="1"/>
      <c r="RR1215" s="1"/>
      <c r="RS1215" s="1"/>
      <c r="RT1215" s="1"/>
      <c r="RU1215" s="1"/>
      <c r="RV1215" s="1"/>
      <c r="RW1215" s="1"/>
      <c r="RX1215" s="1"/>
      <c r="RY1215" s="1"/>
      <c r="RZ1215" s="1"/>
      <c r="SA1215" s="1"/>
      <c r="SB1215" s="1"/>
      <c r="SC1215" s="1"/>
      <c r="SD1215" s="1"/>
      <c r="SE1215" s="1"/>
      <c r="SF1215" s="1"/>
      <c r="SG1215" s="1"/>
      <c r="SH1215" s="1"/>
      <c r="SI1215" s="1"/>
      <c r="SJ1215" s="1"/>
      <c r="SK1215" s="1"/>
      <c r="SL1215" s="1"/>
      <c r="SM1215" s="1"/>
      <c r="SN1215" s="1"/>
      <c r="SO1215" s="1"/>
      <c r="SP1215" s="1"/>
      <c r="SQ1215" s="1"/>
      <c r="SR1215" s="1"/>
      <c r="SS1215" s="1"/>
      <c r="ST1215" s="1"/>
      <c r="SU1215" s="1"/>
      <c r="SV1215" s="1"/>
      <c r="SW1215" s="1"/>
      <c r="SX1215" s="1"/>
      <c r="SY1215" s="1"/>
      <c r="SZ1215" s="1"/>
      <c r="TA1215" s="1"/>
      <c r="TB1215" s="1"/>
      <c r="TC1215" s="1"/>
      <c r="TD1215" s="1"/>
      <c r="TE1215" s="1"/>
      <c r="TF1215" s="1"/>
      <c r="TG1215" s="1"/>
      <c r="TH1215" s="1"/>
      <c r="TI1215" s="1"/>
      <c r="TJ1215" s="1"/>
      <c r="TK1215" s="1"/>
      <c r="TL1215" s="1"/>
      <c r="TM1215" s="1"/>
      <c r="TN1215" s="1"/>
      <c r="TO1215" s="1"/>
      <c r="TP1215" s="1"/>
      <c r="TQ1215" s="1"/>
      <c r="TR1215" s="1"/>
      <c r="TS1215" s="1"/>
      <c r="TT1215" s="1"/>
      <c r="TU1215" s="1"/>
      <c r="TV1215" s="1"/>
      <c r="TW1215" s="1"/>
      <c r="TX1215" s="1"/>
      <c r="TY1215" s="1"/>
      <c r="TZ1215" s="1"/>
      <c r="UA1215" s="1"/>
      <c r="UB1215" s="1"/>
      <c r="UC1215" s="1"/>
      <c r="UD1215" s="1"/>
      <c r="UE1215" s="1"/>
      <c r="UF1215" s="1"/>
      <c r="UG1215" s="1"/>
      <c r="UH1215" s="1"/>
      <c r="UI1215" s="1"/>
      <c r="UJ1215" s="1"/>
      <c r="UK1215" s="1"/>
      <c r="UL1215" s="1"/>
      <c r="UM1215" s="1"/>
      <c r="UN1215" s="1"/>
      <c r="UO1215" s="1"/>
      <c r="UP1215" s="1"/>
      <c r="UQ1215" s="1"/>
      <c r="UR1215" s="1"/>
      <c r="US1215" s="1"/>
      <c r="UT1215" s="1"/>
      <c r="UU1215" s="1"/>
      <c r="UV1215" s="1"/>
      <c r="UW1215" s="1"/>
      <c r="UX1215" s="1"/>
      <c r="UY1215" s="1"/>
      <c r="UZ1215" s="1"/>
      <c r="VA1215" s="1"/>
      <c r="VB1215" s="1"/>
      <c r="VC1215" s="1"/>
      <c r="VD1215" s="1"/>
      <c r="VE1215" s="1"/>
      <c r="VF1215" s="1"/>
      <c r="VG1215" s="1"/>
      <c r="VH1215" s="1"/>
      <c r="VI1215" s="1"/>
      <c r="VJ1215" s="1"/>
      <c r="VK1215" s="1"/>
      <c r="VL1215" s="1"/>
      <c r="VM1215" s="1"/>
      <c r="VN1215" s="1"/>
      <c r="VO1215" s="1"/>
      <c r="VP1215" s="1"/>
      <c r="VQ1215" s="1"/>
      <c r="VR1215" s="1"/>
      <c r="VS1215" s="1"/>
      <c r="VT1215" s="1"/>
      <c r="VU1215" s="1"/>
      <c r="VV1215" s="1"/>
      <c r="VW1215" s="1"/>
      <c r="VX1215" s="1"/>
      <c r="VY1215" s="1"/>
      <c r="VZ1215" s="1"/>
      <c r="WA1215" s="1"/>
      <c r="WB1215" s="1"/>
      <c r="WC1215" s="1"/>
      <c r="WD1215" s="1"/>
      <c r="WE1215" s="1"/>
      <c r="WF1215" s="1"/>
      <c r="WG1215" s="1"/>
      <c r="WH1215" s="1"/>
      <c r="WI1215" s="1"/>
      <c r="WJ1215" s="1"/>
      <c r="WK1215" s="1"/>
      <c r="WL1215" s="1"/>
      <c r="WM1215" s="1"/>
      <c r="WN1215" s="1"/>
      <c r="WO1215" s="1"/>
      <c r="WP1215" s="1"/>
      <c r="WQ1215" s="1"/>
      <c r="WR1215" s="1"/>
      <c r="WS1215" s="1"/>
      <c r="WT1215" s="1"/>
      <c r="WU1215" s="1"/>
      <c r="WV1215" s="1"/>
      <c r="WW1215" s="1"/>
      <c r="WX1215" s="1"/>
      <c r="WY1215" s="1"/>
      <c r="WZ1215" s="1"/>
      <c r="XA1215" s="1"/>
      <c r="XB1215" s="1"/>
      <c r="XC1215" s="1"/>
      <c r="XD1215" s="1"/>
      <c r="XE1215" s="1"/>
      <c r="XF1215" s="1"/>
      <c r="XG1215" s="1"/>
      <c r="XH1215" s="1"/>
      <c r="XI1215" s="1"/>
      <c r="XJ1215" s="1"/>
      <c r="XK1215" s="1"/>
      <c r="XL1215" s="1"/>
      <c r="XM1215" s="1"/>
      <c r="XN1215" s="1"/>
      <c r="XO1215" s="1"/>
      <c r="XP1215" s="1"/>
      <c r="XQ1215" s="1"/>
      <c r="XR1215" s="1"/>
      <c r="XS1215" s="1"/>
      <c r="XT1215" s="1"/>
      <c r="XU1215" s="1"/>
      <c r="XV1215" s="1"/>
      <c r="XW1215" s="1"/>
      <c r="XX1215" s="1"/>
      <c r="XY1215" s="1"/>
      <c r="XZ1215" s="1"/>
      <c r="YA1215" s="1"/>
      <c r="YB1215" s="1"/>
      <c r="YC1215" s="1"/>
      <c r="YD1215" s="1"/>
      <c r="YE1215" s="1"/>
      <c r="YF1215" s="1"/>
      <c r="YG1215" s="1"/>
      <c r="YH1215" s="1"/>
      <c r="YI1215" s="1"/>
      <c r="YJ1215" s="1"/>
      <c r="YK1215" s="1"/>
      <c r="YL1215" s="1"/>
      <c r="YM1215" s="1"/>
      <c r="YN1215" s="1"/>
      <c r="YO1215" s="1"/>
      <c r="YP1215" s="1"/>
      <c r="YQ1215" s="1"/>
      <c r="YR1215" s="1"/>
      <c r="YS1215" s="1"/>
      <c r="YT1215" s="1"/>
      <c r="YU1215" s="1"/>
      <c r="YV1215" s="1"/>
      <c r="YW1215" s="1"/>
      <c r="YX1215" s="1"/>
      <c r="YY1215" s="1"/>
      <c r="YZ1215" s="1"/>
      <c r="ZA1215" s="1"/>
      <c r="ZB1215" s="1"/>
      <c r="ZC1215" s="1"/>
      <c r="ZD1215" s="1"/>
      <c r="ZE1215" s="1"/>
      <c r="ZF1215" s="1"/>
      <c r="ZG1215" s="1"/>
      <c r="ZH1215" s="1"/>
      <c r="ZI1215" s="1"/>
      <c r="ZJ1215" s="1"/>
      <c r="ZK1215" s="1"/>
      <c r="ZL1215" s="1"/>
      <c r="ZM1215" s="1"/>
      <c r="ZN1215" s="1"/>
      <c r="ZO1215" s="1"/>
      <c r="ZP1215" s="1"/>
      <c r="ZQ1215" s="1"/>
      <c r="ZR1215" s="1"/>
      <c r="ZS1215" s="1"/>
      <c r="ZT1215" s="1"/>
      <c r="ZU1215" s="1"/>
      <c r="ZV1215" s="1"/>
      <c r="ZW1215" s="1"/>
      <c r="ZX1215" s="1"/>
      <c r="ZY1215" s="1"/>
      <c r="ZZ1215" s="1"/>
      <c r="AAA1215" s="1"/>
      <c r="AAB1215" s="1"/>
      <c r="AAC1215" s="1"/>
      <c r="AAD1215" s="1"/>
      <c r="AAE1215" s="1"/>
      <c r="AAF1215" s="1"/>
      <c r="AAG1215" s="1"/>
      <c r="AAH1215" s="1"/>
      <c r="AAI1215" s="1"/>
      <c r="AAJ1215" s="1"/>
      <c r="AAK1215" s="1"/>
      <c r="AAL1215" s="1"/>
      <c r="AAM1215" s="1"/>
      <c r="AAN1215" s="1"/>
      <c r="AAO1215" s="1"/>
      <c r="AAP1215" s="1"/>
      <c r="AAQ1215" s="1"/>
      <c r="AAR1215" s="1"/>
      <c r="AAS1215" s="1"/>
      <c r="AAT1215" s="1"/>
      <c r="AAU1215" s="1"/>
      <c r="AAV1215" s="1"/>
      <c r="AAW1215" s="1"/>
      <c r="AAX1215" s="1"/>
      <c r="AAY1215" s="1"/>
      <c r="AAZ1215" s="1"/>
      <c r="ABA1215" s="1"/>
      <c r="ABB1215" s="1"/>
      <c r="ABC1215" s="1"/>
      <c r="ABD1215" s="1"/>
      <c r="ABE1215" s="1"/>
      <c r="ABF1215" s="1"/>
      <c r="ABG1215" s="1"/>
      <c r="ABH1215" s="1"/>
      <c r="ABI1215" s="1"/>
      <c r="ABJ1215" s="1"/>
      <c r="ABK1215" s="1"/>
      <c r="ABL1215" s="1"/>
      <c r="ABM1215" s="1"/>
      <c r="ABN1215" s="1"/>
      <c r="ABO1215" s="1"/>
      <c r="ABP1215" s="1"/>
      <c r="ABQ1215" s="1"/>
      <c r="ABR1215" s="1"/>
      <c r="ABS1215" s="1"/>
      <c r="ABT1215" s="1"/>
      <c r="ABU1215" s="1"/>
      <c r="ABV1215" s="1"/>
      <c r="ABW1215" s="1"/>
      <c r="ABX1215" s="1"/>
      <c r="ABY1215" s="1"/>
      <c r="ABZ1215" s="1"/>
      <c r="ACA1215" s="1"/>
      <c r="ACB1215" s="1"/>
      <c r="ACC1215" s="1"/>
      <c r="ACD1215" s="1"/>
      <c r="ACE1215" s="1"/>
      <c r="ACF1215" s="1"/>
      <c r="ACG1215" s="1"/>
      <c r="ACH1215" s="1"/>
      <c r="ACI1215" s="1"/>
      <c r="ACJ1215" s="1"/>
      <c r="ACK1215" s="1"/>
      <c r="ACL1215" s="1"/>
      <c r="ACM1215" s="1"/>
      <c r="ACN1215" s="1"/>
      <c r="ACO1215" s="1"/>
      <c r="ACP1215" s="1"/>
      <c r="ACQ1215" s="1"/>
      <c r="ACR1215" s="1"/>
      <c r="ACS1215" s="1"/>
      <c r="ACT1215" s="1"/>
      <c r="ACU1215" s="1"/>
      <c r="ACV1215" s="1"/>
      <c r="ACW1215" s="1"/>
      <c r="ACX1215" s="1"/>
      <c r="ACY1215" s="1"/>
      <c r="ACZ1215" s="1"/>
      <c r="ADA1215" s="1"/>
      <c r="ADB1215" s="1"/>
      <c r="ADC1215" s="1"/>
      <c r="ADD1215" s="1"/>
      <c r="ADE1215" s="1"/>
      <c r="ADF1215" s="1"/>
      <c r="ADG1215" s="1"/>
      <c r="ADH1215" s="1"/>
      <c r="ADI1215" s="1"/>
      <c r="ADJ1215" s="1"/>
      <c r="ADK1215" s="1"/>
      <c r="ADL1215" s="1"/>
      <c r="ADM1215" s="1"/>
      <c r="ADN1215" s="1"/>
      <c r="ADO1215" s="1"/>
      <c r="ADP1215" s="1"/>
      <c r="ADQ1215" s="1"/>
      <c r="ADR1215" s="1"/>
      <c r="ADS1215" s="1"/>
      <c r="ADT1215" s="1"/>
      <c r="ADU1215" s="1"/>
      <c r="ADV1215" s="1"/>
      <c r="ADW1215" s="1"/>
      <c r="ADX1215" s="1"/>
      <c r="ADY1215" s="1"/>
      <c r="ADZ1215" s="1"/>
      <c r="AEA1215" s="1"/>
      <c r="AEB1215" s="1"/>
      <c r="AEC1215" s="1"/>
      <c r="AED1215" s="1"/>
      <c r="AEE1215" s="1"/>
      <c r="AEF1215" s="1"/>
      <c r="AEG1215" s="1"/>
      <c r="AEH1215" s="1"/>
      <c r="AEI1215" s="1"/>
      <c r="AEJ1215" s="1"/>
      <c r="AEK1215" s="1"/>
      <c r="AEL1215" s="1"/>
      <c r="AEM1215" s="1"/>
      <c r="AEN1215" s="1"/>
      <c r="AEO1215" s="1"/>
      <c r="AEP1215" s="1"/>
      <c r="AEQ1215" s="1"/>
      <c r="AER1215" s="1"/>
      <c r="AES1215" s="1"/>
      <c r="AET1215" s="1"/>
      <c r="AEU1215" s="1"/>
      <c r="AEV1215" s="1"/>
      <c r="AEW1215" s="1"/>
      <c r="AEX1215" s="1"/>
      <c r="AEY1215" s="1"/>
      <c r="AEZ1215" s="1"/>
      <c r="AFA1215" s="1"/>
      <c r="AFB1215" s="1"/>
      <c r="AFC1215" s="1"/>
      <c r="AFD1215" s="1"/>
      <c r="AFE1215" s="1"/>
      <c r="AFF1215" s="1"/>
      <c r="AFG1215" s="1"/>
      <c r="AFH1215" s="1"/>
      <c r="AFI1215" s="1"/>
      <c r="AFJ1215" s="1"/>
      <c r="AFK1215" s="1"/>
      <c r="AFL1215" s="1"/>
      <c r="AFM1215" s="1"/>
      <c r="AFN1215" s="1"/>
      <c r="AFO1215" s="1"/>
      <c r="AFP1215" s="1"/>
      <c r="AFQ1215" s="1"/>
      <c r="AFR1215" s="1"/>
      <c r="AFS1215" s="1"/>
      <c r="AFT1215" s="1"/>
      <c r="AFU1215" s="1"/>
      <c r="AFV1215" s="1"/>
      <c r="AFW1215" s="1"/>
      <c r="AFX1215" s="1"/>
      <c r="AFY1215" s="1"/>
      <c r="AFZ1215" s="1"/>
      <c r="AGA1215" s="1"/>
      <c r="AGB1215" s="1"/>
      <c r="AGC1215" s="1"/>
      <c r="AGD1215" s="1"/>
      <c r="AGE1215" s="1"/>
      <c r="AGF1215" s="1"/>
      <c r="AGG1215" s="1"/>
      <c r="AGH1215" s="1"/>
      <c r="AGI1215" s="1"/>
      <c r="AGJ1215" s="1"/>
      <c r="AGK1215" s="1"/>
      <c r="AGL1215" s="1"/>
      <c r="AGM1215" s="1"/>
      <c r="AGN1215" s="1"/>
      <c r="AGO1215" s="1"/>
      <c r="AGP1215" s="1"/>
      <c r="AGQ1215" s="1"/>
      <c r="AGR1215" s="1"/>
      <c r="AGS1215" s="1"/>
      <c r="AGT1215" s="1"/>
      <c r="AGU1215" s="1"/>
      <c r="AGV1215" s="1"/>
      <c r="AGW1215" s="1"/>
      <c r="AGX1215" s="1"/>
      <c r="AGY1215" s="1"/>
      <c r="AGZ1215" s="1"/>
      <c r="AHA1215" s="1"/>
      <c r="AHB1215" s="1"/>
      <c r="AHC1215" s="1"/>
      <c r="AHD1215" s="1"/>
      <c r="AHE1215" s="1"/>
      <c r="AHF1215" s="1"/>
      <c r="AHG1215" s="1"/>
      <c r="AHH1215" s="1"/>
      <c r="AHI1215" s="1"/>
      <c r="AHJ1215" s="1"/>
      <c r="AHK1215" s="1"/>
      <c r="AHL1215" s="1"/>
      <c r="AHM1215" s="1"/>
      <c r="AHN1215" s="1"/>
      <c r="AHO1215" s="1"/>
      <c r="AHP1215" s="1"/>
      <c r="AHQ1215" s="1"/>
      <c r="AHR1215" s="1"/>
      <c r="AHS1215" s="1"/>
      <c r="AHT1215" s="1"/>
      <c r="AHU1215" s="1"/>
      <c r="AHV1215" s="1"/>
      <c r="AHW1215" s="1"/>
      <c r="AHX1215" s="1"/>
      <c r="AHY1215" s="1"/>
      <c r="AHZ1215" s="1"/>
      <c r="AIA1215" s="1"/>
      <c r="AIB1215" s="1"/>
      <c r="AIC1215" s="1"/>
      <c r="AID1215" s="1"/>
      <c r="AIE1215" s="1"/>
      <c r="AIF1215" s="1"/>
      <c r="AIG1215" s="1"/>
      <c r="AIH1215" s="1"/>
      <c r="AII1215" s="1"/>
      <c r="AIJ1215" s="1"/>
      <c r="AIK1215" s="1"/>
      <c r="AIL1215" s="1"/>
      <c r="AIM1215" s="1"/>
      <c r="AIN1215" s="1"/>
      <c r="AIO1215" s="1"/>
      <c r="AIP1215" s="1"/>
      <c r="AIQ1215" s="1"/>
      <c r="AIR1215" s="1"/>
      <c r="AIS1215" s="1"/>
      <c r="AIT1215" s="1"/>
    </row>
    <row r="1216" spans="1:930" s="12" customFormat="1" ht="56.25" customHeight="1" x14ac:dyDescent="0.3">
      <c r="A1216" s="96"/>
      <c r="B1216" s="43"/>
      <c r="C1216" s="96"/>
      <c r="D1216" s="96"/>
      <c r="E1216" s="97" t="s">
        <v>214</v>
      </c>
      <c r="F1216" s="96" t="s">
        <v>23</v>
      </c>
      <c r="G1216" s="96"/>
      <c r="H1216" s="98"/>
      <c r="I1216" s="98"/>
      <c r="J1216" s="36" t="s">
        <v>27</v>
      </c>
      <c r="K1216" s="100">
        <f>H1210*P1216</f>
        <v>186354.68800000002</v>
      </c>
      <c r="L1216" s="160"/>
      <c r="M1216" s="100">
        <f>H1210*Q1216</f>
        <v>31917.720000000005</v>
      </c>
      <c r="N1216" s="100">
        <f t="shared" si="260"/>
        <v>218272.40800000002</v>
      </c>
      <c r="O1216" s="160"/>
      <c r="P1216" s="128">
        <v>66.56</v>
      </c>
      <c r="Q1216" s="31">
        <v>11.4</v>
      </c>
      <c r="R1216" s="97" t="s">
        <v>181</v>
      </c>
      <c r="S1216" s="97" t="s">
        <v>426</v>
      </c>
      <c r="T1216" s="5"/>
      <c r="U1216" s="5"/>
      <c r="V1216" s="5"/>
      <c r="W1216" s="5"/>
      <c r="X1216" s="5"/>
      <c r="Y1216" s="5"/>
      <c r="Z1216" s="5"/>
      <c r="AA1216" s="5"/>
      <c r="AB1216" s="5"/>
      <c r="AC1216" s="5"/>
      <c r="AD1216" s="5"/>
      <c r="AE1216" s="5"/>
      <c r="AF1216" s="5"/>
      <c r="AG1216" s="5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  <c r="HK1216" s="1"/>
      <c r="HL1216" s="1"/>
      <c r="HM1216" s="1"/>
      <c r="HN1216" s="1"/>
      <c r="HO1216" s="1"/>
      <c r="HP1216" s="1"/>
      <c r="HQ1216" s="1"/>
      <c r="HR1216" s="1"/>
      <c r="HS1216" s="1"/>
      <c r="HT1216" s="1"/>
      <c r="HU1216" s="1"/>
      <c r="HV1216" s="1"/>
      <c r="HW1216" s="1"/>
      <c r="HX1216" s="1"/>
      <c r="HY1216" s="1"/>
      <c r="HZ1216" s="1"/>
      <c r="IA1216" s="1"/>
      <c r="IB1216" s="1"/>
      <c r="IC1216" s="1"/>
      <c r="ID1216" s="1"/>
      <c r="IE1216" s="1"/>
      <c r="IF1216" s="1"/>
      <c r="IG1216" s="1"/>
      <c r="IH1216" s="1"/>
      <c r="II1216" s="1"/>
      <c r="IJ1216" s="1"/>
      <c r="IK1216" s="1"/>
      <c r="IL1216" s="1"/>
      <c r="IM1216" s="1"/>
      <c r="IN1216" s="1"/>
      <c r="IO1216" s="1"/>
      <c r="IP1216" s="1"/>
      <c r="IQ1216" s="1"/>
      <c r="IR1216" s="1"/>
      <c r="IS1216" s="1"/>
      <c r="IT1216" s="1"/>
      <c r="IU1216" s="1"/>
      <c r="IV1216" s="1"/>
      <c r="IW1216" s="1"/>
      <c r="IX1216" s="1"/>
      <c r="IY1216" s="1"/>
      <c r="IZ1216" s="1"/>
      <c r="JA1216" s="1"/>
      <c r="JB1216" s="1"/>
      <c r="JC1216" s="1"/>
      <c r="JD1216" s="1"/>
      <c r="JE1216" s="1"/>
      <c r="JF1216" s="1"/>
      <c r="JG1216" s="1"/>
      <c r="JH1216" s="1"/>
      <c r="JI1216" s="1"/>
      <c r="JJ1216" s="1"/>
      <c r="JK1216" s="1"/>
      <c r="JL1216" s="1"/>
      <c r="JM1216" s="1"/>
      <c r="JN1216" s="1"/>
      <c r="JO1216" s="1"/>
      <c r="JP1216" s="1"/>
      <c r="JQ1216" s="1"/>
      <c r="JR1216" s="1"/>
      <c r="JS1216" s="1"/>
      <c r="JT1216" s="1"/>
      <c r="JU1216" s="1"/>
      <c r="JV1216" s="1"/>
      <c r="JW1216" s="1"/>
      <c r="JX1216" s="1"/>
      <c r="JY1216" s="1"/>
      <c r="JZ1216" s="1"/>
      <c r="KA1216" s="1"/>
      <c r="KB1216" s="1"/>
      <c r="KC1216" s="1"/>
      <c r="KD1216" s="1"/>
      <c r="KE1216" s="1"/>
      <c r="KF1216" s="1"/>
      <c r="KG1216" s="1"/>
      <c r="KH1216" s="1"/>
      <c r="KI1216" s="1"/>
      <c r="KJ1216" s="1"/>
      <c r="KK1216" s="1"/>
      <c r="KL1216" s="1"/>
      <c r="KM1216" s="1"/>
      <c r="KN1216" s="1"/>
      <c r="KO1216" s="1"/>
      <c r="KP1216" s="1"/>
      <c r="KQ1216" s="1"/>
      <c r="KR1216" s="1"/>
      <c r="KS1216" s="1"/>
      <c r="KT1216" s="1"/>
      <c r="KU1216" s="1"/>
      <c r="KV1216" s="1"/>
      <c r="KW1216" s="1"/>
      <c r="KX1216" s="1"/>
      <c r="KY1216" s="1"/>
      <c r="KZ1216" s="1"/>
      <c r="LA1216" s="1"/>
      <c r="LB1216" s="1"/>
      <c r="LC1216" s="1"/>
      <c r="LD1216" s="1"/>
      <c r="LE1216" s="1"/>
      <c r="LF1216" s="1"/>
      <c r="LG1216" s="1"/>
      <c r="LH1216" s="1"/>
      <c r="LI1216" s="1"/>
      <c r="LJ1216" s="1"/>
      <c r="LK1216" s="1"/>
      <c r="LL1216" s="1"/>
      <c r="LM1216" s="1"/>
      <c r="LN1216" s="1"/>
      <c r="LO1216" s="1"/>
      <c r="LP1216" s="1"/>
      <c r="LQ1216" s="1"/>
      <c r="LR1216" s="1"/>
      <c r="LS1216" s="1"/>
      <c r="LT1216" s="1"/>
      <c r="LU1216" s="1"/>
      <c r="LV1216" s="1"/>
      <c r="LW1216" s="1"/>
      <c r="LX1216" s="1"/>
      <c r="LY1216" s="1"/>
      <c r="LZ1216" s="1"/>
      <c r="MA1216" s="1"/>
      <c r="MB1216" s="1"/>
      <c r="MC1216" s="1"/>
      <c r="MD1216" s="1"/>
      <c r="ME1216" s="1"/>
      <c r="MF1216" s="1"/>
      <c r="MG1216" s="1"/>
      <c r="MH1216" s="1"/>
      <c r="MI1216" s="1"/>
      <c r="MJ1216" s="1"/>
      <c r="MK1216" s="1"/>
      <c r="ML1216" s="1"/>
      <c r="MM1216" s="1"/>
      <c r="MN1216" s="1"/>
      <c r="MO1216" s="1"/>
      <c r="MP1216" s="1"/>
      <c r="MQ1216" s="1"/>
      <c r="MR1216" s="1"/>
      <c r="MS1216" s="1"/>
      <c r="MT1216" s="1"/>
      <c r="MU1216" s="1"/>
      <c r="MV1216" s="1"/>
      <c r="MW1216" s="1"/>
      <c r="MX1216" s="1"/>
      <c r="MY1216" s="1"/>
      <c r="MZ1216" s="1"/>
      <c r="NA1216" s="1"/>
      <c r="NB1216" s="1"/>
      <c r="NC1216" s="1"/>
      <c r="ND1216" s="1"/>
      <c r="NE1216" s="1"/>
      <c r="NF1216" s="1"/>
      <c r="NG1216" s="1"/>
      <c r="NH1216" s="1"/>
      <c r="NI1216" s="1"/>
      <c r="NJ1216" s="1"/>
      <c r="NK1216" s="1"/>
      <c r="NL1216" s="1"/>
      <c r="NM1216" s="1"/>
      <c r="NN1216" s="1"/>
      <c r="NO1216" s="1"/>
      <c r="NP1216" s="1"/>
      <c r="NQ1216" s="1"/>
      <c r="NR1216" s="1"/>
      <c r="NS1216" s="1"/>
      <c r="NT1216" s="1"/>
      <c r="NU1216" s="1"/>
      <c r="NV1216" s="1"/>
      <c r="NW1216" s="1"/>
      <c r="NX1216" s="1"/>
      <c r="NY1216" s="1"/>
      <c r="NZ1216" s="1"/>
      <c r="OA1216" s="1"/>
      <c r="OB1216" s="1"/>
      <c r="OC1216" s="1"/>
      <c r="OD1216" s="1"/>
      <c r="OE1216" s="1"/>
      <c r="OF1216" s="1"/>
      <c r="OG1216" s="1"/>
      <c r="OH1216" s="1"/>
      <c r="OI1216" s="1"/>
      <c r="OJ1216" s="1"/>
      <c r="OK1216" s="1"/>
      <c r="OL1216" s="1"/>
      <c r="OM1216" s="1"/>
      <c r="ON1216" s="1"/>
      <c r="OO1216" s="1"/>
      <c r="OP1216" s="1"/>
      <c r="OQ1216" s="1"/>
      <c r="OR1216" s="1"/>
      <c r="OS1216" s="1"/>
      <c r="OT1216" s="1"/>
      <c r="OU1216" s="1"/>
      <c r="OV1216" s="1"/>
      <c r="OW1216" s="1"/>
      <c r="OX1216" s="1"/>
      <c r="OY1216" s="1"/>
      <c r="OZ1216" s="1"/>
      <c r="PA1216" s="1"/>
      <c r="PB1216" s="1"/>
      <c r="PC1216" s="1"/>
      <c r="PD1216" s="1"/>
      <c r="PE1216" s="1"/>
      <c r="PF1216" s="1"/>
      <c r="PG1216" s="1"/>
      <c r="PH1216" s="1"/>
      <c r="PI1216" s="1"/>
      <c r="PJ1216" s="1"/>
      <c r="PK1216" s="1"/>
      <c r="PL1216" s="1"/>
      <c r="PM1216" s="1"/>
      <c r="PN1216" s="1"/>
      <c r="PO1216" s="1"/>
      <c r="PP1216" s="1"/>
      <c r="PQ1216" s="1"/>
      <c r="PR1216" s="1"/>
      <c r="PS1216" s="1"/>
      <c r="PT1216" s="1"/>
      <c r="PU1216" s="1"/>
      <c r="PV1216" s="1"/>
      <c r="PW1216" s="1"/>
      <c r="PX1216" s="1"/>
      <c r="PY1216" s="1"/>
      <c r="PZ1216" s="1"/>
      <c r="QA1216" s="1"/>
      <c r="QB1216" s="1"/>
      <c r="QC1216" s="1"/>
      <c r="QD1216" s="1"/>
      <c r="QE1216" s="1"/>
      <c r="QF1216" s="1"/>
      <c r="QG1216" s="1"/>
      <c r="QH1216" s="1"/>
      <c r="QI1216" s="1"/>
      <c r="QJ1216" s="1"/>
      <c r="QK1216" s="1"/>
      <c r="QL1216" s="1"/>
      <c r="QM1216" s="1"/>
      <c r="QN1216" s="1"/>
      <c r="QO1216" s="1"/>
      <c r="QP1216" s="1"/>
      <c r="QQ1216" s="1"/>
      <c r="QR1216" s="1"/>
      <c r="QS1216" s="1"/>
      <c r="QT1216" s="1"/>
      <c r="QU1216" s="1"/>
      <c r="QV1216" s="1"/>
      <c r="QW1216" s="1"/>
      <c r="QX1216" s="1"/>
      <c r="QY1216" s="1"/>
      <c r="QZ1216" s="1"/>
      <c r="RA1216" s="1"/>
      <c r="RB1216" s="1"/>
      <c r="RC1216" s="1"/>
      <c r="RD1216" s="1"/>
      <c r="RE1216" s="1"/>
      <c r="RF1216" s="1"/>
      <c r="RG1216" s="1"/>
      <c r="RH1216" s="1"/>
      <c r="RI1216" s="1"/>
      <c r="RJ1216" s="1"/>
      <c r="RK1216" s="1"/>
      <c r="RL1216" s="1"/>
      <c r="RM1216" s="1"/>
      <c r="RN1216" s="1"/>
      <c r="RO1216" s="1"/>
      <c r="RP1216" s="1"/>
      <c r="RQ1216" s="1"/>
      <c r="RR1216" s="1"/>
      <c r="RS1216" s="1"/>
      <c r="RT1216" s="1"/>
      <c r="RU1216" s="1"/>
      <c r="RV1216" s="1"/>
      <c r="RW1216" s="1"/>
      <c r="RX1216" s="1"/>
      <c r="RY1216" s="1"/>
      <c r="RZ1216" s="1"/>
      <c r="SA1216" s="1"/>
      <c r="SB1216" s="1"/>
      <c r="SC1216" s="1"/>
      <c r="SD1216" s="1"/>
      <c r="SE1216" s="1"/>
      <c r="SF1216" s="1"/>
      <c r="SG1216" s="1"/>
      <c r="SH1216" s="1"/>
      <c r="SI1216" s="1"/>
      <c r="SJ1216" s="1"/>
      <c r="SK1216" s="1"/>
      <c r="SL1216" s="1"/>
      <c r="SM1216" s="1"/>
      <c r="SN1216" s="1"/>
      <c r="SO1216" s="1"/>
      <c r="SP1216" s="1"/>
      <c r="SQ1216" s="1"/>
      <c r="SR1216" s="1"/>
      <c r="SS1216" s="1"/>
      <c r="ST1216" s="1"/>
      <c r="SU1216" s="1"/>
      <c r="SV1216" s="1"/>
      <c r="SW1216" s="1"/>
      <c r="SX1216" s="1"/>
      <c r="SY1216" s="1"/>
      <c r="SZ1216" s="1"/>
      <c r="TA1216" s="1"/>
      <c r="TB1216" s="1"/>
      <c r="TC1216" s="1"/>
      <c r="TD1216" s="1"/>
      <c r="TE1216" s="1"/>
      <c r="TF1216" s="1"/>
      <c r="TG1216" s="1"/>
      <c r="TH1216" s="1"/>
      <c r="TI1216" s="1"/>
      <c r="TJ1216" s="1"/>
      <c r="TK1216" s="1"/>
      <c r="TL1216" s="1"/>
      <c r="TM1216" s="1"/>
      <c r="TN1216" s="1"/>
      <c r="TO1216" s="1"/>
      <c r="TP1216" s="1"/>
      <c r="TQ1216" s="1"/>
      <c r="TR1216" s="1"/>
      <c r="TS1216" s="1"/>
      <c r="TT1216" s="1"/>
      <c r="TU1216" s="1"/>
      <c r="TV1216" s="1"/>
      <c r="TW1216" s="1"/>
      <c r="TX1216" s="1"/>
      <c r="TY1216" s="1"/>
      <c r="TZ1216" s="1"/>
      <c r="UA1216" s="1"/>
      <c r="UB1216" s="1"/>
      <c r="UC1216" s="1"/>
      <c r="UD1216" s="1"/>
      <c r="UE1216" s="1"/>
      <c r="UF1216" s="1"/>
      <c r="UG1216" s="1"/>
      <c r="UH1216" s="1"/>
      <c r="UI1216" s="1"/>
      <c r="UJ1216" s="1"/>
      <c r="UK1216" s="1"/>
      <c r="UL1216" s="1"/>
      <c r="UM1216" s="1"/>
      <c r="UN1216" s="1"/>
      <c r="UO1216" s="1"/>
      <c r="UP1216" s="1"/>
      <c r="UQ1216" s="1"/>
      <c r="UR1216" s="1"/>
      <c r="US1216" s="1"/>
      <c r="UT1216" s="1"/>
      <c r="UU1216" s="1"/>
      <c r="UV1216" s="1"/>
      <c r="UW1216" s="1"/>
      <c r="UX1216" s="1"/>
      <c r="UY1216" s="1"/>
      <c r="UZ1216" s="1"/>
      <c r="VA1216" s="1"/>
      <c r="VB1216" s="1"/>
      <c r="VC1216" s="1"/>
      <c r="VD1216" s="1"/>
      <c r="VE1216" s="1"/>
      <c r="VF1216" s="1"/>
      <c r="VG1216" s="1"/>
      <c r="VH1216" s="1"/>
      <c r="VI1216" s="1"/>
      <c r="VJ1216" s="1"/>
      <c r="VK1216" s="1"/>
      <c r="VL1216" s="1"/>
      <c r="VM1216" s="1"/>
      <c r="VN1216" s="1"/>
      <c r="VO1216" s="1"/>
      <c r="VP1216" s="1"/>
      <c r="VQ1216" s="1"/>
      <c r="VR1216" s="1"/>
      <c r="VS1216" s="1"/>
      <c r="VT1216" s="1"/>
      <c r="VU1216" s="1"/>
      <c r="VV1216" s="1"/>
      <c r="VW1216" s="1"/>
      <c r="VX1216" s="1"/>
      <c r="VY1216" s="1"/>
      <c r="VZ1216" s="1"/>
      <c r="WA1216" s="1"/>
      <c r="WB1216" s="1"/>
      <c r="WC1216" s="1"/>
      <c r="WD1216" s="1"/>
      <c r="WE1216" s="1"/>
      <c r="WF1216" s="1"/>
      <c r="WG1216" s="1"/>
      <c r="WH1216" s="1"/>
      <c r="WI1216" s="1"/>
      <c r="WJ1216" s="1"/>
      <c r="WK1216" s="1"/>
      <c r="WL1216" s="1"/>
      <c r="WM1216" s="1"/>
      <c r="WN1216" s="1"/>
      <c r="WO1216" s="1"/>
      <c r="WP1216" s="1"/>
      <c r="WQ1216" s="1"/>
      <c r="WR1216" s="1"/>
      <c r="WS1216" s="1"/>
      <c r="WT1216" s="1"/>
      <c r="WU1216" s="1"/>
      <c r="WV1216" s="1"/>
      <c r="WW1216" s="1"/>
      <c r="WX1216" s="1"/>
      <c r="WY1216" s="1"/>
      <c r="WZ1216" s="1"/>
      <c r="XA1216" s="1"/>
      <c r="XB1216" s="1"/>
      <c r="XC1216" s="1"/>
      <c r="XD1216" s="1"/>
      <c r="XE1216" s="1"/>
      <c r="XF1216" s="1"/>
      <c r="XG1216" s="1"/>
      <c r="XH1216" s="1"/>
      <c r="XI1216" s="1"/>
      <c r="XJ1216" s="1"/>
      <c r="XK1216" s="1"/>
      <c r="XL1216" s="1"/>
      <c r="XM1216" s="1"/>
      <c r="XN1216" s="1"/>
      <c r="XO1216" s="1"/>
      <c r="XP1216" s="1"/>
      <c r="XQ1216" s="1"/>
      <c r="XR1216" s="1"/>
      <c r="XS1216" s="1"/>
      <c r="XT1216" s="1"/>
      <c r="XU1216" s="1"/>
      <c r="XV1216" s="1"/>
      <c r="XW1216" s="1"/>
      <c r="XX1216" s="1"/>
      <c r="XY1216" s="1"/>
      <c r="XZ1216" s="1"/>
      <c r="YA1216" s="1"/>
      <c r="YB1216" s="1"/>
      <c r="YC1216" s="1"/>
      <c r="YD1216" s="1"/>
      <c r="YE1216" s="1"/>
      <c r="YF1216" s="1"/>
      <c r="YG1216" s="1"/>
      <c r="YH1216" s="1"/>
      <c r="YI1216" s="1"/>
      <c r="YJ1216" s="1"/>
      <c r="YK1216" s="1"/>
      <c r="YL1216" s="1"/>
      <c r="YM1216" s="1"/>
      <c r="YN1216" s="1"/>
      <c r="YO1216" s="1"/>
      <c r="YP1216" s="1"/>
      <c r="YQ1216" s="1"/>
      <c r="YR1216" s="1"/>
      <c r="YS1216" s="1"/>
      <c r="YT1216" s="1"/>
      <c r="YU1216" s="1"/>
      <c r="YV1216" s="1"/>
      <c r="YW1216" s="1"/>
      <c r="YX1216" s="1"/>
      <c r="YY1216" s="1"/>
      <c r="YZ1216" s="1"/>
      <c r="ZA1216" s="1"/>
      <c r="ZB1216" s="1"/>
      <c r="ZC1216" s="1"/>
      <c r="ZD1216" s="1"/>
      <c r="ZE1216" s="1"/>
      <c r="ZF1216" s="1"/>
      <c r="ZG1216" s="1"/>
      <c r="ZH1216" s="1"/>
      <c r="ZI1216" s="1"/>
      <c r="ZJ1216" s="1"/>
      <c r="ZK1216" s="1"/>
      <c r="ZL1216" s="1"/>
      <c r="ZM1216" s="1"/>
      <c r="ZN1216" s="1"/>
      <c r="ZO1216" s="1"/>
      <c r="ZP1216" s="1"/>
      <c r="ZQ1216" s="1"/>
      <c r="ZR1216" s="1"/>
      <c r="ZS1216" s="1"/>
      <c r="ZT1216" s="1"/>
      <c r="ZU1216" s="1"/>
      <c r="ZV1216" s="1"/>
      <c r="ZW1216" s="1"/>
      <c r="ZX1216" s="1"/>
      <c r="ZY1216" s="1"/>
      <c r="ZZ1216" s="1"/>
      <c r="AAA1216" s="1"/>
      <c r="AAB1216" s="1"/>
      <c r="AAC1216" s="1"/>
      <c r="AAD1216" s="1"/>
      <c r="AAE1216" s="1"/>
      <c r="AAF1216" s="1"/>
      <c r="AAG1216" s="1"/>
      <c r="AAH1216" s="1"/>
      <c r="AAI1216" s="1"/>
      <c r="AAJ1216" s="1"/>
      <c r="AAK1216" s="1"/>
      <c r="AAL1216" s="1"/>
      <c r="AAM1216" s="1"/>
      <c r="AAN1216" s="1"/>
      <c r="AAO1216" s="1"/>
      <c r="AAP1216" s="1"/>
      <c r="AAQ1216" s="1"/>
      <c r="AAR1216" s="1"/>
      <c r="AAS1216" s="1"/>
      <c r="AAT1216" s="1"/>
      <c r="AAU1216" s="1"/>
      <c r="AAV1216" s="1"/>
      <c r="AAW1216" s="1"/>
      <c r="AAX1216" s="1"/>
      <c r="AAY1216" s="1"/>
      <c r="AAZ1216" s="1"/>
      <c r="ABA1216" s="1"/>
      <c r="ABB1216" s="1"/>
      <c r="ABC1216" s="1"/>
      <c r="ABD1216" s="1"/>
      <c r="ABE1216" s="1"/>
      <c r="ABF1216" s="1"/>
      <c r="ABG1216" s="1"/>
      <c r="ABH1216" s="1"/>
      <c r="ABI1216" s="1"/>
      <c r="ABJ1216" s="1"/>
      <c r="ABK1216" s="1"/>
      <c r="ABL1216" s="1"/>
      <c r="ABM1216" s="1"/>
      <c r="ABN1216" s="1"/>
      <c r="ABO1216" s="1"/>
      <c r="ABP1216" s="1"/>
      <c r="ABQ1216" s="1"/>
      <c r="ABR1216" s="1"/>
      <c r="ABS1216" s="1"/>
      <c r="ABT1216" s="1"/>
      <c r="ABU1216" s="1"/>
      <c r="ABV1216" s="1"/>
      <c r="ABW1216" s="1"/>
      <c r="ABX1216" s="1"/>
      <c r="ABY1216" s="1"/>
      <c r="ABZ1216" s="1"/>
      <c r="ACA1216" s="1"/>
      <c r="ACB1216" s="1"/>
      <c r="ACC1216" s="1"/>
      <c r="ACD1216" s="1"/>
      <c r="ACE1216" s="1"/>
      <c r="ACF1216" s="1"/>
      <c r="ACG1216" s="1"/>
      <c r="ACH1216" s="1"/>
      <c r="ACI1216" s="1"/>
      <c r="ACJ1216" s="1"/>
      <c r="ACK1216" s="1"/>
      <c r="ACL1216" s="1"/>
      <c r="ACM1216" s="1"/>
      <c r="ACN1216" s="1"/>
      <c r="ACO1216" s="1"/>
      <c r="ACP1216" s="1"/>
      <c r="ACQ1216" s="1"/>
      <c r="ACR1216" s="1"/>
      <c r="ACS1216" s="1"/>
      <c r="ACT1216" s="1"/>
      <c r="ACU1216" s="1"/>
      <c r="ACV1216" s="1"/>
      <c r="ACW1216" s="1"/>
      <c r="ACX1216" s="1"/>
      <c r="ACY1216" s="1"/>
      <c r="ACZ1216" s="1"/>
      <c r="ADA1216" s="1"/>
      <c r="ADB1216" s="1"/>
      <c r="ADC1216" s="1"/>
      <c r="ADD1216" s="1"/>
      <c r="ADE1216" s="1"/>
      <c r="ADF1216" s="1"/>
      <c r="ADG1216" s="1"/>
      <c r="ADH1216" s="1"/>
      <c r="ADI1216" s="1"/>
      <c r="ADJ1216" s="1"/>
      <c r="ADK1216" s="1"/>
      <c r="ADL1216" s="1"/>
      <c r="ADM1216" s="1"/>
      <c r="ADN1216" s="1"/>
      <c r="ADO1216" s="1"/>
      <c r="ADP1216" s="1"/>
      <c r="ADQ1216" s="1"/>
      <c r="ADR1216" s="1"/>
      <c r="ADS1216" s="1"/>
      <c r="ADT1216" s="1"/>
      <c r="ADU1216" s="1"/>
      <c r="ADV1216" s="1"/>
      <c r="ADW1216" s="1"/>
      <c r="ADX1216" s="1"/>
      <c r="ADY1216" s="1"/>
      <c r="ADZ1216" s="1"/>
      <c r="AEA1216" s="1"/>
      <c r="AEB1216" s="1"/>
      <c r="AEC1216" s="1"/>
      <c r="AED1216" s="1"/>
      <c r="AEE1216" s="1"/>
      <c r="AEF1216" s="1"/>
      <c r="AEG1216" s="1"/>
      <c r="AEH1216" s="1"/>
      <c r="AEI1216" s="1"/>
      <c r="AEJ1216" s="1"/>
      <c r="AEK1216" s="1"/>
      <c r="AEL1216" s="1"/>
      <c r="AEM1216" s="1"/>
      <c r="AEN1216" s="1"/>
      <c r="AEO1216" s="1"/>
      <c r="AEP1216" s="1"/>
      <c r="AEQ1216" s="1"/>
      <c r="AER1216" s="1"/>
      <c r="AES1216" s="1"/>
      <c r="AET1216" s="1"/>
      <c r="AEU1216" s="1"/>
      <c r="AEV1216" s="1"/>
      <c r="AEW1216" s="1"/>
      <c r="AEX1216" s="1"/>
      <c r="AEY1216" s="1"/>
      <c r="AEZ1216" s="1"/>
      <c r="AFA1216" s="1"/>
      <c r="AFB1216" s="1"/>
      <c r="AFC1216" s="1"/>
      <c r="AFD1216" s="1"/>
      <c r="AFE1216" s="1"/>
      <c r="AFF1216" s="1"/>
      <c r="AFG1216" s="1"/>
      <c r="AFH1216" s="1"/>
      <c r="AFI1216" s="1"/>
      <c r="AFJ1216" s="1"/>
      <c r="AFK1216" s="1"/>
      <c r="AFL1216" s="1"/>
      <c r="AFM1216" s="1"/>
      <c r="AFN1216" s="1"/>
      <c r="AFO1216" s="1"/>
      <c r="AFP1216" s="1"/>
      <c r="AFQ1216" s="1"/>
      <c r="AFR1216" s="1"/>
      <c r="AFS1216" s="1"/>
      <c r="AFT1216" s="1"/>
      <c r="AFU1216" s="1"/>
      <c r="AFV1216" s="1"/>
      <c r="AFW1216" s="1"/>
      <c r="AFX1216" s="1"/>
      <c r="AFY1216" s="1"/>
      <c r="AFZ1216" s="1"/>
      <c r="AGA1216" s="1"/>
      <c r="AGB1216" s="1"/>
      <c r="AGC1216" s="1"/>
      <c r="AGD1216" s="1"/>
      <c r="AGE1216" s="1"/>
      <c r="AGF1216" s="1"/>
      <c r="AGG1216" s="1"/>
      <c r="AGH1216" s="1"/>
      <c r="AGI1216" s="1"/>
      <c r="AGJ1216" s="1"/>
      <c r="AGK1216" s="1"/>
      <c r="AGL1216" s="1"/>
      <c r="AGM1216" s="1"/>
      <c r="AGN1216" s="1"/>
      <c r="AGO1216" s="1"/>
      <c r="AGP1216" s="1"/>
      <c r="AGQ1216" s="1"/>
      <c r="AGR1216" s="1"/>
      <c r="AGS1216" s="1"/>
      <c r="AGT1216" s="1"/>
      <c r="AGU1216" s="1"/>
      <c r="AGV1216" s="1"/>
      <c r="AGW1216" s="1"/>
      <c r="AGX1216" s="1"/>
      <c r="AGY1216" s="1"/>
      <c r="AGZ1216" s="1"/>
      <c r="AHA1216" s="1"/>
      <c r="AHB1216" s="1"/>
      <c r="AHC1216" s="1"/>
      <c r="AHD1216" s="1"/>
      <c r="AHE1216" s="1"/>
      <c r="AHF1216" s="1"/>
      <c r="AHG1216" s="1"/>
      <c r="AHH1216" s="1"/>
      <c r="AHI1216" s="1"/>
      <c r="AHJ1216" s="1"/>
      <c r="AHK1216" s="1"/>
      <c r="AHL1216" s="1"/>
      <c r="AHM1216" s="1"/>
      <c r="AHN1216" s="1"/>
      <c r="AHO1216" s="1"/>
      <c r="AHP1216" s="1"/>
      <c r="AHQ1216" s="1"/>
      <c r="AHR1216" s="1"/>
      <c r="AHS1216" s="1"/>
      <c r="AHT1216" s="1"/>
      <c r="AHU1216" s="1"/>
      <c r="AHV1216" s="1"/>
      <c r="AHW1216" s="1"/>
      <c r="AHX1216" s="1"/>
      <c r="AHY1216" s="1"/>
      <c r="AHZ1216" s="1"/>
      <c r="AIA1216" s="1"/>
      <c r="AIB1216" s="1"/>
      <c r="AIC1216" s="1"/>
      <c r="AID1216" s="1"/>
      <c r="AIE1216" s="1"/>
      <c r="AIF1216" s="1"/>
      <c r="AIG1216" s="1"/>
      <c r="AIH1216" s="1"/>
      <c r="AII1216" s="1"/>
      <c r="AIJ1216" s="1"/>
      <c r="AIK1216" s="1"/>
      <c r="AIL1216" s="1"/>
      <c r="AIM1216" s="1"/>
      <c r="AIN1216" s="1"/>
      <c r="AIO1216" s="1"/>
      <c r="AIP1216" s="1"/>
      <c r="AIQ1216" s="1"/>
      <c r="AIR1216" s="1"/>
      <c r="AIS1216" s="1"/>
      <c r="AIT1216" s="1"/>
    </row>
    <row r="1217" spans="1:930" s="12" customFormat="1" ht="56.25" customHeight="1" x14ac:dyDescent="0.3">
      <c r="A1217" s="96"/>
      <c r="B1217" s="43"/>
      <c r="C1217" s="96"/>
      <c r="D1217" s="96"/>
      <c r="E1217" s="97" t="s">
        <v>214</v>
      </c>
      <c r="F1217" s="96" t="s">
        <v>23</v>
      </c>
      <c r="G1217" s="96"/>
      <c r="H1217" s="98"/>
      <c r="I1217" s="98"/>
      <c r="J1217" s="99" t="s">
        <v>56</v>
      </c>
      <c r="K1217" s="100">
        <f>H1210*P1217</f>
        <v>375621.16800000001</v>
      </c>
      <c r="L1217" s="160"/>
      <c r="M1217" s="100">
        <f>H1210*Q1217</f>
        <v>57367.902000000002</v>
      </c>
      <c r="N1217" s="100">
        <f t="shared" si="260"/>
        <v>432989.07</v>
      </c>
      <c r="O1217" s="160"/>
      <c r="P1217" s="128">
        <v>134.16</v>
      </c>
      <c r="Q1217" s="31">
        <v>20.49</v>
      </c>
      <c r="R1217" s="97" t="s">
        <v>181</v>
      </c>
      <c r="S1217" s="97" t="s">
        <v>426</v>
      </c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  <c r="AF1217" s="5"/>
      <c r="AG1217" s="5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  <c r="HK1217" s="1"/>
      <c r="HL1217" s="1"/>
      <c r="HM1217" s="1"/>
      <c r="HN1217" s="1"/>
      <c r="HO1217" s="1"/>
      <c r="HP1217" s="1"/>
      <c r="HQ1217" s="1"/>
      <c r="HR1217" s="1"/>
      <c r="HS1217" s="1"/>
      <c r="HT1217" s="1"/>
      <c r="HU1217" s="1"/>
      <c r="HV1217" s="1"/>
      <c r="HW1217" s="1"/>
      <c r="HX1217" s="1"/>
      <c r="HY1217" s="1"/>
      <c r="HZ1217" s="1"/>
      <c r="IA1217" s="1"/>
      <c r="IB1217" s="1"/>
      <c r="IC1217" s="1"/>
      <c r="ID1217" s="1"/>
      <c r="IE1217" s="1"/>
      <c r="IF1217" s="1"/>
      <c r="IG1217" s="1"/>
      <c r="IH1217" s="1"/>
      <c r="II1217" s="1"/>
      <c r="IJ1217" s="1"/>
      <c r="IK1217" s="1"/>
      <c r="IL1217" s="1"/>
      <c r="IM1217" s="1"/>
      <c r="IN1217" s="1"/>
      <c r="IO1217" s="1"/>
      <c r="IP1217" s="1"/>
      <c r="IQ1217" s="1"/>
      <c r="IR1217" s="1"/>
      <c r="IS1217" s="1"/>
      <c r="IT1217" s="1"/>
      <c r="IU1217" s="1"/>
      <c r="IV1217" s="1"/>
      <c r="IW1217" s="1"/>
      <c r="IX1217" s="1"/>
      <c r="IY1217" s="1"/>
      <c r="IZ1217" s="1"/>
      <c r="JA1217" s="1"/>
      <c r="JB1217" s="1"/>
      <c r="JC1217" s="1"/>
      <c r="JD1217" s="1"/>
      <c r="JE1217" s="1"/>
      <c r="JF1217" s="1"/>
      <c r="JG1217" s="1"/>
      <c r="JH1217" s="1"/>
      <c r="JI1217" s="1"/>
      <c r="JJ1217" s="1"/>
      <c r="JK1217" s="1"/>
      <c r="JL1217" s="1"/>
      <c r="JM1217" s="1"/>
      <c r="JN1217" s="1"/>
      <c r="JO1217" s="1"/>
      <c r="JP1217" s="1"/>
      <c r="JQ1217" s="1"/>
      <c r="JR1217" s="1"/>
      <c r="JS1217" s="1"/>
      <c r="JT1217" s="1"/>
      <c r="JU1217" s="1"/>
      <c r="JV1217" s="1"/>
      <c r="JW1217" s="1"/>
      <c r="JX1217" s="1"/>
      <c r="JY1217" s="1"/>
      <c r="JZ1217" s="1"/>
      <c r="KA1217" s="1"/>
      <c r="KB1217" s="1"/>
      <c r="KC1217" s="1"/>
      <c r="KD1217" s="1"/>
      <c r="KE1217" s="1"/>
      <c r="KF1217" s="1"/>
      <c r="KG1217" s="1"/>
      <c r="KH1217" s="1"/>
      <c r="KI1217" s="1"/>
      <c r="KJ1217" s="1"/>
      <c r="KK1217" s="1"/>
      <c r="KL1217" s="1"/>
      <c r="KM1217" s="1"/>
      <c r="KN1217" s="1"/>
      <c r="KO1217" s="1"/>
      <c r="KP1217" s="1"/>
      <c r="KQ1217" s="1"/>
      <c r="KR1217" s="1"/>
      <c r="KS1217" s="1"/>
      <c r="KT1217" s="1"/>
      <c r="KU1217" s="1"/>
      <c r="KV1217" s="1"/>
      <c r="KW1217" s="1"/>
      <c r="KX1217" s="1"/>
      <c r="KY1217" s="1"/>
      <c r="KZ1217" s="1"/>
      <c r="LA1217" s="1"/>
      <c r="LB1217" s="1"/>
      <c r="LC1217" s="1"/>
      <c r="LD1217" s="1"/>
      <c r="LE1217" s="1"/>
      <c r="LF1217" s="1"/>
      <c r="LG1217" s="1"/>
      <c r="LH1217" s="1"/>
      <c r="LI1217" s="1"/>
      <c r="LJ1217" s="1"/>
      <c r="LK1217" s="1"/>
      <c r="LL1217" s="1"/>
      <c r="LM1217" s="1"/>
      <c r="LN1217" s="1"/>
      <c r="LO1217" s="1"/>
      <c r="LP1217" s="1"/>
      <c r="LQ1217" s="1"/>
      <c r="LR1217" s="1"/>
      <c r="LS1217" s="1"/>
      <c r="LT1217" s="1"/>
      <c r="LU1217" s="1"/>
      <c r="LV1217" s="1"/>
      <c r="LW1217" s="1"/>
      <c r="LX1217" s="1"/>
      <c r="LY1217" s="1"/>
      <c r="LZ1217" s="1"/>
      <c r="MA1217" s="1"/>
      <c r="MB1217" s="1"/>
      <c r="MC1217" s="1"/>
      <c r="MD1217" s="1"/>
      <c r="ME1217" s="1"/>
      <c r="MF1217" s="1"/>
      <c r="MG1217" s="1"/>
      <c r="MH1217" s="1"/>
      <c r="MI1217" s="1"/>
      <c r="MJ1217" s="1"/>
      <c r="MK1217" s="1"/>
      <c r="ML1217" s="1"/>
      <c r="MM1217" s="1"/>
      <c r="MN1217" s="1"/>
      <c r="MO1217" s="1"/>
      <c r="MP1217" s="1"/>
      <c r="MQ1217" s="1"/>
      <c r="MR1217" s="1"/>
      <c r="MS1217" s="1"/>
      <c r="MT1217" s="1"/>
      <c r="MU1217" s="1"/>
      <c r="MV1217" s="1"/>
      <c r="MW1217" s="1"/>
      <c r="MX1217" s="1"/>
      <c r="MY1217" s="1"/>
      <c r="MZ1217" s="1"/>
      <c r="NA1217" s="1"/>
      <c r="NB1217" s="1"/>
      <c r="NC1217" s="1"/>
      <c r="ND1217" s="1"/>
      <c r="NE1217" s="1"/>
      <c r="NF1217" s="1"/>
      <c r="NG1217" s="1"/>
      <c r="NH1217" s="1"/>
      <c r="NI1217" s="1"/>
      <c r="NJ1217" s="1"/>
      <c r="NK1217" s="1"/>
      <c r="NL1217" s="1"/>
      <c r="NM1217" s="1"/>
      <c r="NN1217" s="1"/>
      <c r="NO1217" s="1"/>
      <c r="NP1217" s="1"/>
      <c r="NQ1217" s="1"/>
      <c r="NR1217" s="1"/>
      <c r="NS1217" s="1"/>
      <c r="NT1217" s="1"/>
      <c r="NU1217" s="1"/>
      <c r="NV1217" s="1"/>
      <c r="NW1217" s="1"/>
      <c r="NX1217" s="1"/>
      <c r="NY1217" s="1"/>
      <c r="NZ1217" s="1"/>
      <c r="OA1217" s="1"/>
      <c r="OB1217" s="1"/>
      <c r="OC1217" s="1"/>
      <c r="OD1217" s="1"/>
      <c r="OE1217" s="1"/>
      <c r="OF1217" s="1"/>
      <c r="OG1217" s="1"/>
      <c r="OH1217" s="1"/>
      <c r="OI1217" s="1"/>
      <c r="OJ1217" s="1"/>
      <c r="OK1217" s="1"/>
      <c r="OL1217" s="1"/>
      <c r="OM1217" s="1"/>
      <c r="ON1217" s="1"/>
      <c r="OO1217" s="1"/>
      <c r="OP1217" s="1"/>
      <c r="OQ1217" s="1"/>
      <c r="OR1217" s="1"/>
      <c r="OS1217" s="1"/>
      <c r="OT1217" s="1"/>
      <c r="OU1217" s="1"/>
      <c r="OV1217" s="1"/>
      <c r="OW1217" s="1"/>
      <c r="OX1217" s="1"/>
      <c r="OY1217" s="1"/>
      <c r="OZ1217" s="1"/>
      <c r="PA1217" s="1"/>
      <c r="PB1217" s="1"/>
      <c r="PC1217" s="1"/>
      <c r="PD1217" s="1"/>
      <c r="PE1217" s="1"/>
      <c r="PF1217" s="1"/>
      <c r="PG1217" s="1"/>
      <c r="PH1217" s="1"/>
      <c r="PI1217" s="1"/>
      <c r="PJ1217" s="1"/>
      <c r="PK1217" s="1"/>
      <c r="PL1217" s="1"/>
      <c r="PM1217" s="1"/>
      <c r="PN1217" s="1"/>
      <c r="PO1217" s="1"/>
      <c r="PP1217" s="1"/>
      <c r="PQ1217" s="1"/>
      <c r="PR1217" s="1"/>
      <c r="PS1217" s="1"/>
      <c r="PT1217" s="1"/>
      <c r="PU1217" s="1"/>
      <c r="PV1217" s="1"/>
      <c r="PW1217" s="1"/>
      <c r="PX1217" s="1"/>
      <c r="PY1217" s="1"/>
      <c r="PZ1217" s="1"/>
      <c r="QA1217" s="1"/>
      <c r="QB1217" s="1"/>
      <c r="QC1217" s="1"/>
      <c r="QD1217" s="1"/>
      <c r="QE1217" s="1"/>
      <c r="QF1217" s="1"/>
      <c r="QG1217" s="1"/>
      <c r="QH1217" s="1"/>
      <c r="QI1217" s="1"/>
      <c r="QJ1217" s="1"/>
      <c r="QK1217" s="1"/>
      <c r="QL1217" s="1"/>
      <c r="QM1217" s="1"/>
      <c r="QN1217" s="1"/>
      <c r="QO1217" s="1"/>
      <c r="QP1217" s="1"/>
      <c r="QQ1217" s="1"/>
      <c r="QR1217" s="1"/>
      <c r="QS1217" s="1"/>
      <c r="QT1217" s="1"/>
      <c r="QU1217" s="1"/>
      <c r="QV1217" s="1"/>
      <c r="QW1217" s="1"/>
      <c r="QX1217" s="1"/>
      <c r="QY1217" s="1"/>
      <c r="QZ1217" s="1"/>
      <c r="RA1217" s="1"/>
      <c r="RB1217" s="1"/>
      <c r="RC1217" s="1"/>
      <c r="RD1217" s="1"/>
      <c r="RE1217" s="1"/>
      <c r="RF1217" s="1"/>
      <c r="RG1217" s="1"/>
      <c r="RH1217" s="1"/>
      <c r="RI1217" s="1"/>
      <c r="RJ1217" s="1"/>
      <c r="RK1217" s="1"/>
      <c r="RL1217" s="1"/>
      <c r="RM1217" s="1"/>
      <c r="RN1217" s="1"/>
      <c r="RO1217" s="1"/>
      <c r="RP1217" s="1"/>
      <c r="RQ1217" s="1"/>
      <c r="RR1217" s="1"/>
      <c r="RS1217" s="1"/>
      <c r="RT1217" s="1"/>
      <c r="RU1217" s="1"/>
      <c r="RV1217" s="1"/>
      <c r="RW1217" s="1"/>
      <c r="RX1217" s="1"/>
      <c r="RY1217" s="1"/>
      <c r="RZ1217" s="1"/>
      <c r="SA1217" s="1"/>
      <c r="SB1217" s="1"/>
      <c r="SC1217" s="1"/>
      <c r="SD1217" s="1"/>
      <c r="SE1217" s="1"/>
      <c r="SF1217" s="1"/>
      <c r="SG1217" s="1"/>
      <c r="SH1217" s="1"/>
      <c r="SI1217" s="1"/>
      <c r="SJ1217" s="1"/>
      <c r="SK1217" s="1"/>
      <c r="SL1217" s="1"/>
      <c r="SM1217" s="1"/>
      <c r="SN1217" s="1"/>
      <c r="SO1217" s="1"/>
      <c r="SP1217" s="1"/>
      <c r="SQ1217" s="1"/>
      <c r="SR1217" s="1"/>
      <c r="SS1217" s="1"/>
      <c r="ST1217" s="1"/>
      <c r="SU1217" s="1"/>
      <c r="SV1217" s="1"/>
      <c r="SW1217" s="1"/>
      <c r="SX1217" s="1"/>
      <c r="SY1217" s="1"/>
      <c r="SZ1217" s="1"/>
      <c r="TA1217" s="1"/>
      <c r="TB1217" s="1"/>
      <c r="TC1217" s="1"/>
      <c r="TD1217" s="1"/>
      <c r="TE1217" s="1"/>
      <c r="TF1217" s="1"/>
      <c r="TG1217" s="1"/>
      <c r="TH1217" s="1"/>
      <c r="TI1217" s="1"/>
      <c r="TJ1217" s="1"/>
      <c r="TK1217" s="1"/>
      <c r="TL1217" s="1"/>
      <c r="TM1217" s="1"/>
      <c r="TN1217" s="1"/>
      <c r="TO1217" s="1"/>
      <c r="TP1217" s="1"/>
      <c r="TQ1217" s="1"/>
      <c r="TR1217" s="1"/>
      <c r="TS1217" s="1"/>
      <c r="TT1217" s="1"/>
      <c r="TU1217" s="1"/>
      <c r="TV1217" s="1"/>
      <c r="TW1217" s="1"/>
      <c r="TX1217" s="1"/>
      <c r="TY1217" s="1"/>
      <c r="TZ1217" s="1"/>
      <c r="UA1217" s="1"/>
      <c r="UB1217" s="1"/>
      <c r="UC1217" s="1"/>
      <c r="UD1217" s="1"/>
      <c r="UE1217" s="1"/>
      <c r="UF1217" s="1"/>
      <c r="UG1217" s="1"/>
      <c r="UH1217" s="1"/>
      <c r="UI1217" s="1"/>
      <c r="UJ1217" s="1"/>
      <c r="UK1217" s="1"/>
      <c r="UL1217" s="1"/>
      <c r="UM1217" s="1"/>
      <c r="UN1217" s="1"/>
      <c r="UO1217" s="1"/>
      <c r="UP1217" s="1"/>
      <c r="UQ1217" s="1"/>
      <c r="UR1217" s="1"/>
      <c r="US1217" s="1"/>
      <c r="UT1217" s="1"/>
      <c r="UU1217" s="1"/>
      <c r="UV1217" s="1"/>
      <c r="UW1217" s="1"/>
      <c r="UX1217" s="1"/>
      <c r="UY1217" s="1"/>
      <c r="UZ1217" s="1"/>
      <c r="VA1217" s="1"/>
      <c r="VB1217" s="1"/>
      <c r="VC1217" s="1"/>
      <c r="VD1217" s="1"/>
      <c r="VE1217" s="1"/>
      <c r="VF1217" s="1"/>
      <c r="VG1217" s="1"/>
      <c r="VH1217" s="1"/>
      <c r="VI1217" s="1"/>
      <c r="VJ1217" s="1"/>
      <c r="VK1217" s="1"/>
      <c r="VL1217" s="1"/>
      <c r="VM1217" s="1"/>
      <c r="VN1217" s="1"/>
      <c r="VO1217" s="1"/>
      <c r="VP1217" s="1"/>
      <c r="VQ1217" s="1"/>
      <c r="VR1217" s="1"/>
      <c r="VS1217" s="1"/>
      <c r="VT1217" s="1"/>
      <c r="VU1217" s="1"/>
      <c r="VV1217" s="1"/>
      <c r="VW1217" s="1"/>
      <c r="VX1217" s="1"/>
      <c r="VY1217" s="1"/>
      <c r="VZ1217" s="1"/>
      <c r="WA1217" s="1"/>
      <c r="WB1217" s="1"/>
      <c r="WC1217" s="1"/>
      <c r="WD1217" s="1"/>
      <c r="WE1217" s="1"/>
      <c r="WF1217" s="1"/>
      <c r="WG1217" s="1"/>
      <c r="WH1217" s="1"/>
      <c r="WI1217" s="1"/>
      <c r="WJ1217" s="1"/>
      <c r="WK1217" s="1"/>
      <c r="WL1217" s="1"/>
      <c r="WM1217" s="1"/>
      <c r="WN1217" s="1"/>
      <c r="WO1217" s="1"/>
      <c r="WP1217" s="1"/>
      <c r="WQ1217" s="1"/>
      <c r="WR1217" s="1"/>
      <c r="WS1217" s="1"/>
      <c r="WT1217" s="1"/>
      <c r="WU1217" s="1"/>
      <c r="WV1217" s="1"/>
      <c r="WW1217" s="1"/>
      <c r="WX1217" s="1"/>
      <c r="WY1217" s="1"/>
      <c r="WZ1217" s="1"/>
      <c r="XA1217" s="1"/>
      <c r="XB1217" s="1"/>
      <c r="XC1217" s="1"/>
      <c r="XD1217" s="1"/>
      <c r="XE1217" s="1"/>
      <c r="XF1217" s="1"/>
      <c r="XG1217" s="1"/>
      <c r="XH1217" s="1"/>
      <c r="XI1217" s="1"/>
      <c r="XJ1217" s="1"/>
      <c r="XK1217" s="1"/>
      <c r="XL1217" s="1"/>
      <c r="XM1217" s="1"/>
      <c r="XN1217" s="1"/>
      <c r="XO1217" s="1"/>
      <c r="XP1217" s="1"/>
      <c r="XQ1217" s="1"/>
      <c r="XR1217" s="1"/>
      <c r="XS1217" s="1"/>
      <c r="XT1217" s="1"/>
      <c r="XU1217" s="1"/>
      <c r="XV1217" s="1"/>
      <c r="XW1217" s="1"/>
      <c r="XX1217" s="1"/>
      <c r="XY1217" s="1"/>
      <c r="XZ1217" s="1"/>
      <c r="YA1217" s="1"/>
      <c r="YB1217" s="1"/>
      <c r="YC1217" s="1"/>
      <c r="YD1217" s="1"/>
      <c r="YE1217" s="1"/>
      <c r="YF1217" s="1"/>
      <c r="YG1217" s="1"/>
      <c r="YH1217" s="1"/>
      <c r="YI1217" s="1"/>
      <c r="YJ1217" s="1"/>
      <c r="YK1217" s="1"/>
      <c r="YL1217" s="1"/>
      <c r="YM1217" s="1"/>
      <c r="YN1217" s="1"/>
      <c r="YO1217" s="1"/>
      <c r="YP1217" s="1"/>
      <c r="YQ1217" s="1"/>
      <c r="YR1217" s="1"/>
      <c r="YS1217" s="1"/>
      <c r="YT1217" s="1"/>
      <c r="YU1217" s="1"/>
      <c r="YV1217" s="1"/>
      <c r="YW1217" s="1"/>
      <c r="YX1217" s="1"/>
      <c r="YY1217" s="1"/>
      <c r="YZ1217" s="1"/>
      <c r="ZA1217" s="1"/>
      <c r="ZB1217" s="1"/>
      <c r="ZC1217" s="1"/>
      <c r="ZD1217" s="1"/>
      <c r="ZE1217" s="1"/>
      <c r="ZF1217" s="1"/>
      <c r="ZG1217" s="1"/>
      <c r="ZH1217" s="1"/>
      <c r="ZI1217" s="1"/>
      <c r="ZJ1217" s="1"/>
      <c r="ZK1217" s="1"/>
      <c r="ZL1217" s="1"/>
      <c r="ZM1217" s="1"/>
      <c r="ZN1217" s="1"/>
      <c r="ZO1217" s="1"/>
      <c r="ZP1217" s="1"/>
      <c r="ZQ1217" s="1"/>
      <c r="ZR1217" s="1"/>
      <c r="ZS1217" s="1"/>
      <c r="ZT1217" s="1"/>
      <c r="ZU1217" s="1"/>
      <c r="ZV1217" s="1"/>
      <c r="ZW1217" s="1"/>
      <c r="ZX1217" s="1"/>
      <c r="ZY1217" s="1"/>
      <c r="ZZ1217" s="1"/>
      <c r="AAA1217" s="1"/>
      <c r="AAB1217" s="1"/>
      <c r="AAC1217" s="1"/>
      <c r="AAD1217" s="1"/>
      <c r="AAE1217" s="1"/>
      <c r="AAF1217" s="1"/>
      <c r="AAG1217" s="1"/>
      <c r="AAH1217" s="1"/>
      <c r="AAI1217" s="1"/>
      <c r="AAJ1217" s="1"/>
      <c r="AAK1217" s="1"/>
      <c r="AAL1217" s="1"/>
      <c r="AAM1217" s="1"/>
      <c r="AAN1217" s="1"/>
      <c r="AAO1217" s="1"/>
      <c r="AAP1217" s="1"/>
      <c r="AAQ1217" s="1"/>
      <c r="AAR1217" s="1"/>
      <c r="AAS1217" s="1"/>
      <c r="AAT1217" s="1"/>
      <c r="AAU1217" s="1"/>
      <c r="AAV1217" s="1"/>
      <c r="AAW1217" s="1"/>
      <c r="AAX1217" s="1"/>
      <c r="AAY1217" s="1"/>
      <c r="AAZ1217" s="1"/>
      <c r="ABA1217" s="1"/>
      <c r="ABB1217" s="1"/>
      <c r="ABC1217" s="1"/>
      <c r="ABD1217" s="1"/>
      <c r="ABE1217" s="1"/>
      <c r="ABF1217" s="1"/>
      <c r="ABG1217" s="1"/>
      <c r="ABH1217" s="1"/>
      <c r="ABI1217" s="1"/>
      <c r="ABJ1217" s="1"/>
      <c r="ABK1217" s="1"/>
      <c r="ABL1217" s="1"/>
      <c r="ABM1217" s="1"/>
      <c r="ABN1217" s="1"/>
      <c r="ABO1217" s="1"/>
      <c r="ABP1217" s="1"/>
      <c r="ABQ1217" s="1"/>
      <c r="ABR1217" s="1"/>
      <c r="ABS1217" s="1"/>
      <c r="ABT1217" s="1"/>
      <c r="ABU1217" s="1"/>
      <c r="ABV1217" s="1"/>
      <c r="ABW1217" s="1"/>
      <c r="ABX1217" s="1"/>
      <c r="ABY1217" s="1"/>
      <c r="ABZ1217" s="1"/>
      <c r="ACA1217" s="1"/>
      <c r="ACB1217" s="1"/>
      <c r="ACC1217" s="1"/>
      <c r="ACD1217" s="1"/>
      <c r="ACE1217" s="1"/>
      <c r="ACF1217" s="1"/>
      <c r="ACG1217" s="1"/>
      <c r="ACH1217" s="1"/>
      <c r="ACI1217" s="1"/>
      <c r="ACJ1217" s="1"/>
      <c r="ACK1217" s="1"/>
      <c r="ACL1217" s="1"/>
      <c r="ACM1217" s="1"/>
      <c r="ACN1217" s="1"/>
      <c r="ACO1217" s="1"/>
      <c r="ACP1217" s="1"/>
      <c r="ACQ1217" s="1"/>
      <c r="ACR1217" s="1"/>
      <c r="ACS1217" s="1"/>
      <c r="ACT1217" s="1"/>
      <c r="ACU1217" s="1"/>
      <c r="ACV1217" s="1"/>
      <c r="ACW1217" s="1"/>
      <c r="ACX1217" s="1"/>
      <c r="ACY1217" s="1"/>
      <c r="ACZ1217" s="1"/>
      <c r="ADA1217" s="1"/>
      <c r="ADB1217" s="1"/>
      <c r="ADC1217" s="1"/>
      <c r="ADD1217" s="1"/>
      <c r="ADE1217" s="1"/>
      <c r="ADF1217" s="1"/>
      <c r="ADG1217" s="1"/>
      <c r="ADH1217" s="1"/>
      <c r="ADI1217" s="1"/>
      <c r="ADJ1217" s="1"/>
      <c r="ADK1217" s="1"/>
      <c r="ADL1217" s="1"/>
      <c r="ADM1217" s="1"/>
      <c r="ADN1217" s="1"/>
      <c r="ADO1217" s="1"/>
      <c r="ADP1217" s="1"/>
      <c r="ADQ1217" s="1"/>
      <c r="ADR1217" s="1"/>
      <c r="ADS1217" s="1"/>
      <c r="ADT1217" s="1"/>
      <c r="ADU1217" s="1"/>
      <c r="ADV1217" s="1"/>
      <c r="ADW1217" s="1"/>
      <c r="ADX1217" s="1"/>
      <c r="ADY1217" s="1"/>
      <c r="ADZ1217" s="1"/>
      <c r="AEA1217" s="1"/>
      <c r="AEB1217" s="1"/>
      <c r="AEC1217" s="1"/>
      <c r="AED1217" s="1"/>
      <c r="AEE1217" s="1"/>
      <c r="AEF1217" s="1"/>
      <c r="AEG1217" s="1"/>
      <c r="AEH1217" s="1"/>
      <c r="AEI1217" s="1"/>
      <c r="AEJ1217" s="1"/>
      <c r="AEK1217" s="1"/>
      <c r="AEL1217" s="1"/>
      <c r="AEM1217" s="1"/>
      <c r="AEN1217" s="1"/>
      <c r="AEO1217" s="1"/>
      <c r="AEP1217" s="1"/>
      <c r="AEQ1217" s="1"/>
      <c r="AER1217" s="1"/>
      <c r="AES1217" s="1"/>
      <c r="AET1217" s="1"/>
      <c r="AEU1217" s="1"/>
      <c r="AEV1217" s="1"/>
      <c r="AEW1217" s="1"/>
      <c r="AEX1217" s="1"/>
      <c r="AEY1217" s="1"/>
      <c r="AEZ1217" s="1"/>
      <c r="AFA1217" s="1"/>
      <c r="AFB1217" s="1"/>
      <c r="AFC1217" s="1"/>
      <c r="AFD1217" s="1"/>
      <c r="AFE1217" s="1"/>
      <c r="AFF1217" s="1"/>
      <c r="AFG1217" s="1"/>
      <c r="AFH1217" s="1"/>
      <c r="AFI1217" s="1"/>
      <c r="AFJ1217" s="1"/>
      <c r="AFK1217" s="1"/>
      <c r="AFL1217" s="1"/>
      <c r="AFM1217" s="1"/>
      <c r="AFN1217" s="1"/>
      <c r="AFO1217" s="1"/>
      <c r="AFP1217" s="1"/>
      <c r="AFQ1217" s="1"/>
      <c r="AFR1217" s="1"/>
      <c r="AFS1217" s="1"/>
      <c r="AFT1217" s="1"/>
      <c r="AFU1217" s="1"/>
      <c r="AFV1217" s="1"/>
      <c r="AFW1217" s="1"/>
      <c r="AFX1217" s="1"/>
      <c r="AFY1217" s="1"/>
      <c r="AFZ1217" s="1"/>
      <c r="AGA1217" s="1"/>
      <c r="AGB1217" s="1"/>
      <c r="AGC1217" s="1"/>
      <c r="AGD1217" s="1"/>
      <c r="AGE1217" s="1"/>
      <c r="AGF1217" s="1"/>
      <c r="AGG1217" s="1"/>
      <c r="AGH1217" s="1"/>
      <c r="AGI1217" s="1"/>
      <c r="AGJ1217" s="1"/>
      <c r="AGK1217" s="1"/>
      <c r="AGL1217" s="1"/>
      <c r="AGM1217" s="1"/>
      <c r="AGN1217" s="1"/>
      <c r="AGO1217" s="1"/>
      <c r="AGP1217" s="1"/>
      <c r="AGQ1217" s="1"/>
      <c r="AGR1217" s="1"/>
      <c r="AGS1217" s="1"/>
      <c r="AGT1217" s="1"/>
      <c r="AGU1217" s="1"/>
      <c r="AGV1217" s="1"/>
      <c r="AGW1217" s="1"/>
      <c r="AGX1217" s="1"/>
      <c r="AGY1217" s="1"/>
      <c r="AGZ1217" s="1"/>
      <c r="AHA1217" s="1"/>
      <c r="AHB1217" s="1"/>
      <c r="AHC1217" s="1"/>
      <c r="AHD1217" s="1"/>
      <c r="AHE1217" s="1"/>
      <c r="AHF1217" s="1"/>
      <c r="AHG1217" s="1"/>
      <c r="AHH1217" s="1"/>
      <c r="AHI1217" s="1"/>
      <c r="AHJ1217" s="1"/>
      <c r="AHK1217" s="1"/>
      <c r="AHL1217" s="1"/>
      <c r="AHM1217" s="1"/>
      <c r="AHN1217" s="1"/>
      <c r="AHO1217" s="1"/>
      <c r="AHP1217" s="1"/>
      <c r="AHQ1217" s="1"/>
      <c r="AHR1217" s="1"/>
      <c r="AHS1217" s="1"/>
      <c r="AHT1217" s="1"/>
      <c r="AHU1217" s="1"/>
      <c r="AHV1217" s="1"/>
      <c r="AHW1217" s="1"/>
      <c r="AHX1217" s="1"/>
      <c r="AHY1217" s="1"/>
      <c r="AHZ1217" s="1"/>
      <c r="AIA1217" s="1"/>
      <c r="AIB1217" s="1"/>
      <c r="AIC1217" s="1"/>
      <c r="AID1217" s="1"/>
      <c r="AIE1217" s="1"/>
      <c r="AIF1217" s="1"/>
      <c r="AIG1217" s="1"/>
      <c r="AIH1217" s="1"/>
      <c r="AII1217" s="1"/>
      <c r="AIJ1217" s="1"/>
      <c r="AIK1217" s="1"/>
      <c r="AIL1217" s="1"/>
      <c r="AIM1217" s="1"/>
      <c r="AIN1217" s="1"/>
      <c r="AIO1217" s="1"/>
      <c r="AIP1217" s="1"/>
      <c r="AIQ1217" s="1"/>
      <c r="AIR1217" s="1"/>
      <c r="AIS1217" s="1"/>
      <c r="AIT1217" s="1"/>
    </row>
    <row r="1218" spans="1:930" ht="18.75" customHeight="1" x14ac:dyDescent="0.3">
      <c r="A1218" s="96"/>
      <c r="B1218" s="43"/>
      <c r="C1218" s="96"/>
      <c r="D1218" s="96"/>
      <c r="E1218" s="97" t="s">
        <v>214</v>
      </c>
      <c r="F1218" s="96" t="s">
        <v>23</v>
      </c>
      <c r="G1218" s="96"/>
      <c r="H1218" s="98"/>
      <c r="I1218" s="98"/>
      <c r="J1218" s="99" t="s">
        <v>323</v>
      </c>
      <c r="K1218" s="100">
        <f>H1210*P1218</f>
        <v>86009.856</v>
      </c>
      <c r="L1218" s="152"/>
      <c r="M1218" s="100">
        <f>H1210*Q1218</f>
        <v>14670.952000000001</v>
      </c>
      <c r="N1218" s="100">
        <f t="shared" si="260"/>
        <v>100680.808</v>
      </c>
      <c r="O1218" s="152"/>
      <c r="P1218" s="128">
        <v>30.72</v>
      </c>
      <c r="Q1218" s="31">
        <v>5.24</v>
      </c>
      <c r="R1218" s="97" t="s">
        <v>181</v>
      </c>
      <c r="S1218" s="97" t="s">
        <v>426</v>
      </c>
    </row>
    <row r="1219" spans="1:930" s="7" customFormat="1" ht="18.75" customHeight="1" x14ac:dyDescent="0.3">
      <c r="A1219" s="28">
        <f>A1245</f>
        <v>25</v>
      </c>
      <c r="B1219" s="48" t="s">
        <v>291</v>
      </c>
      <c r="C1219" s="28"/>
      <c r="D1219" s="96"/>
      <c r="E1219" s="97"/>
      <c r="F1219" s="28"/>
      <c r="G1219" s="28"/>
      <c r="H1219" s="27">
        <f>SUM(H1220:H1245)</f>
        <v>238634.98000000004</v>
      </c>
      <c r="I1219" s="24"/>
      <c r="J1219" s="23"/>
      <c r="K1219" s="27">
        <f>SUM(K1220:K1245)</f>
        <v>74201959.919000015</v>
      </c>
      <c r="L1219" s="27">
        <f t="shared" ref="L1219:O1219" si="261">SUM(L1220:L1245)</f>
        <v>74201959.919000015</v>
      </c>
      <c r="M1219" s="27">
        <f t="shared" si="261"/>
        <v>5107290.4383999994</v>
      </c>
      <c r="N1219" s="27">
        <f t="shared" si="261"/>
        <v>79309250.357400015</v>
      </c>
      <c r="O1219" s="27">
        <f t="shared" si="261"/>
        <v>79309250.357400015</v>
      </c>
      <c r="P1219" s="27"/>
      <c r="Q1219" s="67"/>
      <c r="R1219" s="97"/>
      <c r="S1219" s="97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</row>
    <row r="1220" spans="1:930" ht="37.5" customHeight="1" x14ac:dyDescent="0.3">
      <c r="A1220" s="96">
        <v>1</v>
      </c>
      <c r="B1220" s="43" t="s">
        <v>944</v>
      </c>
      <c r="C1220" s="96">
        <v>1981</v>
      </c>
      <c r="D1220" s="96" t="s">
        <v>22</v>
      </c>
      <c r="E1220" s="97" t="s">
        <v>214</v>
      </c>
      <c r="F1220" s="96" t="s">
        <v>55</v>
      </c>
      <c r="G1220" s="96">
        <v>5</v>
      </c>
      <c r="H1220" s="98">
        <v>9693</v>
      </c>
      <c r="I1220" s="98">
        <v>5520.76</v>
      </c>
      <c r="J1220" s="99" t="s">
        <v>30</v>
      </c>
      <c r="K1220" s="100">
        <f>H1220*P1220</f>
        <v>2945218.0500000003</v>
      </c>
      <c r="L1220" s="100">
        <f>K1220</f>
        <v>2945218.0500000003</v>
      </c>
      <c r="M1220" s="100">
        <f>H1220*Q1220</f>
        <v>200451.24</v>
      </c>
      <c r="N1220" s="100">
        <f t="shared" ref="N1220:N1245" si="262">K1220+M1220</f>
        <v>3145669.29</v>
      </c>
      <c r="O1220" s="100">
        <f>N1220</f>
        <v>3145669.29</v>
      </c>
      <c r="P1220" s="128">
        <v>303.85000000000002</v>
      </c>
      <c r="Q1220" s="31">
        <v>20.68</v>
      </c>
      <c r="R1220" s="97" t="s">
        <v>181</v>
      </c>
      <c r="S1220" s="97" t="s">
        <v>426</v>
      </c>
    </row>
    <row r="1221" spans="1:930" ht="37.5" customHeight="1" x14ac:dyDescent="0.3">
      <c r="A1221" s="96">
        <v>2</v>
      </c>
      <c r="B1221" s="43" t="s">
        <v>943</v>
      </c>
      <c r="C1221" s="96">
        <v>1980</v>
      </c>
      <c r="D1221" s="96" t="s">
        <v>22</v>
      </c>
      <c r="E1221" s="97" t="s">
        <v>214</v>
      </c>
      <c r="F1221" s="96" t="s">
        <v>55</v>
      </c>
      <c r="G1221" s="96">
        <v>5</v>
      </c>
      <c r="H1221" s="98">
        <v>9733</v>
      </c>
      <c r="I1221" s="98">
        <v>5560.7</v>
      </c>
      <c r="J1221" s="99" t="s">
        <v>30</v>
      </c>
      <c r="K1221" s="100">
        <f>H1221*P1221</f>
        <v>2957372.0500000003</v>
      </c>
      <c r="L1221" s="100">
        <f>K1221</f>
        <v>2957372.0500000003</v>
      </c>
      <c r="M1221" s="100">
        <f>H1221*Q1221</f>
        <v>201278.44</v>
      </c>
      <c r="N1221" s="100">
        <f t="shared" si="262"/>
        <v>3158650.49</v>
      </c>
      <c r="O1221" s="100">
        <f>N1221</f>
        <v>3158650.49</v>
      </c>
      <c r="P1221" s="128">
        <v>303.85000000000002</v>
      </c>
      <c r="Q1221" s="31">
        <v>20.68</v>
      </c>
      <c r="R1221" s="97" t="s">
        <v>181</v>
      </c>
      <c r="S1221" s="97" t="s">
        <v>426</v>
      </c>
    </row>
    <row r="1222" spans="1:930" ht="37.5" customHeight="1" x14ac:dyDescent="0.3">
      <c r="A1222" s="96">
        <v>3</v>
      </c>
      <c r="B1222" s="43" t="s">
        <v>942</v>
      </c>
      <c r="C1222" s="96">
        <v>1979</v>
      </c>
      <c r="D1222" s="96" t="s">
        <v>22</v>
      </c>
      <c r="E1222" s="97" t="s">
        <v>214</v>
      </c>
      <c r="F1222" s="96" t="s">
        <v>55</v>
      </c>
      <c r="G1222" s="96">
        <v>5</v>
      </c>
      <c r="H1222" s="120">
        <v>10592.98</v>
      </c>
      <c r="I1222" s="98">
        <v>5739.7</v>
      </c>
      <c r="J1222" s="99" t="s">
        <v>30</v>
      </c>
      <c r="K1222" s="121">
        <f>H1222*P1222</f>
        <v>3218676.9730000002</v>
      </c>
      <c r="L1222" s="100">
        <f>K1222</f>
        <v>3218676.9730000002</v>
      </c>
      <c r="M1222" s="100">
        <f>H1222*Q1222</f>
        <v>219062.82639999999</v>
      </c>
      <c r="N1222" s="100">
        <f t="shared" si="262"/>
        <v>3437739.7994000004</v>
      </c>
      <c r="O1222" s="100">
        <f>N1222</f>
        <v>3437739.7994000004</v>
      </c>
      <c r="P1222" s="128">
        <v>303.85000000000002</v>
      </c>
      <c r="Q1222" s="31">
        <v>20.68</v>
      </c>
      <c r="R1222" s="97" t="s">
        <v>181</v>
      </c>
      <c r="S1222" s="97" t="s">
        <v>426</v>
      </c>
    </row>
    <row r="1223" spans="1:930" ht="37.5" customHeight="1" x14ac:dyDescent="0.3">
      <c r="A1223" s="96">
        <v>4</v>
      </c>
      <c r="B1223" s="43" t="s">
        <v>941</v>
      </c>
      <c r="C1223" s="96">
        <v>1987</v>
      </c>
      <c r="D1223" s="96" t="s">
        <v>22</v>
      </c>
      <c r="E1223" s="97" t="s">
        <v>214</v>
      </c>
      <c r="F1223" s="96" t="s">
        <v>23</v>
      </c>
      <c r="G1223" s="96">
        <v>5</v>
      </c>
      <c r="H1223" s="98">
        <v>9744</v>
      </c>
      <c r="I1223" s="98">
        <v>5571</v>
      </c>
      <c r="J1223" s="99" t="s">
        <v>30</v>
      </c>
      <c r="K1223" s="100">
        <f>H1223*P1223</f>
        <v>2960714.4000000004</v>
      </c>
      <c r="L1223" s="100">
        <f>K1223</f>
        <v>2960714.4000000004</v>
      </c>
      <c r="M1223" s="100">
        <f>H1223*Q1223</f>
        <v>201505.91999999998</v>
      </c>
      <c r="N1223" s="100">
        <f t="shared" si="262"/>
        <v>3162220.3200000003</v>
      </c>
      <c r="O1223" s="100">
        <f>N1223</f>
        <v>3162220.3200000003</v>
      </c>
      <c r="P1223" s="128">
        <v>303.85000000000002</v>
      </c>
      <c r="Q1223" s="31">
        <v>20.68</v>
      </c>
      <c r="R1223" s="97" t="s">
        <v>181</v>
      </c>
      <c r="S1223" s="97" t="s">
        <v>426</v>
      </c>
    </row>
    <row r="1224" spans="1:930" ht="52.5" customHeight="1" x14ac:dyDescent="0.3">
      <c r="A1224" s="153">
        <v>5</v>
      </c>
      <c r="B1224" s="177" t="s">
        <v>751</v>
      </c>
      <c r="C1224" s="153">
        <v>1985</v>
      </c>
      <c r="D1224" s="153" t="s">
        <v>22</v>
      </c>
      <c r="E1224" s="179" t="s">
        <v>214</v>
      </c>
      <c r="F1224" s="153" t="s">
        <v>752</v>
      </c>
      <c r="G1224" s="153">
        <v>5</v>
      </c>
      <c r="H1224" s="158">
        <v>14578.6</v>
      </c>
      <c r="I1224" s="158">
        <v>6990.95</v>
      </c>
      <c r="J1224" s="36" t="s">
        <v>27</v>
      </c>
      <c r="K1224" s="98">
        <f>H1224*P1224</f>
        <v>970351.61600000004</v>
      </c>
      <c r="L1224" s="151">
        <f>K1224+K1225</f>
        <v>6122428.8560000006</v>
      </c>
      <c r="M1224" s="100">
        <f>Q1224*H1224</f>
        <v>166196.04</v>
      </c>
      <c r="N1224" s="100">
        <f t="shared" si="262"/>
        <v>1136547.656</v>
      </c>
      <c r="O1224" s="151">
        <f>N1224+N1225</f>
        <v>6596233.3560000006</v>
      </c>
      <c r="P1224" s="128">
        <v>66.56</v>
      </c>
      <c r="Q1224" s="31">
        <v>11.4</v>
      </c>
      <c r="R1224" s="100" t="s">
        <v>181</v>
      </c>
      <c r="S1224" s="100" t="s">
        <v>426</v>
      </c>
    </row>
    <row r="1225" spans="1:930" ht="52.5" customHeight="1" x14ac:dyDescent="0.3">
      <c r="A1225" s="154"/>
      <c r="B1225" s="178"/>
      <c r="C1225" s="154"/>
      <c r="D1225" s="154"/>
      <c r="E1225" s="180"/>
      <c r="F1225" s="154"/>
      <c r="G1225" s="154"/>
      <c r="H1225" s="159"/>
      <c r="I1225" s="159"/>
      <c r="J1225" s="36" t="s">
        <v>33</v>
      </c>
      <c r="K1225" s="98">
        <f>H1224*P1225</f>
        <v>5152077.24</v>
      </c>
      <c r="L1225" s="152"/>
      <c r="M1225" s="100">
        <f>Q1225*H1224</f>
        <v>307608.46000000002</v>
      </c>
      <c r="N1225" s="100">
        <f t="shared" si="262"/>
        <v>5459685.7000000002</v>
      </c>
      <c r="O1225" s="152"/>
      <c r="P1225" s="100">
        <v>353.4</v>
      </c>
      <c r="Q1225" s="100">
        <v>21.1</v>
      </c>
      <c r="R1225" s="100" t="s">
        <v>181</v>
      </c>
      <c r="S1225" s="100" t="s">
        <v>426</v>
      </c>
    </row>
    <row r="1226" spans="1:930" ht="37.5" customHeight="1" x14ac:dyDescent="0.3">
      <c r="A1226" s="96">
        <v>6</v>
      </c>
      <c r="B1226" s="43" t="s">
        <v>940</v>
      </c>
      <c r="C1226" s="96">
        <v>1981</v>
      </c>
      <c r="D1226" s="96" t="s">
        <v>22</v>
      </c>
      <c r="E1226" s="97" t="s">
        <v>214</v>
      </c>
      <c r="F1226" s="96" t="s">
        <v>55</v>
      </c>
      <c r="G1226" s="96">
        <v>5</v>
      </c>
      <c r="H1226" s="98">
        <v>10690.47</v>
      </c>
      <c r="I1226" s="98">
        <v>6518.23</v>
      </c>
      <c r="J1226" s="99" t="s">
        <v>30</v>
      </c>
      <c r="K1226" s="100">
        <f t="shared" ref="K1226:K1245" si="263">H1226*P1226</f>
        <v>3248299.3095</v>
      </c>
      <c r="L1226" s="100">
        <f t="shared" ref="L1226:L1245" si="264">K1226</f>
        <v>3248299.3095</v>
      </c>
      <c r="M1226" s="100">
        <f t="shared" ref="M1226:M1245" si="265">H1226*Q1226</f>
        <v>221078.91959999999</v>
      </c>
      <c r="N1226" s="100">
        <f t="shared" si="262"/>
        <v>3469378.2291000001</v>
      </c>
      <c r="O1226" s="100">
        <f t="shared" ref="O1226:O1245" si="266">N1226</f>
        <v>3469378.2291000001</v>
      </c>
      <c r="P1226" s="128">
        <v>303.85000000000002</v>
      </c>
      <c r="Q1226" s="31">
        <v>20.68</v>
      </c>
      <c r="R1226" s="97" t="s">
        <v>181</v>
      </c>
      <c r="S1226" s="97" t="s">
        <v>426</v>
      </c>
    </row>
    <row r="1227" spans="1:930" s="5" customFormat="1" ht="37.5" customHeight="1" x14ac:dyDescent="0.3">
      <c r="A1227" s="96">
        <v>7</v>
      </c>
      <c r="B1227" s="43" t="s">
        <v>568</v>
      </c>
      <c r="C1227" s="96">
        <v>1992</v>
      </c>
      <c r="D1227" s="96" t="s">
        <v>22</v>
      </c>
      <c r="E1227" s="97" t="s">
        <v>214</v>
      </c>
      <c r="F1227" s="96" t="s">
        <v>23</v>
      </c>
      <c r="G1227" s="96">
        <v>5</v>
      </c>
      <c r="H1227" s="98">
        <v>3503.12</v>
      </c>
      <c r="I1227" s="98">
        <v>2295.4</v>
      </c>
      <c r="J1227" s="99" t="s">
        <v>30</v>
      </c>
      <c r="K1227" s="100">
        <f t="shared" si="263"/>
        <v>1064423.0120000001</v>
      </c>
      <c r="L1227" s="100">
        <f t="shared" si="264"/>
        <v>1064423.0120000001</v>
      </c>
      <c r="M1227" s="100">
        <f t="shared" si="265"/>
        <v>72444.521599999993</v>
      </c>
      <c r="N1227" s="100">
        <f t="shared" si="262"/>
        <v>1136867.5336000002</v>
      </c>
      <c r="O1227" s="100">
        <f t="shared" si="266"/>
        <v>1136867.5336000002</v>
      </c>
      <c r="P1227" s="128">
        <v>303.85000000000002</v>
      </c>
      <c r="Q1227" s="31">
        <v>20.68</v>
      </c>
      <c r="R1227" s="97" t="s">
        <v>181</v>
      </c>
      <c r="S1227" s="97" t="s">
        <v>426</v>
      </c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  <c r="HK1227" s="1"/>
      <c r="HL1227" s="1"/>
      <c r="HM1227" s="1"/>
      <c r="HN1227" s="1"/>
      <c r="HO1227" s="1"/>
      <c r="HP1227" s="1"/>
      <c r="HQ1227" s="1"/>
      <c r="HR1227" s="1"/>
      <c r="HS1227" s="1"/>
      <c r="HT1227" s="1"/>
      <c r="HU1227" s="1"/>
      <c r="HV1227" s="1"/>
      <c r="HW1227" s="1"/>
      <c r="HX1227" s="1"/>
      <c r="HY1227" s="1"/>
      <c r="HZ1227" s="1"/>
      <c r="IA1227" s="1"/>
      <c r="IB1227" s="1"/>
      <c r="IC1227" s="1"/>
      <c r="ID1227" s="1"/>
      <c r="IE1227" s="1"/>
      <c r="IF1227" s="1"/>
      <c r="IG1227" s="1"/>
      <c r="IH1227" s="1"/>
      <c r="II1227" s="1"/>
      <c r="IJ1227" s="1"/>
      <c r="IK1227" s="1"/>
      <c r="IL1227" s="1"/>
      <c r="IM1227" s="1"/>
      <c r="IN1227" s="1"/>
      <c r="IO1227" s="1"/>
      <c r="IP1227" s="1"/>
      <c r="IQ1227" s="1"/>
      <c r="IR1227" s="1"/>
      <c r="IS1227" s="1"/>
      <c r="IT1227" s="1"/>
      <c r="IU1227" s="1"/>
      <c r="IV1227" s="1"/>
      <c r="IW1227" s="1"/>
      <c r="IX1227" s="1"/>
      <c r="IY1227" s="1"/>
      <c r="IZ1227" s="1"/>
      <c r="JA1227" s="1"/>
      <c r="JB1227" s="1"/>
      <c r="JC1227" s="1"/>
      <c r="JD1227" s="1"/>
      <c r="JE1227" s="1"/>
      <c r="JF1227" s="1"/>
      <c r="JG1227" s="1"/>
      <c r="JH1227" s="1"/>
      <c r="JI1227" s="1"/>
      <c r="JJ1227" s="1"/>
      <c r="JK1227" s="1"/>
      <c r="JL1227" s="1"/>
      <c r="JM1227" s="1"/>
      <c r="JN1227" s="1"/>
      <c r="JO1227" s="1"/>
      <c r="JP1227" s="1"/>
      <c r="JQ1227" s="1"/>
      <c r="JR1227" s="1"/>
      <c r="JS1227" s="1"/>
      <c r="JT1227" s="1"/>
      <c r="JU1227" s="1"/>
      <c r="JV1227" s="1"/>
      <c r="JW1227" s="1"/>
      <c r="JX1227" s="1"/>
      <c r="JY1227" s="1"/>
      <c r="JZ1227" s="1"/>
      <c r="KA1227" s="1"/>
      <c r="KB1227" s="1"/>
      <c r="KC1227" s="1"/>
      <c r="KD1227" s="1"/>
      <c r="KE1227" s="1"/>
      <c r="KF1227" s="1"/>
      <c r="KG1227" s="1"/>
      <c r="KH1227" s="1"/>
      <c r="KI1227" s="1"/>
      <c r="KJ1227" s="1"/>
      <c r="KK1227" s="1"/>
      <c r="KL1227" s="1"/>
      <c r="KM1227" s="1"/>
      <c r="KN1227" s="1"/>
      <c r="KO1227" s="1"/>
      <c r="KP1227" s="1"/>
      <c r="KQ1227" s="1"/>
      <c r="KR1227" s="1"/>
      <c r="KS1227" s="1"/>
      <c r="KT1227" s="1"/>
      <c r="KU1227" s="1"/>
      <c r="KV1227" s="1"/>
      <c r="KW1227" s="1"/>
      <c r="KX1227" s="1"/>
      <c r="KY1227" s="1"/>
      <c r="KZ1227" s="1"/>
      <c r="LA1227" s="1"/>
      <c r="LB1227" s="1"/>
      <c r="LC1227" s="1"/>
      <c r="LD1227" s="1"/>
      <c r="LE1227" s="1"/>
      <c r="LF1227" s="1"/>
      <c r="LG1227" s="1"/>
      <c r="LH1227" s="1"/>
      <c r="LI1227" s="1"/>
      <c r="LJ1227" s="1"/>
      <c r="LK1227" s="1"/>
      <c r="LL1227" s="1"/>
      <c r="LM1227" s="1"/>
      <c r="LN1227" s="1"/>
      <c r="LO1227" s="1"/>
      <c r="LP1227" s="1"/>
      <c r="LQ1227" s="1"/>
      <c r="LR1227" s="1"/>
      <c r="LS1227" s="1"/>
      <c r="LT1227" s="1"/>
      <c r="LU1227" s="1"/>
      <c r="LV1227" s="1"/>
      <c r="LW1227" s="1"/>
      <c r="LX1227" s="1"/>
      <c r="LY1227" s="1"/>
      <c r="LZ1227" s="1"/>
      <c r="MA1227" s="1"/>
      <c r="MB1227" s="1"/>
      <c r="MC1227" s="1"/>
      <c r="MD1227" s="1"/>
      <c r="ME1227" s="1"/>
      <c r="MF1227" s="1"/>
      <c r="MG1227" s="1"/>
      <c r="MH1227" s="1"/>
      <c r="MI1227" s="1"/>
      <c r="MJ1227" s="1"/>
      <c r="MK1227" s="1"/>
      <c r="ML1227" s="1"/>
      <c r="MM1227" s="1"/>
      <c r="MN1227" s="1"/>
      <c r="MO1227" s="1"/>
      <c r="MP1227" s="1"/>
      <c r="MQ1227" s="1"/>
      <c r="MR1227" s="1"/>
      <c r="MS1227" s="1"/>
      <c r="MT1227" s="1"/>
      <c r="MU1227" s="1"/>
      <c r="MV1227" s="1"/>
      <c r="MW1227" s="1"/>
      <c r="MX1227" s="1"/>
      <c r="MY1227" s="1"/>
      <c r="MZ1227" s="1"/>
      <c r="NA1227" s="1"/>
      <c r="NB1227" s="1"/>
      <c r="NC1227" s="1"/>
      <c r="ND1227" s="1"/>
      <c r="NE1227" s="1"/>
      <c r="NF1227" s="1"/>
      <c r="NG1227" s="1"/>
      <c r="NH1227" s="1"/>
      <c r="NI1227" s="1"/>
      <c r="NJ1227" s="1"/>
      <c r="NK1227" s="1"/>
      <c r="NL1227" s="1"/>
      <c r="NM1227" s="1"/>
      <c r="NN1227" s="1"/>
      <c r="NO1227" s="1"/>
      <c r="NP1227" s="1"/>
      <c r="NQ1227" s="1"/>
      <c r="NR1227" s="1"/>
      <c r="NS1227" s="1"/>
      <c r="NT1227" s="1"/>
      <c r="NU1227" s="1"/>
      <c r="NV1227" s="1"/>
      <c r="NW1227" s="1"/>
      <c r="NX1227" s="1"/>
      <c r="NY1227" s="1"/>
      <c r="NZ1227" s="1"/>
      <c r="OA1227" s="1"/>
      <c r="OB1227" s="1"/>
      <c r="OC1227" s="1"/>
      <c r="OD1227" s="1"/>
      <c r="OE1227" s="1"/>
      <c r="OF1227" s="1"/>
      <c r="OG1227" s="1"/>
      <c r="OH1227" s="1"/>
      <c r="OI1227" s="1"/>
      <c r="OJ1227" s="1"/>
      <c r="OK1227" s="1"/>
      <c r="OL1227" s="1"/>
      <c r="OM1227" s="1"/>
      <c r="ON1227" s="1"/>
      <c r="OO1227" s="1"/>
      <c r="OP1227" s="1"/>
      <c r="OQ1227" s="1"/>
      <c r="OR1227" s="1"/>
      <c r="OS1227" s="1"/>
      <c r="OT1227" s="1"/>
      <c r="OU1227" s="1"/>
      <c r="OV1227" s="1"/>
      <c r="OW1227" s="1"/>
      <c r="OX1227" s="1"/>
      <c r="OY1227" s="1"/>
      <c r="OZ1227" s="1"/>
      <c r="PA1227" s="1"/>
      <c r="PB1227" s="1"/>
      <c r="PC1227" s="1"/>
      <c r="PD1227" s="1"/>
      <c r="PE1227" s="1"/>
      <c r="PF1227" s="1"/>
      <c r="PG1227" s="1"/>
      <c r="PH1227" s="1"/>
      <c r="PI1227" s="1"/>
      <c r="PJ1227" s="1"/>
      <c r="PK1227" s="1"/>
      <c r="PL1227" s="1"/>
      <c r="PM1227" s="1"/>
      <c r="PN1227" s="1"/>
      <c r="PO1227" s="1"/>
      <c r="PP1227" s="1"/>
      <c r="PQ1227" s="1"/>
      <c r="PR1227" s="1"/>
      <c r="PS1227" s="1"/>
      <c r="PT1227" s="1"/>
      <c r="PU1227" s="1"/>
      <c r="PV1227" s="1"/>
      <c r="PW1227" s="1"/>
      <c r="PX1227" s="1"/>
      <c r="PY1227" s="1"/>
      <c r="PZ1227" s="1"/>
      <c r="QA1227" s="1"/>
      <c r="QB1227" s="1"/>
      <c r="QC1227" s="1"/>
      <c r="QD1227" s="1"/>
      <c r="QE1227" s="1"/>
      <c r="QF1227" s="1"/>
      <c r="QG1227" s="1"/>
      <c r="QH1227" s="1"/>
      <c r="QI1227" s="1"/>
      <c r="QJ1227" s="1"/>
      <c r="QK1227" s="1"/>
      <c r="QL1227" s="1"/>
      <c r="QM1227" s="1"/>
      <c r="QN1227" s="1"/>
      <c r="QO1227" s="1"/>
      <c r="QP1227" s="1"/>
      <c r="QQ1227" s="1"/>
      <c r="QR1227" s="1"/>
      <c r="QS1227" s="1"/>
      <c r="QT1227" s="1"/>
      <c r="QU1227" s="1"/>
      <c r="QV1227" s="1"/>
      <c r="QW1227" s="1"/>
      <c r="QX1227" s="1"/>
      <c r="QY1227" s="1"/>
      <c r="QZ1227" s="1"/>
      <c r="RA1227" s="1"/>
      <c r="RB1227" s="1"/>
      <c r="RC1227" s="1"/>
      <c r="RD1227" s="1"/>
      <c r="RE1227" s="1"/>
      <c r="RF1227" s="1"/>
      <c r="RG1227" s="1"/>
      <c r="RH1227" s="1"/>
      <c r="RI1227" s="1"/>
      <c r="RJ1227" s="1"/>
      <c r="RK1227" s="1"/>
      <c r="RL1227" s="1"/>
      <c r="RM1227" s="1"/>
      <c r="RN1227" s="1"/>
      <c r="RO1227" s="1"/>
      <c r="RP1227" s="1"/>
      <c r="RQ1227" s="1"/>
      <c r="RR1227" s="1"/>
      <c r="RS1227" s="1"/>
      <c r="RT1227" s="1"/>
      <c r="RU1227" s="1"/>
      <c r="RV1227" s="1"/>
      <c r="RW1227" s="1"/>
      <c r="RX1227" s="1"/>
      <c r="RY1227" s="1"/>
      <c r="RZ1227" s="1"/>
      <c r="SA1227" s="1"/>
      <c r="SB1227" s="1"/>
      <c r="SC1227" s="1"/>
      <c r="SD1227" s="1"/>
      <c r="SE1227" s="1"/>
      <c r="SF1227" s="1"/>
      <c r="SG1227" s="1"/>
      <c r="SH1227" s="1"/>
      <c r="SI1227" s="1"/>
      <c r="SJ1227" s="1"/>
      <c r="SK1227" s="1"/>
      <c r="SL1227" s="1"/>
      <c r="SM1227" s="1"/>
      <c r="SN1227" s="1"/>
      <c r="SO1227" s="1"/>
      <c r="SP1227" s="1"/>
      <c r="SQ1227" s="1"/>
      <c r="SR1227" s="1"/>
      <c r="SS1227" s="1"/>
      <c r="ST1227" s="1"/>
      <c r="SU1227" s="1"/>
      <c r="SV1227" s="1"/>
      <c r="SW1227" s="1"/>
      <c r="SX1227" s="1"/>
      <c r="SY1227" s="1"/>
      <c r="SZ1227" s="1"/>
      <c r="TA1227" s="1"/>
      <c r="TB1227" s="1"/>
      <c r="TC1227" s="1"/>
      <c r="TD1227" s="1"/>
      <c r="TE1227" s="1"/>
      <c r="TF1227" s="1"/>
      <c r="TG1227" s="1"/>
      <c r="TH1227" s="1"/>
      <c r="TI1227" s="1"/>
      <c r="TJ1227" s="1"/>
      <c r="TK1227" s="1"/>
      <c r="TL1227" s="1"/>
      <c r="TM1227" s="1"/>
      <c r="TN1227" s="1"/>
      <c r="TO1227" s="1"/>
      <c r="TP1227" s="1"/>
      <c r="TQ1227" s="1"/>
      <c r="TR1227" s="1"/>
      <c r="TS1227" s="1"/>
      <c r="TT1227" s="1"/>
      <c r="TU1227" s="1"/>
      <c r="TV1227" s="1"/>
      <c r="TW1227" s="1"/>
      <c r="TX1227" s="1"/>
      <c r="TY1227" s="1"/>
      <c r="TZ1227" s="1"/>
      <c r="UA1227" s="1"/>
      <c r="UB1227" s="1"/>
      <c r="UC1227" s="1"/>
      <c r="UD1227" s="1"/>
      <c r="UE1227" s="1"/>
      <c r="UF1227" s="1"/>
      <c r="UG1227" s="1"/>
      <c r="UH1227" s="1"/>
      <c r="UI1227" s="1"/>
      <c r="UJ1227" s="1"/>
      <c r="UK1227" s="1"/>
      <c r="UL1227" s="1"/>
      <c r="UM1227" s="1"/>
      <c r="UN1227" s="1"/>
      <c r="UO1227" s="1"/>
      <c r="UP1227" s="1"/>
      <c r="UQ1227" s="1"/>
      <c r="UR1227" s="1"/>
      <c r="US1227" s="1"/>
      <c r="UT1227" s="1"/>
      <c r="UU1227" s="1"/>
      <c r="UV1227" s="1"/>
      <c r="UW1227" s="1"/>
      <c r="UX1227" s="1"/>
      <c r="UY1227" s="1"/>
      <c r="UZ1227" s="1"/>
      <c r="VA1227" s="1"/>
      <c r="VB1227" s="1"/>
      <c r="VC1227" s="1"/>
      <c r="VD1227" s="1"/>
      <c r="VE1227" s="1"/>
      <c r="VF1227" s="1"/>
      <c r="VG1227" s="1"/>
      <c r="VH1227" s="1"/>
      <c r="VI1227" s="1"/>
      <c r="VJ1227" s="1"/>
      <c r="VK1227" s="1"/>
      <c r="VL1227" s="1"/>
      <c r="VM1227" s="1"/>
      <c r="VN1227" s="1"/>
      <c r="VO1227" s="1"/>
      <c r="VP1227" s="1"/>
      <c r="VQ1227" s="1"/>
      <c r="VR1227" s="1"/>
      <c r="VS1227" s="1"/>
      <c r="VT1227" s="1"/>
      <c r="VU1227" s="1"/>
      <c r="VV1227" s="1"/>
      <c r="VW1227" s="1"/>
      <c r="VX1227" s="1"/>
      <c r="VY1227" s="1"/>
      <c r="VZ1227" s="1"/>
      <c r="WA1227" s="1"/>
      <c r="WB1227" s="1"/>
      <c r="WC1227" s="1"/>
      <c r="WD1227" s="1"/>
      <c r="WE1227" s="1"/>
      <c r="WF1227" s="1"/>
      <c r="WG1227" s="1"/>
      <c r="WH1227" s="1"/>
      <c r="WI1227" s="1"/>
      <c r="WJ1227" s="1"/>
      <c r="WK1227" s="1"/>
      <c r="WL1227" s="1"/>
      <c r="WM1227" s="1"/>
      <c r="WN1227" s="1"/>
      <c r="WO1227" s="1"/>
      <c r="WP1227" s="1"/>
      <c r="WQ1227" s="1"/>
      <c r="WR1227" s="1"/>
      <c r="WS1227" s="1"/>
      <c r="WT1227" s="1"/>
      <c r="WU1227" s="1"/>
      <c r="WV1227" s="1"/>
      <c r="WW1227" s="1"/>
      <c r="WX1227" s="1"/>
      <c r="WY1227" s="1"/>
      <c r="WZ1227" s="1"/>
      <c r="XA1227" s="1"/>
      <c r="XB1227" s="1"/>
      <c r="XC1227" s="1"/>
      <c r="XD1227" s="1"/>
      <c r="XE1227" s="1"/>
      <c r="XF1227" s="1"/>
      <c r="XG1227" s="1"/>
      <c r="XH1227" s="1"/>
      <c r="XI1227" s="1"/>
      <c r="XJ1227" s="1"/>
      <c r="XK1227" s="1"/>
      <c r="XL1227" s="1"/>
      <c r="XM1227" s="1"/>
      <c r="XN1227" s="1"/>
      <c r="XO1227" s="1"/>
      <c r="XP1227" s="1"/>
      <c r="XQ1227" s="1"/>
      <c r="XR1227" s="1"/>
      <c r="XS1227" s="1"/>
      <c r="XT1227" s="1"/>
      <c r="XU1227" s="1"/>
      <c r="XV1227" s="1"/>
      <c r="XW1227" s="1"/>
      <c r="XX1227" s="1"/>
      <c r="XY1227" s="1"/>
      <c r="XZ1227" s="1"/>
      <c r="YA1227" s="1"/>
      <c r="YB1227" s="1"/>
      <c r="YC1227" s="1"/>
      <c r="YD1227" s="1"/>
      <c r="YE1227" s="1"/>
      <c r="YF1227" s="1"/>
      <c r="YG1227" s="1"/>
      <c r="YH1227" s="1"/>
      <c r="YI1227" s="1"/>
      <c r="YJ1227" s="1"/>
      <c r="YK1227" s="1"/>
      <c r="YL1227" s="1"/>
      <c r="YM1227" s="1"/>
      <c r="YN1227" s="1"/>
      <c r="YO1227" s="1"/>
      <c r="YP1227" s="1"/>
      <c r="YQ1227" s="1"/>
      <c r="YR1227" s="1"/>
      <c r="YS1227" s="1"/>
      <c r="YT1227" s="1"/>
      <c r="YU1227" s="1"/>
      <c r="YV1227" s="1"/>
      <c r="YW1227" s="1"/>
      <c r="YX1227" s="1"/>
      <c r="YY1227" s="1"/>
      <c r="YZ1227" s="1"/>
      <c r="ZA1227" s="1"/>
      <c r="ZB1227" s="1"/>
      <c r="ZC1227" s="1"/>
      <c r="ZD1227" s="1"/>
      <c r="ZE1227" s="1"/>
      <c r="ZF1227" s="1"/>
      <c r="ZG1227" s="1"/>
      <c r="ZH1227" s="1"/>
      <c r="ZI1227" s="1"/>
      <c r="ZJ1227" s="1"/>
      <c r="ZK1227" s="1"/>
      <c r="ZL1227" s="1"/>
      <c r="ZM1227" s="1"/>
      <c r="ZN1227" s="1"/>
      <c r="ZO1227" s="1"/>
      <c r="ZP1227" s="1"/>
      <c r="ZQ1227" s="1"/>
      <c r="ZR1227" s="1"/>
      <c r="ZS1227" s="1"/>
      <c r="ZT1227" s="1"/>
      <c r="ZU1227" s="1"/>
      <c r="ZV1227" s="1"/>
      <c r="ZW1227" s="1"/>
      <c r="ZX1227" s="1"/>
      <c r="ZY1227" s="1"/>
      <c r="ZZ1227" s="1"/>
      <c r="AAA1227" s="1"/>
      <c r="AAB1227" s="1"/>
      <c r="AAC1227" s="1"/>
      <c r="AAD1227" s="1"/>
      <c r="AAE1227" s="1"/>
      <c r="AAF1227" s="1"/>
      <c r="AAG1227" s="1"/>
      <c r="AAH1227" s="1"/>
      <c r="AAI1227" s="1"/>
      <c r="AAJ1227" s="1"/>
      <c r="AAK1227" s="1"/>
      <c r="AAL1227" s="1"/>
      <c r="AAM1227" s="1"/>
      <c r="AAN1227" s="1"/>
      <c r="AAO1227" s="1"/>
      <c r="AAP1227" s="1"/>
      <c r="AAQ1227" s="1"/>
      <c r="AAR1227" s="1"/>
      <c r="AAS1227" s="1"/>
      <c r="AAT1227" s="1"/>
      <c r="AAU1227" s="1"/>
      <c r="AAV1227" s="1"/>
      <c r="AAW1227" s="1"/>
      <c r="AAX1227" s="1"/>
      <c r="AAY1227" s="1"/>
      <c r="AAZ1227" s="1"/>
      <c r="ABA1227" s="1"/>
      <c r="ABB1227" s="1"/>
      <c r="ABC1227" s="1"/>
      <c r="ABD1227" s="1"/>
      <c r="ABE1227" s="1"/>
      <c r="ABF1227" s="1"/>
      <c r="ABG1227" s="1"/>
      <c r="ABH1227" s="1"/>
      <c r="ABI1227" s="1"/>
      <c r="ABJ1227" s="1"/>
      <c r="ABK1227" s="1"/>
      <c r="ABL1227" s="1"/>
      <c r="ABM1227" s="1"/>
      <c r="ABN1227" s="1"/>
      <c r="ABO1227" s="1"/>
      <c r="ABP1227" s="1"/>
      <c r="ABQ1227" s="1"/>
      <c r="ABR1227" s="1"/>
      <c r="ABS1227" s="1"/>
      <c r="ABT1227" s="1"/>
      <c r="ABU1227" s="1"/>
      <c r="ABV1227" s="1"/>
      <c r="ABW1227" s="1"/>
      <c r="ABX1227" s="1"/>
      <c r="ABY1227" s="1"/>
      <c r="ABZ1227" s="1"/>
      <c r="ACA1227" s="1"/>
      <c r="ACB1227" s="1"/>
      <c r="ACC1227" s="1"/>
      <c r="ACD1227" s="1"/>
      <c r="ACE1227" s="1"/>
      <c r="ACF1227" s="1"/>
      <c r="ACG1227" s="1"/>
      <c r="ACH1227" s="1"/>
      <c r="ACI1227" s="1"/>
      <c r="ACJ1227" s="1"/>
      <c r="ACK1227" s="1"/>
      <c r="ACL1227" s="1"/>
      <c r="ACM1227" s="1"/>
      <c r="ACN1227" s="1"/>
      <c r="ACO1227" s="1"/>
      <c r="ACP1227" s="1"/>
      <c r="ACQ1227" s="1"/>
      <c r="ACR1227" s="1"/>
      <c r="ACS1227" s="1"/>
      <c r="ACT1227" s="1"/>
      <c r="ACU1227" s="1"/>
      <c r="ACV1227" s="1"/>
      <c r="ACW1227" s="1"/>
      <c r="ACX1227" s="1"/>
      <c r="ACY1227" s="1"/>
      <c r="ACZ1227" s="1"/>
      <c r="ADA1227" s="1"/>
      <c r="ADB1227" s="1"/>
      <c r="ADC1227" s="1"/>
      <c r="ADD1227" s="1"/>
      <c r="ADE1227" s="1"/>
      <c r="ADF1227" s="1"/>
      <c r="ADG1227" s="1"/>
      <c r="ADH1227" s="1"/>
      <c r="ADI1227" s="1"/>
      <c r="ADJ1227" s="1"/>
      <c r="ADK1227" s="1"/>
      <c r="ADL1227" s="1"/>
      <c r="ADM1227" s="1"/>
      <c r="ADN1227" s="1"/>
      <c r="ADO1227" s="1"/>
      <c r="ADP1227" s="1"/>
      <c r="ADQ1227" s="1"/>
      <c r="ADR1227" s="1"/>
      <c r="ADS1227" s="1"/>
      <c r="ADT1227" s="1"/>
      <c r="ADU1227" s="1"/>
      <c r="ADV1227" s="1"/>
      <c r="ADW1227" s="1"/>
      <c r="ADX1227" s="1"/>
      <c r="ADY1227" s="1"/>
      <c r="ADZ1227" s="1"/>
      <c r="AEA1227" s="1"/>
      <c r="AEB1227" s="1"/>
      <c r="AEC1227" s="1"/>
      <c r="AED1227" s="1"/>
      <c r="AEE1227" s="1"/>
      <c r="AEF1227" s="1"/>
      <c r="AEG1227" s="1"/>
      <c r="AEH1227" s="1"/>
      <c r="AEI1227" s="1"/>
      <c r="AEJ1227" s="1"/>
      <c r="AEK1227" s="1"/>
      <c r="AEL1227" s="1"/>
      <c r="AEM1227" s="1"/>
      <c r="AEN1227" s="1"/>
      <c r="AEO1227" s="1"/>
      <c r="AEP1227" s="1"/>
      <c r="AEQ1227" s="1"/>
      <c r="AER1227" s="1"/>
      <c r="AES1227" s="1"/>
      <c r="AET1227" s="1"/>
      <c r="AEU1227" s="1"/>
      <c r="AEV1227" s="1"/>
      <c r="AEW1227" s="1"/>
      <c r="AEX1227" s="1"/>
      <c r="AEY1227" s="1"/>
      <c r="AEZ1227" s="1"/>
      <c r="AFA1227" s="1"/>
      <c r="AFB1227" s="1"/>
      <c r="AFC1227" s="1"/>
      <c r="AFD1227" s="1"/>
      <c r="AFE1227" s="1"/>
      <c r="AFF1227" s="1"/>
      <c r="AFG1227" s="1"/>
      <c r="AFH1227" s="1"/>
      <c r="AFI1227" s="1"/>
      <c r="AFJ1227" s="1"/>
      <c r="AFK1227" s="1"/>
      <c r="AFL1227" s="1"/>
      <c r="AFM1227" s="1"/>
      <c r="AFN1227" s="1"/>
      <c r="AFO1227" s="1"/>
      <c r="AFP1227" s="1"/>
      <c r="AFQ1227" s="1"/>
      <c r="AFR1227" s="1"/>
      <c r="AFS1227" s="1"/>
      <c r="AFT1227" s="1"/>
      <c r="AFU1227" s="1"/>
      <c r="AFV1227" s="1"/>
      <c r="AFW1227" s="1"/>
      <c r="AFX1227" s="1"/>
      <c r="AFY1227" s="1"/>
      <c r="AFZ1227" s="1"/>
      <c r="AGA1227" s="1"/>
      <c r="AGB1227" s="1"/>
      <c r="AGC1227" s="1"/>
      <c r="AGD1227" s="1"/>
      <c r="AGE1227" s="1"/>
      <c r="AGF1227" s="1"/>
      <c r="AGG1227" s="1"/>
      <c r="AGH1227" s="1"/>
      <c r="AGI1227" s="1"/>
      <c r="AGJ1227" s="1"/>
      <c r="AGK1227" s="1"/>
      <c r="AGL1227" s="1"/>
      <c r="AGM1227" s="1"/>
      <c r="AGN1227" s="1"/>
      <c r="AGO1227" s="1"/>
      <c r="AGP1227" s="1"/>
      <c r="AGQ1227" s="1"/>
      <c r="AGR1227" s="1"/>
      <c r="AGS1227" s="1"/>
      <c r="AGT1227" s="1"/>
      <c r="AGU1227" s="1"/>
      <c r="AGV1227" s="1"/>
      <c r="AGW1227" s="1"/>
      <c r="AGX1227" s="1"/>
      <c r="AGY1227" s="1"/>
      <c r="AGZ1227" s="1"/>
      <c r="AHA1227" s="1"/>
      <c r="AHB1227" s="1"/>
      <c r="AHC1227" s="1"/>
      <c r="AHD1227" s="1"/>
      <c r="AHE1227" s="1"/>
      <c r="AHF1227" s="1"/>
      <c r="AHG1227" s="1"/>
      <c r="AHH1227" s="1"/>
      <c r="AHI1227" s="1"/>
      <c r="AHJ1227" s="1"/>
      <c r="AHK1227" s="1"/>
      <c r="AHL1227" s="1"/>
      <c r="AHM1227" s="1"/>
      <c r="AHN1227" s="1"/>
      <c r="AHO1227" s="1"/>
      <c r="AHP1227" s="1"/>
      <c r="AHQ1227" s="1"/>
      <c r="AHR1227" s="1"/>
      <c r="AHS1227" s="1"/>
      <c r="AHT1227" s="1"/>
      <c r="AHU1227" s="1"/>
      <c r="AHV1227" s="1"/>
      <c r="AHW1227" s="1"/>
      <c r="AHX1227" s="1"/>
      <c r="AHY1227" s="1"/>
      <c r="AHZ1227" s="1"/>
      <c r="AIA1227" s="1"/>
      <c r="AIB1227" s="1"/>
      <c r="AIC1227" s="1"/>
      <c r="AID1227" s="1"/>
      <c r="AIE1227" s="1"/>
      <c r="AIF1227" s="1"/>
      <c r="AIG1227" s="1"/>
      <c r="AIH1227" s="1"/>
      <c r="AII1227" s="1"/>
      <c r="AIJ1227" s="1"/>
      <c r="AIK1227" s="1"/>
      <c r="AIL1227" s="1"/>
      <c r="AIM1227" s="1"/>
      <c r="AIN1227" s="1"/>
      <c r="AIO1227" s="1"/>
      <c r="AIP1227" s="1"/>
      <c r="AIQ1227" s="1"/>
      <c r="AIR1227" s="1"/>
      <c r="AIS1227" s="1"/>
      <c r="AIT1227" s="1"/>
    </row>
    <row r="1228" spans="1:930" s="5" customFormat="1" ht="37.5" customHeight="1" x14ac:dyDescent="0.3">
      <c r="A1228" s="96">
        <v>8</v>
      </c>
      <c r="B1228" s="43" t="s">
        <v>569</v>
      </c>
      <c r="C1228" s="96">
        <v>1989</v>
      </c>
      <c r="D1228" s="96" t="s">
        <v>22</v>
      </c>
      <c r="E1228" s="97" t="s">
        <v>214</v>
      </c>
      <c r="F1228" s="96" t="s">
        <v>23</v>
      </c>
      <c r="G1228" s="96">
        <v>4</v>
      </c>
      <c r="H1228" s="98">
        <v>10042.66</v>
      </c>
      <c r="I1228" s="98">
        <v>5870.42</v>
      </c>
      <c r="J1228" s="99" t="s">
        <v>30</v>
      </c>
      <c r="K1228" s="100">
        <f t="shared" si="263"/>
        <v>3051462.2410000004</v>
      </c>
      <c r="L1228" s="100">
        <f t="shared" si="264"/>
        <v>3051462.2410000004</v>
      </c>
      <c r="M1228" s="100">
        <f t="shared" si="265"/>
        <v>207682.20879999999</v>
      </c>
      <c r="N1228" s="100">
        <f t="shared" si="262"/>
        <v>3259144.4498000005</v>
      </c>
      <c r="O1228" s="100">
        <f t="shared" si="266"/>
        <v>3259144.4498000005</v>
      </c>
      <c r="P1228" s="128">
        <v>303.85000000000002</v>
      </c>
      <c r="Q1228" s="31">
        <v>20.68</v>
      </c>
      <c r="R1228" s="97" t="s">
        <v>181</v>
      </c>
      <c r="S1228" s="97" t="s">
        <v>426</v>
      </c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  <c r="HK1228" s="1"/>
      <c r="HL1228" s="1"/>
      <c r="HM1228" s="1"/>
      <c r="HN1228" s="1"/>
      <c r="HO1228" s="1"/>
      <c r="HP1228" s="1"/>
      <c r="HQ1228" s="1"/>
      <c r="HR1228" s="1"/>
      <c r="HS1228" s="1"/>
      <c r="HT1228" s="1"/>
      <c r="HU1228" s="1"/>
      <c r="HV1228" s="1"/>
      <c r="HW1228" s="1"/>
      <c r="HX1228" s="1"/>
      <c r="HY1228" s="1"/>
      <c r="HZ1228" s="1"/>
      <c r="IA1228" s="1"/>
      <c r="IB1228" s="1"/>
      <c r="IC1228" s="1"/>
      <c r="ID1228" s="1"/>
      <c r="IE1228" s="1"/>
      <c r="IF1228" s="1"/>
      <c r="IG1228" s="1"/>
      <c r="IH1228" s="1"/>
      <c r="II1228" s="1"/>
      <c r="IJ1228" s="1"/>
      <c r="IK1228" s="1"/>
      <c r="IL1228" s="1"/>
      <c r="IM1228" s="1"/>
      <c r="IN1228" s="1"/>
      <c r="IO1228" s="1"/>
      <c r="IP1228" s="1"/>
      <c r="IQ1228" s="1"/>
      <c r="IR1228" s="1"/>
      <c r="IS1228" s="1"/>
      <c r="IT1228" s="1"/>
      <c r="IU1228" s="1"/>
      <c r="IV1228" s="1"/>
      <c r="IW1228" s="1"/>
      <c r="IX1228" s="1"/>
      <c r="IY1228" s="1"/>
      <c r="IZ1228" s="1"/>
      <c r="JA1228" s="1"/>
      <c r="JB1228" s="1"/>
      <c r="JC1228" s="1"/>
      <c r="JD1228" s="1"/>
      <c r="JE1228" s="1"/>
      <c r="JF1228" s="1"/>
      <c r="JG1228" s="1"/>
      <c r="JH1228" s="1"/>
      <c r="JI1228" s="1"/>
      <c r="JJ1228" s="1"/>
      <c r="JK1228" s="1"/>
      <c r="JL1228" s="1"/>
      <c r="JM1228" s="1"/>
      <c r="JN1228" s="1"/>
      <c r="JO1228" s="1"/>
      <c r="JP1228" s="1"/>
      <c r="JQ1228" s="1"/>
      <c r="JR1228" s="1"/>
      <c r="JS1228" s="1"/>
      <c r="JT1228" s="1"/>
      <c r="JU1228" s="1"/>
      <c r="JV1228" s="1"/>
      <c r="JW1228" s="1"/>
      <c r="JX1228" s="1"/>
      <c r="JY1228" s="1"/>
      <c r="JZ1228" s="1"/>
      <c r="KA1228" s="1"/>
      <c r="KB1228" s="1"/>
      <c r="KC1228" s="1"/>
      <c r="KD1228" s="1"/>
      <c r="KE1228" s="1"/>
      <c r="KF1228" s="1"/>
      <c r="KG1228" s="1"/>
      <c r="KH1228" s="1"/>
      <c r="KI1228" s="1"/>
      <c r="KJ1228" s="1"/>
      <c r="KK1228" s="1"/>
      <c r="KL1228" s="1"/>
      <c r="KM1228" s="1"/>
      <c r="KN1228" s="1"/>
      <c r="KO1228" s="1"/>
      <c r="KP1228" s="1"/>
      <c r="KQ1228" s="1"/>
      <c r="KR1228" s="1"/>
      <c r="KS1228" s="1"/>
      <c r="KT1228" s="1"/>
      <c r="KU1228" s="1"/>
      <c r="KV1228" s="1"/>
      <c r="KW1228" s="1"/>
      <c r="KX1228" s="1"/>
      <c r="KY1228" s="1"/>
      <c r="KZ1228" s="1"/>
      <c r="LA1228" s="1"/>
      <c r="LB1228" s="1"/>
      <c r="LC1228" s="1"/>
      <c r="LD1228" s="1"/>
      <c r="LE1228" s="1"/>
      <c r="LF1228" s="1"/>
      <c r="LG1228" s="1"/>
      <c r="LH1228" s="1"/>
      <c r="LI1228" s="1"/>
      <c r="LJ1228" s="1"/>
      <c r="LK1228" s="1"/>
      <c r="LL1228" s="1"/>
      <c r="LM1228" s="1"/>
      <c r="LN1228" s="1"/>
      <c r="LO1228" s="1"/>
      <c r="LP1228" s="1"/>
      <c r="LQ1228" s="1"/>
      <c r="LR1228" s="1"/>
      <c r="LS1228" s="1"/>
      <c r="LT1228" s="1"/>
      <c r="LU1228" s="1"/>
      <c r="LV1228" s="1"/>
      <c r="LW1228" s="1"/>
      <c r="LX1228" s="1"/>
      <c r="LY1228" s="1"/>
      <c r="LZ1228" s="1"/>
      <c r="MA1228" s="1"/>
      <c r="MB1228" s="1"/>
      <c r="MC1228" s="1"/>
      <c r="MD1228" s="1"/>
      <c r="ME1228" s="1"/>
      <c r="MF1228" s="1"/>
      <c r="MG1228" s="1"/>
      <c r="MH1228" s="1"/>
      <c r="MI1228" s="1"/>
      <c r="MJ1228" s="1"/>
      <c r="MK1228" s="1"/>
      <c r="ML1228" s="1"/>
      <c r="MM1228" s="1"/>
      <c r="MN1228" s="1"/>
      <c r="MO1228" s="1"/>
      <c r="MP1228" s="1"/>
      <c r="MQ1228" s="1"/>
      <c r="MR1228" s="1"/>
      <c r="MS1228" s="1"/>
      <c r="MT1228" s="1"/>
      <c r="MU1228" s="1"/>
      <c r="MV1228" s="1"/>
      <c r="MW1228" s="1"/>
      <c r="MX1228" s="1"/>
      <c r="MY1228" s="1"/>
      <c r="MZ1228" s="1"/>
      <c r="NA1228" s="1"/>
      <c r="NB1228" s="1"/>
      <c r="NC1228" s="1"/>
      <c r="ND1228" s="1"/>
      <c r="NE1228" s="1"/>
      <c r="NF1228" s="1"/>
      <c r="NG1228" s="1"/>
      <c r="NH1228" s="1"/>
      <c r="NI1228" s="1"/>
      <c r="NJ1228" s="1"/>
      <c r="NK1228" s="1"/>
      <c r="NL1228" s="1"/>
      <c r="NM1228" s="1"/>
      <c r="NN1228" s="1"/>
      <c r="NO1228" s="1"/>
      <c r="NP1228" s="1"/>
      <c r="NQ1228" s="1"/>
      <c r="NR1228" s="1"/>
      <c r="NS1228" s="1"/>
      <c r="NT1228" s="1"/>
      <c r="NU1228" s="1"/>
      <c r="NV1228" s="1"/>
      <c r="NW1228" s="1"/>
      <c r="NX1228" s="1"/>
      <c r="NY1228" s="1"/>
      <c r="NZ1228" s="1"/>
      <c r="OA1228" s="1"/>
      <c r="OB1228" s="1"/>
      <c r="OC1228" s="1"/>
      <c r="OD1228" s="1"/>
      <c r="OE1228" s="1"/>
      <c r="OF1228" s="1"/>
      <c r="OG1228" s="1"/>
      <c r="OH1228" s="1"/>
      <c r="OI1228" s="1"/>
      <c r="OJ1228" s="1"/>
      <c r="OK1228" s="1"/>
      <c r="OL1228" s="1"/>
      <c r="OM1228" s="1"/>
      <c r="ON1228" s="1"/>
      <c r="OO1228" s="1"/>
      <c r="OP1228" s="1"/>
      <c r="OQ1228" s="1"/>
      <c r="OR1228" s="1"/>
      <c r="OS1228" s="1"/>
      <c r="OT1228" s="1"/>
      <c r="OU1228" s="1"/>
      <c r="OV1228" s="1"/>
      <c r="OW1228" s="1"/>
      <c r="OX1228" s="1"/>
      <c r="OY1228" s="1"/>
      <c r="OZ1228" s="1"/>
      <c r="PA1228" s="1"/>
      <c r="PB1228" s="1"/>
      <c r="PC1228" s="1"/>
      <c r="PD1228" s="1"/>
      <c r="PE1228" s="1"/>
      <c r="PF1228" s="1"/>
      <c r="PG1228" s="1"/>
      <c r="PH1228" s="1"/>
      <c r="PI1228" s="1"/>
      <c r="PJ1228" s="1"/>
      <c r="PK1228" s="1"/>
      <c r="PL1228" s="1"/>
      <c r="PM1228" s="1"/>
      <c r="PN1228" s="1"/>
      <c r="PO1228" s="1"/>
      <c r="PP1228" s="1"/>
      <c r="PQ1228" s="1"/>
      <c r="PR1228" s="1"/>
      <c r="PS1228" s="1"/>
      <c r="PT1228" s="1"/>
      <c r="PU1228" s="1"/>
      <c r="PV1228" s="1"/>
      <c r="PW1228" s="1"/>
      <c r="PX1228" s="1"/>
      <c r="PY1228" s="1"/>
      <c r="PZ1228" s="1"/>
      <c r="QA1228" s="1"/>
      <c r="QB1228" s="1"/>
      <c r="QC1228" s="1"/>
      <c r="QD1228" s="1"/>
      <c r="QE1228" s="1"/>
      <c r="QF1228" s="1"/>
      <c r="QG1228" s="1"/>
      <c r="QH1228" s="1"/>
      <c r="QI1228" s="1"/>
      <c r="QJ1228" s="1"/>
      <c r="QK1228" s="1"/>
      <c r="QL1228" s="1"/>
      <c r="QM1228" s="1"/>
      <c r="QN1228" s="1"/>
      <c r="QO1228" s="1"/>
      <c r="QP1228" s="1"/>
      <c r="QQ1228" s="1"/>
      <c r="QR1228" s="1"/>
      <c r="QS1228" s="1"/>
      <c r="QT1228" s="1"/>
      <c r="QU1228" s="1"/>
      <c r="QV1228" s="1"/>
      <c r="QW1228" s="1"/>
      <c r="QX1228" s="1"/>
      <c r="QY1228" s="1"/>
      <c r="QZ1228" s="1"/>
      <c r="RA1228" s="1"/>
      <c r="RB1228" s="1"/>
      <c r="RC1228" s="1"/>
      <c r="RD1228" s="1"/>
      <c r="RE1228" s="1"/>
      <c r="RF1228" s="1"/>
      <c r="RG1228" s="1"/>
      <c r="RH1228" s="1"/>
      <c r="RI1228" s="1"/>
      <c r="RJ1228" s="1"/>
      <c r="RK1228" s="1"/>
      <c r="RL1228" s="1"/>
      <c r="RM1228" s="1"/>
      <c r="RN1228" s="1"/>
      <c r="RO1228" s="1"/>
      <c r="RP1228" s="1"/>
      <c r="RQ1228" s="1"/>
      <c r="RR1228" s="1"/>
      <c r="RS1228" s="1"/>
      <c r="RT1228" s="1"/>
      <c r="RU1228" s="1"/>
      <c r="RV1228" s="1"/>
      <c r="RW1228" s="1"/>
      <c r="RX1228" s="1"/>
      <c r="RY1228" s="1"/>
      <c r="RZ1228" s="1"/>
      <c r="SA1228" s="1"/>
      <c r="SB1228" s="1"/>
      <c r="SC1228" s="1"/>
      <c r="SD1228" s="1"/>
      <c r="SE1228" s="1"/>
      <c r="SF1228" s="1"/>
      <c r="SG1228" s="1"/>
      <c r="SH1228" s="1"/>
      <c r="SI1228" s="1"/>
      <c r="SJ1228" s="1"/>
      <c r="SK1228" s="1"/>
      <c r="SL1228" s="1"/>
      <c r="SM1228" s="1"/>
      <c r="SN1228" s="1"/>
      <c r="SO1228" s="1"/>
      <c r="SP1228" s="1"/>
      <c r="SQ1228" s="1"/>
      <c r="SR1228" s="1"/>
      <c r="SS1228" s="1"/>
      <c r="ST1228" s="1"/>
      <c r="SU1228" s="1"/>
      <c r="SV1228" s="1"/>
      <c r="SW1228" s="1"/>
      <c r="SX1228" s="1"/>
      <c r="SY1228" s="1"/>
      <c r="SZ1228" s="1"/>
      <c r="TA1228" s="1"/>
      <c r="TB1228" s="1"/>
      <c r="TC1228" s="1"/>
      <c r="TD1228" s="1"/>
      <c r="TE1228" s="1"/>
      <c r="TF1228" s="1"/>
      <c r="TG1228" s="1"/>
      <c r="TH1228" s="1"/>
      <c r="TI1228" s="1"/>
      <c r="TJ1228" s="1"/>
      <c r="TK1228" s="1"/>
      <c r="TL1228" s="1"/>
      <c r="TM1228" s="1"/>
      <c r="TN1228" s="1"/>
      <c r="TO1228" s="1"/>
      <c r="TP1228" s="1"/>
      <c r="TQ1228" s="1"/>
      <c r="TR1228" s="1"/>
      <c r="TS1228" s="1"/>
      <c r="TT1228" s="1"/>
      <c r="TU1228" s="1"/>
      <c r="TV1228" s="1"/>
      <c r="TW1228" s="1"/>
      <c r="TX1228" s="1"/>
      <c r="TY1228" s="1"/>
      <c r="TZ1228" s="1"/>
      <c r="UA1228" s="1"/>
      <c r="UB1228" s="1"/>
      <c r="UC1228" s="1"/>
      <c r="UD1228" s="1"/>
      <c r="UE1228" s="1"/>
      <c r="UF1228" s="1"/>
      <c r="UG1228" s="1"/>
      <c r="UH1228" s="1"/>
      <c r="UI1228" s="1"/>
      <c r="UJ1228" s="1"/>
      <c r="UK1228" s="1"/>
      <c r="UL1228" s="1"/>
      <c r="UM1228" s="1"/>
      <c r="UN1228" s="1"/>
      <c r="UO1228" s="1"/>
      <c r="UP1228" s="1"/>
      <c r="UQ1228" s="1"/>
      <c r="UR1228" s="1"/>
      <c r="US1228" s="1"/>
      <c r="UT1228" s="1"/>
      <c r="UU1228" s="1"/>
      <c r="UV1228" s="1"/>
      <c r="UW1228" s="1"/>
      <c r="UX1228" s="1"/>
      <c r="UY1228" s="1"/>
      <c r="UZ1228" s="1"/>
      <c r="VA1228" s="1"/>
      <c r="VB1228" s="1"/>
      <c r="VC1228" s="1"/>
      <c r="VD1228" s="1"/>
      <c r="VE1228" s="1"/>
      <c r="VF1228" s="1"/>
      <c r="VG1228" s="1"/>
      <c r="VH1228" s="1"/>
      <c r="VI1228" s="1"/>
      <c r="VJ1228" s="1"/>
      <c r="VK1228" s="1"/>
      <c r="VL1228" s="1"/>
      <c r="VM1228" s="1"/>
      <c r="VN1228" s="1"/>
      <c r="VO1228" s="1"/>
      <c r="VP1228" s="1"/>
      <c r="VQ1228" s="1"/>
      <c r="VR1228" s="1"/>
      <c r="VS1228" s="1"/>
      <c r="VT1228" s="1"/>
      <c r="VU1228" s="1"/>
      <c r="VV1228" s="1"/>
      <c r="VW1228" s="1"/>
      <c r="VX1228" s="1"/>
      <c r="VY1228" s="1"/>
      <c r="VZ1228" s="1"/>
      <c r="WA1228" s="1"/>
      <c r="WB1228" s="1"/>
      <c r="WC1228" s="1"/>
      <c r="WD1228" s="1"/>
      <c r="WE1228" s="1"/>
      <c r="WF1228" s="1"/>
      <c r="WG1228" s="1"/>
      <c r="WH1228" s="1"/>
      <c r="WI1228" s="1"/>
      <c r="WJ1228" s="1"/>
      <c r="WK1228" s="1"/>
      <c r="WL1228" s="1"/>
      <c r="WM1228" s="1"/>
      <c r="WN1228" s="1"/>
      <c r="WO1228" s="1"/>
      <c r="WP1228" s="1"/>
      <c r="WQ1228" s="1"/>
      <c r="WR1228" s="1"/>
      <c r="WS1228" s="1"/>
      <c r="WT1228" s="1"/>
      <c r="WU1228" s="1"/>
      <c r="WV1228" s="1"/>
      <c r="WW1228" s="1"/>
      <c r="WX1228" s="1"/>
      <c r="WY1228" s="1"/>
      <c r="WZ1228" s="1"/>
      <c r="XA1228" s="1"/>
      <c r="XB1228" s="1"/>
      <c r="XC1228" s="1"/>
      <c r="XD1228" s="1"/>
      <c r="XE1228" s="1"/>
      <c r="XF1228" s="1"/>
      <c r="XG1228" s="1"/>
      <c r="XH1228" s="1"/>
      <c r="XI1228" s="1"/>
      <c r="XJ1228" s="1"/>
      <c r="XK1228" s="1"/>
      <c r="XL1228" s="1"/>
      <c r="XM1228" s="1"/>
      <c r="XN1228" s="1"/>
      <c r="XO1228" s="1"/>
      <c r="XP1228" s="1"/>
      <c r="XQ1228" s="1"/>
      <c r="XR1228" s="1"/>
      <c r="XS1228" s="1"/>
      <c r="XT1228" s="1"/>
      <c r="XU1228" s="1"/>
      <c r="XV1228" s="1"/>
      <c r="XW1228" s="1"/>
      <c r="XX1228" s="1"/>
      <c r="XY1228" s="1"/>
      <c r="XZ1228" s="1"/>
      <c r="YA1228" s="1"/>
      <c r="YB1228" s="1"/>
      <c r="YC1228" s="1"/>
      <c r="YD1228" s="1"/>
      <c r="YE1228" s="1"/>
      <c r="YF1228" s="1"/>
      <c r="YG1228" s="1"/>
      <c r="YH1228" s="1"/>
      <c r="YI1228" s="1"/>
      <c r="YJ1228" s="1"/>
      <c r="YK1228" s="1"/>
      <c r="YL1228" s="1"/>
      <c r="YM1228" s="1"/>
      <c r="YN1228" s="1"/>
      <c r="YO1228" s="1"/>
      <c r="YP1228" s="1"/>
      <c r="YQ1228" s="1"/>
      <c r="YR1228" s="1"/>
      <c r="YS1228" s="1"/>
      <c r="YT1228" s="1"/>
      <c r="YU1228" s="1"/>
      <c r="YV1228" s="1"/>
      <c r="YW1228" s="1"/>
      <c r="YX1228" s="1"/>
      <c r="YY1228" s="1"/>
      <c r="YZ1228" s="1"/>
      <c r="ZA1228" s="1"/>
      <c r="ZB1228" s="1"/>
      <c r="ZC1228" s="1"/>
      <c r="ZD1228" s="1"/>
      <c r="ZE1228" s="1"/>
      <c r="ZF1228" s="1"/>
      <c r="ZG1228" s="1"/>
      <c r="ZH1228" s="1"/>
      <c r="ZI1228" s="1"/>
      <c r="ZJ1228" s="1"/>
      <c r="ZK1228" s="1"/>
      <c r="ZL1228" s="1"/>
      <c r="ZM1228" s="1"/>
      <c r="ZN1228" s="1"/>
      <c r="ZO1228" s="1"/>
      <c r="ZP1228" s="1"/>
      <c r="ZQ1228" s="1"/>
      <c r="ZR1228" s="1"/>
      <c r="ZS1228" s="1"/>
      <c r="ZT1228" s="1"/>
      <c r="ZU1228" s="1"/>
      <c r="ZV1228" s="1"/>
      <c r="ZW1228" s="1"/>
      <c r="ZX1228" s="1"/>
      <c r="ZY1228" s="1"/>
      <c r="ZZ1228" s="1"/>
      <c r="AAA1228" s="1"/>
      <c r="AAB1228" s="1"/>
      <c r="AAC1228" s="1"/>
      <c r="AAD1228" s="1"/>
      <c r="AAE1228" s="1"/>
      <c r="AAF1228" s="1"/>
      <c r="AAG1228" s="1"/>
      <c r="AAH1228" s="1"/>
      <c r="AAI1228" s="1"/>
      <c r="AAJ1228" s="1"/>
      <c r="AAK1228" s="1"/>
      <c r="AAL1228" s="1"/>
      <c r="AAM1228" s="1"/>
      <c r="AAN1228" s="1"/>
      <c r="AAO1228" s="1"/>
      <c r="AAP1228" s="1"/>
      <c r="AAQ1228" s="1"/>
      <c r="AAR1228" s="1"/>
      <c r="AAS1228" s="1"/>
      <c r="AAT1228" s="1"/>
      <c r="AAU1228" s="1"/>
      <c r="AAV1228" s="1"/>
      <c r="AAW1228" s="1"/>
      <c r="AAX1228" s="1"/>
      <c r="AAY1228" s="1"/>
      <c r="AAZ1228" s="1"/>
      <c r="ABA1228" s="1"/>
      <c r="ABB1228" s="1"/>
      <c r="ABC1228" s="1"/>
      <c r="ABD1228" s="1"/>
      <c r="ABE1228" s="1"/>
      <c r="ABF1228" s="1"/>
      <c r="ABG1228" s="1"/>
      <c r="ABH1228" s="1"/>
      <c r="ABI1228" s="1"/>
      <c r="ABJ1228" s="1"/>
      <c r="ABK1228" s="1"/>
      <c r="ABL1228" s="1"/>
      <c r="ABM1228" s="1"/>
      <c r="ABN1228" s="1"/>
      <c r="ABO1228" s="1"/>
      <c r="ABP1228" s="1"/>
      <c r="ABQ1228" s="1"/>
      <c r="ABR1228" s="1"/>
      <c r="ABS1228" s="1"/>
      <c r="ABT1228" s="1"/>
      <c r="ABU1228" s="1"/>
      <c r="ABV1228" s="1"/>
      <c r="ABW1228" s="1"/>
      <c r="ABX1228" s="1"/>
      <c r="ABY1228" s="1"/>
      <c r="ABZ1228" s="1"/>
      <c r="ACA1228" s="1"/>
      <c r="ACB1228" s="1"/>
      <c r="ACC1228" s="1"/>
      <c r="ACD1228" s="1"/>
      <c r="ACE1228" s="1"/>
      <c r="ACF1228" s="1"/>
      <c r="ACG1228" s="1"/>
      <c r="ACH1228" s="1"/>
      <c r="ACI1228" s="1"/>
      <c r="ACJ1228" s="1"/>
      <c r="ACK1228" s="1"/>
      <c r="ACL1228" s="1"/>
      <c r="ACM1228" s="1"/>
      <c r="ACN1228" s="1"/>
      <c r="ACO1228" s="1"/>
      <c r="ACP1228" s="1"/>
      <c r="ACQ1228" s="1"/>
      <c r="ACR1228" s="1"/>
      <c r="ACS1228" s="1"/>
      <c r="ACT1228" s="1"/>
      <c r="ACU1228" s="1"/>
      <c r="ACV1228" s="1"/>
      <c r="ACW1228" s="1"/>
      <c r="ACX1228" s="1"/>
      <c r="ACY1228" s="1"/>
      <c r="ACZ1228" s="1"/>
      <c r="ADA1228" s="1"/>
      <c r="ADB1228" s="1"/>
      <c r="ADC1228" s="1"/>
      <c r="ADD1228" s="1"/>
      <c r="ADE1228" s="1"/>
      <c r="ADF1228" s="1"/>
      <c r="ADG1228" s="1"/>
      <c r="ADH1228" s="1"/>
      <c r="ADI1228" s="1"/>
      <c r="ADJ1228" s="1"/>
      <c r="ADK1228" s="1"/>
      <c r="ADL1228" s="1"/>
      <c r="ADM1228" s="1"/>
      <c r="ADN1228" s="1"/>
      <c r="ADO1228" s="1"/>
      <c r="ADP1228" s="1"/>
      <c r="ADQ1228" s="1"/>
      <c r="ADR1228" s="1"/>
      <c r="ADS1228" s="1"/>
      <c r="ADT1228" s="1"/>
      <c r="ADU1228" s="1"/>
      <c r="ADV1228" s="1"/>
      <c r="ADW1228" s="1"/>
      <c r="ADX1228" s="1"/>
      <c r="ADY1228" s="1"/>
      <c r="ADZ1228" s="1"/>
      <c r="AEA1228" s="1"/>
      <c r="AEB1228" s="1"/>
      <c r="AEC1228" s="1"/>
      <c r="AED1228" s="1"/>
      <c r="AEE1228" s="1"/>
      <c r="AEF1228" s="1"/>
      <c r="AEG1228" s="1"/>
      <c r="AEH1228" s="1"/>
      <c r="AEI1228" s="1"/>
      <c r="AEJ1228" s="1"/>
      <c r="AEK1228" s="1"/>
      <c r="AEL1228" s="1"/>
      <c r="AEM1228" s="1"/>
      <c r="AEN1228" s="1"/>
      <c r="AEO1228" s="1"/>
      <c r="AEP1228" s="1"/>
      <c r="AEQ1228" s="1"/>
      <c r="AER1228" s="1"/>
      <c r="AES1228" s="1"/>
      <c r="AET1228" s="1"/>
      <c r="AEU1228" s="1"/>
      <c r="AEV1228" s="1"/>
      <c r="AEW1228" s="1"/>
      <c r="AEX1228" s="1"/>
      <c r="AEY1228" s="1"/>
      <c r="AEZ1228" s="1"/>
      <c r="AFA1228" s="1"/>
      <c r="AFB1228" s="1"/>
      <c r="AFC1228" s="1"/>
      <c r="AFD1228" s="1"/>
      <c r="AFE1228" s="1"/>
      <c r="AFF1228" s="1"/>
      <c r="AFG1228" s="1"/>
      <c r="AFH1228" s="1"/>
      <c r="AFI1228" s="1"/>
      <c r="AFJ1228" s="1"/>
      <c r="AFK1228" s="1"/>
      <c r="AFL1228" s="1"/>
      <c r="AFM1228" s="1"/>
      <c r="AFN1228" s="1"/>
      <c r="AFO1228" s="1"/>
      <c r="AFP1228" s="1"/>
      <c r="AFQ1228" s="1"/>
      <c r="AFR1228" s="1"/>
      <c r="AFS1228" s="1"/>
      <c r="AFT1228" s="1"/>
      <c r="AFU1228" s="1"/>
      <c r="AFV1228" s="1"/>
      <c r="AFW1228" s="1"/>
      <c r="AFX1228" s="1"/>
      <c r="AFY1228" s="1"/>
      <c r="AFZ1228" s="1"/>
      <c r="AGA1228" s="1"/>
      <c r="AGB1228" s="1"/>
      <c r="AGC1228" s="1"/>
      <c r="AGD1228" s="1"/>
      <c r="AGE1228" s="1"/>
      <c r="AGF1228" s="1"/>
      <c r="AGG1228" s="1"/>
      <c r="AGH1228" s="1"/>
      <c r="AGI1228" s="1"/>
      <c r="AGJ1228" s="1"/>
      <c r="AGK1228" s="1"/>
      <c r="AGL1228" s="1"/>
      <c r="AGM1228" s="1"/>
      <c r="AGN1228" s="1"/>
      <c r="AGO1228" s="1"/>
      <c r="AGP1228" s="1"/>
      <c r="AGQ1228" s="1"/>
      <c r="AGR1228" s="1"/>
      <c r="AGS1228" s="1"/>
      <c r="AGT1228" s="1"/>
      <c r="AGU1228" s="1"/>
      <c r="AGV1228" s="1"/>
      <c r="AGW1228" s="1"/>
      <c r="AGX1228" s="1"/>
      <c r="AGY1228" s="1"/>
      <c r="AGZ1228" s="1"/>
      <c r="AHA1228" s="1"/>
      <c r="AHB1228" s="1"/>
      <c r="AHC1228" s="1"/>
      <c r="AHD1228" s="1"/>
      <c r="AHE1228" s="1"/>
      <c r="AHF1228" s="1"/>
      <c r="AHG1228" s="1"/>
      <c r="AHH1228" s="1"/>
      <c r="AHI1228" s="1"/>
      <c r="AHJ1228" s="1"/>
      <c r="AHK1228" s="1"/>
      <c r="AHL1228" s="1"/>
      <c r="AHM1228" s="1"/>
      <c r="AHN1228" s="1"/>
      <c r="AHO1228" s="1"/>
      <c r="AHP1228" s="1"/>
      <c r="AHQ1228" s="1"/>
      <c r="AHR1228" s="1"/>
      <c r="AHS1228" s="1"/>
      <c r="AHT1228" s="1"/>
      <c r="AHU1228" s="1"/>
      <c r="AHV1228" s="1"/>
      <c r="AHW1228" s="1"/>
      <c r="AHX1228" s="1"/>
      <c r="AHY1228" s="1"/>
      <c r="AHZ1228" s="1"/>
      <c r="AIA1228" s="1"/>
      <c r="AIB1228" s="1"/>
      <c r="AIC1228" s="1"/>
      <c r="AID1228" s="1"/>
      <c r="AIE1228" s="1"/>
      <c r="AIF1228" s="1"/>
      <c r="AIG1228" s="1"/>
      <c r="AIH1228" s="1"/>
      <c r="AII1228" s="1"/>
      <c r="AIJ1228" s="1"/>
      <c r="AIK1228" s="1"/>
      <c r="AIL1228" s="1"/>
      <c r="AIM1228" s="1"/>
      <c r="AIN1228" s="1"/>
      <c r="AIO1228" s="1"/>
      <c r="AIP1228" s="1"/>
      <c r="AIQ1228" s="1"/>
      <c r="AIR1228" s="1"/>
      <c r="AIS1228" s="1"/>
      <c r="AIT1228" s="1"/>
    </row>
    <row r="1229" spans="1:930" s="5" customFormat="1" ht="37.5" customHeight="1" x14ac:dyDescent="0.3">
      <c r="A1229" s="96">
        <v>9</v>
      </c>
      <c r="B1229" s="43" t="s">
        <v>570</v>
      </c>
      <c r="C1229" s="96">
        <v>1988</v>
      </c>
      <c r="D1229" s="96" t="s">
        <v>22</v>
      </c>
      <c r="E1229" s="97" t="s">
        <v>214</v>
      </c>
      <c r="F1229" s="96" t="s">
        <v>55</v>
      </c>
      <c r="G1229" s="96">
        <v>5</v>
      </c>
      <c r="H1229" s="98">
        <v>10763.48</v>
      </c>
      <c r="I1229" s="98">
        <v>6555.1</v>
      </c>
      <c r="J1229" s="99" t="s">
        <v>30</v>
      </c>
      <c r="K1229" s="100">
        <f t="shared" si="263"/>
        <v>3270483.398</v>
      </c>
      <c r="L1229" s="100">
        <f t="shared" si="264"/>
        <v>3270483.398</v>
      </c>
      <c r="M1229" s="100">
        <f t="shared" si="265"/>
        <v>222588.76639999999</v>
      </c>
      <c r="N1229" s="100">
        <f t="shared" si="262"/>
        <v>3493072.1644000001</v>
      </c>
      <c r="O1229" s="100">
        <f t="shared" si="266"/>
        <v>3493072.1644000001</v>
      </c>
      <c r="P1229" s="128">
        <v>303.85000000000002</v>
      </c>
      <c r="Q1229" s="31">
        <v>20.68</v>
      </c>
      <c r="R1229" s="97" t="s">
        <v>181</v>
      </c>
      <c r="S1229" s="97" t="s">
        <v>426</v>
      </c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  <c r="HK1229" s="1"/>
      <c r="HL1229" s="1"/>
      <c r="HM1229" s="1"/>
      <c r="HN1229" s="1"/>
      <c r="HO1229" s="1"/>
      <c r="HP1229" s="1"/>
      <c r="HQ1229" s="1"/>
      <c r="HR1229" s="1"/>
      <c r="HS1229" s="1"/>
      <c r="HT1229" s="1"/>
      <c r="HU1229" s="1"/>
      <c r="HV1229" s="1"/>
      <c r="HW1229" s="1"/>
      <c r="HX1229" s="1"/>
      <c r="HY1229" s="1"/>
      <c r="HZ1229" s="1"/>
      <c r="IA1229" s="1"/>
      <c r="IB1229" s="1"/>
      <c r="IC1229" s="1"/>
      <c r="ID1229" s="1"/>
      <c r="IE1229" s="1"/>
      <c r="IF1229" s="1"/>
      <c r="IG1229" s="1"/>
      <c r="IH1229" s="1"/>
      <c r="II1229" s="1"/>
      <c r="IJ1229" s="1"/>
      <c r="IK1229" s="1"/>
      <c r="IL1229" s="1"/>
      <c r="IM1229" s="1"/>
      <c r="IN1229" s="1"/>
      <c r="IO1229" s="1"/>
      <c r="IP1229" s="1"/>
      <c r="IQ1229" s="1"/>
      <c r="IR1229" s="1"/>
      <c r="IS1229" s="1"/>
      <c r="IT1229" s="1"/>
      <c r="IU1229" s="1"/>
      <c r="IV1229" s="1"/>
      <c r="IW1229" s="1"/>
      <c r="IX1229" s="1"/>
      <c r="IY1229" s="1"/>
      <c r="IZ1229" s="1"/>
      <c r="JA1229" s="1"/>
      <c r="JB1229" s="1"/>
      <c r="JC1229" s="1"/>
      <c r="JD1229" s="1"/>
      <c r="JE1229" s="1"/>
      <c r="JF1229" s="1"/>
      <c r="JG1229" s="1"/>
      <c r="JH1229" s="1"/>
      <c r="JI1229" s="1"/>
      <c r="JJ1229" s="1"/>
      <c r="JK1229" s="1"/>
      <c r="JL1229" s="1"/>
      <c r="JM1229" s="1"/>
      <c r="JN1229" s="1"/>
      <c r="JO1229" s="1"/>
      <c r="JP1229" s="1"/>
      <c r="JQ1229" s="1"/>
      <c r="JR1229" s="1"/>
      <c r="JS1229" s="1"/>
      <c r="JT1229" s="1"/>
      <c r="JU1229" s="1"/>
      <c r="JV1229" s="1"/>
      <c r="JW1229" s="1"/>
      <c r="JX1229" s="1"/>
      <c r="JY1229" s="1"/>
      <c r="JZ1229" s="1"/>
      <c r="KA1229" s="1"/>
      <c r="KB1229" s="1"/>
      <c r="KC1229" s="1"/>
      <c r="KD1229" s="1"/>
      <c r="KE1229" s="1"/>
      <c r="KF1229" s="1"/>
      <c r="KG1229" s="1"/>
      <c r="KH1229" s="1"/>
      <c r="KI1229" s="1"/>
      <c r="KJ1229" s="1"/>
      <c r="KK1229" s="1"/>
      <c r="KL1229" s="1"/>
      <c r="KM1229" s="1"/>
      <c r="KN1229" s="1"/>
      <c r="KO1229" s="1"/>
      <c r="KP1229" s="1"/>
      <c r="KQ1229" s="1"/>
      <c r="KR1229" s="1"/>
      <c r="KS1229" s="1"/>
      <c r="KT1229" s="1"/>
      <c r="KU1229" s="1"/>
      <c r="KV1229" s="1"/>
      <c r="KW1229" s="1"/>
      <c r="KX1229" s="1"/>
      <c r="KY1229" s="1"/>
      <c r="KZ1229" s="1"/>
      <c r="LA1229" s="1"/>
      <c r="LB1229" s="1"/>
      <c r="LC1229" s="1"/>
      <c r="LD1229" s="1"/>
      <c r="LE1229" s="1"/>
      <c r="LF1229" s="1"/>
      <c r="LG1229" s="1"/>
      <c r="LH1229" s="1"/>
      <c r="LI1229" s="1"/>
      <c r="LJ1229" s="1"/>
      <c r="LK1229" s="1"/>
      <c r="LL1229" s="1"/>
      <c r="LM1229" s="1"/>
      <c r="LN1229" s="1"/>
      <c r="LO1229" s="1"/>
      <c r="LP1229" s="1"/>
      <c r="LQ1229" s="1"/>
      <c r="LR1229" s="1"/>
      <c r="LS1229" s="1"/>
      <c r="LT1229" s="1"/>
      <c r="LU1229" s="1"/>
      <c r="LV1229" s="1"/>
      <c r="LW1229" s="1"/>
      <c r="LX1229" s="1"/>
      <c r="LY1229" s="1"/>
      <c r="LZ1229" s="1"/>
      <c r="MA1229" s="1"/>
      <c r="MB1229" s="1"/>
      <c r="MC1229" s="1"/>
      <c r="MD1229" s="1"/>
      <c r="ME1229" s="1"/>
      <c r="MF1229" s="1"/>
      <c r="MG1229" s="1"/>
      <c r="MH1229" s="1"/>
      <c r="MI1229" s="1"/>
      <c r="MJ1229" s="1"/>
      <c r="MK1229" s="1"/>
      <c r="ML1229" s="1"/>
      <c r="MM1229" s="1"/>
      <c r="MN1229" s="1"/>
      <c r="MO1229" s="1"/>
      <c r="MP1229" s="1"/>
      <c r="MQ1229" s="1"/>
      <c r="MR1229" s="1"/>
      <c r="MS1229" s="1"/>
      <c r="MT1229" s="1"/>
      <c r="MU1229" s="1"/>
      <c r="MV1229" s="1"/>
      <c r="MW1229" s="1"/>
      <c r="MX1229" s="1"/>
      <c r="MY1229" s="1"/>
      <c r="MZ1229" s="1"/>
      <c r="NA1229" s="1"/>
      <c r="NB1229" s="1"/>
      <c r="NC1229" s="1"/>
      <c r="ND1229" s="1"/>
      <c r="NE1229" s="1"/>
      <c r="NF1229" s="1"/>
      <c r="NG1229" s="1"/>
      <c r="NH1229" s="1"/>
      <c r="NI1229" s="1"/>
      <c r="NJ1229" s="1"/>
      <c r="NK1229" s="1"/>
      <c r="NL1229" s="1"/>
      <c r="NM1229" s="1"/>
      <c r="NN1229" s="1"/>
      <c r="NO1229" s="1"/>
      <c r="NP1229" s="1"/>
      <c r="NQ1229" s="1"/>
      <c r="NR1229" s="1"/>
      <c r="NS1229" s="1"/>
      <c r="NT1229" s="1"/>
      <c r="NU1229" s="1"/>
      <c r="NV1229" s="1"/>
      <c r="NW1229" s="1"/>
      <c r="NX1229" s="1"/>
      <c r="NY1229" s="1"/>
      <c r="NZ1229" s="1"/>
      <c r="OA1229" s="1"/>
      <c r="OB1229" s="1"/>
      <c r="OC1229" s="1"/>
      <c r="OD1229" s="1"/>
      <c r="OE1229" s="1"/>
      <c r="OF1229" s="1"/>
      <c r="OG1229" s="1"/>
      <c r="OH1229" s="1"/>
      <c r="OI1229" s="1"/>
      <c r="OJ1229" s="1"/>
      <c r="OK1229" s="1"/>
      <c r="OL1229" s="1"/>
      <c r="OM1229" s="1"/>
      <c r="ON1229" s="1"/>
      <c r="OO1229" s="1"/>
      <c r="OP1229" s="1"/>
      <c r="OQ1229" s="1"/>
      <c r="OR1229" s="1"/>
      <c r="OS1229" s="1"/>
      <c r="OT1229" s="1"/>
      <c r="OU1229" s="1"/>
      <c r="OV1229" s="1"/>
      <c r="OW1229" s="1"/>
      <c r="OX1229" s="1"/>
      <c r="OY1229" s="1"/>
      <c r="OZ1229" s="1"/>
      <c r="PA1229" s="1"/>
      <c r="PB1229" s="1"/>
      <c r="PC1229" s="1"/>
      <c r="PD1229" s="1"/>
      <c r="PE1229" s="1"/>
      <c r="PF1229" s="1"/>
      <c r="PG1229" s="1"/>
      <c r="PH1229" s="1"/>
      <c r="PI1229" s="1"/>
      <c r="PJ1229" s="1"/>
      <c r="PK1229" s="1"/>
      <c r="PL1229" s="1"/>
      <c r="PM1229" s="1"/>
      <c r="PN1229" s="1"/>
      <c r="PO1229" s="1"/>
      <c r="PP1229" s="1"/>
      <c r="PQ1229" s="1"/>
      <c r="PR1229" s="1"/>
      <c r="PS1229" s="1"/>
      <c r="PT1229" s="1"/>
      <c r="PU1229" s="1"/>
      <c r="PV1229" s="1"/>
      <c r="PW1229" s="1"/>
      <c r="PX1229" s="1"/>
      <c r="PY1229" s="1"/>
      <c r="PZ1229" s="1"/>
      <c r="QA1229" s="1"/>
      <c r="QB1229" s="1"/>
      <c r="QC1229" s="1"/>
      <c r="QD1229" s="1"/>
      <c r="QE1229" s="1"/>
      <c r="QF1229" s="1"/>
      <c r="QG1229" s="1"/>
      <c r="QH1229" s="1"/>
      <c r="QI1229" s="1"/>
      <c r="QJ1229" s="1"/>
      <c r="QK1229" s="1"/>
      <c r="QL1229" s="1"/>
      <c r="QM1229" s="1"/>
      <c r="QN1229" s="1"/>
      <c r="QO1229" s="1"/>
      <c r="QP1229" s="1"/>
      <c r="QQ1229" s="1"/>
      <c r="QR1229" s="1"/>
      <c r="QS1229" s="1"/>
      <c r="QT1229" s="1"/>
      <c r="QU1229" s="1"/>
      <c r="QV1229" s="1"/>
      <c r="QW1229" s="1"/>
      <c r="QX1229" s="1"/>
      <c r="QY1229" s="1"/>
      <c r="QZ1229" s="1"/>
      <c r="RA1229" s="1"/>
      <c r="RB1229" s="1"/>
      <c r="RC1229" s="1"/>
      <c r="RD1229" s="1"/>
      <c r="RE1229" s="1"/>
      <c r="RF1229" s="1"/>
      <c r="RG1229" s="1"/>
      <c r="RH1229" s="1"/>
      <c r="RI1229" s="1"/>
      <c r="RJ1229" s="1"/>
      <c r="RK1229" s="1"/>
      <c r="RL1229" s="1"/>
      <c r="RM1229" s="1"/>
      <c r="RN1229" s="1"/>
      <c r="RO1229" s="1"/>
      <c r="RP1229" s="1"/>
      <c r="RQ1229" s="1"/>
      <c r="RR1229" s="1"/>
      <c r="RS1229" s="1"/>
      <c r="RT1229" s="1"/>
      <c r="RU1229" s="1"/>
      <c r="RV1229" s="1"/>
      <c r="RW1229" s="1"/>
      <c r="RX1229" s="1"/>
      <c r="RY1229" s="1"/>
      <c r="RZ1229" s="1"/>
      <c r="SA1229" s="1"/>
      <c r="SB1229" s="1"/>
      <c r="SC1229" s="1"/>
      <c r="SD1229" s="1"/>
      <c r="SE1229" s="1"/>
      <c r="SF1229" s="1"/>
      <c r="SG1229" s="1"/>
      <c r="SH1229" s="1"/>
      <c r="SI1229" s="1"/>
      <c r="SJ1229" s="1"/>
      <c r="SK1229" s="1"/>
      <c r="SL1229" s="1"/>
      <c r="SM1229" s="1"/>
      <c r="SN1229" s="1"/>
      <c r="SO1229" s="1"/>
      <c r="SP1229" s="1"/>
      <c r="SQ1229" s="1"/>
      <c r="SR1229" s="1"/>
      <c r="SS1229" s="1"/>
      <c r="ST1229" s="1"/>
      <c r="SU1229" s="1"/>
      <c r="SV1229" s="1"/>
      <c r="SW1229" s="1"/>
      <c r="SX1229" s="1"/>
      <c r="SY1229" s="1"/>
      <c r="SZ1229" s="1"/>
      <c r="TA1229" s="1"/>
      <c r="TB1229" s="1"/>
      <c r="TC1229" s="1"/>
      <c r="TD1229" s="1"/>
      <c r="TE1229" s="1"/>
      <c r="TF1229" s="1"/>
      <c r="TG1229" s="1"/>
      <c r="TH1229" s="1"/>
      <c r="TI1229" s="1"/>
      <c r="TJ1229" s="1"/>
      <c r="TK1229" s="1"/>
      <c r="TL1229" s="1"/>
      <c r="TM1229" s="1"/>
      <c r="TN1229" s="1"/>
      <c r="TO1229" s="1"/>
      <c r="TP1229" s="1"/>
      <c r="TQ1229" s="1"/>
      <c r="TR1229" s="1"/>
      <c r="TS1229" s="1"/>
      <c r="TT1229" s="1"/>
      <c r="TU1229" s="1"/>
      <c r="TV1229" s="1"/>
      <c r="TW1229" s="1"/>
      <c r="TX1229" s="1"/>
      <c r="TY1229" s="1"/>
      <c r="TZ1229" s="1"/>
      <c r="UA1229" s="1"/>
      <c r="UB1229" s="1"/>
      <c r="UC1229" s="1"/>
      <c r="UD1229" s="1"/>
      <c r="UE1229" s="1"/>
      <c r="UF1229" s="1"/>
      <c r="UG1229" s="1"/>
      <c r="UH1229" s="1"/>
      <c r="UI1229" s="1"/>
      <c r="UJ1229" s="1"/>
      <c r="UK1229" s="1"/>
      <c r="UL1229" s="1"/>
      <c r="UM1229" s="1"/>
      <c r="UN1229" s="1"/>
      <c r="UO1229" s="1"/>
      <c r="UP1229" s="1"/>
      <c r="UQ1229" s="1"/>
      <c r="UR1229" s="1"/>
      <c r="US1229" s="1"/>
      <c r="UT1229" s="1"/>
      <c r="UU1229" s="1"/>
      <c r="UV1229" s="1"/>
      <c r="UW1229" s="1"/>
      <c r="UX1229" s="1"/>
      <c r="UY1229" s="1"/>
      <c r="UZ1229" s="1"/>
      <c r="VA1229" s="1"/>
      <c r="VB1229" s="1"/>
      <c r="VC1229" s="1"/>
      <c r="VD1229" s="1"/>
      <c r="VE1229" s="1"/>
      <c r="VF1229" s="1"/>
      <c r="VG1229" s="1"/>
      <c r="VH1229" s="1"/>
      <c r="VI1229" s="1"/>
      <c r="VJ1229" s="1"/>
      <c r="VK1229" s="1"/>
      <c r="VL1229" s="1"/>
      <c r="VM1229" s="1"/>
      <c r="VN1229" s="1"/>
      <c r="VO1229" s="1"/>
      <c r="VP1229" s="1"/>
      <c r="VQ1229" s="1"/>
      <c r="VR1229" s="1"/>
      <c r="VS1229" s="1"/>
      <c r="VT1229" s="1"/>
      <c r="VU1229" s="1"/>
      <c r="VV1229" s="1"/>
      <c r="VW1229" s="1"/>
      <c r="VX1229" s="1"/>
      <c r="VY1229" s="1"/>
      <c r="VZ1229" s="1"/>
      <c r="WA1229" s="1"/>
      <c r="WB1229" s="1"/>
      <c r="WC1229" s="1"/>
      <c r="WD1229" s="1"/>
      <c r="WE1229" s="1"/>
      <c r="WF1229" s="1"/>
      <c r="WG1229" s="1"/>
      <c r="WH1229" s="1"/>
      <c r="WI1229" s="1"/>
      <c r="WJ1229" s="1"/>
      <c r="WK1229" s="1"/>
      <c r="WL1229" s="1"/>
      <c r="WM1229" s="1"/>
      <c r="WN1229" s="1"/>
      <c r="WO1229" s="1"/>
      <c r="WP1229" s="1"/>
      <c r="WQ1229" s="1"/>
      <c r="WR1229" s="1"/>
      <c r="WS1229" s="1"/>
      <c r="WT1229" s="1"/>
      <c r="WU1229" s="1"/>
      <c r="WV1229" s="1"/>
      <c r="WW1229" s="1"/>
      <c r="WX1229" s="1"/>
      <c r="WY1229" s="1"/>
      <c r="WZ1229" s="1"/>
      <c r="XA1229" s="1"/>
      <c r="XB1229" s="1"/>
      <c r="XC1229" s="1"/>
      <c r="XD1229" s="1"/>
      <c r="XE1229" s="1"/>
      <c r="XF1229" s="1"/>
      <c r="XG1229" s="1"/>
      <c r="XH1229" s="1"/>
      <c r="XI1229" s="1"/>
      <c r="XJ1229" s="1"/>
      <c r="XK1229" s="1"/>
      <c r="XL1229" s="1"/>
      <c r="XM1229" s="1"/>
      <c r="XN1229" s="1"/>
      <c r="XO1229" s="1"/>
      <c r="XP1229" s="1"/>
      <c r="XQ1229" s="1"/>
      <c r="XR1229" s="1"/>
      <c r="XS1229" s="1"/>
      <c r="XT1229" s="1"/>
      <c r="XU1229" s="1"/>
      <c r="XV1229" s="1"/>
      <c r="XW1229" s="1"/>
      <c r="XX1229" s="1"/>
      <c r="XY1229" s="1"/>
      <c r="XZ1229" s="1"/>
      <c r="YA1229" s="1"/>
      <c r="YB1229" s="1"/>
      <c r="YC1229" s="1"/>
      <c r="YD1229" s="1"/>
      <c r="YE1229" s="1"/>
      <c r="YF1229" s="1"/>
      <c r="YG1229" s="1"/>
      <c r="YH1229" s="1"/>
      <c r="YI1229" s="1"/>
      <c r="YJ1229" s="1"/>
      <c r="YK1229" s="1"/>
      <c r="YL1229" s="1"/>
      <c r="YM1229" s="1"/>
      <c r="YN1229" s="1"/>
      <c r="YO1229" s="1"/>
      <c r="YP1229" s="1"/>
      <c r="YQ1229" s="1"/>
      <c r="YR1229" s="1"/>
      <c r="YS1229" s="1"/>
      <c r="YT1229" s="1"/>
      <c r="YU1229" s="1"/>
      <c r="YV1229" s="1"/>
      <c r="YW1229" s="1"/>
      <c r="YX1229" s="1"/>
      <c r="YY1229" s="1"/>
      <c r="YZ1229" s="1"/>
      <c r="ZA1229" s="1"/>
      <c r="ZB1229" s="1"/>
      <c r="ZC1229" s="1"/>
      <c r="ZD1229" s="1"/>
      <c r="ZE1229" s="1"/>
      <c r="ZF1229" s="1"/>
      <c r="ZG1229" s="1"/>
      <c r="ZH1229" s="1"/>
      <c r="ZI1229" s="1"/>
      <c r="ZJ1229" s="1"/>
      <c r="ZK1229" s="1"/>
      <c r="ZL1229" s="1"/>
      <c r="ZM1229" s="1"/>
      <c r="ZN1229" s="1"/>
      <c r="ZO1229" s="1"/>
      <c r="ZP1229" s="1"/>
      <c r="ZQ1229" s="1"/>
      <c r="ZR1229" s="1"/>
      <c r="ZS1229" s="1"/>
      <c r="ZT1229" s="1"/>
      <c r="ZU1229" s="1"/>
      <c r="ZV1229" s="1"/>
      <c r="ZW1229" s="1"/>
      <c r="ZX1229" s="1"/>
      <c r="ZY1229" s="1"/>
      <c r="ZZ1229" s="1"/>
      <c r="AAA1229" s="1"/>
      <c r="AAB1229" s="1"/>
      <c r="AAC1229" s="1"/>
      <c r="AAD1229" s="1"/>
      <c r="AAE1229" s="1"/>
      <c r="AAF1229" s="1"/>
      <c r="AAG1229" s="1"/>
      <c r="AAH1229" s="1"/>
      <c r="AAI1229" s="1"/>
      <c r="AAJ1229" s="1"/>
      <c r="AAK1229" s="1"/>
      <c r="AAL1229" s="1"/>
      <c r="AAM1229" s="1"/>
      <c r="AAN1229" s="1"/>
      <c r="AAO1229" s="1"/>
      <c r="AAP1229" s="1"/>
      <c r="AAQ1229" s="1"/>
      <c r="AAR1229" s="1"/>
      <c r="AAS1229" s="1"/>
      <c r="AAT1229" s="1"/>
      <c r="AAU1229" s="1"/>
      <c r="AAV1229" s="1"/>
      <c r="AAW1229" s="1"/>
      <c r="AAX1229" s="1"/>
      <c r="AAY1229" s="1"/>
      <c r="AAZ1229" s="1"/>
      <c r="ABA1229" s="1"/>
      <c r="ABB1229" s="1"/>
      <c r="ABC1229" s="1"/>
      <c r="ABD1229" s="1"/>
      <c r="ABE1229" s="1"/>
      <c r="ABF1229" s="1"/>
      <c r="ABG1229" s="1"/>
      <c r="ABH1229" s="1"/>
      <c r="ABI1229" s="1"/>
      <c r="ABJ1229" s="1"/>
      <c r="ABK1229" s="1"/>
      <c r="ABL1229" s="1"/>
      <c r="ABM1229" s="1"/>
      <c r="ABN1229" s="1"/>
      <c r="ABO1229" s="1"/>
      <c r="ABP1229" s="1"/>
      <c r="ABQ1229" s="1"/>
      <c r="ABR1229" s="1"/>
      <c r="ABS1229" s="1"/>
      <c r="ABT1229" s="1"/>
      <c r="ABU1229" s="1"/>
      <c r="ABV1229" s="1"/>
      <c r="ABW1229" s="1"/>
      <c r="ABX1229" s="1"/>
      <c r="ABY1229" s="1"/>
      <c r="ABZ1229" s="1"/>
      <c r="ACA1229" s="1"/>
      <c r="ACB1229" s="1"/>
      <c r="ACC1229" s="1"/>
      <c r="ACD1229" s="1"/>
      <c r="ACE1229" s="1"/>
      <c r="ACF1229" s="1"/>
      <c r="ACG1229" s="1"/>
      <c r="ACH1229" s="1"/>
      <c r="ACI1229" s="1"/>
      <c r="ACJ1229" s="1"/>
      <c r="ACK1229" s="1"/>
      <c r="ACL1229" s="1"/>
      <c r="ACM1229" s="1"/>
      <c r="ACN1229" s="1"/>
      <c r="ACO1229" s="1"/>
      <c r="ACP1229" s="1"/>
      <c r="ACQ1229" s="1"/>
      <c r="ACR1229" s="1"/>
      <c r="ACS1229" s="1"/>
      <c r="ACT1229" s="1"/>
      <c r="ACU1229" s="1"/>
      <c r="ACV1229" s="1"/>
      <c r="ACW1229" s="1"/>
      <c r="ACX1229" s="1"/>
      <c r="ACY1229" s="1"/>
      <c r="ACZ1229" s="1"/>
      <c r="ADA1229" s="1"/>
      <c r="ADB1229" s="1"/>
      <c r="ADC1229" s="1"/>
      <c r="ADD1229" s="1"/>
      <c r="ADE1229" s="1"/>
      <c r="ADF1229" s="1"/>
      <c r="ADG1229" s="1"/>
      <c r="ADH1229" s="1"/>
      <c r="ADI1229" s="1"/>
      <c r="ADJ1229" s="1"/>
      <c r="ADK1229" s="1"/>
      <c r="ADL1229" s="1"/>
      <c r="ADM1229" s="1"/>
      <c r="ADN1229" s="1"/>
      <c r="ADO1229" s="1"/>
      <c r="ADP1229" s="1"/>
      <c r="ADQ1229" s="1"/>
      <c r="ADR1229" s="1"/>
      <c r="ADS1229" s="1"/>
      <c r="ADT1229" s="1"/>
      <c r="ADU1229" s="1"/>
      <c r="ADV1229" s="1"/>
      <c r="ADW1229" s="1"/>
      <c r="ADX1229" s="1"/>
      <c r="ADY1229" s="1"/>
      <c r="ADZ1229" s="1"/>
      <c r="AEA1229" s="1"/>
      <c r="AEB1229" s="1"/>
      <c r="AEC1229" s="1"/>
      <c r="AED1229" s="1"/>
      <c r="AEE1229" s="1"/>
      <c r="AEF1229" s="1"/>
      <c r="AEG1229" s="1"/>
      <c r="AEH1229" s="1"/>
      <c r="AEI1229" s="1"/>
      <c r="AEJ1229" s="1"/>
      <c r="AEK1229" s="1"/>
      <c r="AEL1229" s="1"/>
      <c r="AEM1229" s="1"/>
      <c r="AEN1229" s="1"/>
      <c r="AEO1229" s="1"/>
      <c r="AEP1229" s="1"/>
      <c r="AEQ1229" s="1"/>
      <c r="AER1229" s="1"/>
      <c r="AES1229" s="1"/>
      <c r="AET1229" s="1"/>
      <c r="AEU1229" s="1"/>
      <c r="AEV1229" s="1"/>
      <c r="AEW1229" s="1"/>
      <c r="AEX1229" s="1"/>
      <c r="AEY1229" s="1"/>
      <c r="AEZ1229" s="1"/>
      <c r="AFA1229" s="1"/>
      <c r="AFB1229" s="1"/>
      <c r="AFC1229" s="1"/>
      <c r="AFD1229" s="1"/>
      <c r="AFE1229" s="1"/>
      <c r="AFF1229" s="1"/>
      <c r="AFG1229" s="1"/>
      <c r="AFH1229" s="1"/>
      <c r="AFI1229" s="1"/>
      <c r="AFJ1229" s="1"/>
      <c r="AFK1229" s="1"/>
      <c r="AFL1229" s="1"/>
      <c r="AFM1229" s="1"/>
      <c r="AFN1229" s="1"/>
      <c r="AFO1229" s="1"/>
      <c r="AFP1229" s="1"/>
      <c r="AFQ1229" s="1"/>
      <c r="AFR1229" s="1"/>
      <c r="AFS1229" s="1"/>
      <c r="AFT1229" s="1"/>
      <c r="AFU1229" s="1"/>
      <c r="AFV1229" s="1"/>
      <c r="AFW1229" s="1"/>
      <c r="AFX1229" s="1"/>
      <c r="AFY1229" s="1"/>
      <c r="AFZ1229" s="1"/>
      <c r="AGA1229" s="1"/>
      <c r="AGB1229" s="1"/>
      <c r="AGC1229" s="1"/>
      <c r="AGD1229" s="1"/>
      <c r="AGE1229" s="1"/>
      <c r="AGF1229" s="1"/>
      <c r="AGG1229" s="1"/>
      <c r="AGH1229" s="1"/>
      <c r="AGI1229" s="1"/>
      <c r="AGJ1229" s="1"/>
      <c r="AGK1229" s="1"/>
      <c r="AGL1229" s="1"/>
      <c r="AGM1229" s="1"/>
      <c r="AGN1229" s="1"/>
      <c r="AGO1229" s="1"/>
      <c r="AGP1229" s="1"/>
      <c r="AGQ1229" s="1"/>
      <c r="AGR1229" s="1"/>
      <c r="AGS1229" s="1"/>
      <c r="AGT1229" s="1"/>
      <c r="AGU1229" s="1"/>
      <c r="AGV1229" s="1"/>
      <c r="AGW1229" s="1"/>
      <c r="AGX1229" s="1"/>
      <c r="AGY1229" s="1"/>
      <c r="AGZ1229" s="1"/>
      <c r="AHA1229" s="1"/>
      <c r="AHB1229" s="1"/>
      <c r="AHC1229" s="1"/>
      <c r="AHD1229" s="1"/>
      <c r="AHE1229" s="1"/>
      <c r="AHF1229" s="1"/>
      <c r="AHG1229" s="1"/>
      <c r="AHH1229" s="1"/>
      <c r="AHI1229" s="1"/>
      <c r="AHJ1229" s="1"/>
      <c r="AHK1229" s="1"/>
      <c r="AHL1229" s="1"/>
      <c r="AHM1229" s="1"/>
      <c r="AHN1229" s="1"/>
      <c r="AHO1229" s="1"/>
      <c r="AHP1229" s="1"/>
      <c r="AHQ1229" s="1"/>
      <c r="AHR1229" s="1"/>
      <c r="AHS1229" s="1"/>
      <c r="AHT1229" s="1"/>
      <c r="AHU1229" s="1"/>
      <c r="AHV1229" s="1"/>
      <c r="AHW1229" s="1"/>
      <c r="AHX1229" s="1"/>
      <c r="AHY1229" s="1"/>
      <c r="AHZ1229" s="1"/>
      <c r="AIA1229" s="1"/>
      <c r="AIB1229" s="1"/>
      <c r="AIC1229" s="1"/>
      <c r="AID1229" s="1"/>
      <c r="AIE1229" s="1"/>
      <c r="AIF1229" s="1"/>
      <c r="AIG1229" s="1"/>
      <c r="AIH1229" s="1"/>
      <c r="AII1229" s="1"/>
      <c r="AIJ1229" s="1"/>
      <c r="AIK1229" s="1"/>
      <c r="AIL1229" s="1"/>
      <c r="AIM1229" s="1"/>
      <c r="AIN1229" s="1"/>
      <c r="AIO1229" s="1"/>
      <c r="AIP1229" s="1"/>
      <c r="AIQ1229" s="1"/>
      <c r="AIR1229" s="1"/>
      <c r="AIS1229" s="1"/>
      <c r="AIT1229" s="1"/>
    </row>
    <row r="1230" spans="1:930" s="5" customFormat="1" ht="37.5" customHeight="1" x14ac:dyDescent="0.3">
      <c r="A1230" s="96">
        <v>10</v>
      </c>
      <c r="B1230" s="43" t="s">
        <v>571</v>
      </c>
      <c r="C1230" s="96">
        <v>1989</v>
      </c>
      <c r="D1230" s="96" t="s">
        <v>22</v>
      </c>
      <c r="E1230" s="97" t="s">
        <v>214</v>
      </c>
      <c r="F1230" s="96" t="s">
        <v>55</v>
      </c>
      <c r="G1230" s="96">
        <v>5</v>
      </c>
      <c r="H1230" s="98">
        <v>13101.52</v>
      </c>
      <c r="I1230" s="98">
        <v>4524.3999999999996</v>
      </c>
      <c r="J1230" s="99" t="s">
        <v>30</v>
      </c>
      <c r="K1230" s="100">
        <f t="shared" si="263"/>
        <v>3980896.8520000004</v>
      </c>
      <c r="L1230" s="100">
        <f t="shared" si="264"/>
        <v>3980896.8520000004</v>
      </c>
      <c r="M1230" s="100">
        <f t="shared" si="265"/>
        <v>270939.43359999999</v>
      </c>
      <c r="N1230" s="100">
        <f t="shared" si="262"/>
        <v>4251836.2856000001</v>
      </c>
      <c r="O1230" s="100">
        <f t="shared" si="266"/>
        <v>4251836.2856000001</v>
      </c>
      <c r="P1230" s="128">
        <v>303.85000000000002</v>
      </c>
      <c r="Q1230" s="31">
        <v>20.68</v>
      </c>
      <c r="R1230" s="97" t="s">
        <v>181</v>
      </c>
      <c r="S1230" s="97" t="s">
        <v>426</v>
      </c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  <c r="HK1230" s="1"/>
      <c r="HL1230" s="1"/>
      <c r="HM1230" s="1"/>
      <c r="HN1230" s="1"/>
      <c r="HO1230" s="1"/>
      <c r="HP1230" s="1"/>
      <c r="HQ1230" s="1"/>
      <c r="HR1230" s="1"/>
      <c r="HS1230" s="1"/>
      <c r="HT1230" s="1"/>
      <c r="HU1230" s="1"/>
      <c r="HV1230" s="1"/>
      <c r="HW1230" s="1"/>
      <c r="HX1230" s="1"/>
      <c r="HY1230" s="1"/>
      <c r="HZ1230" s="1"/>
      <c r="IA1230" s="1"/>
      <c r="IB1230" s="1"/>
      <c r="IC1230" s="1"/>
      <c r="ID1230" s="1"/>
      <c r="IE1230" s="1"/>
      <c r="IF1230" s="1"/>
      <c r="IG1230" s="1"/>
      <c r="IH1230" s="1"/>
      <c r="II1230" s="1"/>
      <c r="IJ1230" s="1"/>
      <c r="IK1230" s="1"/>
      <c r="IL1230" s="1"/>
      <c r="IM1230" s="1"/>
      <c r="IN1230" s="1"/>
      <c r="IO1230" s="1"/>
      <c r="IP1230" s="1"/>
      <c r="IQ1230" s="1"/>
      <c r="IR1230" s="1"/>
      <c r="IS1230" s="1"/>
      <c r="IT1230" s="1"/>
      <c r="IU1230" s="1"/>
      <c r="IV1230" s="1"/>
      <c r="IW1230" s="1"/>
      <c r="IX1230" s="1"/>
      <c r="IY1230" s="1"/>
      <c r="IZ1230" s="1"/>
      <c r="JA1230" s="1"/>
      <c r="JB1230" s="1"/>
      <c r="JC1230" s="1"/>
      <c r="JD1230" s="1"/>
      <c r="JE1230" s="1"/>
      <c r="JF1230" s="1"/>
      <c r="JG1230" s="1"/>
      <c r="JH1230" s="1"/>
      <c r="JI1230" s="1"/>
      <c r="JJ1230" s="1"/>
      <c r="JK1230" s="1"/>
      <c r="JL1230" s="1"/>
      <c r="JM1230" s="1"/>
      <c r="JN1230" s="1"/>
      <c r="JO1230" s="1"/>
      <c r="JP1230" s="1"/>
      <c r="JQ1230" s="1"/>
      <c r="JR1230" s="1"/>
      <c r="JS1230" s="1"/>
      <c r="JT1230" s="1"/>
      <c r="JU1230" s="1"/>
      <c r="JV1230" s="1"/>
      <c r="JW1230" s="1"/>
      <c r="JX1230" s="1"/>
      <c r="JY1230" s="1"/>
      <c r="JZ1230" s="1"/>
      <c r="KA1230" s="1"/>
      <c r="KB1230" s="1"/>
      <c r="KC1230" s="1"/>
      <c r="KD1230" s="1"/>
      <c r="KE1230" s="1"/>
      <c r="KF1230" s="1"/>
      <c r="KG1230" s="1"/>
      <c r="KH1230" s="1"/>
      <c r="KI1230" s="1"/>
      <c r="KJ1230" s="1"/>
      <c r="KK1230" s="1"/>
      <c r="KL1230" s="1"/>
      <c r="KM1230" s="1"/>
      <c r="KN1230" s="1"/>
      <c r="KO1230" s="1"/>
      <c r="KP1230" s="1"/>
      <c r="KQ1230" s="1"/>
      <c r="KR1230" s="1"/>
      <c r="KS1230" s="1"/>
      <c r="KT1230" s="1"/>
      <c r="KU1230" s="1"/>
      <c r="KV1230" s="1"/>
      <c r="KW1230" s="1"/>
      <c r="KX1230" s="1"/>
      <c r="KY1230" s="1"/>
      <c r="KZ1230" s="1"/>
      <c r="LA1230" s="1"/>
      <c r="LB1230" s="1"/>
      <c r="LC1230" s="1"/>
      <c r="LD1230" s="1"/>
      <c r="LE1230" s="1"/>
      <c r="LF1230" s="1"/>
      <c r="LG1230" s="1"/>
      <c r="LH1230" s="1"/>
      <c r="LI1230" s="1"/>
      <c r="LJ1230" s="1"/>
      <c r="LK1230" s="1"/>
      <c r="LL1230" s="1"/>
      <c r="LM1230" s="1"/>
      <c r="LN1230" s="1"/>
      <c r="LO1230" s="1"/>
      <c r="LP1230" s="1"/>
      <c r="LQ1230" s="1"/>
      <c r="LR1230" s="1"/>
      <c r="LS1230" s="1"/>
      <c r="LT1230" s="1"/>
      <c r="LU1230" s="1"/>
      <c r="LV1230" s="1"/>
      <c r="LW1230" s="1"/>
      <c r="LX1230" s="1"/>
      <c r="LY1230" s="1"/>
      <c r="LZ1230" s="1"/>
      <c r="MA1230" s="1"/>
      <c r="MB1230" s="1"/>
      <c r="MC1230" s="1"/>
      <c r="MD1230" s="1"/>
      <c r="ME1230" s="1"/>
      <c r="MF1230" s="1"/>
      <c r="MG1230" s="1"/>
      <c r="MH1230" s="1"/>
      <c r="MI1230" s="1"/>
      <c r="MJ1230" s="1"/>
      <c r="MK1230" s="1"/>
      <c r="ML1230" s="1"/>
      <c r="MM1230" s="1"/>
      <c r="MN1230" s="1"/>
      <c r="MO1230" s="1"/>
      <c r="MP1230" s="1"/>
      <c r="MQ1230" s="1"/>
      <c r="MR1230" s="1"/>
      <c r="MS1230" s="1"/>
      <c r="MT1230" s="1"/>
      <c r="MU1230" s="1"/>
      <c r="MV1230" s="1"/>
      <c r="MW1230" s="1"/>
      <c r="MX1230" s="1"/>
      <c r="MY1230" s="1"/>
      <c r="MZ1230" s="1"/>
      <c r="NA1230" s="1"/>
      <c r="NB1230" s="1"/>
      <c r="NC1230" s="1"/>
      <c r="ND1230" s="1"/>
      <c r="NE1230" s="1"/>
      <c r="NF1230" s="1"/>
      <c r="NG1230" s="1"/>
      <c r="NH1230" s="1"/>
      <c r="NI1230" s="1"/>
      <c r="NJ1230" s="1"/>
      <c r="NK1230" s="1"/>
      <c r="NL1230" s="1"/>
      <c r="NM1230" s="1"/>
      <c r="NN1230" s="1"/>
      <c r="NO1230" s="1"/>
      <c r="NP1230" s="1"/>
      <c r="NQ1230" s="1"/>
      <c r="NR1230" s="1"/>
      <c r="NS1230" s="1"/>
      <c r="NT1230" s="1"/>
      <c r="NU1230" s="1"/>
      <c r="NV1230" s="1"/>
      <c r="NW1230" s="1"/>
      <c r="NX1230" s="1"/>
      <c r="NY1230" s="1"/>
      <c r="NZ1230" s="1"/>
      <c r="OA1230" s="1"/>
      <c r="OB1230" s="1"/>
      <c r="OC1230" s="1"/>
      <c r="OD1230" s="1"/>
      <c r="OE1230" s="1"/>
      <c r="OF1230" s="1"/>
      <c r="OG1230" s="1"/>
      <c r="OH1230" s="1"/>
      <c r="OI1230" s="1"/>
      <c r="OJ1230" s="1"/>
      <c r="OK1230" s="1"/>
      <c r="OL1230" s="1"/>
      <c r="OM1230" s="1"/>
      <c r="ON1230" s="1"/>
      <c r="OO1230" s="1"/>
      <c r="OP1230" s="1"/>
      <c r="OQ1230" s="1"/>
      <c r="OR1230" s="1"/>
      <c r="OS1230" s="1"/>
      <c r="OT1230" s="1"/>
      <c r="OU1230" s="1"/>
      <c r="OV1230" s="1"/>
      <c r="OW1230" s="1"/>
      <c r="OX1230" s="1"/>
      <c r="OY1230" s="1"/>
      <c r="OZ1230" s="1"/>
      <c r="PA1230" s="1"/>
      <c r="PB1230" s="1"/>
      <c r="PC1230" s="1"/>
      <c r="PD1230" s="1"/>
      <c r="PE1230" s="1"/>
      <c r="PF1230" s="1"/>
      <c r="PG1230" s="1"/>
      <c r="PH1230" s="1"/>
      <c r="PI1230" s="1"/>
      <c r="PJ1230" s="1"/>
      <c r="PK1230" s="1"/>
      <c r="PL1230" s="1"/>
      <c r="PM1230" s="1"/>
      <c r="PN1230" s="1"/>
      <c r="PO1230" s="1"/>
      <c r="PP1230" s="1"/>
      <c r="PQ1230" s="1"/>
      <c r="PR1230" s="1"/>
      <c r="PS1230" s="1"/>
      <c r="PT1230" s="1"/>
      <c r="PU1230" s="1"/>
      <c r="PV1230" s="1"/>
      <c r="PW1230" s="1"/>
      <c r="PX1230" s="1"/>
      <c r="PY1230" s="1"/>
      <c r="PZ1230" s="1"/>
      <c r="QA1230" s="1"/>
      <c r="QB1230" s="1"/>
      <c r="QC1230" s="1"/>
      <c r="QD1230" s="1"/>
      <c r="QE1230" s="1"/>
      <c r="QF1230" s="1"/>
      <c r="QG1230" s="1"/>
      <c r="QH1230" s="1"/>
      <c r="QI1230" s="1"/>
      <c r="QJ1230" s="1"/>
      <c r="QK1230" s="1"/>
      <c r="QL1230" s="1"/>
      <c r="QM1230" s="1"/>
      <c r="QN1230" s="1"/>
      <c r="QO1230" s="1"/>
      <c r="QP1230" s="1"/>
      <c r="QQ1230" s="1"/>
      <c r="QR1230" s="1"/>
      <c r="QS1230" s="1"/>
      <c r="QT1230" s="1"/>
      <c r="QU1230" s="1"/>
      <c r="QV1230" s="1"/>
      <c r="QW1230" s="1"/>
      <c r="QX1230" s="1"/>
      <c r="QY1230" s="1"/>
      <c r="QZ1230" s="1"/>
      <c r="RA1230" s="1"/>
      <c r="RB1230" s="1"/>
      <c r="RC1230" s="1"/>
      <c r="RD1230" s="1"/>
      <c r="RE1230" s="1"/>
      <c r="RF1230" s="1"/>
      <c r="RG1230" s="1"/>
      <c r="RH1230" s="1"/>
      <c r="RI1230" s="1"/>
      <c r="RJ1230" s="1"/>
      <c r="RK1230" s="1"/>
      <c r="RL1230" s="1"/>
      <c r="RM1230" s="1"/>
      <c r="RN1230" s="1"/>
      <c r="RO1230" s="1"/>
      <c r="RP1230" s="1"/>
      <c r="RQ1230" s="1"/>
      <c r="RR1230" s="1"/>
      <c r="RS1230" s="1"/>
      <c r="RT1230" s="1"/>
      <c r="RU1230" s="1"/>
      <c r="RV1230" s="1"/>
      <c r="RW1230" s="1"/>
      <c r="RX1230" s="1"/>
      <c r="RY1230" s="1"/>
      <c r="RZ1230" s="1"/>
      <c r="SA1230" s="1"/>
      <c r="SB1230" s="1"/>
      <c r="SC1230" s="1"/>
      <c r="SD1230" s="1"/>
      <c r="SE1230" s="1"/>
      <c r="SF1230" s="1"/>
      <c r="SG1230" s="1"/>
      <c r="SH1230" s="1"/>
      <c r="SI1230" s="1"/>
      <c r="SJ1230" s="1"/>
      <c r="SK1230" s="1"/>
      <c r="SL1230" s="1"/>
      <c r="SM1230" s="1"/>
      <c r="SN1230" s="1"/>
      <c r="SO1230" s="1"/>
      <c r="SP1230" s="1"/>
      <c r="SQ1230" s="1"/>
      <c r="SR1230" s="1"/>
      <c r="SS1230" s="1"/>
      <c r="ST1230" s="1"/>
      <c r="SU1230" s="1"/>
      <c r="SV1230" s="1"/>
      <c r="SW1230" s="1"/>
      <c r="SX1230" s="1"/>
      <c r="SY1230" s="1"/>
      <c r="SZ1230" s="1"/>
      <c r="TA1230" s="1"/>
      <c r="TB1230" s="1"/>
      <c r="TC1230" s="1"/>
      <c r="TD1230" s="1"/>
      <c r="TE1230" s="1"/>
      <c r="TF1230" s="1"/>
      <c r="TG1230" s="1"/>
      <c r="TH1230" s="1"/>
      <c r="TI1230" s="1"/>
      <c r="TJ1230" s="1"/>
      <c r="TK1230" s="1"/>
      <c r="TL1230" s="1"/>
      <c r="TM1230" s="1"/>
      <c r="TN1230" s="1"/>
      <c r="TO1230" s="1"/>
      <c r="TP1230" s="1"/>
      <c r="TQ1230" s="1"/>
      <c r="TR1230" s="1"/>
      <c r="TS1230" s="1"/>
      <c r="TT1230" s="1"/>
      <c r="TU1230" s="1"/>
      <c r="TV1230" s="1"/>
      <c r="TW1230" s="1"/>
      <c r="TX1230" s="1"/>
      <c r="TY1230" s="1"/>
      <c r="TZ1230" s="1"/>
      <c r="UA1230" s="1"/>
      <c r="UB1230" s="1"/>
      <c r="UC1230" s="1"/>
      <c r="UD1230" s="1"/>
      <c r="UE1230" s="1"/>
      <c r="UF1230" s="1"/>
      <c r="UG1230" s="1"/>
      <c r="UH1230" s="1"/>
      <c r="UI1230" s="1"/>
      <c r="UJ1230" s="1"/>
      <c r="UK1230" s="1"/>
      <c r="UL1230" s="1"/>
      <c r="UM1230" s="1"/>
      <c r="UN1230" s="1"/>
      <c r="UO1230" s="1"/>
      <c r="UP1230" s="1"/>
      <c r="UQ1230" s="1"/>
      <c r="UR1230" s="1"/>
      <c r="US1230" s="1"/>
      <c r="UT1230" s="1"/>
      <c r="UU1230" s="1"/>
      <c r="UV1230" s="1"/>
      <c r="UW1230" s="1"/>
      <c r="UX1230" s="1"/>
      <c r="UY1230" s="1"/>
      <c r="UZ1230" s="1"/>
      <c r="VA1230" s="1"/>
      <c r="VB1230" s="1"/>
      <c r="VC1230" s="1"/>
      <c r="VD1230" s="1"/>
      <c r="VE1230" s="1"/>
      <c r="VF1230" s="1"/>
      <c r="VG1230" s="1"/>
      <c r="VH1230" s="1"/>
      <c r="VI1230" s="1"/>
      <c r="VJ1230" s="1"/>
      <c r="VK1230" s="1"/>
      <c r="VL1230" s="1"/>
      <c r="VM1230" s="1"/>
      <c r="VN1230" s="1"/>
      <c r="VO1230" s="1"/>
      <c r="VP1230" s="1"/>
      <c r="VQ1230" s="1"/>
      <c r="VR1230" s="1"/>
      <c r="VS1230" s="1"/>
      <c r="VT1230" s="1"/>
      <c r="VU1230" s="1"/>
      <c r="VV1230" s="1"/>
      <c r="VW1230" s="1"/>
      <c r="VX1230" s="1"/>
      <c r="VY1230" s="1"/>
      <c r="VZ1230" s="1"/>
      <c r="WA1230" s="1"/>
      <c r="WB1230" s="1"/>
      <c r="WC1230" s="1"/>
      <c r="WD1230" s="1"/>
      <c r="WE1230" s="1"/>
      <c r="WF1230" s="1"/>
      <c r="WG1230" s="1"/>
      <c r="WH1230" s="1"/>
      <c r="WI1230" s="1"/>
      <c r="WJ1230" s="1"/>
      <c r="WK1230" s="1"/>
      <c r="WL1230" s="1"/>
      <c r="WM1230" s="1"/>
      <c r="WN1230" s="1"/>
      <c r="WO1230" s="1"/>
      <c r="WP1230" s="1"/>
      <c r="WQ1230" s="1"/>
      <c r="WR1230" s="1"/>
      <c r="WS1230" s="1"/>
      <c r="WT1230" s="1"/>
      <c r="WU1230" s="1"/>
      <c r="WV1230" s="1"/>
      <c r="WW1230" s="1"/>
      <c r="WX1230" s="1"/>
      <c r="WY1230" s="1"/>
      <c r="WZ1230" s="1"/>
      <c r="XA1230" s="1"/>
      <c r="XB1230" s="1"/>
      <c r="XC1230" s="1"/>
      <c r="XD1230" s="1"/>
      <c r="XE1230" s="1"/>
      <c r="XF1230" s="1"/>
      <c r="XG1230" s="1"/>
      <c r="XH1230" s="1"/>
      <c r="XI1230" s="1"/>
      <c r="XJ1230" s="1"/>
      <c r="XK1230" s="1"/>
      <c r="XL1230" s="1"/>
      <c r="XM1230" s="1"/>
      <c r="XN1230" s="1"/>
      <c r="XO1230" s="1"/>
      <c r="XP1230" s="1"/>
      <c r="XQ1230" s="1"/>
      <c r="XR1230" s="1"/>
      <c r="XS1230" s="1"/>
      <c r="XT1230" s="1"/>
      <c r="XU1230" s="1"/>
      <c r="XV1230" s="1"/>
      <c r="XW1230" s="1"/>
      <c r="XX1230" s="1"/>
      <c r="XY1230" s="1"/>
      <c r="XZ1230" s="1"/>
      <c r="YA1230" s="1"/>
      <c r="YB1230" s="1"/>
      <c r="YC1230" s="1"/>
      <c r="YD1230" s="1"/>
      <c r="YE1230" s="1"/>
      <c r="YF1230" s="1"/>
      <c r="YG1230" s="1"/>
      <c r="YH1230" s="1"/>
      <c r="YI1230" s="1"/>
      <c r="YJ1230" s="1"/>
      <c r="YK1230" s="1"/>
      <c r="YL1230" s="1"/>
      <c r="YM1230" s="1"/>
      <c r="YN1230" s="1"/>
      <c r="YO1230" s="1"/>
      <c r="YP1230" s="1"/>
      <c r="YQ1230" s="1"/>
      <c r="YR1230" s="1"/>
      <c r="YS1230" s="1"/>
      <c r="YT1230" s="1"/>
      <c r="YU1230" s="1"/>
      <c r="YV1230" s="1"/>
      <c r="YW1230" s="1"/>
      <c r="YX1230" s="1"/>
      <c r="YY1230" s="1"/>
      <c r="YZ1230" s="1"/>
      <c r="ZA1230" s="1"/>
      <c r="ZB1230" s="1"/>
      <c r="ZC1230" s="1"/>
      <c r="ZD1230" s="1"/>
      <c r="ZE1230" s="1"/>
      <c r="ZF1230" s="1"/>
      <c r="ZG1230" s="1"/>
      <c r="ZH1230" s="1"/>
      <c r="ZI1230" s="1"/>
      <c r="ZJ1230" s="1"/>
      <c r="ZK1230" s="1"/>
      <c r="ZL1230" s="1"/>
      <c r="ZM1230" s="1"/>
      <c r="ZN1230" s="1"/>
      <c r="ZO1230" s="1"/>
      <c r="ZP1230" s="1"/>
      <c r="ZQ1230" s="1"/>
      <c r="ZR1230" s="1"/>
      <c r="ZS1230" s="1"/>
      <c r="ZT1230" s="1"/>
      <c r="ZU1230" s="1"/>
      <c r="ZV1230" s="1"/>
      <c r="ZW1230" s="1"/>
      <c r="ZX1230" s="1"/>
      <c r="ZY1230" s="1"/>
      <c r="ZZ1230" s="1"/>
      <c r="AAA1230" s="1"/>
      <c r="AAB1230" s="1"/>
      <c r="AAC1230" s="1"/>
      <c r="AAD1230" s="1"/>
      <c r="AAE1230" s="1"/>
      <c r="AAF1230" s="1"/>
      <c r="AAG1230" s="1"/>
      <c r="AAH1230" s="1"/>
      <c r="AAI1230" s="1"/>
      <c r="AAJ1230" s="1"/>
      <c r="AAK1230" s="1"/>
      <c r="AAL1230" s="1"/>
      <c r="AAM1230" s="1"/>
      <c r="AAN1230" s="1"/>
      <c r="AAO1230" s="1"/>
      <c r="AAP1230" s="1"/>
      <c r="AAQ1230" s="1"/>
      <c r="AAR1230" s="1"/>
      <c r="AAS1230" s="1"/>
      <c r="AAT1230" s="1"/>
      <c r="AAU1230" s="1"/>
      <c r="AAV1230" s="1"/>
      <c r="AAW1230" s="1"/>
      <c r="AAX1230" s="1"/>
      <c r="AAY1230" s="1"/>
      <c r="AAZ1230" s="1"/>
      <c r="ABA1230" s="1"/>
      <c r="ABB1230" s="1"/>
      <c r="ABC1230" s="1"/>
      <c r="ABD1230" s="1"/>
      <c r="ABE1230" s="1"/>
      <c r="ABF1230" s="1"/>
      <c r="ABG1230" s="1"/>
      <c r="ABH1230" s="1"/>
      <c r="ABI1230" s="1"/>
      <c r="ABJ1230" s="1"/>
      <c r="ABK1230" s="1"/>
      <c r="ABL1230" s="1"/>
      <c r="ABM1230" s="1"/>
      <c r="ABN1230" s="1"/>
      <c r="ABO1230" s="1"/>
      <c r="ABP1230" s="1"/>
      <c r="ABQ1230" s="1"/>
      <c r="ABR1230" s="1"/>
      <c r="ABS1230" s="1"/>
      <c r="ABT1230" s="1"/>
      <c r="ABU1230" s="1"/>
      <c r="ABV1230" s="1"/>
      <c r="ABW1230" s="1"/>
      <c r="ABX1230" s="1"/>
      <c r="ABY1230" s="1"/>
      <c r="ABZ1230" s="1"/>
      <c r="ACA1230" s="1"/>
      <c r="ACB1230" s="1"/>
      <c r="ACC1230" s="1"/>
      <c r="ACD1230" s="1"/>
      <c r="ACE1230" s="1"/>
      <c r="ACF1230" s="1"/>
      <c r="ACG1230" s="1"/>
      <c r="ACH1230" s="1"/>
      <c r="ACI1230" s="1"/>
      <c r="ACJ1230" s="1"/>
      <c r="ACK1230" s="1"/>
      <c r="ACL1230" s="1"/>
      <c r="ACM1230" s="1"/>
      <c r="ACN1230" s="1"/>
      <c r="ACO1230" s="1"/>
      <c r="ACP1230" s="1"/>
      <c r="ACQ1230" s="1"/>
      <c r="ACR1230" s="1"/>
      <c r="ACS1230" s="1"/>
      <c r="ACT1230" s="1"/>
      <c r="ACU1230" s="1"/>
      <c r="ACV1230" s="1"/>
      <c r="ACW1230" s="1"/>
      <c r="ACX1230" s="1"/>
      <c r="ACY1230" s="1"/>
      <c r="ACZ1230" s="1"/>
      <c r="ADA1230" s="1"/>
      <c r="ADB1230" s="1"/>
      <c r="ADC1230" s="1"/>
      <c r="ADD1230" s="1"/>
      <c r="ADE1230" s="1"/>
      <c r="ADF1230" s="1"/>
      <c r="ADG1230" s="1"/>
      <c r="ADH1230" s="1"/>
      <c r="ADI1230" s="1"/>
      <c r="ADJ1230" s="1"/>
      <c r="ADK1230" s="1"/>
      <c r="ADL1230" s="1"/>
      <c r="ADM1230" s="1"/>
      <c r="ADN1230" s="1"/>
      <c r="ADO1230" s="1"/>
      <c r="ADP1230" s="1"/>
      <c r="ADQ1230" s="1"/>
      <c r="ADR1230" s="1"/>
      <c r="ADS1230" s="1"/>
      <c r="ADT1230" s="1"/>
      <c r="ADU1230" s="1"/>
      <c r="ADV1230" s="1"/>
      <c r="ADW1230" s="1"/>
      <c r="ADX1230" s="1"/>
      <c r="ADY1230" s="1"/>
      <c r="ADZ1230" s="1"/>
      <c r="AEA1230" s="1"/>
      <c r="AEB1230" s="1"/>
      <c r="AEC1230" s="1"/>
      <c r="AED1230" s="1"/>
      <c r="AEE1230" s="1"/>
      <c r="AEF1230" s="1"/>
      <c r="AEG1230" s="1"/>
      <c r="AEH1230" s="1"/>
      <c r="AEI1230" s="1"/>
      <c r="AEJ1230" s="1"/>
      <c r="AEK1230" s="1"/>
      <c r="AEL1230" s="1"/>
      <c r="AEM1230" s="1"/>
      <c r="AEN1230" s="1"/>
      <c r="AEO1230" s="1"/>
      <c r="AEP1230" s="1"/>
      <c r="AEQ1230" s="1"/>
      <c r="AER1230" s="1"/>
      <c r="AES1230" s="1"/>
      <c r="AET1230" s="1"/>
      <c r="AEU1230" s="1"/>
      <c r="AEV1230" s="1"/>
      <c r="AEW1230" s="1"/>
      <c r="AEX1230" s="1"/>
      <c r="AEY1230" s="1"/>
      <c r="AEZ1230" s="1"/>
      <c r="AFA1230" s="1"/>
      <c r="AFB1230" s="1"/>
      <c r="AFC1230" s="1"/>
      <c r="AFD1230" s="1"/>
      <c r="AFE1230" s="1"/>
      <c r="AFF1230" s="1"/>
      <c r="AFG1230" s="1"/>
      <c r="AFH1230" s="1"/>
      <c r="AFI1230" s="1"/>
      <c r="AFJ1230" s="1"/>
      <c r="AFK1230" s="1"/>
      <c r="AFL1230" s="1"/>
      <c r="AFM1230" s="1"/>
      <c r="AFN1230" s="1"/>
      <c r="AFO1230" s="1"/>
      <c r="AFP1230" s="1"/>
      <c r="AFQ1230" s="1"/>
      <c r="AFR1230" s="1"/>
      <c r="AFS1230" s="1"/>
      <c r="AFT1230" s="1"/>
      <c r="AFU1230" s="1"/>
      <c r="AFV1230" s="1"/>
      <c r="AFW1230" s="1"/>
      <c r="AFX1230" s="1"/>
      <c r="AFY1230" s="1"/>
      <c r="AFZ1230" s="1"/>
      <c r="AGA1230" s="1"/>
      <c r="AGB1230" s="1"/>
      <c r="AGC1230" s="1"/>
      <c r="AGD1230" s="1"/>
      <c r="AGE1230" s="1"/>
      <c r="AGF1230" s="1"/>
      <c r="AGG1230" s="1"/>
      <c r="AGH1230" s="1"/>
      <c r="AGI1230" s="1"/>
      <c r="AGJ1230" s="1"/>
      <c r="AGK1230" s="1"/>
      <c r="AGL1230" s="1"/>
      <c r="AGM1230" s="1"/>
      <c r="AGN1230" s="1"/>
      <c r="AGO1230" s="1"/>
      <c r="AGP1230" s="1"/>
      <c r="AGQ1230" s="1"/>
      <c r="AGR1230" s="1"/>
      <c r="AGS1230" s="1"/>
      <c r="AGT1230" s="1"/>
      <c r="AGU1230" s="1"/>
      <c r="AGV1230" s="1"/>
      <c r="AGW1230" s="1"/>
      <c r="AGX1230" s="1"/>
      <c r="AGY1230" s="1"/>
      <c r="AGZ1230" s="1"/>
      <c r="AHA1230" s="1"/>
      <c r="AHB1230" s="1"/>
      <c r="AHC1230" s="1"/>
      <c r="AHD1230" s="1"/>
      <c r="AHE1230" s="1"/>
      <c r="AHF1230" s="1"/>
      <c r="AHG1230" s="1"/>
      <c r="AHH1230" s="1"/>
      <c r="AHI1230" s="1"/>
      <c r="AHJ1230" s="1"/>
      <c r="AHK1230" s="1"/>
      <c r="AHL1230" s="1"/>
      <c r="AHM1230" s="1"/>
      <c r="AHN1230" s="1"/>
      <c r="AHO1230" s="1"/>
      <c r="AHP1230" s="1"/>
      <c r="AHQ1230" s="1"/>
      <c r="AHR1230" s="1"/>
      <c r="AHS1230" s="1"/>
      <c r="AHT1230" s="1"/>
      <c r="AHU1230" s="1"/>
      <c r="AHV1230" s="1"/>
      <c r="AHW1230" s="1"/>
      <c r="AHX1230" s="1"/>
      <c r="AHY1230" s="1"/>
      <c r="AHZ1230" s="1"/>
      <c r="AIA1230" s="1"/>
      <c r="AIB1230" s="1"/>
      <c r="AIC1230" s="1"/>
      <c r="AID1230" s="1"/>
      <c r="AIE1230" s="1"/>
      <c r="AIF1230" s="1"/>
      <c r="AIG1230" s="1"/>
      <c r="AIH1230" s="1"/>
      <c r="AII1230" s="1"/>
      <c r="AIJ1230" s="1"/>
      <c r="AIK1230" s="1"/>
      <c r="AIL1230" s="1"/>
      <c r="AIM1230" s="1"/>
      <c r="AIN1230" s="1"/>
      <c r="AIO1230" s="1"/>
      <c r="AIP1230" s="1"/>
      <c r="AIQ1230" s="1"/>
      <c r="AIR1230" s="1"/>
      <c r="AIS1230" s="1"/>
      <c r="AIT1230" s="1"/>
    </row>
    <row r="1231" spans="1:930" s="5" customFormat="1" ht="37.5" customHeight="1" x14ac:dyDescent="0.3">
      <c r="A1231" s="96">
        <v>11</v>
      </c>
      <c r="B1231" s="43" t="s">
        <v>572</v>
      </c>
      <c r="C1231" s="96">
        <v>1987</v>
      </c>
      <c r="D1231" s="96" t="s">
        <v>22</v>
      </c>
      <c r="E1231" s="97" t="s">
        <v>214</v>
      </c>
      <c r="F1231" s="96" t="s">
        <v>55</v>
      </c>
      <c r="G1231" s="96">
        <v>5</v>
      </c>
      <c r="H1231" s="98">
        <v>10681.74</v>
      </c>
      <c r="I1231" s="98">
        <v>6509.5</v>
      </c>
      <c r="J1231" s="99" t="s">
        <v>30</v>
      </c>
      <c r="K1231" s="100">
        <f t="shared" si="263"/>
        <v>3245646.699</v>
      </c>
      <c r="L1231" s="100">
        <f t="shared" si="264"/>
        <v>3245646.699</v>
      </c>
      <c r="M1231" s="100">
        <f t="shared" si="265"/>
        <v>220898.38319999998</v>
      </c>
      <c r="N1231" s="100">
        <f t="shared" si="262"/>
        <v>3466545.0822000001</v>
      </c>
      <c r="O1231" s="100">
        <f t="shared" si="266"/>
        <v>3466545.0822000001</v>
      </c>
      <c r="P1231" s="128">
        <v>303.85000000000002</v>
      </c>
      <c r="Q1231" s="31">
        <v>20.68</v>
      </c>
      <c r="R1231" s="97" t="s">
        <v>181</v>
      </c>
      <c r="S1231" s="97" t="s">
        <v>426</v>
      </c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  <c r="HK1231" s="1"/>
      <c r="HL1231" s="1"/>
      <c r="HM1231" s="1"/>
      <c r="HN1231" s="1"/>
      <c r="HO1231" s="1"/>
      <c r="HP1231" s="1"/>
      <c r="HQ1231" s="1"/>
      <c r="HR1231" s="1"/>
      <c r="HS1231" s="1"/>
      <c r="HT1231" s="1"/>
      <c r="HU1231" s="1"/>
      <c r="HV1231" s="1"/>
      <c r="HW1231" s="1"/>
      <c r="HX1231" s="1"/>
      <c r="HY1231" s="1"/>
      <c r="HZ1231" s="1"/>
      <c r="IA1231" s="1"/>
      <c r="IB1231" s="1"/>
      <c r="IC1231" s="1"/>
      <c r="ID1231" s="1"/>
      <c r="IE1231" s="1"/>
      <c r="IF1231" s="1"/>
      <c r="IG1231" s="1"/>
      <c r="IH1231" s="1"/>
      <c r="II1231" s="1"/>
      <c r="IJ1231" s="1"/>
      <c r="IK1231" s="1"/>
      <c r="IL1231" s="1"/>
      <c r="IM1231" s="1"/>
      <c r="IN1231" s="1"/>
      <c r="IO1231" s="1"/>
      <c r="IP1231" s="1"/>
      <c r="IQ1231" s="1"/>
      <c r="IR1231" s="1"/>
      <c r="IS1231" s="1"/>
      <c r="IT1231" s="1"/>
      <c r="IU1231" s="1"/>
      <c r="IV1231" s="1"/>
      <c r="IW1231" s="1"/>
      <c r="IX1231" s="1"/>
      <c r="IY1231" s="1"/>
      <c r="IZ1231" s="1"/>
      <c r="JA1231" s="1"/>
      <c r="JB1231" s="1"/>
      <c r="JC1231" s="1"/>
      <c r="JD1231" s="1"/>
      <c r="JE1231" s="1"/>
      <c r="JF1231" s="1"/>
      <c r="JG1231" s="1"/>
      <c r="JH1231" s="1"/>
      <c r="JI1231" s="1"/>
      <c r="JJ1231" s="1"/>
      <c r="JK1231" s="1"/>
      <c r="JL1231" s="1"/>
      <c r="JM1231" s="1"/>
      <c r="JN1231" s="1"/>
      <c r="JO1231" s="1"/>
      <c r="JP1231" s="1"/>
      <c r="JQ1231" s="1"/>
      <c r="JR1231" s="1"/>
      <c r="JS1231" s="1"/>
      <c r="JT1231" s="1"/>
      <c r="JU1231" s="1"/>
      <c r="JV1231" s="1"/>
      <c r="JW1231" s="1"/>
      <c r="JX1231" s="1"/>
      <c r="JY1231" s="1"/>
      <c r="JZ1231" s="1"/>
      <c r="KA1231" s="1"/>
      <c r="KB1231" s="1"/>
      <c r="KC1231" s="1"/>
      <c r="KD1231" s="1"/>
      <c r="KE1231" s="1"/>
      <c r="KF1231" s="1"/>
      <c r="KG1231" s="1"/>
      <c r="KH1231" s="1"/>
      <c r="KI1231" s="1"/>
      <c r="KJ1231" s="1"/>
      <c r="KK1231" s="1"/>
      <c r="KL1231" s="1"/>
      <c r="KM1231" s="1"/>
      <c r="KN1231" s="1"/>
      <c r="KO1231" s="1"/>
      <c r="KP1231" s="1"/>
      <c r="KQ1231" s="1"/>
      <c r="KR1231" s="1"/>
      <c r="KS1231" s="1"/>
      <c r="KT1231" s="1"/>
      <c r="KU1231" s="1"/>
      <c r="KV1231" s="1"/>
      <c r="KW1231" s="1"/>
      <c r="KX1231" s="1"/>
      <c r="KY1231" s="1"/>
      <c r="KZ1231" s="1"/>
      <c r="LA1231" s="1"/>
      <c r="LB1231" s="1"/>
      <c r="LC1231" s="1"/>
      <c r="LD1231" s="1"/>
      <c r="LE1231" s="1"/>
      <c r="LF1231" s="1"/>
      <c r="LG1231" s="1"/>
      <c r="LH1231" s="1"/>
      <c r="LI1231" s="1"/>
      <c r="LJ1231" s="1"/>
      <c r="LK1231" s="1"/>
      <c r="LL1231" s="1"/>
      <c r="LM1231" s="1"/>
      <c r="LN1231" s="1"/>
      <c r="LO1231" s="1"/>
      <c r="LP1231" s="1"/>
      <c r="LQ1231" s="1"/>
      <c r="LR1231" s="1"/>
      <c r="LS1231" s="1"/>
      <c r="LT1231" s="1"/>
      <c r="LU1231" s="1"/>
      <c r="LV1231" s="1"/>
      <c r="LW1231" s="1"/>
      <c r="LX1231" s="1"/>
      <c r="LY1231" s="1"/>
      <c r="LZ1231" s="1"/>
      <c r="MA1231" s="1"/>
      <c r="MB1231" s="1"/>
      <c r="MC1231" s="1"/>
      <c r="MD1231" s="1"/>
      <c r="ME1231" s="1"/>
      <c r="MF1231" s="1"/>
      <c r="MG1231" s="1"/>
      <c r="MH1231" s="1"/>
      <c r="MI1231" s="1"/>
      <c r="MJ1231" s="1"/>
      <c r="MK1231" s="1"/>
      <c r="ML1231" s="1"/>
      <c r="MM1231" s="1"/>
      <c r="MN1231" s="1"/>
      <c r="MO1231" s="1"/>
      <c r="MP1231" s="1"/>
      <c r="MQ1231" s="1"/>
      <c r="MR1231" s="1"/>
      <c r="MS1231" s="1"/>
      <c r="MT1231" s="1"/>
      <c r="MU1231" s="1"/>
      <c r="MV1231" s="1"/>
      <c r="MW1231" s="1"/>
      <c r="MX1231" s="1"/>
      <c r="MY1231" s="1"/>
      <c r="MZ1231" s="1"/>
      <c r="NA1231" s="1"/>
      <c r="NB1231" s="1"/>
      <c r="NC1231" s="1"/>
      <c r="ND1231" s="1"/>
      <c r="NE1231" s="1"/>
      <c r="NF1231" s="1"/>
      <c r="NG1231" s="1"/>
      <c r="NH1231" s="1"/>
      <c r="NI1231" s="1"/>
      <c r="NJ1231" s="1"/>
      <c r="NK1231" s="1"/>
      <c r="NL1231" s="1"/>
      <c r="NM1231" s="1"/>
      <c r="NN1231" s="1"/>
      <c r="NO1231" s="1"/>
      <c r="NP1231" s="1"/>
      <c r="NQ1231" s="1"/>
      <c r="NR1231" s="1"/>
      <c r="NS1231" s="1"/>
      <c r="NT1231" s="1"/>
      <c r="NU1231" s="1"/>
      <c r="NV1231" s="1"/>
      <c r="NW1231" s="1"/>
      <c r="NX1231" s="1"/>
      <c r="NY1231" s="1"/>
      <c r="NZ1231" s="1"/>
      <c r="OA1231" s="1"/>
      <c r="OB1231" s="1"/>
      <c r="OC1231" s="1"/>
      <c r="OD1231" s="1"/>
      <c r="OE1231" s="1"/>
      <c r="OF1231" s="1"/>
      <c r="OG1231" s="1"/>
      <c r="OH1231" s="1"/>
      <c r="OI1231" s="1"/>
      <c r="OJ1231" s="1"/>
      <c r="OK1231" s="1"/>
      <c r="OL1231" s="1"/>
      <c r="OM1231" s="1"/>
      <c r="ON1231" s="1"/>
      <c r="OO1231" s="1"/>
      <c r="OP1231" s="1"/>
      <c r="OQ1231" s="1"/>
      <c r="OR1231" s="1"/>
      <c r="OS1231" s="1"/>
      <c r="OT1231" s="1"/>
      <c r="OU1231" s="1"/>
      <c r="OV1231" s="1"/>
      <c r="OW1231" s="1"/>
      <c r="OX1231" s="1"/>
      <c r="OY1231" s="1"/>
      <c r="OZ1231" s="1"/>
      <c r="PA1231" s="1"/>
      <c r="PB1231" s="1"/>
      <c r="PC1231" s="1"/>
      <c r="PD1231" s="1"/>
      <c r="PE1231" s="1"/>
      <c r="PF1231" s="1"/>
      <c r="PG1231" s="1"/>
      <c r="PH1231" s="1"/>
      <c r="PI1231" s="1"/>
      <c r="PJ1231" s="1"/>
      <c r="PK1231" s="1"/>
      <c r="PL1231" s="1"/>
      <c r="PM1231" s="1"/>
      <c r="PN1231" s="1"/>
      <c r="PO1231" s="1"/>
      <c r="PP1231" s="1"/>
      <c r="PQ1231" s="1"/>
      <c r="PR1231" s="1"/>
      <c r="PS1231" s="1"/>
      <c r="PT1231" s="1"/>
      <c r="PU1231" s="1"/>
      <c r="PV1231" s="1"/>
      <c r="PW1231" s="1"/>
      <c r="PX1231" s="1"/>
      <c r="PY1231" s="1"/>
      <c r="PZ1231" s="1"/>
      <c r="QA1231" s="1"/>
      <c r="QB1231" s="1"/>
      <c r="QC1231" s="1"/>
      <c r="QD1231" s="1"/>
      <c r="QE1231" s="1"/>
      <c r="QF1231" s="1"/>
      <c r="QG1231" s="1"/>
      <c r="QH1231" s="1"/>
      <c r="QI1231" s="1"/>
      <c r="QJ1231" s="1"/>
      <c r="QK1231" s="1"/>
      <c r="QL1231" s="1"/>
      <c r="QM1231" s="1"/>
      <c r="QN1231" s="1"/>
      <c r="QO1231" s="1"/>
      <c r="QP1231" s="1"/>
      <c r="QQ1231" s="1"/>
      <c r="QR1231" s="1"/>
      <c r="QS1231" s="1"/>
      <c r="QT1231" s="1"/>
      <c r="QU1231" s="1"/>
      <c r="QV1231" s="1"/>
      <c r="QW1231" s="1"/>
      <c r="QX1231" s="1"/>
      <c r="QY1231" s="1"/>
      <c r="QZ1231" s="1"/>
      <c r="RA1231" s="1"/>
      <c r="RB1231" s="1"/>
      <c r="RC1231" s="1"/>
      <c r="RD1231" s="1"/>
      <c r="RE1231" s="1"/>
      <c r="RF1231" s="1"/>
      <c r="RG1231" s="1"/>
      <c r="RH1231" s="1"/>
      <c r="RI1231" s="1"/>
      <c r="RJ1231" s="1"/>
      <c r="RK1231" s="1"/>
      <c r="RL1231" s="1"/>
      <c r="RM1231" s="1"/>
      <c r="RN1231" s="1"/>
      <c r="RO1231" s="1"/>
      <c r="RP1231" s="1"/>
      <c r="RQ1231" s="1"/>
      <c r="RR1231" s="1"/>
      <c r="RS1231" s="1"/>
      <c r="RT1231" s="1"/>
      <c r="RU1231" s="1"/>
      <c r="RV1231" s="1"/>
      <c r="RW1231" s="1"/>
      <c r="RX1231" s="1"/>
      <c r="RY1231" s="1"/>
      <c r="RZ1231" s="1"/>
      <c r="SA1231" s="1"/>
      <c r="SB1231" s="1"/>
      <c r="SC1231" s="1"/>
      <c r="SD1231" s="1"/>
      <c r="SE1231" s="1"/>
      <c r="SF1231" s="1"/>
      <c r="SG1231" s="1"/>
      <c r="SH1231" s="1"/>
      <c r="SI1231" s="1"/>
      <c r="SJ1231" s="1"/>
      <c r="SK1231" s="1"/>
      <c r="SL1231" s="1"/>
      <c r="SM1231" s="1"/>
      <c r="SN1231" s="1"/>
      <c r="SO1231" s="1"/>
      <c r="SP1231" s="1"/>
      <c r="SQ1231" s="1"/>
      <c r="SR1231" s="1"/>
      <c r="SS1231" s="1"/>
      <c r="ST1231" s="1"/>
      <c r="SU1231" s="1"/>
      <c r="SV1231" s="1"/>
      <c r="SW1231" s="1"/>
      <c r="SX1231" s="1"/>
      <c r="SY1231" s="1"/>
      <c r="SZ1231" s="1"/>
      <c r="TA1231" s="1"/>
      <c r="TB1231" s="1"/>
      <c r="TC1231" s="1"/>
      <c r="TD1231" s="1"/>
      <c r="TE1231" s="1"/>
      <c r="TF1231" s="1"/>
      <c r="TG1231" s="1"/>
      <c r="TH1231" s="1"/>
      <c r="TI1231" s="1"/>
      <c r="TJ1231" s="1"/>
      <c r="TK1231" s="1"/>
      <c r="TL1231" s="1"/>
      <c r="TM1231" s="1"/>
      <c r="TN1231" s="1"/>
      <c r="TO1231" s="1"/>
      <c r="TP1231" s="1"/>
      <c r="TQ1231" s="1"/>
      <c r="TR1231" s="1"/>
      <c r="TS1231" s="1"/>
      <c r="TT1231" s="1"/>
      <c r="TU1231" s="1"/>
      <c r="TV1231" s="1"/>
      <c r="TW1231" s="1"/>
      <c r="TX1231" s="1"/>
      <c r="TY1231" s="1"/>
      <c r="TZ1231" s="1"/>
      <c r="UA1231" s="1"/>
      <c r="UB1231" s="1"/>
      <c r="UC1231" s="1"/>
      <c r="UD1231" s="1"/>
      <c r="UE1231" s="1"/>
      <c r="UF1231" s="1"/>
      <c r="UG1231" s="1"/>
      <c r="UH1231" s="1"/>
      <c r="UI1231" s="1"/>
      <c r="UJ1231" s="1"/>
      <c r="UK1231" s="1"/>
      <c r="UL1231" s="1"/>
      <c r="UM1231" s="1"/>
      <c r="UN1231" s="1"/>
      <c r="UO1231" s="1"/>
      <c r="UP1231" s="1"/>
      <c r="UQ1231" s="1"/>
      <c r="UR1231" s="1"/>
      <c r="US1231" s="1"/>
      <c r="UT1231" s="1"/>
      <c r="UU1231" s="1"/>
      <c r="UV1231" s="1"/>
      <c r="UW1231" s="1"/>
      <c r="UX1231" s="1"/>
      <c r="UY1231" s="1"/>
      <c r="UZ1231" s="1"/>
      <c r="VA1231" s="1"/>
      <c r="VB1231" s="1"/>
      <c r="VC1231" s="1"/>
      <c r="VD1231" s="1"/>
      <c r="VE1231" s="1"/>
      <c r="VF1231" s="1"/>
      <c r="VG1231" s="1"/>
      <c r="VH1231" s="1"/>
      <c r="VI1231" s="1"/>
      <c r="VJ1231" s="1"/>
      <c r="VK1231" s="1"/>
      <c r="VL1231" s="1"/>
      <c r="VM1231" s="1"/>
      <c r="VN1231" s="1"/>
      <c r="VO1231" s="1"/>
      <c r="VP1231" s="1"/>
      <c r="VQ1231" s="1"/>
      <c r="VR1231" s="1"/>
      <c r="VS1231" s="1"/>
      <c r="VT1231" s="1"/>
      <c r="VU1231" s="1"/>
      <c r="VV1231" s="1"/>
      <c r="VW1231" s="1"/>
      <c r="VX1231" s="1"/>
      <c r="VY1231" s="1"/>
      <c r="VZ1231" s="1"/>
      <c r="WA1231" s="1"/>
      <c r="WB1231" s="1"/>
      <c r="WC1231" s="1"/>
      <c r="WD1231" s="1"/>
      <c r="WE1231" s="1"/>
      <c r="WF1231" s="1"/>
      <c r="WG1231" s="1"/>
      <c r="WH1231" s="1"/>
      <c r="WI1231" s="1"/>
      <c r="WJ1231" s="1"/>
      <c r="WK1231" s="1"/>
      <c r="WL1231" s="1"/>
      <c r="WM1231" s="1"/>
      <c r="WN1231" s="1"/>
      <c r="WO1231" s="1"/>
      <c r="WP1231" s="1"/>
      <c r="WQ1231" s="1"/>
      <c r="WR1231" s="1"/>
      <c r="WS1231" s="1"/>
      <c r="WT1231" s="1"/>
      <c r="WU1231" s="1"/>
      <c r="WV1231" s="1"/>
      <c r="WW1231" s="1"/>
      <c r="WX1231" s="1"/>
      <c r="WY1231" s="1"/>
      <c r="WZ1231" s="1"/>
      <c r="XA1231" s="1"/>
      <c r="XB1231" s="1"/>
      <c r="XC1231" s="1"/>
      <c r="XD1231" s="1"/>
      <c r="XE1231" s="1"/>
      <c r="XF1231" s="1"/>
      <c r="XG1231" s="1"/>
      <c r="XH1231" s="1"/>
      <c r="XI1231" s="1"/>
      <c r="XJ1231" s="1"/>
      <c r="XK1231" s="1"/>
      <c r="XL1231" s="1"/>
      <c r="XM1231" s="1"/>
      <c r="XN1231" s="1"/>
      <c r="XO1231" s="1"/>
      <c r="XP1231" s="1"/>
      <c r="XQ1231" s="1"/>
      <c r="XR1231" s="1"/>
      <c r="XS1231" s="1"/>
      <c r="XT1231" s="1"/>
      <c r="XU1231" s="1"/>
      <c r="XV1231" s="1"/>
      <c r="XW1231" s="1"/>
      <c r="XX1231" s="1"/>
      <c r="XY1231" s="1"/>
      <c r="XZ1231" s="1"/>
      <c r="YA1231" s="1"/>
      <c r="YB1231" s="1"/>
      <c r="YC1231" s="1"/>
      <c r="YD1231" s="1"/>
      <c r="YE1231" s="1"/>
      <c r="YF1231" s="1"/>
      <c r="YG1231" s="1"/>
      <c r="YH1231" s="1"/>
      <c r="YI1231" s="1"/>
      <c r="YJ1231" s="1"/>
      <c r="YK1231" s="1"/>
      <c r="YL1231" s="1"/>
      <c r="YM1231" s="1"/>
      <c r="YN1231" s="1"/>
      <c r="YO1231" s="1"/>
      <c r="YP1231" s="1"/>
      <c r="YQ1231" s="1"/>
      <c r="YR1231" s="1"/>
      <c r="YS1231" s="1"/>
      <c r="YT1231" s="1"/>
      <c r="YU1231" s="1"/>
      <c r="YV1231" s="1"/>
      <c r="YW1231" s="1"/>
      <c r="YX1231" s="1"/>
      <c r="YY1231" s="1"/>
      <c r="YZ1231" s="1"/>
      <c r="ZA1231" s="1"/>
      <c r="ZB1231" s="1"/>
      <c r="ZC1231" s="1"/>
      <c r="ZD1231" s="1"/>
      <c r="ZE1231" s="1"/>
      <c r="ZF1231" s="1"/>
      <c r="ZG1231" s="1"/>
      <c r="ZH1231" s="1"/>
      <c r="ZI1231" s="1"/>
      <c r="ZJ1231" s="1"/>
      <c r="ZK1231" s="1"/>
      <c r="ZL1231" s="1"/>
      <c r="ZM1231" s="1"/>
      <c r="ZN1231" s="1"/>
      <c r="ZO1231" s="1"/>
      <c r="ZP1231" s="1"/>
      <c r="ZQ1231" s="1"/>
      <c r="ZR1231" s="1"/>
      <c r="ZS1231" s="1"/>
      <c r="ZT1231" s="1"/>
      <c r="ZU1231" s="1"/>
      <c r="ZV1231" s="1"/>
      <c r="ZW1231" s="1"/>
      <c r="ZX1231" s="1"/>
      <c r="ZY1231" s="1"/>
      <c r="ZZ1231" s="1"/>
      <c r="AAA1231" s="1"/>
      <c r="AAB1231" s="1"/>
      <c r="AAC1231" s="1"/>
      <c r="AAD1231" s="1"/>
      <c r="AAE1231" s="1"/>
      <c r="AAF1231" s="1"/>
      <c r="AAG1231" s="1"/>
      <c r="AAH1231" s="1"/>
      <c r="AAI1231" s="1"/>
      <c r="AAJ1231" s="1"/>
      <c r="AAK1231" s="1"/>
      <c r="AAL1231" s="1"/>
      <c r="AAM1231" s="1"/>
      <c r="AAN1231" s="1"/>
      <c r="AAO1231" s="1"/>
      <c r="AAP1231" s="1"/>
      <c r="AAQ1231" s="1"/>
      <c r="AAR1231" s="1"/>
      <c r="AAS1231" s="1"/>
      <c r="AAT1231" s="1"/>
      <c r="AAU1231" s="1"/>
      <c r="AAV1231" s="1"/>
      <c r="AAW1231" s="1"/>
      <c r="AAX1231" s="1"/>
      <c r="AAY1231" s="1"/>
      <c r="AAZ1231" s="1"/>
      <c r="ABA1231" s="1"/>
      <c r="ABB1231" s="1"/>
      <c r="ABC1231" s="1"/>
      <c r="ABD1231" s="1"/>
      <c r="ABE1231" s="1"/>
      <c r="ABF1231" s="1"/>
      <c r="ABG1231" s="1"/>
      <c r="ABH1231" s="1"/>
      <c r="ABI1231" s="1"/>
      <c r="ABJ1231" s="1"/>
      <c r="ABK1231" s="1"/>
      <c r="ABL1231" s="1"/>
      <c r="ABM1231" s="1"/>
      <c r="ABN1231" s="1"/>
      <c r="ABO1231" s="1"/>
      <c r="ABP1231" s="1"/>
      <c r="ABQ1231" s="1"/>
      <c r="ABR1231" s="1"/>
      <c r="ABS1231" s="1"/>
      <c r="ABT1231" s="1"/>
      <c r="ABU1231" s="1"/>
      <c r="ABV1231" s="1"/>
      <c r="ABW1231" s="1"/>
      <c r="ABX1231" s="1"/>
      <c r="ABY1231" s="1"/>
      <c r="ABZ1231" s="1"/>
      <c r="ACA1231" s="1"/>
      <c r="ACB1231" s="1"/>
      <c r="ACC1231" s="1"/>
      <c r="ACD1231" s="1"/>
      <c r="ACE1231" s="1"/>
      <c r="ACF1231" s="1"/>
      <c r="ACG1231" s="1"/>
      <c r="ACH1231" s="1"/>
      <c r="ACI1231" s="1"/>
      <c r="ACJ1231" s="1"/>
      <c r="ACK1231" s="1"/>
      <c r="ACL1231" s="1"/>
      <c r="ACM1231" s="1"/>
      <c r="ACN1231" s="1"/>
      <c r="ACO1231" s="1"/>
      <c r="ACP1231" s="1"/>
      <c r="ACQ1231" s="1"/>
      <c r="ACR1231" s="1"/>
      <c r="ACS1231" s="1"/>
      <c r="ACT1231" s="1"/>
      <c r="ACU1231" s="1"/>
      <c r="ACV1231" s="1"/>
      <c r="ACW1231" s="1"/>
      <c r="ACX1231" s="1"/>
      <c r="ACY1231" s="1"/>
      <c r="ACZ1231" s="1"/>
      <c r="ADA1231" s="1"/>
      <c r="ADB1231" s="1"/>
      <c r="ADC1231" s="1"/>
      <c r="ADD1231" s="1"/>
      <c r="ADE1231" s="1"/>
      <c r="ADF1231" s="1"/>
      <c r="ADG1231" s="1"/>
      <c r="ADH1231" s="1"/>
      <c r="ADI1231" s="1"/>
      <c r="ADJ1231" s="1"/>
      <c r="ADK1231" s="1"/>
      <c r="ADL1231" s="1"/>
      <c r="ADM1231" s="1"/>
      <c r="ADN1231" s="1"/>
      <c r="ADO1231" s="1"/>
      <c r="ADP1231" s="1"/>
      <c r="ADQ1231" s="1"/>
      <c r="ADR1231" s="1"/>
      <c r="ADS1231" s="1"/>
      <c r="ADT1231" s="1"/>
      <c r="ADU1231" s="1"/>
      <c r="ADV1231" s="1"/>
      <c r="ADW1231" s="1"/>
      <c r="ADX1231" s="1"/>
      <c r="ADY1231" s="1"/>
      <c r="ADZ1231" s="1"/>
      <c r="AEA1231" s="1"/>
      <c r="AEB1231" s="1"/>
      <c r="AEC1231" s="1"/>
      <c r="AED1231" s="1"/>
      <c r="AEE1231" s="1"/>
      <c r="AEF1231" s="1"/>
      <c r="AEG1231" s="1"/>
      <c r="AEH1231" s="1"/>
      <c r="AEI1231" s="1"/>
      <c r="AEJ1231" s="1"/>
      <c r="AEK1231" s="1"/>
      <c r="AEL1231" s="1"/>
      <c r="AEM1231" s="1"/>
      <c r="AEN1231" s="1"/>
      <c r="AEO1231" s="1"/>
      <c r="AEP1231" s="1"/>
      <c r="AEQ1231" s="1"/>
      <c r="AER1231" s="1"/>
      <c r="AES1231" s="1"/>
      <c r="AET1231" s="1"/>
      <c r="AEU1231" s="1"/>
      <c r="AEV1231" s="1"/>
      <c r="AEW1231" s="1"/>
      <c r="AEX1231" s="1"/>
      <c r="AEY1231" s="1"/>
      <c r="AEZ1231" s="1"/>
      <c r="AFA1231" s="1"/>
      <c r="AFB1231" s="1"/>
      <c r="AFC1231" s="1"/>
      <c r="AFD1231" s="1"/>
      <c r="AFE1231" s="1"/>
      <c r="AFF1231" s="1"/>
      <c r="AFG1231" s="1"/>
      <c r="AFH1231" s="1"/>
      <c r="AFI1231" s="1"/>
      <c r="AFJ1231" s="1"/>
      <c r="AFK1231" s="1"/>
      <c r="AFL1231" s="1"/>
      <c r="AFM1231" s="1"/>
      <c r="AFN1231" s="1"/>
      <c r="AFO1231" s="1"/>
      <c r="AFP1231" s="1"/>
      <c r="AFQ1231" s="1"/>
      <c r="AFR1231" s="1"/>
      <c r="AFS1231" s="1"/>
      <c r="AFT1231" s="1"/>
      <c r="AFU1231" s="1"/>
      <c r="AFV1231" s="1"/>
      <c r="AFW1231" s="1"/>
      <c r="AFX1231" s="1"/>
      <c r="AFY1231" s="1"/>
      <c r="AFZ1231" s="1"/>
      <c r="AGA1231" s="1"/>
      <c r="AGB1231" s="1"/>
      <c r="AGC1231" s="1"/>
      <c r="AGD1231" s="1"/>
      <c r="AGE1231" s="1"/>
      <c r="AGF1231" s="1"/>
      <c r="AGG1231" s="1"/>
      <c r="AGH1231" s="1"/>
      <c r="AGI1231" s="1"/>
      <c r="AGJ1231" s="1"/>
      <c r="AGK1231" s="1"/>
      <c r="AGL1231" s="1"/>
      <c r="AGM1231" s="1"/>
      <c r="AGN1231" s="1"/>
      <c r="AGO1231" s="1"/>
      <c r="AGP1231" s="1"/>
      <c r="AGQ1231" s="1"/>
      <c r="AGR1231" s="1"/>
      <c r="AGS1231" s="1"/>
      <c r="AGT1231" s="1"/>
      <c r="AGU1231" s="1"/>
      <c r="AGV1231" s="1"/>
      <c r="AGW1231" s="1"/>
      <c r="AGX1231" s="1"/>
      <c r="AGY1231" s="1"/>
      <c r="AGZ1231" s="1"/>
      <c r="AHA1231" s="1"/>
      <c r="AHB1231" s="1"/>
      <c r="AHC1231" s="1"/>
      <c r="AHD1231" s="1"/>
      <c r="AHE1231" s="1"/>
      <c r="AHF1231" s="1"/>
      <c r="AHG1231" s="1"/>
      <c r="AHH1231" s="1"/>
      <c r="AHI1231" s="1"/>
      <c r="AHJ1231" s="1"/>
      <c r="AHK1231" s="1"/>
      <c r="AHL1231" s="1"/>
      <c r="AHM1231" s="1"/>
      <c r="AHN1231" s="1"/>
      <c r="AHO1231" s="1"/>
      <c r="AHP1231" s="1"/>
      <c r="AHQ1231" s="1"/>
      <c r="AHR1231" s="1"/>
      <c r="AHS1231" s="1"/>
      <c r="AHT1231" s="1"/>
      <c r="AHU1231" s="1"/>
      <c r="AHV1231" s="1"/>
      <c r="AHW1231" s="1"/>
      <c r="AHX1231" s="1"/>
      <c r="AHY1231" s="1"/>
      <c r="AHZ1231" s="1"/>
      <c r="AIA1231" s="1"/>
      <c r="AIB1231" s="1"/>
      <c r="AIC1231" s="1"/>
      <c r="AID1231" s="1"/>
      <c r="AIE1231" s="1"/>
      <c r="AIF1231" s="1"/>
      <c r="AIG1231" s="1"/>
      <c r="AIH1231" s="1"/>
      <c r="AII1231" s="1"/>
      <c r="AIJ1231" s="1"/>
      <c r="AIK1231" s="1"/>
      <c r="AIL1231" s="1"/>
      <c r="AIM1231" s="1"/>
      <c r="AIN1231" s="1"/>
      <c r="AIO1231" s="1"/>
      <c r="AIP1231" s="1"/>
      <c r="AIQ1231" s="1"/>
      <c r="AIR1231" s="1"/>
      <c r="AIS1231" s="1"/>
      <c r="AIT1231" s="1"/>
    </row>
    <row r="1232" spans="1:930" s="5" customFormat="1" ht="37.5" customHeight="1" x14ac:dyDescent="0.3">
      <c r="A1232" s="96">
        <v>12</v>
      </c>
      <c r="B1232" s="43" t="s">
        <v>573</v>
      </c>
      <c r="C1232" s="96">
        <v>1987</v>
      </c>
      <c r="D1232" s="96" t="s">
        <v>22</v>
      </c>
      <c r="E1232" s="97" t="s">
        <v>214</v>
      </c>
      <c r="F1232" s="96" t="s">
        <v>55</v>
      </c>
      <c r="G1232" s="96">
        <v>5</v>
      </c>
      <c r="H1232" s="120">
        <v>13103.08</v>
      </c>
      <c r="I1232" s="98">
        <v>4513</v>
      </c>
      <c r="J1232" s="99" t="s">
        <v>30</v>
      </c>
      <c r="K1232" s="121">
        <f t="shared" si="263"/>
        <v>3981370.8580000005</v>
      </c>
      <c r="L1232" s="100">
        <f t="shared" si="264"/>
        <v>3981370.8580000005</v>
      </c>
      <c r="M1232" s="100">
        <f t="shared" si="265"/>
        <v>270971.69439999998</v>
      </c>
      <c r="N1232" s="100">
        <f t="shared" si="262"/>
        <v>4252342.5524000004</v>
      </c>
      <c r="O1232" s="100">
        <f t="shared" si="266"/>
        <v>4252342.5524000004</v>
      </c>
      <c r="P1232" s="128">
        <v>303.85000000000002</v>
      </c>
      <c r="Q1232" s="31">
        <v>20.68</v>
      </c>
      <c r="R1232" s="97" t="s">
        <v>181</v>
      </c>
      <c r="S1232" s="97" t="s">
        <v>426</v>
      </c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  <c r="HK1232" s="1"/>
      <c r="HL1232" s="1"/>
      <c r="HM1232" s="1"/>
      <c r="HN1232" s="1"/>
      <c r="HO1232" s="1"/>
      <c r="HP1232" s="1"/>
      <c r="HQ1232" s="1"/>
      <c r="HR1232" s="1"/>
      <c r="HS1232" s="1"/>
      <c r="HT1232" s="1"/>
      <c r="HU1232" s="1"/>
      <c r="HV1232" s="1"/>
      <c r="HW1232" s="1"/>
      <c r="HX1232" s="1"/>
      <c r="HY1232" s="1"/>
      <c r="HZ1232" s="1"/>
      <c r="IA1232" s="1"/>
      <c r="IB1232" s="1"/>
      <c r="IC1232" s="1"/>
      <c r="ID1232" s="1"/>
      <c r="IE1232" s="1"/>
      <c r="IF1232" s="1"/>
      <c r="IG1232" s="1"/>
      <c r="IH1232" s="1"/>
      <c r="II1232" s="1"/>
      <c r="IJ1232" s="1"/>
      <c r="IK1232" s="1"/>
      <c r="IL1232" s="1"/>
      <c r="IM1232" s="1"/>
      <c r="IN1232" s="1"/>
      <c r="IO1232" s="1"/>
      <c r="IP1232" s="1"/>
      <c r="IQ1232" s="1"/>
      <c r="IR1232" s="1"/>
      <c r="IS1232" s="1"/>
      <c r="IT1232" s="1"/>
      <c r="IU1232" s="1"/>
      <c r="IV1232" s="1"/>
      <c r="IW1232" s="1"/>
      <c r="IX1232" s="1"/>
      <c r="IY1232" s="1"/>
      <c r="IZ1232" s="1"/>
      <c r="JA1232" s="1"/>
      <c r="JB1232" s="1"/>
      <c r="JC1232" s="1"/>
      <c r="JD1232" s="1"/>
      <c r="JE1232" s="1"/>
      <c r="JF1232" s="1"/>
      <c r="JG1232" s="1"/>
      <c r="JH1232" s="1"/>
      <c r="JI1232" s="1"/>
      <c r="JJ1232" s="1"/>
      <c r="JK1232" s="1"/>
      <c r="JL1232" s="1"/>
      <c r="JM1232" s="1"/>
      <c r="JN1232" s="1"/>
      <c r="JO1232" s="1"/>
      <c r="JP1232" s="1"/>
      <c r="JQ1232" s="1"/>
      <c r="JR1232" s="1"/>
      <c r="JS1232" s="1"/>
      <c r="JT1232" s="1"/>
      <c r="JU1232" s="1"/>
      <c r="JV1232" s="1"/>
      <c r="JW1232" s="1"/>
      <c r="JX1232" s="1"/>
      <c r="JY1232" s="1"/>
      <c r="JZ1232" s="1"/>
      <c r="KA1232" s="1"/>
      <c r="KB1232" s="1"/>
      <c r="KC1232" s="1"/>
      <c r="KD1232" s="1"/>
      <c r="KE1232" s="1"/>
      <c r="KF1232" s="1"/>
      <c r="KG1232" s="1"/>
      <c r="KH1232" s="1"/>
      <c r="KI1232" s="1"/>
      <c r="KJ1232" s="1"/>
      <c r="KK1232" s="1"/>
      <c r="KL1232" s="1"/>
      <c r="KM1232" s="1"/>
      <c r="KN1232" s="1"/>
      <c r="KO1232" s="1"/>
      <c r="KP1232" s="1"/>
      <c r="KQ1232" s="1"/>
      <c r="KR1232" s="1"/>
      <c r="KS1232" s="1"/>
      <c r="KT1232" s="1"/>
      <c r="KU1232" s="1"/>
      <c r="KV1232" s="1"/>
      <c r="KW1232" s="1"/>
      <c r="KX1232" s="1"/>
      <c r="KY1232" s="1"/>
      <c r="KZ1232" s="1"/>
      <c r="LA1232" s="1"/>
      <c r="LB1232" s="1"/>
      <c r="LC1232" s="1"/>
      <c r="LD1232" s="1"/>
      <c r="LE1232" s="1"/>
      <c r="LF1232" s="1"/>
      <c r="LG1232" s="1"/>
      <c r="LH1232" s="1"/>
      <c r="LI1232" s="1"/>
      <c r="LJ1232" s="1"/>
      <c r="LK1232" s="1"/>
      <c r="LL1232" s="1"/>
      <c r="LM1232" s="1"/>
      <c r="LN1232" s="1"/>
      <c r="LO1232" s="1"/>
      <c r="LP1232" s="1"/>
      <c r="LQ1232" s="1"/>
      <c r="LR1232" s="1"/>
      <c r="LS1232" s="1"/>
      <c r="LT1232" s="1"/>
      <c r="LU1232" s="1"/>
      <c r="LV1232" s="1"/>
      <c r="LW1232" s="1"/>
      <c r="LX1232" s="1"/>
      <c r="LY1232" s="1"/>
      <c r="LZ1232" s="1"/>
      <c r="MA1232" s="1"/>
      <c r="MB1232" s="1"/>
      <c r="MC1232" s="1"/>
      <c r="MD1232" s="1"/>
      <c r="ME1232" s="1"/>
      <c r="MF1232" s="1"/>
      <c r="MG1232" s="1"/>
      <c r="MH1232" s="1"/>
      <c r="MI1232" s="1"/>
      <c r="MJ1232" s="1"/>
      <c r="MK1232" s="1"/>
      <c r="ML1232" s="1"/>
      <c r="MM1232" s="1"/>
      <c r="MN1232" s="1"/>
      <c r="MO1232" s="1"/>
      <c r="MP1232" s="1"/>
      <c r="MQ1232" s="1"/>
      <c r="MR1232" s="1"/>
      <c r="MS1232" s="1"/>
      <c r="MT1232" s="1"/>
      <c r="MU1232" s="1"/>
      <c r="MV1232" s="1"/>
      <c r="MW1232" s="1"/>
      <c r="MX1232" s="1"/>
      <c r="MY1232" s="1"/>
      <c r="MZ1232" s="1"/>
      <c r="NA1232" s="1"/>
      <c r="NB1232" s="1"/>
      <c r="NC1232" s="1"/>
      <c r="ND1232" s="1"/>
      <c r="NE1232" s="1"/>
      <c r="NF1232" s="1"/>
      <c r="NG1232" s="1"/>
      <c r="NH1232" s="1"/>
      <c r="NI1232" s="1"/>
      <c r="NJ1232" s="1"/>
      <c r="NK1232" s="1"/>
      <c r="NL1232" s="1"/>
      <c r="NM1232" s="1"/>
      <c r="NN1232" s="1"/>
      <c r="NO1232" s="1"/>
      <c r="NP1232" s="1"/>
      <c r="NQ1232" s="1"/>
      <c r="NR1232" s="1"/>
      <c r="NS1232" s="1"/>
      <c r="NT1232" s="1"/>
      <c r="NU1232" s="1"/>
      <c r="NV1232" s="1"/>
      <c r="NW1232" s="1"/>
      <c r="NX1232" s="1"/>
      <c r="NY1232" s="1"/>
      <c r="NZ1232" s="1"/>
      <c r="OA1232" s="1"/>
      <c r="OB1232" s="1"/>
      <c r="OC1232" s="1"/>
      <c r="OD1232" s="1"/>
      <c r="OE1232" s="1"/>
      <c r="OF1232" s="1"/>
      <c r="OG1232" s="1"/>
      <c r="OH1232" s="1"/>
      <c r="OI1232" s="1"/>
      <c r="OJ1232" s="1"/>
      <c r="OK1232" s="1"/>
      <c r="OL1232" s="1"/>
      <c r="OM1232" s="1"/>
      <c r="ON1232" s="1"/>
      <c r="OO1232" s="1"/>
      <c r="OP1232" s="1"/>
      <c r="OQ1232" s="1"/>
      <c r="OR1232" s="1"/>
      <c r="OS1232" s="1"/>
      <c r="OT1232" s="1"/>
      <c r="OU1232" s="1"/>
      <c r="OV1232" s="1"/>
      <c r="OW1232" s="1"/>
      <c r="OX1232" s="1"/>
      <c r="OY1232" s="1"/>
      <c r="OZ1232" s="1"/>
      <c r="PA1232" s="1"/>
      <c r="PB1232" s="1"/>
      <c r="PC1232" s="1"/>
      <c r="PD1232" s="1"/>
      <c r="PE1232" s="1"/>
      <c r="PF1232" s="1"/>
      <c r="PG1232" s="1"/>
      <c r="PH1232" s="1"/>
      <c r="PI1232" s="1"/>
      <c r="PJ1232" s="1"/>
      <c r="PK1232" s="1"/>
      <c r="PL1232" s="1"/>
      <c r="PM1232" s="1"/>
      <c r="PN1232" s="1"/>
      <c r="PO1232" s="1"/>
      <c r="PP1232" s="1"/>
      <c r="PQ1232" s="1"/>
      <c r="PR1232" s="1"/>
      <c r="PS1232" s="1"/>
      <c r="PT1232" s="1"/>
      <c r="PU1232" s="1"/>
      <c r="PV1232" s="1"/>
      <c r="PW1232" s="1"/>
      <c r="PX1232" s="1"/>
      <c r="PY1232" s="1"/>
      <c r="PZ1232" s="1"/>
      <c r="QA1232" s="1"/>
      <c r="QB1232" s="1"/>
      <c r="QC1232" s="1"/>
      <c r="QD1232" s="1"/>
      <c r="QE1232" s="1"/>
      <c r="QF1232" s="1"/>
      <c r="QG1232" s="1"/>
      <c r="QH1232" s="1"/>
      <c r="QI1232" s="1"/>
      <c r="QJ1232" s="1"/>
      <c r="QK1232" s="1"/>
      <c r="QL1232" s="1"/>
      <c r="QM1232" s="1"/>
      <c r="QN1232" s="1"/>
      <c r="QO1232" s="1"/>
      <c r="QP1232" s="1"/>
      <c r="QQ1232" s="1"/>
      <c r="QR1232" s="1"/>
      <c r="QS1232" s="1"/>
      <c r="QT1232" s="1"/>
      <c r="QU1232" s="1"/>
      <c r="QV1232" s="1"/>
      <c r="QW1232" s="1"/>
      <c r="QX1232" s="1"/>
      <c r="QY1232" s="1"/>
      <c r="QZ1232" s="1"/>
      <c r="RA1232" s="1"/>
      <c r="RB1232" s="1"/>
      <c r="RC1232" s="1"/>
      <c r="RD1232" s="1"/>
      <c r="RE1232" s="1"/>
      <c r="RF1232" s="1"/>
      <c r="RG1232" s="1"/>
      <c r="RH1232" s="1"/>
      <c r="RI1232" s="1"/>
      <c r="RJ1232" s="1"/>
      <c r="RK1232" s="1"/>
      <c r="RL1232" s="1"/>
      <c r="RM1232" s="1"/>
      <c r="RN1232" s="1"/>
      <c r="RO1232" s="1"/>
      <c r="RP1232" s="1"/>
      <c r="RQ1232" s="1"/>
      <c r="RR1232" s="1"/>
      <c r="RS1232" s="1"/>
      <c r="RT1232" s="1"/>
      <c r="RU1232" s="1"/>
      <c r="RV1232" s="1"/>
      <c r="RW1232" s="1"/>
      <c r="RX1232" s="1"/>
      <c r="RY1232" s="1"/>
      <c r="RZ1232" s="1"/>
      <c r="SA1232" s="1"/>
      <c r="SB1232" s="1"/>
      <c r="SC1232" s="1"/>
      <c r="SD1232" s="1"/>
      <c r="SE1232" s="1"/>
      <c r="SF1232" s="1"/>
      <c r="SG1232" s="1"/>
      <c r="SH1232" s="1"/>
      <c r="SI1232" s="1"/>
      <c r="SJ1232" s="1"/>
      <c r="SK1232" s="1"/>
      <c r="SL1232" s="1"/>
      <c r="SM1232" s="1"/>
      <c r="SN1232" s="1"/>
      <c r="SO1232" s="1"/>
      <c r="SP1232" s="1"/>
      <c r="SQ1232" s="1"/>
      <c r="SR1232" s="1"/>
      <c r="SS1232" s="1"/>
      <c r="ST1232" s="1"/>
      <c r="SU1232" s="1"/>
      <c r="SV1232" s="1"/>
      <c r="SW1232" s="1"/>
      <c r="SX1232" s="1"/>
      <c r="SY1232" s="1"/>
      <c r="SZ1232" s="1"/>
      <c r="TA1232" s="1"/>
      <c r="TB1232" s="1"/>
      <c r="TC1232" s="1"/>
      <c r="TD1232" s="1"/>
      <c r="TE1232" s="1"/>
      <c r="TF1232" s="1"/>
      <c r="TG1232" s="1"/>
      <c r="TH1232" s="1"/>
      <c r="TI1232" s="1"/>
      <c r="TJ1232" s="1"/>
      <c r="TK1232" s="1"/>
      <c r="TL1232" s="1"/>
      <c r="TM1232" s="1"/>
      <c r="TN1232" s="1"/>
      <c r="TO1232" s="1"/>
      <c r="TP1232" s="1"/>
      <c r="TQ1232" s="1"/>
      <c r="TR1232" s="1"/>
      <c r="TS1232" s="1"/>
      <c r="TT1232" s="1"/>
      <c r="TU1232" s="1"/>
      <c r="TV1232" s="1"/>
      <c r="TW1232" s="1"/>
      <c r="TX1232" s="1"/>
      <c r="TY1232" s="1"/>
      <c r="TZ1232" s="1"/>
      <c r="UA1232" s="1"/>
      <c r="UB1232" s="1"/>
      <c r="UC1232" s="1"/>
      <c r="UD1232" s="1"/>
      <c r="UE1232" s="1"/>
      <c r="UF1232" s="1"/>
      <c r="UG1232" s="1"/>
      <c r="UH1232" s="1"/>
      <c r="UI1232" s="1"/>
      <c r="UJ1232" s="1"/>
      <c r="UK1232" s="1"/>
      <c r="UL1232" s="1"/>
      <c r="UM1232" s="1"/>
      <c r="UN1232" s="1"/>
      <c r="UO1232" s="1"/>
      <c r="UP1232" s="1"/>
      <c r="UQ1232" s="1"/>
      <c r="UR1232" s="1"/>
      <c r="US1232" s="1"/>
      <c r="UT1232" s="1"/>
      <c r="UU1232" s="1"/>
      <c r="UV1232" s="1"/>
      <c r="UW1232" s="1"/>
      <c r="UX1232" s="1"/>
      <c r="UY1232" s="1"/>
      <c r="UZ1232" s="1"/>
      <c r="VA1232" s="1"/>
      <c r="VB1232" s="1"/>
      <c r="VC1232" s="1"/>
      <c r="VD1232" s="1"/>
      <c r="VE1232" s="1"/>
      <c r="VF1232" s="1"/>
      <c r="VG1232" s="1"/>
      <c r="VH1232" s="1"/>
      <c r="VI1232" s="1"/>
      <c r="VJ1232" s="1"/>
      <c r="VK1232" s="1"/>
      <c r="VL1232" s="1"/>
      <c r="VM1232" s="1"/>
      <c r="VN1232" s="1"/>
      <c r="VO1232" s="1"/>
      <c r="VP1232" s="1"/>
      <c r="VQ1232" s="1"/>
      <c r="VR1232" s="1"/>
      <c r="VS1232" s="1"/>
      <c r="VT1232" s="1"/>
      <c r="VU1232" s="1"/>
      <c r="VV1232" s="1"/>
      <c r="VW1232" s="1"/>
      <c r="VX1232" s="1"/>
      <c r="VY1232" s="1"/>
      <c r="VZ1232" s="1"/>
      <c r="WA1232" s="1"/>
      <c r="WB1232" s="1"/>
      <c r="WC1232" s="1"/>
      <c r="WD1232" s="1"/>
      <c r="WE1232" s="1"/>
      <c r="WF1232" s="1"/>
      <c r="WG1232" s="1"/>
      <c r="WH1232" s="1"/>
      <c r="WI1232" s="1"/>
      <c r="WJ1232" s="1"/>
      <c r="WK1232" s="1"/>
      <c r="WL1232" s="1"/>
      <c r="WM1232" s="1"/>
      <c r="WN1232" s="1"/>
      <c r="WO1232" s="1"/>
      <c r="WP1232" s="1"/>
      <c r="WQ1232" s="1"/>
      <c r="WR1232" s="1"/>
      <c r="WS1232" s="1"/>
      <c r="WT1232" s="1"/>
      <c r="WU1232" s="1"/>
      <c r="WV1232" s="1"/>
      <c r="WW1232" s="1"/>
      <c r="WX1232" s="1"/>
      <c r="WY1232" s="1"/>
      <c r="WZ1232" s="1"/>
      <c r="XA1232" s="1"/>
      <c r="XB1232" s="1"/>
      <c r="XC1232" s="1"/>
      <c r="XD1232" s="1"/>
      <c r="XE1232" s="1"/>
      <c r="XF1232" s="1"/>
      <c r="XG1232" s="1"/>
      <c r="XH1232" s="1"/>
      <c r="XI1232" s="1"/>
      <c r="XJ1232" s="1"/>
      <c r="XK1232" s="1"/>
      <c r="XL1232" s="1"/>
      <c r="XM1232" s="1"/>
      <c r="XN1232" s="1"/>
      <c r="XO1232" s="1"/>
      <c r="XP1232" s="1"/>
      <c r="XQ1232" s="1"/>
      <c r="XR1232" s="1"/>
      <c r="XS1232" s="1"/>
      <c r="XT1232" s="1"/>
      <c r="XU1232" s="1"/>
      <c r="XV1232" s="1"/>
      <c r="XW1232" s="1"/>
      <c r="XX1232" s="1"/>
      <c r="XY1232" s="1"/>
      <c r="XZ1232" s="1"/>
      <c r="YA1232" s="1"/>
      <c r="YB1232" s="1"/>
      <c r="YC1232" s="1"/>
      <c r="YD1232" s="1"/>
      <c r="YE1232" s="1"/>
      <c r="YF1232" s="1"/>
      <c r="YG1232" s="1"/>
      <c r="YH1232" s="1"/>
      <c r="YI1232" s="1"/>
      <c r="YJ1232" s="1"/>
      <c r="YK1232" s="1"/>
      <c r="YL1232" s="1"/>
      <c r="YM1232" s="1"/>
      <c r="YN1232" s="1"/>
      <c r="YO1232" s="1"/>
      <c r="YP1232" s="1"/>
      <c r="YQ1232" s="1"/>
      <c r="YR1232" s="1"/>
      <c r="YS1232" s="1"/>
      <c r="YT1232" s="1"/>
      <c r="YU1232" s="1"/>
      <c r="YV1232" s="1"/>
      <c r="YW1232" s="1"/>
      <c r="YX1232" s="1"/>
      <c r="YY1232" s="1"/>
      <c r="YZ1232" s="1"/>
      <c r="ZA1232" s="1"/>
      <c r="ZB1232" s="1"/>
      <c r="ZC1232" s="1"/>
      <c r="ZD1232" s="1"/>
      <c r="ZE1232" s="1"/>
      <c r="ZF1232" s="1"/>
      <c r="ZG1232" s="1"/>
      <c r="ZH1232" s="1"/>
      <c r="ZI1232" s="1"/>
      <c r="ZJ1232" s="1"/>
      <c r="ZK1232" s="1"/>
      <c r="ZL1232" s="1"/>
      <c r="ZM1232" s="1"/>
      <c r="ZN1232" s="1"/>
      <c r="ZO1232" s="1"/>
      <c r="ZP1232" s="1"/>
      <c r="ZQ1232" s="1"/>
      <c r="ZR1232" s="1"/>
      <c r="ZS1232" s="1"/>
      <c r="ZT1232" s="1"/>
      <c r="ZU1232" s="1"/>
      <c r="ZV1232" s="1"/>
      <c r="ZW1232" s="1"/>
      <c r="ZX1232" s="1"/>
      <c r="ZY1232" s="1"/>
      <c r="ZZ1232" s="1"/>
      <c r="AAA1232" s="1"/>
      <c r="AAB1232" s="1"/>
      <c r="AAC1232" s="1"/>
      <c r="AAD1232" s="1"/>
      <c r="AAE1232" s="1"/>
      <c r="AAF1232" s="1"/>
      <c r="AAG1232" s="1"/>
      <c r="AAH1232" s="1"/>
      <c r="AAI1232" s="1"/>
      <c r="AAJ1232" s="1"/>
      <c r="AAK1232" s="1"/>
      <c r="AAL1232" s="1"/>
      <c r="AAM1232" s="1"/>
      <c r="AAN1232" s="1"/>
      <c r="AAO1232" s="1"/>
      <c r="AAP1232" s="1"/>
      <c r="AAQ1232" s="1"/>
      <c r="AAR1232" s="1"/>
      <c r="AAS1232" s="1"/>
      <c r="AAT1232" s="1"/>
      <c r="AAU1232" s="1"/>
      <c r="AAV1232" s="1"/>
      <c r="AAW1232" s="1"/>
      <c r="AAX1232" s="1"/>
      <c r="AAY1232" s="1"/>
      <c r="AAZ1232" s="1"/>
      <c r="ABA1232" s="1"/>
      <c r="ABB1232" s="1"/>
      <c r="ABC1232" s="1"/>
      <c r="ABD1232" s="1"/>
      <c r="ABE1232" s="1"/>
      <c r="ABF1232" s="1"/>
      <c r="ABG1232" s="1"/>
      <c r="ABH1232" s="1"/>
      <c r="ABI1232" s="1"/>
      <c r="ABJ1232" s="1"/>
      <c r="ABK1232" s="1"/>
      <c r="ABL1232" s="1"/>
      <c r="ABM1232" s="1"/>
      <c r="ABN1232" s="1"/>
      <c r="ABO1232" s="1"/>
      <c r="ABP1232" s="1"/>
      <c r="ABQ1232" s="1"/>
      <c r="ABR1232" s="1"/>
      <c r="ABS1232" s="1"/>
      <c r="ABT1232" s="1"/>
      <c r="ABU1232" s="1"/>
      <c r="ABV1232" s="1"/>
      <c r="ABW1232" s="1"/>
      <c r="ABX1232" s="1"/>
      <c r="ABY1232" s="1"/>
      <c r="ABZ1232" s="1"/>
      <c r="ACA1232" s="1"/>
      <c r="ACB1232" s="1"/>
      <c r="ACC1232" s="1"/>
      <c r="ACD1232" s="1"/>
      <c r="ACE1232" s="1"/>
      <c r="ACF1232" s="1"/>
      <c r="ACG1232" s="1"/>
      <c r="ACH1232" s="1"/>
      <c r="ACI1232" s="1"/>
      <c r="ACJ1232" s="1"/>
      <c r="ACK1232" s="1"/>
      <c r="ACL1232" s="1"/>
      <c r="ACM1232" s="1"/>
      <c r="ACN1232" s="1"/>
      <c r="ACO1232" s="1"/>
      <c r="ACP1232" s="1"/>
      <c r="ACQ1232" s="1"/>
      <c r="ACR1232" s="1"/>
      <c r="ACS1232" s="1"/>
      <c r="ACT1232" s="1"/>
      <c r="ACU1232" s="1"/>
      <c r="ACV1232" s="1"/>
      <c r="ACW1232" s="1"/>
      <c r="ACX1232" s="1"/>
      <c r="ACY1232" s="1"/>
      <c r="ACZ1232" s="1"/>
      <c r="ADA1232" s="1"/>
      <c r="ADB1232" s="1"/>
      <c r="ADC1232" s="1"/>
      <c r="ADD1232" s="1"/>
      <c r="ADE1232" s="1"/>
      <c r="ADF1232" s="1"/>
      <c r="ADG1232" s="1"/>
      <c r="ADH1232" s="1"/>
      <c r="ADI1232" s="1"/>
      <c r="ADJ1232" s="1"/>
      <c r="ADK1232" s="1"/>
      <c r="ADL1232" s="1"/>
      <c r="ADM1232" s="1"/>
      <c r="ADN1232" s="1"/>
      <c r="ADO1232" s="1"/>
      <c r="ADP1232" s="1"/>
      <c r="ADQ1232" s="1"/>
      <c r="ADR1232" s="1"/>
      <c r="ADS1232" s="1"/>
      <c r="ADT1232" s="1"/>
      <c r="ADU1232" s="1"/>
      <c r="ADV1232" s="1"/>
      <c r="ADW1232" s="1"/>
      <c r="ADX1232" s="1"/>
      <c r="ADY1232" s="1"/>
      <c r="ADZ1232" s="1"/>
      <c r="AEA1232" s="1"/>
      <c r="AEB1232" s="1"/>
      <c r="AEC1232" s="1"/>
      <c r="AED1232" s="1"/>
      <c r="AEE1232" s="1"/>
      <c r="AEF1232" s="1"/>
      <c r="AEG1232" s="1"/>
      <c r="AEH1232" s="1"/>
      <c r="AEI1232" s="1"/>
      <c r="AEJ1232" s="1"/>
      <c r="AEK1232" s="1"/>
      <c r="AEL1232" s="1"/>
      <c r="AEM1232" s="1"/>
      <c r="AEN1232" s="1"/>
      <c r="AEO1232" s="1"/>
      <c r="AEP1232" s="1"/>
      <c r="AEQ1232" s="1"/>
      <c r="AER1232" s="1"/>
      <c r="AES1232" s="1"/>
      <c r="AET1232" s="1"/>
      <c r="AEU1232" s="1"/>
      <c r="AEV1232" s="1"/>
      <c r="AEW1232" s="1"/>
      <c r="AEX1232" s="1"/>
      <c r="AEY1232" s="1"/>
      <c r="AEZ1232" s="1"/>
      <c r="AFA1232" s="1"/>
      <c r="AFB1232" s="1"/>
      <c r="AFC1232" s="1"/>
      <c r="AFD1232" s="1"/>
      <c r="AFE1232" s="1"/>
      <c r="AFF1232" s="1"/>
      <c r="AFG1232" s="1"/>
      <c r="AFH1232" s="1"/>
      <c r="AFI1232" s="1"/>
      <c r="AFJ1232" s="1"/>
      <c r="AFK1232" s="1"/>
      <c r="AFL1232" s="1"/>
      <c r="AFM1232" s="1"/>
      <c r="AFN1232" s="1"/>
      <c r="AFO1232" s="1"/>
      <c r="AFP1232" s="1"/>
      <c r="AFQ1232" s="1"/>
      <c r="AFR1232" s="1"/>
      <c r="AFS1232" s="1"/>
      <c r="AFT1232" s="1"/>
      <c r="AFU1232" s="1"/>
      <c r="AFV1232" s="1"/>
      <c r="AFW1232" s="1"/>
      <c r="AFX1232" s="1"/>
      <c r="AFY1232" s="1"/>
      <c r="AFZ1232" s="1"/>
      <c r="AGA1232" s="1"/>
      <c r="AGB1232" s="1"/>
      <c r="AGC1232" s="1"/>
      <c r="AGD1232" s="1"/>
      <c r="AGE1232" s="1"/>
      <c r="AGF1232" s="1"/>
      <c r="AGG1232" s="1"/>
      <c r="AGH1232" s="1"/>
      <c r="AGI1232" s="1"/>
      <c r="AGJ1232" s="1"/>
      <c r="AGK1232" s="1"/>
      <c r="AGL1232" s="1"/>
      <c r="AGM1232" s="1"/>
      <c r="AGN1232" s="1"/>
      <c r="AGO1232" s="1"/>
      <c r="AGP1232" s="1"/>
      <c r="AGQ1232" s="1"/>
      <c r="AGR1232" s="1"/>
      <c r="AGS1232" s="1"/>
      <c r="AGT1232" s="1"/>
      <c r="AGU1232" s="1"/>
      <c r="AGV1232" s="1"/>
      <c r="AGW1232" s="1"/>
      <c r="AGX1232" s="1"/>
      <c r="AGY1232" s="1"/>
      <c r="AGZ1232" s="1"/>
      <c r="AHA1232" s="1"/>
      <c r="AHB1232" s="1"/>
      <c r="AHC1232" s="1"/>
      <c r="AHD1232" s="1"/>
      <c r="AHE1232" s="1"/>
      <c r="AHF1232" s="1"/>
      <c r="AHG1232" s="1"/>
      <c r="AHH1232" s="1"/>
      <c r="AHI1232" s="1"/>
      <c r="AHJ1232" s="1"/>
      <c r="AHK1232" s="1"/>
      <c r="AHL1232" s="1"/>
      <c r="AHM1232" s="1"/>
      <c r="AHN1232" s="1"/>
      <c r="AHO1232" s="1"/>
      <c r="AHP1232" s="1"/>
      <c r="AHQ1232" s="1"/>
      <c r="AHR1232" s="1"/>
      <c r="AHS1232" s="1"/>
      <c r="AHT1232" s="1"/>
      <c r="AHU1232" s="1"/>
      <c r="AHV1232" s="1"/>
      <c r="AHW1232" s="1"/>
      <c r="AHX1232" s="1"/>
      <c r="AHY1232" s="1"/>
      <c r="AHZ1232" s="1"/>
      <c r="AIA1232" s="1"/>
      <c r="AIB1232" s="1"/>
      <c r="AIC1232" s="1"/>
      <c r="AID1232" s="1"/>
      <c r="AIE1232" s="1"/>
      <c r="AIF1232" s="1"/>
      <c r="AIG1232" s="1"/>
      <c r="AIH1232" s="1"/>
      <c r="AII1232" s="1"/>
      <c r="AIJ1232" s="1"/>
      <c r="AIK1232" s="1"/>
      <c r="AIL1232" s="1"/>
      <c r="AIM1232" s="1"/>
      <c r="AIN1232" s="1"/>
      <c r="AIO1232" s="1"/>
      <c r="AIP1232" s="1"/>
      <c r="AIQ1232" s="1"/>
      <c r="AIR1232" s="1"/>
      <c r="AIS1232" s="1"/>
      <c r="AIT1232" s="1"/>
    </row>
    <row r="1233" spans="1:930" s="5" customFormat="1" ht="37.5" customHeight="1" x14ac:dyDescent="0.3">
      <c r="A1233" s="96">
        <v>13</v>
      </c>
      <c r="B1233" s="43" t="s">
        <v>574</v>
      </c>
      <c r="C1233" s="96">
        <v>1989</v>
      </c>
      <c r="D1233" s="96" t="s">
        <v>22</v>
      </c>
      <c r="E1233" s="97" t="s">
        <v>214</v>
      </c>
      <c r="F1233" s="96" t="s">
        <v>55</v>
      </c>
      <c r="G1233" s="96">
        <v>5</v>
      </c>
      <c r="H1233" s="98">
        <v>11127.24</v>
      </c>
      <c r="I1233" s="98">
        <v>3744.6</v>
      </c>
      <c r="J1233" s="99" t="s">
        <v>30</v>
      </c>
      <c r="K1233" s="100">
        <f t="shared" si="263"/>
        <v>3381011.8740000003</v>
      </c>
      <c r="L1233" s="100">
        <f t="shared" si="264"/>
        <v>3381011.8740000003</v>
      </c>
      <c r="M1233" s="100">
        <f t="shared" si="265"/>
        <v>230111.32319999998</v>
      </c>
      <c r="N1233" s="100">
        <f t="shared" si="262"/>
        <v>3611123.1972000003</v>
      </c>
      <c r="O1233" s="100">
        <f t="shared" si="266"/>
        <v>3611123.1972000003</v>
      </c>
      <c r="P1233" s="128">
        <v>303.85000000000002</v>
      </c>
      <c r="Q1233" s="31">
        <v>20.68</v>
      </c>
      <c r="R1233" s="97" t="s">
        <v>181</v>
      </c>
      <c r="S1233" s="97" t="s">
        <v>426</v>
      </c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  <c r="HK1233" s="1"/>
      <c r="HL1233" s="1"/>
      <c r="HM1233" s="1"/>
      <c r="HN1233" s="1"/>
      <c r="HO1233" s="1"/>
      <c r="HP1233" s="1"/>
      <c r="HQ1233" s="1"/>
      <c r="HR1233" s="1"/>
      <c r="HS1233" s="1"/>
      <c r="HT1233" s="1"/>
      <c r="HU1233" s="1"/>
      <c r="HV1233" s="1"/>
      <c r="HW1233" s="1"/>
      <c r="HX1233" s="1"/>
      <c r="HY1233" s="1"/>
      <c r="HZ1233" s="1"/>
      <c r="IA1233" s="1"/>
      <c r="IB1233" s="1"/>
      <c r="IC1233" s="1"/>
      <c r="ID1233" s="1"/>
      <c r="IE1233" s="1"/>
      <c r="IF1233" s="1"/>
      <c r="IG1233" s="1"/>
      <c r="IH1233" s="1"/>
      <c r="II1233" s="1"/>
      <c r="IJ1233" s="1"/>
      <c r="IK1233" s="1"/>
      <c r="IL1233" s="1"/>
      <c r="IM1233" s="1"/>
      <c r="IN1233" s="1"/>
      <c r="IO1233" s="1"/>
      <c r="IP1233" s="1"/>
      <c r="IQ1233" s="1"/>
      <c r="IR1233" s="1"/>
      <c r="IS1233" s="1"/>
      <c r="IT1233" s="1"/>
      <c r="IU1233" s="1"/>
      <c r="IV1233" s="1"/>
      <c r="IW1233" s="1"/>
      <c r="IX1233" s="1"/>
      <c r="IY1233" s="1"/>
      <c r="IZ1233" s="1"/>
      <c r="JA1233" s="1"/>
      <c r="JB1233" s="1"/>
      <c r="JC1233" s="1"/>
      <c r="JD1233" s="1"/>
      <c r="JE1233" s="1"/>
      <c r="JF1233" s="1"/>
      <c r="JG1233" s="1"/>
      <c r="JH1233" s="1"/>
      <c r="JI1233" s="1"/>
      <c r="JJ1233" s="1"/>
      <c r="JK1233" s="1"/>
      <c r="JL1233" s="1"/>
      <c r="JM1233" s="1"/>
      <c r="JN1233" s="1"/>
      <c r="JO1233" s="1"/>
      <c r="JP1233" s="1"/>
      <c r="JQ1233" s="1"/>
      <c r="JR1233" s="1"/>
      <c r="JS1233" s="1"/>
      <c r="JT1233" s="1"/>
      <c r="JU1233" s="1"/>
      <c r="JV1233" s="1"/>
      <c r="JW1233" s="1"/>
      <c r="JX1233" s="1"/>
      <c r="JY1233" s="1"/>
      <c r="JZ1233" s="1"/>
      <c r="KA1233" s="1"/>
      <c r="KB1233" s="1"/>
      <c r="KC1233" s="1"/>
      <c r="KD1233" s="1"/>
      <c r="KE1233" s="1"/>
      <c r="KF1233" s="1"/>
      <c r="KG1233" s="1"/>
      <c r="KH1233" s="1"/>
      <c r="KI1233" s="1"/>
      <c r="KJ1233" s="1"/>
      <c r="KK1233" s="1"/>
      <c r="KL1233" s="1"/>
      <c r="KM1233" s="1"/>
      <c r="KN1233" s="1"/>
      <c r="KO1233" s="1"/>
      <c r="KP1233" s="1"/>
      <c r="KQ1233" s="1"/>
      <c r="KR1233" s="1"/>
      <c r="KS1233" s="1"/>
      <c r="KT1233" s="1"/>
      <c r="KU1233" s="1"/>
      <c r="KV1233" s="1"/>
      <c r="KW1233" s="1"/>
      <c r="KX1233" s="1"/>
      <c r="KY1233" s="1"/>
      <c r="KZ1233" s="1"/>
      <c r="LA1233" s="1"/>
      <c r="LB1233" s="1"/>
      <c r="LC1233" s="1"/>
      <c r="LD1233" s="1"/>
      <c r="LE1233" s="1"/>
      <c r="LF1233" s="1"/>
      <c r="LG1233" s="1"/>
      <c r="LH1233" s="1"/>
      <c r="LI1233" s="1"/>
      <c r="LJ1233" s="1"/>
      <c r="LK1233" s="1"/>
      <c r="LL1233" s="1"/>
      <c r="LM1233" s="1"/>
      <c r="LN1233" s="1"/>
      <c r="LO1233" s="1"/>
      <c r="LP1233" s="1"/>
      <c r="LQ1233" s="1"/>
      <c r="LR1233" s="1"/>
      <c r="LS1233" s="1"/>
      <c r="LT1233" s="1"/>
      <c r="LU1233" s="1"/>
      <c r="LV1233" s="1"/>
      <c r="LW1233" s="1"/>
      <c r="LX1233" s="1"/>
      <c r="LY1233" s="1"/>
      <c r="LZ1233" s="1"/>
      <c r="MA1233" s="1"/>
      <c r="MB1233" s="1"/>
      <c r="MC1233" s="1"/>
      <c r="MD1233" s="1"/>
      <c r="ME1233" s="1"/>
      <c r="MF1233" s="1"/>
      <c r="MG1233" s="1"/>
      <c r="MH1233" s="1"/>
      <c r="MI1233" s="1"/>
      <c r="MJ1233" s="1"/>
      <c r="MK1233" s="1"/>
      <c r="ML1233" s="1"/>
      <c r="MM1233" s="1"/>
      <c r="MN1233" s="1"/>
      <c r="MO1233" s="1"/>
      <c r="MP1233" s="1"/>
      <c r="MQ1233" s="1"/>
      <c r="MR1233" s="1"/>
      <c r="MS1233" s="1"/>
      <c r="MT1233" s="1"/>
      <c r="MU1233" s="1"/>
      <c r="MV1233" s="1"/>
      <c r="MW1233" s="1"/>
      <c r="MX1233" s="1"/>
      <c r="MY1233" s="1"/>
      <c r="MZ1233" s="1"/>
      <c r="NA1233" s="1"/>
      <c r="NB1233" s="1"/>
      <c r="NC1233" s="1"/>
      <c r="ND1233" s="1"/>
      <c r="NE1233" s="1"/>
      <c r="NF1233" s="1"/>
      <c r="NG1233" s="1"/>
      <c r="NH1233" s="1"/>
      <c r="NI1233" s="1"/>
      <c r="NJ1233" s="1"/>
      <c r="NK1233" s="1"/>
      <c r="NL1233" s="1"/>
      <c r="NM1233" s="1"/>
      <c r="NN1233" s="1"/>
      <c r="NO1233" s="1"/>
      <c r="NP1233" s="1"/>
      <c r="NQ1233" s="1"/>
      <c r="NR1233" s="1"/>
      <c r="NS1233" s="1"/>
      <c r="NT1233" s="1"/>
      <c r="NU1233" s="1"/>
      <c r="NV1233" s="1"/>
      <c r="NW1233" s="1"/>
      <c r="NX1233" s="1"/>
      <c r="NY1233" s="1"/>
      <c r="NZ1233" s="1"/>
      <c r="OA1233" s="1"/>
      <c r="OB1233" s="1"/>
      <c r="OC1233" s="1"/>
      <c r="OD1233" s="1"/>
      <c r="OE1233" s="1"/>
      <c r="OF1233" s="1"/>
      <c r="OG1233" s="1"/>
      <c r="OH1233" s="1"/>
      <c r="OI1233" s="1"/>
      <c r="OJ1233" s="1"/>
      <c r="OK1233" s="1"/>
      <c r="OL1233" s="1"/>
      <c r="OM1233" s="1"/>
      <c r="ON1233" s="1"/>
      <c r="OO1233" s="1"/>
      <c r="OP1233" s="1"/>
      <c r="OQ1233" s="1"/>
      <c r="OR1233" s="1"/>
      <c r="OS1233" s="1"/>
      <c r="OT1233" s="1"/>
      <c r="OU1233" s="1"/>
      <c r="OV1233" s="1"/>
      <c r="OW1233" s="1"/>
      <c r="OX1233" s="1"/>
      <c r="OY1233" s="1"/>
      <c r="OZ1233" s="1"/>
      <c r="PA1233" s="1"/>
      <c r="PB1233" s="1"/>
      <c r="PC1233" s="1"/>
      <c r="PD1233" s="1"/>
      <c r="PE1233" s="1"/>
      <c r="PF1233" s="1"/>
      <c r="PG1233" s="1"/>
      <c r="PH1233" s="1"/>
      <c r="PI1233" s="1"/>
      <c r="PJ1233" s="1"/>
      <c r="PK1233" s="1"/>
      <c r="PL1233" s="1"/>
      <c r="PM1233" s="1"/>
      <c r="PN1233" s="1"/>
      <c r="PO1233" s="1"/>
      <c r="PP1233" s="1"/>
      <c r="PQ1233" s="1"/>
      <c r="PR1233" s="1"/>
      <c r="PS1233" s="1"/>
      <c r="PT1233" s="1"/>
      <c r="PU1233" s="1"/>
      <c r="PV1233" s="1"/>
      <c r="PW1233" s="1"/>
      <c r="PX1233" s="1"/>
      <c r="PY1233" s="1"/>
      <c r="PZ1233" s="1"/>
      <c r="QA1233" s="1"/>
      <c r="QB1233" s="1"/>
      <c r="QC1233" s="1"/>
      <c r="QD1233" s="1"/>
      <c r="QE1233" s="1"/>
      <c r="QF1233" s="1"/>
      <c r="QG1233" s="1"/>
      <c r="QH1233" s="1"/>
      <c r="QI1233" s="1"/>
      <c r="QJ1233" s="1"/>
      <c r="QK1233" s="1"/>
      <c r="QL1233" s="1"/>
      <c r="QM1233" s="1"/>
      <c r="QN1233" s="1"/>
      <c r="QO1233" s="1"/>
      <c r="QP1233" s="1"/>
      <c r="QQ1233" s="1"/>
      <c r="QR1233" s="1"/>
      <c r="QS1233" s="1"/>
      <c r="QT1233" s="1"/>
      <c r="QU1233" s="1"/>
      <c r="QV1233" s="1"/>
      <c r="QW1233" s="1"/>
      <c r="QX1233" s="1"/>
      <c r="QY1233" s="1"/>
      <c r="QZ1233" s="1"/>
      <c r="RA1233" s="1"/>
      <c r="RB1233" s="1"/>
      <c r="RC1233" s="1"/>
      <c r="RD1233" s="1"/>
      <c r="RE1233" s="1"/>
      <c r="RF1233" s="1"/>
      <c r="RG1233" s="1"/>
      <c r="RH1233" s="1"/>
      <c r="RI1233" s="1"/>
      <c r="RJ1233" s="1"/>
      <c r="RK1233" s="1"/>
      <c r="RL1233" s="1"/>
      <c r="RM1233" s="1"/>
      <c r="RN1233" s="1"/>
      <c r="RO1233" s="1"/>
      <c r="RP1233" s="1"/>
      <c r="RQ1233" s="1"/>
      <c r="RR1233" s="1"/>
      <c r="RS1233" s="1"/>
      <c r="RT1233" s="1"/>
      <c r="RU1233" s="1"/>
      <c r="RV1233" s="1"/>
      <c r="RW1233" s="1"/>
      <c r="RX1233" s="1"/>
      <c r="RY1233" s="1"/>
      <c r="RZ1233" s="1"/>
      <c r="SA1233" s="1"/>
      <c r="SB1233" s="1"/>
      <c r="SC1233" s="1"/>
      <c r="SD1233" s="1"/>
      <c r="SE1233" s="1"/>
      <c r="SF1233" s="1"/>
      <c r="SG1233" s="1"/>
      <c r="SH1233" s="1"/>
      <c r="SI1233" s="1"/>
      <c r="SJ1233" s="1"/>
      <c r="SK1233" s="1"/>
      <c r="SL1233" s="1"/>
      <c r="SM1233" s="1"/>
      <c r="SN1233" s="1"/>
      <c r="SO1233" s="1"/>
      <c r="SP1233" s="1"/>
      <c r="SQ1233" s="1"/>
      <c r="SR1233" s="1"/>
      <c r="SS1233" s="1"/>
      <c r="ST1233" s="1"/>
      <c r="SU1233" s="1"/>
      <c r="SV1233" s="1"/>
      <c r="SW1233" s="1"/>
      <c r="SX1233" s="1"/>
      <c r="SY1233" s="1"/>
      <c r="SZ1233" s="1"/>
      <c r="TA1233" s="1"/>
      <c r="TB1233" s="1"/>
      <c r="TC1233" s="1"/>
      <c r="TD1233" s="1"/>
      <c r="TE1233" s="1"/>
      <c r="TF1233" s="1"/>
      <c r="TG1233" s="1"/>
      <c r="TH1233" s="1"/>
      <c r="TI1233" s="1"/>
      <c r="TJ1233" s="1"/>
      <c r="TK1233" s="1"/>
      <c r="TL1233" s="1"/>
      <c r="TM1233" s="1"/>
      <c r="TN1233" s="1"/>
      <c r="TO1233" s="1"/>
      <c r="TP1233" s="1"/>
      <c r="TQ1233" s="1"/>
      <c r="TR1233" s="1"/>
      <c r="TS1233" s="1"/>
      <c r="TT1233" s="1"/>
      <c r="TU1233" s="1"/>
      <c r="TV1233" s="1"/>
      <c r="TW1233" s="1"/>
      <c r="TX1233" s="1"/>
      <c r="TY1233" s="1"/>
      <c r="TZ1233" s="1"/>
      <c r="UA1233" s="1"/>
      <c r="UB1233" s="1"/>
      <c r="UC1233" s="1"/>
      <c r="UD1233" s="1"/>
      <c r="UE1233" s="1"/>
      <c r="UF1233" s="1"/>
      <c r="UG1233" s="1"/>
      <c r="UH1233" s="1"/>
      <c r="UI1233" s="1"/>
      <c r="UJ1233" s="1"/>
      <c r="UK1233" s="1"/>
      <c r="UL1233" s="1"/>
      <c r="UM1233" s="1"/>
      <c r="UN1233" s="1"/>
      <c r="UO1233" s="1"/>
      <c r="UP1233" s="1"/>
      <c r="UQ1233" s="1"/>
      <c r="UR1233" s="1"/>
      <c r="US1233" s="1"/>
      <c r="UT1233" s="1"/>
      <c r="UU1233" s="1"/>
      <c r="UV1233" s="1"/>
      <c r="UW1233" s="1"/>
      <c r="UX1233" s="1"/>
      <c r="UY1233" s="1"/>
      <c r="UZ1233" s="1"/>
      <c r="VA1233" s="1"/>
      <c r="VB1233" s="1"/>
      <c r="VC1233" s="1"/>
      <c r="VD1233" s="1"/>
      <c r="VE1233" s="1"/>
      <c r="VF1233" s="1"/>
      <c r="VG1233" s="1"/>
      <c r="VH1233" s="1"/>
      <c r="VI1233" s="1"/>
      <c r="VJ1233" s="1"/>
      <c r="VK1233" s="1"/>
      <c r="VL1233" s="1"/>
      <c r="VM1233" s="1"/>
      <c r="VN1233" s="1"/>
      <c r="VO1233" s="1"/>
      <c r="VP1233" s="1"/>
      <c r="VQ1233" s="1"/>
      <c r="VR1233" s="1"/>
      <c r="VS1233" s="1"/>
      <c r="VT1233" s="1"/>
      <c r="VU1233" s="1"/>
      <c r="VV1233" s="1"/>
      <c r="VW1233" s="1"/>
      <c r="VX1233" s="1"/>
      <c r="VY1233" s="1"/>
      <c r="VZ1233" s="1"/>
      <c r="WA1233" s="1"/>
      <c r="WB1233" s="1"/>
      <c r="WC1233" s="1"/>
      <c r="WD1233" s="1"/>
      <c r="WE1233" s="1"/>
      <c r="WF1233" s="1"/>
      <c r="WG1233" s="1"/>
      <c r="WH1233" s="1"/>
      <c r="WI1233" s="1"/>
      <c r="WJ1233" s="1"/>
      <c r="WK1233" s="1"/>
      <c r="WL1233" s="1"/>
      <c r="WM1233" s="1"/>
      <c r="WN1233" s="1"/>
      <c r="WO1233" s="1"/>
      <c r="WP1233" s="1"/>
      <c r="WQ1233" s="1"/>
      <c r="WR1233" s="1"/>
      <c r="WS1233" s="1"/>
      <c r="WT1233" s="1"/>
      <c r="WU1233" s="1"/>
      <c r="WV1233" s="1"/>
      <c r="WW1233" s="1"/>
      <c r="WX1233" s="1"/>
      <c r="WY1233" s="1"/>
      <c r="WZ1233" s="1"/>
      <c r="XA1233" s="1"/>
      <c r="XB1233" s="1"/>
      <c r="XC1233" s="1"/>
      <c r="XD1233" s="1"/>
      <c r="XE1233" s="1"/>
      <c r="XF1233" s="1"/>
      <c r="XG1233" s="1"/>
      <c r="XH1233" s="1"/>
      <c r="XI1233" s="1"/>
      <c r="XJ1233" s="1"/>
      <c r="XK1233" s="1"/>
      <c r="XL1233" s="1"/>
      <c r="XM1233" s="1"/>
      <c r="XN1233" s="1"/>
      <c r="XO1233" s="1"/>
      <c r="XP1233" s="1"/>
      <c r="XQ1233" s="1"/>
      <c r="XR1233" s="1"/>
      <c r="XS1233" s="1"/>
      <c r="XT1233" s="1"/>
      <c r="XU1233" s="1"/>
      <c r="XV1233" s="1"/>
      <c r="XW1233" s="1"/>
      <c r="XX1233" s="1"/>
      <c r="XY1233" s="1"/>
      <c r="XZ1233" s="1"/>
      <c r="YA1233" s="1"/>
      <c r="YB1233" s="1"/>
      <c r="YC1233" s="1"/>
      <c r="YD1233" s="1"/>
      <c r="YE1233" s="1"/>
      <c r="YF1233" s="1"/>
      <c r="YG1233" s="1"/>
      <c r="YH1233" s="1"/>
      <c r="YI1233" s="1"/>
      <c r="YJ1233" s="1"/>
      <c r="YK1233" s="1"/>
      <c r="YL1233" s="1"/>
      <c r="YM1233" s="1"/>
      <c r="YN1233" s="1"/>
      <c r="YO1233" s="1"/>
      <c r="YP1233" s="1"/>
      <c r="YQ1233" s="1"/>
      <c r="YR1233" s="1"/>
      <c r="YS1233" s="1"/>
      <c r="YT1233" s="1"/>
      <c r="YU1233" s="1"/>
      <c r="YV1233" s="1"/>
      <c r="YW1233" s="1"/>
      <c r="YX1233" s="1"/>
      <c r="YY1233" s="1"/>
      <c r="YZ1233" s="1"/>
      <c r="ZA1233" s="1"/>
      <c r="ZB1233" s="1"/>
      <c r="ZC1233" s="1"/>
      <c r="ZD1233" s="1"/>
      <c r="ZE1233" s="1"/>
      <c r="ZF1233" s="1"/>
      <c r="ZG1233" s="1"/>
      <c r="ZH1233" s="1"/>
      <c r="ZI1233" s="1"/>
      <c r="ZJ1233" s="1"/>
      <c r="ZK1233" s="1"/>
      <c r="ZL1233" s="1"/>
      <c r="ZM1233" s="1"/>
      <c r="ZN1233" s="1"/>
      <c r="ZO1233" s="1"/>
      <c r="ZP1233" s="1"/>
      <c r="ZQ1233" s="1"/>
      <c r="ZR1233" s="1"/>
      <c r="ZS1233" s="1"/>
      <c r="ZT1233" s="1"/>
      <c r="ZU1233" s="1"/>
      <c r="ZV1233" s="1"/>
      <c r="ZW1233" s="1"/>
      <c r="ZX1233" s="1"/>
      <c r="ZY1233" s="1"/>
      <c r="ZZ1233" s="1"/>
      <c r="AAA1233" s="1"/>
      <c r="AAB1233" s="1"/>
      <c r="AAC1233" s="1"/>
      <c r="AAD1233" s="1"/>
      <c r="AAE1233" s="1"/>
      <c r="AAF1233" s="1"/>
      <c r="AAG1233" s="1"/>
      <c r="AAH1233" s="1"/>
      <c r="AAI1233" s="1"/>
      <c r="AAJ1233" s="1"/>
      <c r="AAK1233" s="1"/>
      <c r="AAL1233" s="1"/>
      <c r="AAM1233" s="1"/>
      <c r="AAN1233" s="1"/>
      <c r="AAO1233" s="1"/>
      <c r="AAP1233" s="1"/>
      <c r="AAQ1233" s="1"/>
      <c r="AAR1233" s="1"/>
      <c r="AAS1233" s="1"/>
      <c r="AAT1233" s="1"/>
      <c r="AAU1233" s="1"/>
      <c r="AAV1233" s="1"/>
      <c r="AAW1233" s="1"/>
      <c r="AAX1233" s="1"/>
      <c r="AAY1233" s="1"/>
      <c r="AAZ1233" s="1"/>
      <c r="ABA1233" s="1"/>
      <c r="ABB1233" s="1"/>
      <c r="ABC1233" s="1"/>
      <c r="ABD1233" s="1"/>
      <c r="ABE1233" s="1"/>
      <c r="ABF1233" s="1"/>
      <c r="ABG1233" s="1"/>
      <c r="ABH1233" s="1"/>
      <c r="ABI1233" s="1"/>
      <c r="ABJ1233" s="1"/>
      <c r="ABK1233" s="1"/>
      <c r="ABL1233" s="1"/>
      <c r="ABM1233" s="1"/>
      <c r="ABN1233" s="1"/>
      <c r="ABO1233" s="1"/>
      <c r="ABP1233" s="1"/>
      <c r="ABQ1233" s="1"/>
      <c r="ABR1233" s="1"/>
      <c r="ABS1233" s="1"/>
      <c r="ABT1233" s="1"/>
      <c r="ABU1233" s="1"/>
      <c r="ABV1233" s="1"/>
      <c r="ABW1233" s="1"/>
      <c r="ABX1233" s="1"/>
      <c r="ABY1233" s="1"/>
      <c r="ABZ1233" s="1"/>
      <c r="ACA1233" s="1"/>
      <c r="ACB1233" s="1"/>
      <c r="ACC1233" s="1"/>
      <c r="ACD1233" s="1"/>
      <c r="ACE1233" s="1"/>
      <c r="ACF1233" s="1"/>
      <c r="ACG1233" s="1"/>
      <c r="ACH1233" s="1"/>
      <c r="ACI1233" s="1"/>
      <c r="ACJ1233" s="1"/>
      <c r="ACK1233" s="1"/>
      <c r="ACL1233" s="1"/>
      <c r="ACM1233" s="1"/>
      <c r="ACN1233" s="1"/>
      <c r="ACO1233" s="1"/>
      <c r="ACP1233" s="1"/>
      <c r="ACQ1233" s="1"/>
      <c r="ACR1233" s="1"/>
      <c r="ACS1233" s="1"/>
      <c r="ACT1233" s="1"/>
      <c r="ACU1233" s="1"/>
      <c r="ACV1233" s="1"/>
      <c r="ACW1233" s="1"/>
      <c r="ACX1233" s="1"/>
      <c r="ACY1233" s="1"/>
      <c r="ACZ1233" s="1"/>
      <c r="ADA1233" s="1"/>
      <c r="ADB1233" s="1"/>
      <c r="ADC1233" s="1"/>
      <c r="ADD1233" s="1"/>
      <c r="ADE1233" s="1"/>
      <c r="ADF1233" s="1"/>
      <c r="ADG1233" s="1"/>
      <c r="ADH1233" s="1"/>
      <c r="ADI1233" s="1"/>
      <c r="ADJ1233" s="1"/>
      <c r="ADK1233" s="1"/>
      <c r="ADL1233" s="1"/>
      <c r="ADM1233" s="1"/>
      <c r="ADN1233" s="1"/>
      <c r="ADO1233" s="1"/>
      <c r="ADP1233" s="1"/>
      <c r="ADQ1233" s="1"/>
      <c r="ADR1233" s="1"/>
      <c r="ADS1233" s="1"/>
      <c r="ADT1233" s="1"/>
      <c r="ADU1233" s="1"/>
      <c r="ADV1233" s="1"/>
      <c r="ADW1233" s="1"/>
      <c r="ADX1233" s="1"/>
      <c r="ADY1233" s="1"/>
      <c r="ADZ1233" s="1"/>
      <c r="AEA1233" s="1"/>
      <c r="AEB1233" s="1"/>
      <c r="AEC1233" s="1"/>
      <c r="AED1233" s="1"/>
      <c r="AEE1233" s="1"/>
      <c r="AEF1233" s="1"/>
      <c r="AEG1233" s="1"/>
      <c r="AEH1233" s="1"/>
      <c r="AEI1233" s="1"/>
      <c r="AEJ1233" s="1"/>
      <c r="AEK1233" s="1"/>
      <c r="AEL1233" s="1"/>
      <c r="AEM1233" s="1"/>
      <c r="AEN1233" s="1"/>
      <c r="AEO1233" s="1"/>
      <c r="AEP1233" s="1"/>
      <c r="AEQ1233" s="1"/>
      <c r="AER1233" s="1"/>
      <c r="AES1233" s="1"/>
      <c r="AET1233" s="1"/>
      <c r="AEU1233" s="1"/>
      <c r="AEV1233" s="1"/>
      <c r="AEW1233" s="1"/>
      <c r="AEX1233" s="1"/>
      <c r="AEY1233" s="1"/>
      <c r="AEZ1233" s="1"/>
      <c r="AFA1233" s="1"/>
      <c r="AFB1233" s="1"/>
      <c r="AFC1233" s="1"/>
      <c r="AFD1233" s="1"/>
      <c r="AFE1233" s="1"/>
      <c r="AFF1233" s="1"/>
      <c r="AFG1233" s="1"/>
      <c r="AFH1233" s="1"/>
      <c r="AFI1233" s="1"/>
      <c r="AFJ1233" s="1"/>
      <c r="AFK1233" s="1"/>
      <c r="AFL1233" s="1"/>
      <c r="AFM1233" s="1"/>
      <c r="AFN1233" s="1"/>
      <c r="AFO1233" s="1"/>
      <c r="AFP1233" s="1"/>
      <c r="AFQ1233" s="1"/>
      <c r="AFR1233" s="1"/>
      <c r="AFS1233" s="1"/>
      <c r="AFT1233" s="1"/>
      <c r="AFU1233" s="1"/>
      <c r="AFV1233" s="1"/>
      <c r="AFW1233" s="1"/>
      <c r="AFX1233" s="1"/>
      <c r="AFY1233" s="1"/>
      <c r="AFZ1233" s="1"/>
      <c r="AGA1233" s="1"/>
      <c r="AGB1233" s="1"/>
      <c r="AGC1233" s="1"/>
      <c r="AGD1233" s="1"/>
      <c r="AGE1233" s="1"/>
      <c r="AGF1233" s="1"/>
      <c r="AGG1233" s="1"/>
      <c r="AGH1233" s="1"/>
      <c r="AGI1233" s="1"/>
      <c r="AGJ1233" s="1"/>
      <c r="AGK1233" s="1"/>
      <c r="AGL1233" s="1"/>
      <c r="AGM1233" s="1"/>
      <c r="AGN1233" s="1"/>
      <c r="AGO1233" s="1"/>
      <c r="AGP1233" s="1"/>
      <c r="AGQ1233" s="1"/>
      <c r="AGR1233" s="1"/>
      <c r="AGS1233" s="1"/>
      <c r="AGT1233" s="1"/>
      <c r="AGU1233" s="1"/>
      <c r="AGV1233" s="1"/>
      <c r="AGW1233" s="1"/>
      <c r="AGX1233" s="1"/>
      <c r="AGY1233" s="1"/>
      <c r="AGZ1233" s="1"/>
      <c r="AHA1233" s="1"/>
      <c r="AHB1233" s="1"/>
      <c r="AHC1233" s="1"/>
      <c r="AHD1233" s="1"/>
      <c r="AHE1233" s="1"/>
      <c r="AHF1233" s="1"/>
      <c r="AHG1233" s="1"/>
      <c r="AHH1233" s="1"/>
      <c r="AHI1233" s="1"/>
      <c r="AHJ1233" s="1"/>
      <c r="AHK1233" s="1"/>
      <c r="AHL1233" s="1"/>
      <c r="AHM1233" s="1"/>
      <c r="AHN1233" s="1"/>
      <c r="AHO1233" s="1"/>
      <c r="AHP1233" s="1"/>
      <c r="AHQ1233" s="1"/>
      <c r="AHR1233" s="1"/>
      <c r="AHS1233" s="1"/>
      <c r="AHT1233" s="1"/>
      <c r="AHU1233" s="1"/>
      <c r="AHV1233" s="1"/>
      <c r="AHW1233" s="1"/>
      <c r="AHX1233" s="1"/>
      <c r="AHY1233" s="1"/>
      <c r="AHZ1233" s="1"/>
      <c r="AIA1233" s="1"/>
      <c r="AIB1233" s="1"/>
      <c r="AIC1233" s="1"/>
      <c r="AID1233" s="1"/>
      <c r="AIE1233" s="1"/>
      <c r="AIF1233" s="1"/>
      <c r="AIG1233" s="1"/>
      <c r="AIH1233" s="1"/>
      <c r="AII1233" s="1"/>
      <c r="AIJ1233" s="1"/>
      <c r="AIK1233" s="1"/>
      <c r="AIL1233" s="1"/>
      <c r="AIM1233" s="1"/>
      <c r="AIN1233" s="1"/>
      <c r="AIO1233" s="1"/>
      <c r="AIP1233" s="1"/>
      <c r="AIQ1233" s="1"/>
      <c r="AIR1233" s="1"/>
      <c r="AIS1233" s="1"/>
      <c r="AIT1233" s="1"/>
    </row>
    <row r="1234" spans="1:930" s="5" customFormat="1" ht="37.5" customHeight="1" x14ac:dyDescent="0.3">
      <c r="A1234" s="96">
        <v>14</v>
      </c>
      <c r="B1234" s="43" t="s">
        <v>575</v>
      </c>
      <c r="C1234" s="96">
        <v>1990</v>
      </c>
      <c r="D1234" s="96" t="s">
        <v>22</v>
      </c>
      <c r="E1234" s="97" t="s">
        <v>214</v>
      </c>
      <c r="F1234" s="96" t="s">
        <v>55</v>
      </c>
      <c r="G1234" s="96">
        <v>5</v>
      </c>
      <c r="H1234" s="98">
        <v>13183</v>
      </c>
      <c r="I1234" s="98">
        <v>7992.5</v>
      </c>
      <c r="J1234" s="99" t="s">
        <v>30</v>
      </c>
      <c r="K1234" s="100">
        <f t="shared" si="263"/>
        <v>4005654.5500000003</v>
      </c>
      <c r="L1234" s="100">
        <f t="shared" si="264"/>
        <v>4005654.5500000003</v>
      </c>
      <c r="M1234" s="100">
        <f t="shared" si="265"/>
        <v>272624.44</v>
      </c>
      <c r="N1234" s="100">
        <f t="shared" si="262"/>
        <v>4278278.99</v>
      </c>
      <c r="O1234" s="100">
        <f t="shared" si="266"/>
        <v>4278278.99</v>
      </c>
      <c r="P1234" s="128">
        <v>303.85000000000002</v>
      </c>
      <c r="Q1234" s="31">
        <v>20.68</v>
      </c>
      <c r="R1234" s="97" t="s">
        <v>181</v>
      </c>
      <c r="S1234" s="97" t="s">
        <v>426</v>
      </c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  <c r="HK1234" s="1"/>
      <c r="HL1234" s="1"/>
      <c r="HM1234" s="1"/>
      <c r="HN1234" s="1"/>
      <c r="HO1234" s="1"/>
      <c r="HP1234" s="1"/>
      <c r="HQ1234" s="1"/>
      <c r="HR1234" s="1"/>
      <c r="HS1234" s="1"/>
      <c r="HT1234" s="1"/>
      <c r="HU1234" s="1"/>
      <c r="HV1234" s="1"/>
      <c r="HW1234" s="1"/>
      <c r="HX1234" s="1"/>
      <c r="HY1234" s="1"/>
      <c r="HZ1234" s="1"/>
      <c r="IA1234" s="1"/>
      <c r="IB1234" s="1"/>
      <c r="IC1234" s="1"/>
      <c r="ID1234" s="1"/>
      <c r="IE1234" s="1"/>
      <c r="IF1234" s="1"/>
      <c r="IG1234" s="1"/>
      <c r="IH1234" s="1"/>
      <c r="II1234" s="1"/>
      <c r="IJ1234" s="1"/>
      <c r="IK1234" s="1"/>
      <c r="IL1234" s="1"/>
      <c r="IM1234" s="1"/>
      <c r="IN1234" s="1"/>
      <c r="IO1234" s="1"/>
      <c r="IP1234" s="1"/>
      <c r="IQ1234" s="1"/>
      <c r="IR1234" s="1"/>
      <c r="IS1234" s="1"/>
      <c r="IT1234" s="1"/>
      <c r="IU1234" s="1"/>
      <c r="IV1234" s="1"/>
      <c r="IW1234" s="1"/>
      <c r="IX1234" s="1"/>
      <c r="IY1234" s="1"/>
      <c r="IZ1234" s="1"/>
      <c r="JA1234" s="1"/>
      <c r="JB1234" s="1"/>
      <c r="JC1234" s="1"/>
      <c r="JD1234" s="1"/>
      <c r="JE1234" s="1"/>
      <c r="JF1234" s="1"/>
      <c r="JG1234" s="1"/>
      <c r="JH1234" s="1"/>
      <c r="JI1234" s="1"/>
      <c r="JJ1234" s="1"/>
      <c r="JK1234" s="1"/>
      <c r="JL1234" s="1"/>
      <c r="JM1234" s="1"/>
      <c r="JN1234" s="1"/>
      <c r="JO1234" s="1"/>
      <c r="JP1234" s="1"/>
      <c r="JQ1234" s="1"/>
      <c r="JR1234" s="1"/>
      <c r="JS1234" s="1"/>
      <c r="JT1234" s="1"/>
      <c r="JU1234" s="1"/>
      <c r="JV1234" s="1"/>
      <c r="JW1234" s="1"/>
      <c r="JX1234" s="1"/>
      <c r="JY1234" s="1"/>
      <c r="JZ1234" s="1"/>
      <c r="KA1234" s="1"/>
      <c r="KB1234" s="1"/>
      <c r="KC1234" s="1"/>
      <c r="KD1234" s="1"/>
      <c r="KE1234" s="1"/>
      <c r="KF1234" s="1"/>
      <c r="KG1234" s="1"/>
      <c r="KH1234" s="1"/>
      <c r="KI1234" s="1"/>
      <c r="KJ1234" s="1"/>
      <c r="KK1234" s="1"/>
      <c r="KL1234" s="1"/>
      <c r="KM1234" s="1"/>
      <c r="KN1234" s="1"/>
      <c r="KO1234" s="1"/>
      <c r="KP1234" s="1"/>
      <c r="KQ1234" s="1"/>
      <c r="KR1234" s="1"/>
      <c r="KS1234" s="1"/>
      <c r="KT1234" s="1"/>
      <c r="KU1234" s="1"/>
      <c r="KV1234" s="1"/>
      <c r="KW1234" s="1"/>
      <c r="KX1234" s="1"/>
      <c r="KY1234" s="1"/>
      <c r="KZ1234" s="1"/>
      <c r="LA1234" s="1"/>
      <c r="LB1234" s="1"/>
      <c r="LC1234" s="1"/>
      <c r="LD1234" s="1"/>
      <c r="LE1234" s="1"/>
      <c r="LF1234" s="1"/>
      <c r="LG1234" s="1"/>
      <c r="LH1234" s="1"/>
      <c r="LI1234" s="1"/>
      <c r="LJ1234" s="1"/>
      <c r="LK1234" s="1"/>
      <c r="LL1234" s="1"/>
      <c r="LM1234" s="1"/>
      <c r="LN1234" s="1"/>
      <c r="LO1234" s="1"/>
      <c r="LP1234" s="1"/>
      <c r="LQ1234" s="1"/>
      <c r="LR1234" s="1"/>
      <c r="LS1234" s="1"/>
      <c r="LT1234" s="1"/>
      <c r="LU1234" s="1"/>
      <c r="LV1234" s="1"/>
      <c r="LW1234" s="1"/>
      <c r="LX1234" s="1"/>
      <c r="LY1234" s="1"/>
      <c r="LZ1234" s="1"/>
      <c r="MA1234" s="1"/>
      <c r="MB1234" s="1"/>
      <c r="MC1234" s="1"/>
      <c r="MD1234" s="1"/>
      <c r="ME1234" s="1"/>
      <c r="MF1234" s="1"/>
      <c r="MG1234" s="1"/>
      <c r="MH1234" s="1"/>
      <c r="MI1234" s="1"/>
      <c r="MJ1234" s="1"/>
      <c r="MK1234" s="1"/>
      <c r="ML1234" s="1"/>
      <c r="MM1234" s="1"/>
      <c r="MN1234" s="1"/>
      <c r="MO1234" s="1"/>
      <c r="MP1234" s="1"/>
      <c r="MQ1234" s="1"/>
      <c r="MR1234" s="1"/>
      <c r="MS1234" s="1"/>
      <c r="MT1234" s="1"/>
      <c r="MU1234" s="1"/>
      <c r="MV1234" s="1"/>
      <c r="MW1234" s="1"/>
      <c r="MX1234" s="1"/>
      <c r="MY1234" s="1"/>
      <c r="MZ1234" s="1"/>
      <c r="NA1234" s="1"/>
      <c r="NB1234" s="1"/>
      <c r="NC1234" s="1"/>
      <c r="ND1234" s="1"/>
      <c r="NE1234" s="1"/>
      <c r="NF1234" s="1"/>
      <c r="NG1234" s="1"/>
      <c r="NH1234" s="1"/>
      <c r="NI1234" s="1"/>
      <c r="NJ1234" s="1"/>
      <c r="NK1234" s="1"/>
      <c r="NL1234" s="1"/>
      <c r="NM1234" s="1"/>
      <c r="NN1234" s="1"/>
      <c r="NO1234" s="1"/>
      <c r="NP1234" s="1"/>
      <c r="NQ1234" s="1"/>
      <c r="NR1234" s="1"/>
      <c r="NS1234" s="1"/>
      <c r="NT1234" s="1"/>
      <c r="NU1234" s="1"/>
      <c r="NV1234" s="1"/>
      <c r="NW1234" s="1"/>
      <c r="NX1234" s="1"/>
      <c r="NY1234" s="1"/>
      <c r="NZ1234" s="1"/>
      <c r="OA1234" s="1"/>
      <c r="OB1234" s="1"/>
      <c r="OC1234" s="1"/>
      <c r="OD1234" s="1"/>
      <c r="OE1234" s="1"/>
      <c r="OF1234" s="1"/>
      <c r="OG1234" s="1"/>
      <c r="OH1234" s="1"/>
      <c r="OI1234" s="1"/>
      <c r="OJ1234" s="1"/>
      <c r="OK1234" s="1"/>
      <c r="OL1234" s="1"/>
      <c r="OM1234" s="1"/>
      <c r="ON1234" s="1"/>
      <c r="OO1234" s="1"/>
      <c r="OP1234" s="1"/>
      <c r="OQ1234" s="1"/>
      <c r="OR1234" s="1"/>
      <c r="OS1234" s="1"/>
      <c r="OT1234" s="1"/>
      <c r="OU1234" s="1"/>
      <c r="OV1234" s="1"/>
      <c r="OW1234" s="1"/>
      <c r="OX1234" s="1"/>
      <c r="OY1234" s="1"/>
      <c r="OZ1234" s="1"/>
      <c r="PA1234" s="1"/>
      <c r="PB1234" s="1"/>
      <c r="PC1234" s="1"/>
      <c r="PD1234" s="1"/>
      <c r="PE1234" s="1"/>
      <c r="PF1234" s="1"/>
      <c r="PG1234" s="1"/>
      <c r="PH1234" s="1"/>
      <c r="PI1234" s="1"/>
      <c r="PJ1234" s="1"/>
      <c r="PK1234" s="1"/>
      <c r="PL1234" s="1"/>
      <c r="PM1234" s="1"/>
      <c r="PN1234" s="1"/>
      <c r="PO1234" s="1"/>
      <c r="PP1234" s="1"/>
      <c r="PQ1234" s="1"/>
      <c r="PR1234" s="1"/>
      <c r="PS1234" s="1"/>
      <c r="PT1234" s="1"/>
      <c r="PU1234" s="1"/>
      <c r="PV1234" s="1"/>
      <c r="PW1234" s="1"/>
      <c r="PX1234" s="1"/>
      <c r="PY1234" s="1"/>
      <c r="PZ1234" s="1"/>
      <c r="QA1234" s="1"/>
      <c r="QB1234" s="1"/>
      <c r="QC1234" s="1"/>
      <c r="QD1234" s="1"/>
      <c r="QE1234" s="1"/>
      <c r="QF1234" s="1"/>
      <c r="QG1234" s="1"/>
      <c r="QH1234" s="1"/>
      <c r="QI1234" s="1"/>
      <c r="QJ1234" s="1"/>
      <c r="QK1234" s="1"/>
      <c r="QL1234" s="1"/>
      <c r="QM1234" s="1"/>
      <c r="QN1234" s="1"/>
      <c r="QO1234" s="1"/>
      <c r="QP1234" s="1"/>
      <c r="QQ1234" s="1"/>
      <c r="QR1234" s="1"/>
      <c r="QS1234" s="1"/>
      <c r="QT1234" s="1"/>
      <c r="QU1234" s="1"/>
      <c r="QV1234" s="1"/>
      <c r="QW1234" s="1"/>
      <c r="QX1234" s="1"/>
      <c r="QY1234" s="1"/>
      <c r="QZ1234" s="1"/>
      <c r="RA1234" s="1"/>
      <c r="RB1234" s="1"/>
      <c r="RC1234" s="1"/>
      <c r="RD1234" s="1"/>
      <c r="RE1234" s="1"/>
      <c r="RF1234" s="1"/>
      <c r="RG1234" s="1"/>
      <c r="RH1234" s="1"/>
      <c r="RI1234" s="1"/>
      <c r="RJ1234" s="1"/>
      <c r="RK1234" s="1"/>
      <c r="RL1234" s="1"/>
      <c r="RM1234" s="1"/>
      <c r="RN1234" s="1"/>
      <c r="RO1234" s="1"/>
      <c r="RP1234" s="1"/>
      <c r="RQ1234" s="1"/>
      <c r="RR1234" s="1"/>
      <c r="RS1234" s="1"/>
      <c r="RT1234" s="1"/>
      <c r="RU1234" s="1"/>
      <c r="RV1234" s="1"/>
      <c r="RW1234" s="1"/>
      <c r="RX1234" s="1"/>
      <c r="RY1234" s="1"/>
      <c r="RZ1234" s="1"/>
      <c r="SA1234" s="1"/>
      <c r="SB1234" s="1"/>
      <c r="SC1234" s="1"/>
      <c r="SD1234" s="1"/>
      <c r="SE1234" s="1"/>
      <c r="SF1234" s="1"/>
      <c r="SG1234" s="1"/>
      <c r="SH1234" s="1"/>
      <c r="SI1234" s="1"/>
      <c r="SJ1234" s="1"/>
      <c r="SK1234" s="1"/>
      <c r="SL1234" s="1"/>
      <c r="SM1234" s="1"/>
      <c r="SN1234" s="1"/>
      <c r="SO1234" s="1"/>
      <c r="SP1234" s="1"/>
      <c r="SQ1234" s="1"/>
      <c r="SR1234" s="1"/>
      <c r="SS1234" s="1"/>
      <c r="ST1234" s="1"/>
      <c r="SU1234" s="1"/>
      <c r="SV1234" s="1"/>
      <c r="SW1234" s="1"/>
      <c r="SX1234" s="1"/>
      <c r="SY1234" s="1"/>
      <c r="SZ1234" s="1"/>
      <c r="TA1234" s="1"/>
      <c r="TB1234" s="1"/>
      <c r="TC1234" s="1"/>
      <c r="TD1234" s="1"/>
      <c r="TE1234" s="1"/>
      <c r="TF1234" s="1"/>
      <c r="TG1234" s="1"/>
      <c r="TH1234" s="1"/>
      <c r="TI1234" s="1"/>
      <c r="TJ1234" s="1"/>
      <c r="TK1234" s="1"/>
      <c r="TL1234" s="1"/>
      <c r="TM1234" s="1"/>
      <c r="TN1234" s="1"/>
      <c r="TO1234" s="1"/>
      <c r="TP1234" s="1"/>
      <c r="TQ1234" s="1"/>
      <c r="TR1234" s="1"/>
      <c r="TS1234" s="1"/>
      <c r="TT1234" s="1"/>
      <c r="TU1234" s="1"/>
      <c r="TV1234" s="1"/>
      <c r="TW1234" s="1"/>
      <c r="TX1234" s="1"/>
      <c r="TY1234" s="1"/>
      <c r="TZ1234" s="1"/>
      <c r="UA1234" s="1"/>
      <c r="UB1234" s="1"/>
      <c r="UC1234" s="1"/>
      <c r="UD1234" s="1"/>
      <c r="UE1234" s="1"/>
      <c r="UF1234" s="1"/>
      <c r="UG1234" s="1"/>
      <c r="UH1234" s="1"/>
      <c r="UI1234" s="1"/>
      <c r="UJ1234" s="1"/>
      <c r="UK1234" s="1"/>
      <c r="UL1234" s="1"/>
      <c r="UM1234" s="1"/>
      <c r="UN1234" s="1"/>
      <c r="UO1234" s="1"/>
      <c r="UP1234" s="1"/>
      <c r="UQ1234" s="1"/>
      <c r="UR1234" s="1"/>
      <c r="US1234" s="1"/>
      <c r="UT1234" s="1"/>
      <c r="UU1234" s="1"/>
      <c r="UV1234" s="1"/>
      <c r="UW1234" s="1"/>
      <c r="UX1234" s="1"/>
      <c r="UY1234" s="1"/>
      <c r="UZ1234" s="1"/>
      <c r="VA1234" s="1"/>
      <c r="VB1234" s="1"/>
      <c r="VC1234" s="1"/>
      <c r="VD1234" s="1"/>
      <c r="VE1234" s="1"/>
      <c r="VF1234" s="1"/>
      <c r="VG1234" s="1"/>
      <c r="VH1234" s="1"/>
      <c r="VI1234" s="1"/>
      <c r="VJ1234" s="1"/>
      <c r="VK1234" s="1"/>
      <c r="VL1234" s="1"/>
      <c r="VM1234" s="1"/>
      <c r="VN1234" s="1"/>
      <c r="VO1234" s="1"/>
      <c r="VP1234" s="1"/>
      <c r="VQ1234" s="1"/>
      <c r="VR1234" s="1"/>
      <c r="VS1234" s="1"/>
      <c r="VT1234" s="1"/>
      <c r="VU1234" s="1"/>
      <c r="VV1234" s="1"/>
      <c r="VW1234" s="1"/>
      <c r="VX1234" s="1"/>
      <c r="VY1234" s="1"/>
      <c r="VZ1234" s="1"/>
      <c r="WA1234" s="1"/>
      <c r="WB1234" s="1"/>
      <c r="WC1234" s="1"/>
      <c r="WD1234" s="1"/>
      <c r="WE1234" s="1"/>
      <c r="WF1234" s="1"/>
      <c r="WG1234" s="1"/>
      <c r="WH1234" s="1"/>
      <c r="WI1234" s="1"/>
      <c r="WJ1234" s="1"/>
      <c r="WK1234" s="1"/>
      <c r="WL1234" s="1"/>
      <c r="WM1234" s="1"/>
      <c r="WN1234" s="1"/>
      <c r="WO1234" s="1"/>
      <c r="WP1234" s="1"/>
      <c r="WQ1234" s="1"/>
      <c r="WR1234" s="1"/>
      <c r="WS1234" s="1"/>
      <c r="WT1234" s="1"/>
      <c r="WU1234" s="1"/>
      <c r="WV1234" s="1"/>
      <c r="WW1234" s="1"/>
      <c r="WX1234" s="1"/>
      <c r="WY1234" s="1"/>
      <c r="WZ1234" s="1"/>
      <c r="XA1234" s="1"/>
      <c r="XB1234" s="1"/>
      <c r="XC1234" s="1"/>
      <c r="XD1234" s="1"/>
      <c r="XE1234" s="1"/>
      <c r="XF1234" s="1"/>
      <c r="XG1234" s="1"/>
      <c r="XH1234" s="1"/>
      <c r="XI1234" s="1"/>
      <c r="XJ1234" s="1"/>
      <c r="XK1234" s="1"/>
      <c r="XL1234" s="1"/>
      <c r="XM1234" s="1"/>
      <c r="XN1234" s="1"/>
      <c r="XO1234" s="1"/>
      <c r="XP1234" s="1"/>
      <c r="XQ1234" s="1"/>
      <c r="XR1234" s="1"/>
      <c r="XS1234" s="1"/>
      <c r="XT1234" s="1"/>
      <c r="XU1234" s="1"/>
      <c r="XV1234" s="1"/>
      <c r="XW1234" s="1"/>
      <c r="XX1234" s="1"/>
      <c r="XY1234" s="1"/>
      <c r="XZ1234" s="1"/>
      <c r="YA1234" s="1"/>
      <c r="YB1234" s="1"/>
      <c r="YC1234" s="1"/>
      <c r="YD1234" s="1"/>
      <c r="YE1234" s="1"/>
      <c r="YF1234" s="1"/>
      <c r="YG1234" s="1"/>
      <c r="YH1234" s="1"/>
      <c r="YI1234" s="1"/>
      <c r="YJ1234" s="1"/>
      <c r="YK1234" s="1"/>
      <c r="YL1234" s="1"/>
      <c r="YM1234" s="1"/>
      <c r="YN1234" s="1"/>
      <c r="YO1234" s="1"/>
      <c r="YP1234" s="1"/>
      <c r="YQ1234" s="1"/>
      <c r="YR1234" s="1"/>
      <c r="YS1234" s="1"/>
      <c r="YT1234" s="1"/>
      <c r="YU1234" s="1"/>
      <c r="YV1234" s="1"/>
      <c r="YW1234" s="1"/>
      <c r="YX1234" s="1"/>
      <c r="YY1234" s="1"/>
      <c r="YZ1234" s="1"/>
      <c r="ZA1234" s="1"/>
      <c r="ZB1234" s="1"/>
      <c r="ZC1234" s="1"/>
      <c r="ZD1234" s="1"/>
      <c r="ZE1234" s="1"/>
      <c r="ZF1234" s="1"/>
      <c r="ZG1234" s="1"/>
      <c r="ZH1234" s="1"/>
      <c r="ZI1234" s="1"/>
      <c r="ZJ1234" s="1"/>
      <c r="ZK1234" s="1"/>
      <c r="ZL1234" s="1"/>
      <c r="ZM1234" s="1"/>
      <c r="ZN1234" s="1"/>
      <c r="ZO1234" s="1"/>
      <c r="ZP1234" s="1"/>
      <c r="ZQ1234" s="1"/>
      <c r="ZR1234" s="1"/>
      <c r="ZS1234" s="1"/>
      <c r="ZT1234" s="1"/>
      <c r="ZU1234" s="1"/>
      <c r="ZV1234" s="1"/>
      <c r="ZW1234" s="1"/>
      <c r="ZX1234" s="1"/>
      <c r="ZY1234" s="1"/>
      <c r="ZZ1234" s="1"/>
      <c r="AAA1234" s="1"/>
      <c r="AAB1234" s="1"/>
      <c r="AAC1234" s="1"/>
      <c r="AAD1234" s="1"/>
      <c r="AAE1234" s="1"/>
      <c r="AAF1234" s="1"/>
      <c r="AAG1234" s="1"/>
      <c r="AAH1234" s="1"/>
      <c r="AAI1234" s="1"/>
      <c r="AAJ1234" s="1"/>
      <c r="AAK1234" s="1"/>
      <c r="AAL1234" s="1"/>
      <c r="AAM1234" s="1"/>
      <c r="AAN1234" s="1"/>
      <c r="AAO1234" s="1"/>
      <c r="AAP1234" s="1"/>
      <c r="AAQ1234" s="1"/>
      <c r="AAR1234" s="1"/>
      <c r="AAS1234" s="1"/>
      <c r="AAT1234" s="1"/>
      <c r="AAU1234" s="1"/>
      <c r="AAV1234" s="1"/>
      <c r="AAW1234" s="1"/>
      <c r="AAX1234" s="1"/>
      <c r="AAY1234" s="1"/>
      <c r="AAZ1234" s="1"/>
      <c r="ABA1234" s="1"/>
      <c r="ABB1234" s="1"/>
      <c r="ABC1234" s="1"/>
      <c r="ABD1234" s="1"/>
      <c r="ABE1234" s="1"/>
      <c r="ABF1234" s="1"/>
      <c r="ABG1234" s="1"/>
      <c r="ABH1234" s="1"/>
      <c r="ABI1234" s="1"/>
      <c r="ABJ1234" s="1"/>
      <c r="ABK1234" s="1"/>
      <c r="ABL1234" s="1"/>
      <c r="ABM1234" s="1"/>
      <c r="ABN1234" s="1"/>
      <c r="ABO1234" s="1"/>
      <c r="ABP1234" s="1"/>
      <c r="ABQ1234" s="1"/>
      <c r="ABR1234" s="1"/>
      <c r="ABS1234" s="1"/>
      <c r="ABT1234" s="1"/>
      <c r="ABU1234" s="1"/>
      <c r="ABV1234" s="1"/>
      <c r="ABW1234" s="1"/>
      <c r="ABX1234" s="1"/>
      <c r="ABY1234" s="1"/>
      <c r="ABZ1234" s="1"/>
      <c r="ACA1234" s="1"/>
      <c r="ACB1234" s="1"/>
      <c r="ACC1234" s="1"/>
      <c r="ACD1234" s="1"/>
      <c r="ACE1234" s="1"/>
      <c r="ACF1234" s="1"/>
      <c r="ACG1234" s="1"/>
      <c r="ACH1234" s="1"/>
      <c r="ACI1234" s="1"/>
      <c r="ACJ1234" s="1"/>
      <c r="ACK1234" s="1"/>
      <c r="ACL1234" s="1"/>
      <c r="ACM1234" s="1"/>
      <c r="ACN1234" s="1"/>
      <c r="ACO1234" s="1"/>
      <c r="ACP1234" s="1"/>
      <c r="ACQ1234" s="1"/>
      <c r="ACR1234" s="1"/>
      <c r="ACS1234" s="1"/>
      <c r="ACT1234" s="1"/>
      <c r="ACU1234" s="1"/>
      <c r="ACV1234" s="1"/>
      <c r="ACW1234" s="1"/>
      <c r="ACX1234" s="1"/>
      <c r="ACY1234" s="1"/>
      <c r="ACZ1234" s="1"/>
      <c r="ADA1234" s="1"/>
      <c r="ADB1234" s="1"/>
      <c r="ADC1234" s="1"/>
      <c r="ADD1234" s="1"/>
      <c r="ADE1234" s="1"/>
      <c r="ADF1234" s="1"/>
      <c r="ADG1234" s="1"/>
      <c r="ADH1234" s="1"/>
      <c r="ADI1234" s="1"/>
      <c r="ADJ1234" s="1"/>
      <c r="ADK1234" s="1"/>
      <c r="ADL1234" s="1"/>
      <c r="ADM1234" s="1"/>
      <c r="ADN1234" s="1"/>
      <c r="ADO1234" s="1"/>
      <c r="ADP1234" s="1"/>
      <c r="ADQ1234" s="1"/>
      <c r="ADR1234" s="1"/>
      <c r="ADS1234" s="1"/>
      <c r="ADT1234" s="1"/>
      <c r="ADU1234" s="1"/>
      <c r="ADV1234" s="1"/>
      <c r="ADW1234" s="1"/>
      <c r="ADX1234" s="1"/>
      <c r="ADY1234" s="1"/>
      <c r="ADZ1234" s="1"/>
      <c r="AEA1234" s="1"/>
      <c r="AEB1234" s="1"/>
      <c r="AEC1234" s="1"/>
      <c r="AED1234" s="1"/>
      <c r="AEE1234" s="1"/>
      <c r="AEF1234" s="1"/>
      <c r="AEG1234" s="1"/>
      <c r="AEH1234" s="1"/>
      <c r="AEI1234" s="1"/>
      <c r="AEJ1234" s="1"/>
      <c r="AEK1234" s="1"/>
      <c r="AEL1234" s="1"/>
      <c r="AEM1234" s="1"/>
      <c r="AEN1234" s="1"/>
      <c r="AEO1234" s="1"/>
      <c r="AEP1234" s="1"/>
      <c r="AEQ1234" s="1"/>
      <c r="AER1234" s="1"/>
      <c r="AES1234" s="1"/>
      <c r="AET1234" s="1"/>
      <c r="AEU1234" s="1"/>
      <c r="AEV1234" s="1"/>
      <c r="AEW1234" s="1"/>
      <c r="AEX1234" s="1"/>
      <c r="AEY1234" s="1"/>
      <c r="AEZ1234" s="1"/>
      <c r="AFA1234" s="1"/>
      <c r="AFB1234" s="1"/>
      <c r="AFC1234" s="1"/>
      <c r="AFD1234" s="1"/>
      <c r="AFE1234" s="1"/>
      <c r="AFF1234" s="1"/>
      <c r="AFG1234" s="1"/>
      <c r="AFH1234" s="1"/>
      <c r="AFI1234" s="1"/>
      <c r="AFJ1234" s="1"/>
      <c r="AFK1234" s="1"/>
      <c r="AFL1234" s="1"/>
      <c r="AFM1234" s="1"/>
      <c r="AFN1234" s="1"/>
      <c r="AFO1234" s="1"/>
      <c r="AFP1234" s="1"/>
      <c r="AFQ1234" s="1"/>
      <c r="AFR1234" s="1"/>
      <c r="AFS1234" s="1"/>
      <c r="AFT1234" s="1"/>
      <c r="AFU1234" s="1"/>
      <c r="AFV1234" s="1"/>
      <c r="AFW1234" s="1"/>
      <c r="AFX1234" s="1"/>
      <c r="AFY1234" s="1"/>
      <c r="AFZ1234" s="1"/>
      <c r="AGA1234" s="1"/>
      <c r="AGB1234" s="1"/>
      <c r="AGC1234" s="1"/>
      <c r="AGD1234" s="1"/>
      <c r="AGE1234" s="1"/>
      <c r="AGF1234" s="1"/>
      <c r="AGG1234" s="1"/>
      <c r="AGH1234" s="1"/>
      <c r="AGI1234" s="1"/>
      <c r="AGJ1234" s="1"/>
      <c r="AGK1234" s="1"/>
      <c r="AGL1234" s="1"/>
      <c r="AGM1234" s="1"/>
      <c r="AGN1234" s="1"/>
      <c r="AGO1234" s="1"/>
      <c r="AGP1234" s="1"/>
      <c r="AGQ1234" s="1"/>
      <c r="AGR1234" s="1"/>
      <c r="AGS1234" s="1"/>
      <c r="AGT1234" s="1"/>
      <c r="AGU1234" s="1"/>
      <c r="AGV1234" s="1"/>
      <c r="AGW1234" s="1"/>
      <c r="AGX1234" s="1"/>
      <c r="AGY1234" s="1"/>
      <c r="AGZ1234" s="1"/>
      <c r="AHA1234" s="1"/>
      <c r="AHB1234" s="1"/>
      <c r="AHC1234" s="1"/>
      <c r="AHD1234" s="1"/>
      <c r="AHE1234" s="1"/>
      <c r="AHF1234" s="1"/>
      <c r="AHG1234" s="1"/>
      <c r="AHH1234" s="1"/>
      <c r="AHI1234" s="1"/>
      <c r="AHJ1234" s="1"/>
      <c r="AHK1234" s="1"/>
      <c r="AHL1234" s="1"/>
      <c r="AHM1234" s="1"/>
      <c r="AHN1234" s="1"/>
      <c r="AHO1234" s="1"/>
      <c r="AHP1234" s="1"/>
      <c r="AHQ1234" s="1"/>
      <c r="AHR1234" s="1"/>
      <c r="AHS1234" s="1"/>
      <c r="AHT1234" s="1"/>
      <c r="AHU1234" s="1"/>
      <c r="AHV1234" s="1"/>
      <c r="AHW1234" s="1"/>
      <c r="AHX1234" s="1"/>
      <c r="AHY1234" s="1"/>
      <c r="AHZ1234" s="1"/>
      <c r="AIA1234" s="1"/>
      <c r="AIB1234" s="1"/>
      <c r="AIC1234" s="1"/>
      <c r="AID1234" s="1"/>
      <c r="AIE1234" s="1"/>
      <c r="AIF1234" s="1"/>
      <c r="AIG1234" s="1"/>
      <c r="AIH1234" s="1"/>
      <c r="AII1234" s="1"/>
      <c r="AIJ1234" s="1"/>
      <c r="AIK1234" s="1"/>
      <c r="AIL1234" s="1"/>
      <c r="AIM1234" s="1"/>
      <c r="AIN1234" s="1"/>
      <c r="AIO1234" s="1"/>
      <c r="AIP1234" s="1"/>
      <c r="AIQ1234" s="1"/>
      <c r="AIR1234" s="1"/>
      <c r="AIS1234" s="1"/>
      <c r="AIT1234" s="1"/>
    </row>
    <row r="1235" spans="1:930" s="5" customFormat="1" ht="37.5" customHeight="1" x14ac:dyDescent="0.3">
      <c r="A1235" s="96">
        <v>15</v>
      </c>
      <c r="B1235" s="43" t="s">
        <v>932</v>
      </c>
      <c r="C1235" s="96">
        <v>1980</v>
      </c>
      <c r="D1235" s="96" t="s">
        <v>22</v>
      </c>
      <c r="E1235" s="97" t="s">
        <v>214</v>
      </c>
      <c r="F1235" s="96" t="s">
        <v>55</v>
      </c>
      <c r="G1235" s="96">
        <v>5</v>
      </c>
      <c r="H1235" s="98">
        <v>11900.14</v>
      </c>
      <c r="I1235" s="98">
        <v>7782.6</v>
      </c>
      <c r="J1235" s="99" t="s">
        <v>30</v>
      </c>
      <c r="K1235" s="100">
        <f t="shared" si="263"/>
        <v>3615857.5389999999</v>
      </c>
      <c r="L1235" s="100">
        <f t="shared" si="264"/>
        <v>3615857.5389999999</v>
      </c>
      <c r="M1235" s="100">
        <f t="shared" si="265"/>
        <v>246094.8952</v>
      </c>
      <c r="N1235" s="100">
        <f t="shared" si="262"/>
        <v>3861952.4342</v>
      </c>
      <c r="O1235" s="100">
        <f t="shared" si="266"/>
        <v>3861952.4342</v>
      </c>
      <c r="P1235" s="128">
        <v>303.85000000000002</v>
      </c>
      <c r="Q1235" s="31">
        <v>20.68</v>
      </c>
      <c r="R1235" s="97" t="s">
        <v>181</v>
      </c>
      <c r="S1235" s="97" t="s">
        <v>426</v>
      </c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  <c r="HK1235" s="1"/>
      <c r="HL1235" s="1"/>
      <c r="HM1235" s="1"/>
      <c r="HN1235" s="1"/>
      <c r="HO1235" s="1"/>
      <c r="HP1235" s="1"/>
      <c r="HQ1235" s="1"/>
      <c r="HR1235" s="1"/>
      <c r="HS1235" s="1"/>
      <c r="HT1235" s="1"/>
      <c r="HU1235" s="1"/>
      <c r="HV1235" s="1"/>
      <c r="HW1235" s="1"/>
      <c r="HX1235" s="1"/>
      <c r="HY1235" s="1"/>
      <c r="HZ1235" s="1"/>
      <c r="IA1235" s="1"/>
      <c r="IB1235" s="1"/>
      <c r="IC1235" s="1"/>
      <c r="ID1235" s="1"/>
      <c r="IE1235" s="1"/>
      <c r="IF1235" s="1"/>
      <c r="IG1235" s="1"/>
      <c r="IH1235" s="1"/>
      <c r="II1235" s="1"/>
      <c r="IJ1235" s="1"/>
      <c r="IK1235" s="1"/>
      <c r="IL1235" s="1"/>
      <c r="IM1235" s="1"/>
      <c r="IN1235" s="1"/>
      <c r="IO1235" s="1"/>
      <c r="IP1235" s="1"/>
      <c r="IQ1235" s="1"/>
      <c r="IR1235" s="1"/>
      <c r="IS1235" s="1"/>
      <c r="IT1235" s="1"/>
      <c r="IU1235" s="1"/>
      <c r="IV1235" s="1"/>
      <c r="IW1235" s="1"/>
      <c r="IX1235" s="1"/>
      <c r="IY1235" s="1"/>
      <c r="IZ1235" s="1"/>
      <c r="JA1235" s="1"/>
      <c r="JB1235" s="1"/>
      <c r="JC1235" s="1"/>
      <c r="JD1235" s="1"/>
      <c r="JE1235" s="1"/>
      <c r="JF1235" s="1"/>
      <c r="JG1235" s="1"/>
      <c r="JH1235" s="1"/>
      <c r="JI1235" s="1"/>
      <c r="JJ1235" s="1"/>
      <c r="JK1235" s="1"/>
      <c r="JL1235" s="1"/>
      <c r="JM1235" s="1"/>
      <c r="JN1235" s="1"/>
      <c r="JO1235" s="1"/>
      <c r="JP1235" s="1"/>
      <c r="JQ1235" s="1"/>
      <c r="JR1235" s="1"/>
      <c r="JS1235" s="1"/>
      <c r="JT1235" s="1"/>
      <c r="JU1235" s="1"/>
      <c r="JV1235" s="1"/>
      <c r="JW1235" s="1"/>
      <c r="JX1235" s="1"/>
      <c r="JY1235" s="1"/>
      <c r="JZ1235" s="1"/>
      <c r="KA1235" s="1"/>
      <c r="KB1235" s="1"/>
      <c r="KC1235" s="1"/>
      <c r="KD1235" s="1"/>
      <c r="KE1235" s="1"/>
      <c r="KF1235" s="1"/>
      <c r="KG1235" s="1"/>
      <c r="KH1235" s="1"/>
      <c r="KI1235" s="1"/>
      <c r="KJ1235" s="1"/>
      <c r="KK1235" s="1"/>
      <c r="KL1235" s="1"/>
      <c r="KM1235" s="1"/>
      <c r="KN1235" s="1"/>
      <c r="KO1235" s="1"/>
      <c r="KP1235" s="1"/>
      <c r="KQ1235" s="1"/>
      <c r="KR1235" s="1"/>
      <c r="KS1235" s="1"/>
      <c r="KT1235" s="1"/>
      <c r="KU1235" s="1"/>
      <c r="KV1235" s="1"/>
      <c r="KW1235" s="1"/>
      <c r="KX1235" s="1"/>
      <c r="KY1235" s="1"/>
      <c r="KZ1235" s="1"/>
      <c r="LA1235" s="1"/>
      <c r="LB1235" s="1"/>
      <c r="LC1235" s="1"/>
      <c r="LD1235" s="1"/>
      <c r="LE1235" s="1"/>
      <c r="LF1235" s="1"/>
      <c r="LG1235" s="1"/>
      <c r="LH1235" s="1"/>
      <c r="LI1235" s="1"/>
      <c r="LJ1235" s="1"/>
      <c r="LK1235" s="1"/>
      <c r="LL1235" s="1"/>
      <c r="LM1235" s="1"/>
      <c r="LN1235" s="1"/>
      <c r="LO1235" s="1"/>
      <c r="LP1235" s="1"/>
      <c r="LQ1235" s="1"/>
      <c r="LR1235" s="1"/>
      <c r="LS1235" s="1"/>
      <c r="LT1235" s="1"/>
      <c r="LU1235" s="1"/>
      <c r="LV1235" s="1"/>
      <c r="LW1235" s="1"/>
      <c r="LX1235" s="1"/>
      <c r="LY1235" s="1"/>
      <c r="LZ1235" s="1"/>
      <c r="MA1235" s="1"/>
      <c r="MB1235" s="1"/>
      <c r="MC1235" s="1"/>
      <c r="MD1235" s="1"/>
      <c r="ME1235" s="1"/>
      <c r="MF1235" s="1"/>
      <c r="MG1235" s="1"/>
      <c r="MH1235" s="1"/>
      <c r="MI1235" s="1"/>
      <c r="MJ1235" s="1"/>
      <c r="MK1235" s="1"/>
      <c r="ML1235" s="1"/>
      <c r="MM1235" s="1"/>
      <c r="MN1235" s="1"/>
      <c r="MO1235" s="1"/>
      <c r="MP1235" s="1"/>
      <c r="MQ1235" s="1"/>
      <c r="MR1235" s="1"/>
      <c r="MS1235" s="1"/>
      <c r="MT1235" s="1"/>
      <c r="MU1235" s="1"/>
      <c r="MV1235" s="1"/>
      <c r="MW1235" s="1"/>
      <c r="MX1235" s="1"/>
      <c r="MY1235" s="1"/>
      <c r="MZ1235" s="1"/>
      <c r="NA1235" s="1"/>
      <c r="NB1235" s="1"/>
      <c r="NC1235" s="1"/>
      <c r="ND1235" s="1"/>
      <c r="NE1235" s="1"/>
      <c r="NF1235" s="1"/>
      <c r="NG1235" s="1"/>
      <c r="NH1235" s="1"/>
      <c r="NI1235" s="1"/>
      <c r="NJ1235" s="1"/>
      <c r="NK1235" s="1"/>
      <c r="NL1235" s="1"/>
      <c r="NM1235" s="1"/>
      <c r="NN1235" s="1"/>
      <c r="NO1235" s="1"/>
      <c r="NP1235" s="1"/>
      <c r="NQ1235" s="1"/>
      <c r="NR1235" s="1"/>
      <c r="NS1235" s="1"/>
      <c r="NT1235" s="1"/>
      <c r="NU1235" s="1"/>
      <c r="NV1235" s="1"/>
      <c r="NW1235" s="1"/>
      <c r="NX1235" s="1"/>
      <c r="NY1235" s="1"/>
      <c r="NZ1235" s="1"/>
      <c r="OA1235" s="1"/>
      <c r="OB1235" s="1"/>
      <c r="OC1235" s="1"/>
      <c r="OD1235" s="1"/>
      <c r="OE1235" s="1"/>
      <c r="OF1235" s="1"/>
      <c r="OG1235" s="1"/>
      <c r="OH1235" s="1"/>
      <c r="OI1235" s="1"/>
      <c r="OJ1235" s="1"/>
      <c r="OK1235" s="1"/>
      <c r="OL1235" s="1"/>
      <c r="OM1235" s="1"/>
      <c r="ON1235" s="1"/>
      <c r="OO1235" s="1"/>
      <c r="OP1235" s="1"/>
      <c r="OQ1235" s="1"/>
      <c r="OR1235" s="1"/>
      <c r="OS1235" s="1"/>
      <c r="OT1235" s="1"/>
      <c r="OU1235" s="1"/>
      <c r="OV1235" s="1"/>
      <c r="OW1235" s="1"/>
      <c r="OX1235" s="1"/>
      <c r="OY1235" s="1"/>
      <c r="OZ1235" s="1"/>
      <c r="PA1235" s="1"/>
      <c r="PB1235" s="1"/>
      <c r="PC1235" s="1"/>
      <c r="PD1235" s="1"/>
      <c r="PE1235" s="1"/>
      <c r="PF1235" s="1"/>
      <c r="PG1235" s="1"/>
      <c r="PH1235" s="1"/>
      <c r="PI1235" s="1"/>
      <c r="PJ1235" s="1"/>
      <c r="PK1235" s="1"/>
      <c r="PL1235" s="1"/>
      <c r="PM1235" s="1"/>
      <c r="PN1235" s="1"/>
      <c r="PO1235" s="1"/>
      <c r="PP1235" s="1"/>
      <c r="PQ1235" s="1"/>
      <c r="PR1235" s="1"/>
      <c r="PS1235" s="1"/>
      <c r="PT1235" s="1"/>
      <c r="PU1235" s="1"/>
      <c r="PV1235" s="1"/>
      <c r="PW1235" s="1"/>
      <c r="PX1235" s="1"/>
      <c r="PY1235" s="1"/>
      <c r="PZ1235" s="1"/>
      <c r="QA1235" s="1"/>
      <c r="QB1235" s="1"/>
      <c r="QC1235" s="1"/>
      <c r="QD1235" s="1"/>
      <c r="QE1235" s="1"/>
      <c r="QF1235" s="1"/>
      <c r="QG1235" s="1"/>
      <c r="QH1235" s="1"/>
      <c r="QI1235" s="1"/>
      <c r="QJ1235" s="1"/>
      <c r="QK1235" s="1"/>
      <c r="QL1235" s="1"/>
      <c r="QM1235" s="1"/>
      <c r="QN1235" s="1"/>
      <c r="QO1235" s="1"/>
      <c r="QP1235" s="1"/>
      <c r="QQ1235" s="1"/>
      <c r="QR1235" s="1"/>
      <c r="QS1235" s="1"/>
      <c r="QT1235" s="1"/>
      <c r="QU1235" s="1"/>
      <c r="QV1235" s="1"/>
      <c r="QW1235" s="1"/>
      <c r="QX1235" s="1"/>
      <c r="QY1235" s="1"/>
      <c r="QZ1235" s="1"/>
      <c r="RA1235" s="1"/>
      <c r="RB1235" s="1"/>
      <c r="RC1235" s="1"/>
      <c r="RD1235" s="1"/>
      <c r="RE1235" s="1"/>
      <c r="RF1235" s="1"/>
      <c r="RG1235" s="1"/>
      <c r="RH1235" s="1"/>
      <c r="RI1235" s="1"/>
      <c r="RJ1235" s="1"/>
      <c r="RK1235" s="1"/>
      <c r="RL1235" s="1"/>
      <c r="RM1235" s="1"/>
      <c r="RN1235" s="1"/>
      <c r="RO1235" s="1"/>
      <c r="RP1235" s="1"/>
      <c r="RQ1235" s="1"/>
      <c r="RR1235" s="1"/>
      <c r="RS1235" s="1"/>
      <c r="RT1235" s="1"/>
      <c r="RU1235" s="1"/>
      <c r="RV1235" s="1"/>
      <c r="RW1235" s="1"/>
      <c r="RX1235" s="1"/>
      <c r="RY1235" s="1"/>
      <c r="RZ1235" s="1"/>
      <c r="SA1235" s="1"/>
      <c r="SB1235" s="1"/>
      <c r="SC1235" s="1"/>
      <c r="SD1235" s="1"/>
      <c r="SE1235" s="1"/>
      <c r="SF1235" s="1"/>
      <c r="SG1235" s="1"/>
      <c r="SH1235" s="1"/>
      <c r="SI1235" s="1"/>
      <c r="SJ1235" s="1"/>
      <c r="SK1235" s="1"/>
      <c r="SL1235" s="1"/>
      <c r="SM1235" s="1"/>
      <c r="SN1235" s="1"/>
      <c r="SO1235" s="1"/>
      <c r="SP1235" s="1"/>
      <c r="SQ1235" s="1"/>
      <c r="SR1235" s="1"/>
      <c r="SS1235" s="1"/>
      <c r="ST1235" s="1"/>
      <c r="SU1235" s="1"/>
      <c r="SV1235" s="1"/>
      <c r="SW1235" s="1"/>
      <c r="SX1235" s="1"/>
      <c r="SY1235" s="1"/>
      <c r="SZ1235" s="1"/>
      <c r="TA1235" s="1"/>
      <c r="TB1235" s="1"/>
      <c r="TC1235" s="1"/>
      <c r="TD1235" s="1"/>
      <c r="TE1235" s="1"/>
      <c r="TF1235" s="1"/>
      <c r="TG1235" s="1"/>
      <c r="TH1235" s="1"/>
      <c r="TI1235" s="1"/>
      <c r="TJ1235" s="1"/>
      <c r="TK1235" s="1"/>
      <c r="TL1235" s="1"/>
      <c r="TM1235" s="1"/>
      <c r="TN1235" s="1"/>
      <c r="TO1235" s="1"/>
      <c r="TP1235" s="1"/>
      <c r="TQ1235" s="1"/>
      <c r="TR1235" s="1"/>
      <c r="TS1235" s="1"/>
      <c r="TT1235" s="1"/>
      <c r="TU1235" s="1"/>
      <c r="TV1235" s="1"/>
      <c r="TW1235" s="1"/>
      <c r="TX1235" s="1"/>
      <c r="TY1235" s="1"/>
      <c r="TZ1235" s="1"/>
      <c r="UA1235" s="1"/>
      <c r="UB1235" s="1"/>
      <c r="UC1235" s="1"/>
      <c r="UD1235" s="1"/>
      <c r="UE1235" s="1"/>
      <c r="UF1235" s="1"/>
      <c r="UG1235" s="1"/>
      <c r="UH1235" s="1"/>
      <c r="UI1235" s="1"/>
      <c r="UJ1235" s="1"/>
      <c r="UK1235" s="1"/>
      <c r="UL1235" s="1"/>
      <c r="UM1235" s="1"/>
      <c r="UN1235" s="1"/>
      <c r="UO1235" s="1"/>
      <c r="UP1235" s="1"/>
      <c r="UQ1235" s="1"/>
      <c r="UR1235" s="1"/>
      <c r="US1235" s="1"/>
      <c r="UT1235" s="1"/>
      <c r="UU1235" s="1"/>
      <c r="UV1235" s="1"/>
      <c r="UW1235" s="1"/>
      <c r="UX1235" s="1"/>
      <c r="UY1235" s="1"/>
      <c r="UZ1235" s="1"/>
      <c r="VA1235" s="1"/>
      <c r="VB1235" s="1"/>
      <c r="VC1235" s="1"/>
      <c r="VD1235" s="1"/>
      <c r="VE1235" s="1"/>
      <c r="VF1235" s="1"/>
      <c r="VG1235" s="1"/>
      <c r="VH1235" s="1"/>
      <c r="VI1235" s="1"/>
      <c r="VJ1235" s="1"/>
      <c r="VK1235" s="1"/>
      <c r="VL1235" s="1"/>
      <c r="VM1235" s="1"/>
      <c r="VN1235" s="1"/>
      <c r="VO1235" s="1"/>
      <c r="VP1235" s="1"/>
      <c r="VQ1235" s="1"/>
      <c r="VR1235" s="1"/>
      <c r="VS1235" s="1"/>
      <c r="VT1235" s="1"/>
      <c r="VU1235" s="1"/>
      <c r="VV1235" s="1"/>
      <c r="VW1235" s="1"/>
      <c r="VX1235" s="1"/>
      <c r="VY1235" s="1"/>
      <c r="VZ1235" s="1"/>
      <c r="WA1235" s="1"/>
      <c r="WB1235" s="1"/>
      <c r="WC1235" s="1"/>
      <c r="WD1235" s="1"/>
      <c r="WE1235" s="1"/>
      <c r="WF1235" s="1"/>
      <c r="WG1235" s="1"/>
      <c r="WH1235" s="1"/>
      <c r="WI1235" s="1"/>
      <c r="WJ1235" s="1"/>
      <c r="WK1235" s="1"/>
      <c r="WL1235" s="1"/>
      <c r="WM1235" s="1"/>
      <c r="WN1235" s="1"/>
      <c r="WO1235" s="1"/>
      <c r="WP1235" s="1"/>
      <c r="WQ1235" s="1"/>
      <c r="WR1235" s="1"/>
      <c r="WS1235" s="1"/>
      <c r="WT1235" s="1"/>
      <c r="WU1235" s="1"/>
      <c r="WV1235" s="1"/>
      <c r="WW1235" s="1"/>
      <c r="WX1235" s="1"/>
      <c r="WY1235" s="1"/>
      <c r="WZ1235" s="1"/>
      <c r="XA1235" s="1"/>
      <c r="XB1235" s="1"/>
      <c r="XC1235" s="1"/>
      <c r="XD1235" s="1"/>
      <c r="XE1235" s="1"/>
      <c r="XF1235" s="1"/>
      <c r="XG1235" s="1"/>
      <c r="XH1235" s="1"/>
      <c r="XI1235" s="1"/>
      <c r="XJ1235" s="1"/>
      <c r="XK1235" s="1"/>
      <c r="XL1235" s="1"/>
      <c r="XM1235" s="1"/>
      <c r="XN1235" s="1"/>
      <c r="XO1235" s="1"/>
      <c r="XP1235" s="1"/>
      <c r="XQ1235" s="1"/>
      <c r="XR1235" s="1"/>
      <c r="XS1235" s="1"/>
      <c r="XT1235" s="1"/>
      <c r="XU1235" s="1"/>
      <c r="XV1235" s="1"/>
      <c r="XW1235" s="1"/>
      <c r="XX1235" s="1"/>
      <c r="XY1235" s="1"/>
      <c r="XZ1235" s="1"/>
      <c r="YA1235" s="1"/>
      <c r="YB1235" s="1"/>
      <c r="YC1235" s="1"/>
      <c r="YD1235" s="1"/>
      <c r="YE1235" s="1"/>
      <c r="YF1235" s="1"/>
      <c r="YG1235" s="1"/>
      <c r="YH1235" s="1"/>
      <c r="YI1235" s="1"/>
      <c r="YJ1235" s="1"/>
      <c r="YK1235" s="1"/>
      <c r="YL1235" s="1"/>
      <c r="YM1235" s="1"/>
      <c r="YN1235" s="1"/>
      <c r="YO1235" s="1"/>
      <c r="YP1235" s="1"/>
      <c r="YQ1235" s="1"/>
      <c r="YR1235" s="1"/>
      <c r="YS1235" s="1"/>
      <c r="YT1235" s="1"/>
      <c r="YU1235" s="1"/>
      <c r="YV1235" s="1"/>
      <c r="YW1235" s="1"/>
      <c r="YX1235" s="1"/>
      <c r="YY1235" s="1"/>
      <c r="YZ1235" s="1"/>
      <c r="ZA1235" s="1"/>
      <c r="ZB1235" s="1"/>
      <c r="ZC1235" s="1"/>
      <c r="ZD1235" s="1"/>
      <c r="ZE1235" s="1"/>
      <c r="ZF1235" s="1"/>
      <c r="ZG1235" s="1"/>
      <c r="ZH1235" s="1"/>
      <c r="ZI1235" s="1"/>
      <c r="ZJ1235" s="1"/>
      <c r="ZK1235" s="1"/>
      <c r="ZL1235" s="1"/>
      <c r="ZM1235" s="1"/>
      <c r="ZN1235" s="1"/>
      <c r="ZO1235" s="1"/>
      <c r="ZP1235" s="1"/>
      <c r="ZQ1235" s="1"/>
      <c r="ZR1235" s="1"/>
      <c r="ZS1235" s="1"/>
      <c r="ZT1235" s="1"/>
      <c r="ZU1235" s="1"/>
      <c r="ZV1235" s="1"/>
      <c r="ZW1235" s="1"/>
      <c r="ZX1235" s="1"/>
      <c r="ZY1235" s="1"/>
      <c r="ZZ1235" s="1"/>
      <c r="AAA1235" s="1"/>
      <c r="AAB1235" s="1"/>
      <c r="AAC1235" s="1"/>
      <c r="AAD1235" s="1"/>
      <c r="AAE1235" s="1"/>
      <c r="AAF1235" s="1"/>
      <c r="AAG1235" s="1"/>
      <c r="AAH1235" s="1"/>
      <c r="AAI1235" s="1"/>
      <c r="AAJ1235" s="1"/>
      <c r="AAK1235" s="1"/>
      <c r="AAL1235" s="1"/>
      <c r="AAM1235" s="1"/>
      <c r="AAN1235" s="1"/>
      <c r="AAO1235" s="1"/>
      <c r="AAP1235" s="1"/>
      <c r="AAQ1235" s="1"/>
      <c r="AAR1235" s="1"/>
      <c r="AAS1235" s="1"/>
      <c r="AAT1235" s="1"/>
      <c r="AAU1235" s="1"/>
      <c r="AAV1235" s="1"/>
      <c r="AAW1235" s="1"/>
      <c r="AAX1235" s="1"/>
      <c r="AAY1235" s="1"/>
      <c r="AAZ1235" s="1"/>
      <c r="ABA1235" s="1"/>
      <c r="ABB1235" s="1"/>
      <c r="ABC1235" s="1"/>
      <c r="ABD1235" s="1"/>
      <c r="ABE1235" s="1"/>
      <c r="ABF1235" s="1"/>
      <c r="ABG1235" s="1"/>
      <c r="ABH1235" s="1"/>
      <c r="ABI1235" s="1"/>
      <c r="ABJ1235" s="1"/>
      <c r="ABK1235" s="1"/>
      <c r="ABL1235" s="1"/>
      <c r="ABM1235" s="1"/>
      <c r="ABN1235" s="1"/>
      <c r="ABO1235" s="1"/>
      <c r="ABP1235" s="1"/>
      <c r="ABQ1235" s="1"/>
      <c r="ABR1235" s="1"/>
      <c r="ABS1235" s="1"/>
      <c r="ABT1235" s="1"/>
      <c r="ABU1235" s="1"/>
      <c r="ABV1235" s="1"/>
      <c r="ABW1235" s="1"/>
      <c r="ABX1235" s="1"/>
      <c r="ABY1235" s="1"/>
      <c r="ABZ1235" s="1"/>
      <c r="ACA1235" s="1"/>
      <c r="ACB1235" s="1"/>
      <c r="ACC1235" s="1"/>
      <c r="ACD1235" s="1"/>
      <c r="ACE1235" s="1"/>
      <c r="ACF1235" s="1"/>
      <c r="ACG1235" s="1"/>
      <c r="ACH1235" s="1"/>
      <c r="ACI1235" s="1"/>
      <c r="ACJ1235" s="1"/>
      <c r="ACK1235" s="1"/>
      <c r="ACL1235" s="1"/>
      <c r="ACM1235" s="1"/>
      <c r="ACN1235" s="1"/>
      <c r="ACO1235" s="1"/>
      <c r="ACP1235" s="1"/>
      <c r="ACQ1235" s="1"/>
      <c r="ACR1235" s="1"/>
      <c r="ACS1235" s="1"/>
      <c r="ACT1235" s="1"/>
      <c r="ACU1235" s="1"/>
      <c r="ACV1235" s="1"/>
      <c r="ACW1235" s="1"/>
      <c r="ACX1235" s="1"/>
      <c r="ACY1235" s="1"/>
      <c r="ACZ1235" s="1"/>
      <c r="ADA1235" s="1"/>
      <c r="ADB1235" s="1"/>
      <c r="ADC1235" s="1"/>
      <c r="ADD1235" s="1"/>
      <c r="ADE1235" s="1"/>
      <c r="ADF1235" s="1"/>
      <c r="ADG1235" s="1"/>
      <c r="ADH1235" s="1"/>
      <c r="ADI1235" s="1"/>
      <c r="ADJ1235" s="1"/>
      <c r="ADK1235" s="1"/>
      <c r="ADL1235" s="1"/>
      <c r="ADM1235" s="1"/>
      <c r="ADN1235" s="1"/>
      <c r="ADO1235" s="1"/>
      <c r="ADP1235" s="1"/>
      <c r="ADQ1235" s="1"/>
      <c r="ADR1235" s="1"/>
      <c r="ADS1235" s="1"/>
      <c r="ADT1235" s="1"/>
      <c r="ADU1235" s="1"/>
      <c r="ADV1235" s="1"/>
      <c r="ADW1235" s="1"/>
      <c r="ADX1235" s="1"/>
      <c r="ADY1235" s="1"/>
      <c r="ADZ1235" s="1"/>
      <c r="AEA1235" s="1"/>
      <c r="AEB1235" s="1"/>
      <c r="AEC1235" s="1"/>
      <c r="AED1235" s="1"/>
      <c r="AEE1235" s="1"/>
      <c r="AEF1235" s="1"/>
      <c r="AEG1235" s="1"/>
      <c r="AEH1235" s="1"/>
      <c r="AEI1235" s="1"/>
      <c r="AEJ1235" s="1"/>
      <c r="AEK1235" s="1"/>
      <c r="AEL1235" s="1"/>
      <c r="AEM1235" s="1"/>
      <c r="AEN1235" s="1"/>
      <c r="AEO1235" s="1"/>
      <c r="AEP1235" s="1"/>
      <c r="AEQ1235" s="1"/>
      <c r="AER1235" s="1"/>
      <c r="AES1235" s="1"/>
      <c r="AET1235" s="1"/>
      <c r="AEU1235" s="1"/>
      <c r="AEV1235" s="1"/>
      <c r="AEW1235" s="1"/>
      <c r="AEX1235" s="1"/>
      <c r="AEY1235" s="1"/>
      <c r="AEZ1235" s="1"/>
      <c r="AFA1235" s="1"/>
      <c r="AFB1235" s="1"/>
      <c r="AFC1235" s="1"/>
      <c r="AFD1235" s="1"/>
      <c r="AFE1235" s="1"/>
      <c r="AFF1235" s="1"/>
      <c r="AFG1235" s="1"/>
      <c r="AFH1235" s="1"/>
      <c r="AFI1235" s="1"/>
      <c r="AFJ1235" s="1"/>
      <c r="AFK1235" s="1"/>
      <c r="AFL1235" s="1"/>
      <c r="AFM1235" s="1"/>
      <c r="AFN1235" s="1"/>
      <c r="AFO1235" s="1"/>
      <c r="AFP1235" s="1"/>
      <c r="AFQ1235" s="1"/>
      <c r="AFR1235" s="1"/>
      <c r="AFS1235" s="1"/>
      <c r="AFT1235" s="1"/>
      <c r="AFU1235" s="1"/>
      <c r="AFV1235" s="1"/>
      <c r="AFW1235" s="1"/>
      <c r="AFX1235" s="1"/>
      <c r="AFY1235" s="1"/>
      <c r="AFZ1235" s="1"/>
      <c r="AGA1235" s="1"/>
      <c r="AGB1235" s="1"/>
      <c r="AGC1235" s="1"/>
      <c r="AGD1235" s="1"/>
      <c r="AGE1235" s="1"/>
      <c r="AGF1235" s="1"/>
      <c r="AGG1235" s="1"/>
      <c r="AGH1235" s="1"/>
      <c r="AGI1235" s="1"/>
      <c r="AGJ1235" s="1"/>
      <c r="AGK1235" s="1"/>
      <c r="AGL1235" s="1"/>
      <c r="AGM1235" s="1"/>
      <c r="AGN1235" s="1"/>
      <c r="AGO1235" s="1"/>
      <c r="AGP1235" s="1"/>
      <c r="AGQ1235" s="1"/>
      <c r="AGR1235" s="1"/>
      <c r="AGS1235" s="1"/>
      <c r="AGT1235" s="1"/>
      <c r="AGU1235" s="1"/>
      <c r="AGV1235" s="1"/>
      <c r="AGW1235" s="1"/>
      <c r="AGX1235" s="1"/>
      <c r="AGY1235" s="1"/>
      <c r="AGZ1235" s="1"/>
      <c r="AHA1235" s="1"/>
      <c r="AHB1235" s="1"/>
      <c r="AHC1235" s="1"/>
      <c r="AHD1235" s="1"/>
      <c r="AHE1235" s="1"/>
      <c r="AHF1235" s="1"/>
      <c r="AHG1235" s="1"/>
      <c r="AHH1235" s="1"/>
      <c r="AHI1235" s="1"/>
      <c r="AHJ1235" s="1"/>
      <c r="AHK1235" s="1"/>
      <c r="AHL1235" s="1"/>
      <c r="AHM1235" s="1"/>
      <c r="AHN1235" s="1"/>
      <c r="AHO1235" s="1"/>
      <c r="AHP1235" s="1"/>
      <c r="AHQ1235" s="1"/>
      <c r="AHR1235" s="1"/>
      <c r="AHS1235" s="1"/>
      <c r="AHT1235" s="1"/>
      <c r="AHU1235" s="1"/>
      <c r="AHV1235" s="1"/>
      <c r="AHW1235" s="1"/>
      <c r="AHX1235" s="1"/>
      <c r="AHY1235" s="1"/>
      <c r="AHZ1235" s="1"/>
      <c r="AIA1235" s="1"/>
      <c r="AIB1235" s="1"/>
      <c r="AIC1235" s="1"/>
      <c r="AID1235" s="1"/>
      <c r="AIE1235" s="1"/>
      <c r="AIF1235" s="1"/>
      <c r="AIG1235" s="1"/>
      <c r="AIH1235" s="1"/>
      <c r="AII1235" s="1"/>
      <c r="AIJ1235" s="1"/>
      <c r="AIK1235" s="1"/>
      <c r="AIL1235" s="1"/>
      <c r="AIM1235" s="1"/>
      <c r="AIN1235" s="1"/>
      <c r="AIO1235" s="1"/>
      <c r="AIP1235" s="1"/>
      <c r="AIQ1235" s="1"/>
      <c r="AIR1235" s="1"/>
      <c r="AIS1235" s="1"/>
      <c r="AIT1235" s="1"/>
    </row>
    <row r="1236" spans="1:930" s="5" customFormat="1" ht="37.5" customHeight="1" x14ac:dyDescent="0.3">
      <c r="A1236" s="96">
        <v>16</v>
      </c>
      <c r="B1236" s="43" t="s">
        <v>933</v>
      </c>
      <c r="C1236" s="96">
        <v>1984</v>
      </c>
      <c r="D1236" s="96" t="s">
        <v>22</v>
      </c>
      <c r="E1236" s="97" t="s">
        <v>214</v>
      </c>
      <c r="F1236" s="96" t="s">
        <v>55</v>
      </c>
      <c r="G1236" s="96">
        <v>5</v>
      </c>
      <c r="H1236" s="120">
        <v>9662.5</v>
      </c>
      <c r="I1236" s="98">
        <v>5151.7</v>
      </c>
      <c r="J1236" s="99" t="s">
        <v>30</v>
      </c>
      <c r="K1236" s="121">
        <f t="shared" si="263"/>
        <v>2935950.625</v>
      </c>
      <c r="L1236" s="100">
        <f t="shared" si="264"/>
        <v>2935950.625</v>
      </c>
      <c r="M1236" s="100">
        <f t="shared" si="265"/>
        <v>199820.5</v>
      </c>
      <c r="N1236" s="100">
        <f t="shared" si="262"/>
        <v>3135771.125</v>
      </c>
      <c r="O1236" s="100">
        <f t="shared" si="266"/>
        <v>3135771.125</v>
      </c>
      <c r="P1236" s="128">
        <v>303.85000000000002</v>
      </c>
      <c r="Q1236" s="31">
        <v>20.68</v>
      </c>
      <c r="R1236" s="97" t="s">
        <v>181</v>
      </c>
      <c r="S1236" s="97" t="s">
        <v>426</v>
      </c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  <c r="HK1236" s="1"/>
      <c r="HL1236" s="1"/>
      <c r="HM1236" s="1"/>
      <c r="HN1236" s="1"/>
      <c r="HO1236" s="1"/>
      <c r="HP1236" s="1"/>
      <c r="HQ1236" s="1"/>
      <c r="HR1236" s="1"/>
      <c r="HS1236" s="1"/>
      <c r="HT1236" s="1"/>
      <c r="HU1236" s="1"/>
      <c r="HV1236" s="1"/>
      <c r="HW1236" s="1"/>
      <c r="HX1236" s="1"/>
      <c r="HY1236" s="1"/>
      <c r="HZ1236" s="1"/>
      <c r="IA1236" s="1"/>
      <c r="IB1236" s="1"/>
      <c r="IC1236" s="1"/>
      <c r="ID1236" s="1"/>
      <c r="IE1236" s="1"/>
      <c r="IF1236" s="1"/>
      <c r="IG1236" s="1"/>
      <c r="IH1236" s="1"/>
      <c r="II1236" s="1"/>
      <c r="IJ1236" s="1"/>
      <c r="IK1236" s="1"/>
      <c r="IL1236" s="1"/>
      <c r="IM1236" s="1"/>
      <c r="IN1236" s="1"/>
      <c r="IO1236" s="1"/>
      <c r="IP1236" s="1"/>
      <c r="IQ1236" s="1"/>
      <c r="IR1236" s="1"/>
      <c r="IS1236" s="1"/>
      <c r="IT1236" s="1"/>
      <c r="IU1236" s="1"/>
      <c r="IV1236" s="1"/>
      <c r="IW1236" s="1"/>
      <c r="IX1236" s="1"/>
      <c r="IY1236" s="1"/>
      <c r="IZ1236" s="1"/>
      <c r="JA1236" s="1"/>
      <c r="JB1236" s="1"/>
      <c r="JC1236" s="1"/>
      <c r="JD1236" s="1"/>
      <c r="JE1236" s="1"/>
      <c r="JF1236" s="1"/>
      <c r="JG1236" s="1"/>
      <c r="JH1236" s="1"/>
      <c r="JI1236" s="1"/>
      <c r="JJ1236" s="1"/>
      <c r="JK1236" s="1"/>
      <c r="JL1236" s="1"/>
      <c r="JM1236" s="1"/>
      <c r="JN1236" s="1"/>
      <c r="JO1236" s="1"/>
      <c r="JP1236" s="1"/>
      <c r="JQ1236" s="1"/>
      <c r="JR1236" s="1"/>
      <c r="JS1236" s="1"/>
      <c r="JT1236" s="1"/>
      <c r="JU1236" s="1"/>
      <c r="JV1236" s="1"/>
      <c r="JW1236" s="1"/>
      <c r="JX1236" s="1"/>
      <c r="JY1236" s="1"/>
      <c r="JZ1236" s="1"/>
      <c r="KA1236" s="1"/>
      <c r="KB1236" s="1"/>
      <c r="KC1236" s="1"/>
      <c r="KD1236" s="1"/>
      <c r="KE1236" s="1"/>
      <c r="KF1236" s="1"/>
      <c r="KG1236" s="1"/>
      <c r="KH1236" s="1"/>
      <c r="KI1236" s="1"/>
      <c r="KJ1236" s="1"/>
      <c r="KK1236" s="1"/>
      <c r="KL1236" s="1"/>
      <c r="KM1236" s="1"/>
      <c r="KN1236" s="1"/>
      <c r="KO1236" s="1"/>
      <c r="KP1236" s="1"/>
      <c r="KQ1236" s="1"/>
      <c r="KR1236" s="1"/>
      <c r="KS1236" s="1"/>
      <c r="KT1236" s="1"/>
      <c r="KU1236" s="1"/>
      <c r="KV1236" s="1"/>
      <c r="KW1236" s="1"/>
      <c r="KX1236" s="1"/>
      <c r="KY1236" s="1"/>
      <c r="KZ1236" s="1"/>
      <c r="LA1236" s="1"/>
      <c r="LB1236" s="1"/>
      <c r="LC1236" s="1"/>
      <c r="LD1236" s="1"/>
      <c r="LE1236" s="1"/>
      <c r="LF1236" s="1"/>
      <c r="LG1236" s="1"/>
      <c r="LH1236" s="1"/>
      <c r="LI1236" s="1"/>
      <c r="LJ1236" s="1"/>
      <c r="LK1236" s="1"/>
      <c r="LL1236" s="1"/>
      <c r="LM1236" s="1"/>
      <c r="LN1236" s="1"/>
      <c r="LO1236" s="1"/>
      <c r="LP1236" s="1"/>
      <c r="LQ1236" s="1"/>
      <c r="LR1236" s="1"/>
      <c r="LS1236" s="1"/>
      <c r="LT1236" s="1"/>
      <c r="LU1236" s="1"/>
      <c r="LV1236" s="1"/>
      <c r="LW1236" s="1"/>
      <c r="LX1236" s="1"/>
      <c r="LY1236" s="1"/>
      <c r="LZ1236" s="1"/>
      <c r="MA1236" s="1"/>
      <c r="MB1236" s="1"/>
      <c r="MC1236" s="1"/>
      <c r="MD1236" s="1"/>
      <c r="ME1236" s="1"/>
      <c r="MF1236" s="1"/>
      <c r="MG1236" s="1"/>
      <c r="MH1236" s="1"/>
      <c r="MI1236" s="1"/>
      <c r="MJ1236" s="1"/>
      <c r="MK1236" s="1"/>
      <c r="ML1236" s="1"/>
      <c r="MM1236" s="1"/>
      <c r="MN1236" s="1"/>
      <c r="MO1236" s="1"/>
      <c r="MP1236" s="1"/>
      <c r="MQ1236" s="1"/>
      <c r="MR1236" s="1"/>
      <c r="MS1236" s="1"/>
      <c r="MT1236" s="1"/>
      <c r="MU1236" s="1"/>
      <c r="MV1236" s="1"/>
      <c r="MW1236" s="1"/>
      <c r="MX1236" s="1"/>
      <c r="MY1236" s="1"/>
      <c r="MZ1236" s="1"/>
      <c r="NA1236" s="1"/>
      <c r="NB1236" s="1"/>
      <c r="NC1236" s="1"/>
      <c r="ND1236" s="1"/>
      <c r="NE1236" s="1"/>
      <c r="NF1236" s="1"/>
      <c r="NG1236" s="1"/>
      <c r="NH1236" s="1"/>
      <c r="NI1236" s="1"/>
      <c r="NJ1236" s="1"/>
      <c r="NK1236" s="1"/>
      <c r="NL1236" s="1"/>
      <c r="NM1236" s="1"/>
      <c r="NN1236" s="1"/>
      <c r="NO1236" s="1"/>
      <c r="NP1236" s="1"/>
      <c r="NQ1236" s="1"/>
      <c r="NR1236" s="1"/>
      <c r="NS1236" s="1"/>
      <c r="NT1236" s="1"/>
      <c r="NU1236" s="1"/>
      <c r="NV1236" s="1"/>
      <c r="NW1236" s="1"/>
      <c r="NX1236" s="1"/>
      <c r="NY1236" s="1"/>
      <c r="NZ1236" s="1"/>
      <c r="OA1236" s="1"/>
      <c r="OB1236" s="1"/>
      <c r="OC1236" s="1"/>
      <c r="OD1236" s="1"/>
      <c r="OE1236" s="1"/>
      <c r="OF1236" s="1"/>
      <c r="OG1236" s="1"/>
      <c r="OH1236" s="1"/>
      <c r="OI1236" s="1"/>
      <c r="OJ1236" s="1"/>
      <c r="OK1236" s="1"/>
      <c r="OL1236" s="1"/>
      <c r="OM1236" s="1"/>
      <c r="ON1236" s="1"/>
      <c r="OO1236" s="1"/>
      <c r="OP1236" s="1"/>
      <c r="OQ1236" s="1"/>
      <c r="OR1236" s="1"/>
      <c r="OS1236" s="1"/>
      <c r="OT1236" s="1"/>
      <c r="OU1236" s="1"/>
      <c r="OV1236" s="1"/>
      <c r="OW1236" s="1"/>
      <c r="OX1236" s="1"/>
      <c r="OY1236" s="1"/>
      <c r="OZ1236" s="1"/>
      <c r="PA1236" s="1"/>
      <c r="PB1236" s="1"/>
      <c r="PC1236" s="1"/>
      <c r="PD1236" s="1"/>
      <c r="PE1236" s="1"/>
      <c r="PF1236" s="1"/>
      <c r="PG1236" s="1"/>
      <c r="PH1236" s="1"/>
      <c r="PI1236" s="1"/>
      <c r="PJ1236" s="1"/>
      <c r="PK1236" s="1"/>
      <c r="PL1236" s="1"/>
      <c r="PM1236" s="1"/>
      <c r="PN1236" s="1"/>
      <c r="PO1236" s="1"/>
      <c r="PP1236" s="1"/>
      <c r="PQ1236" s="1"/>
      <c r="PR1236" s="1"/>
      <c r="PS1236" s="1"/>
      <c r="PT1236" s="1"/>
      <c r="PU1236" s="1"/>
      <c r="PV1236" s="1"/>
      <c r="PW1236" s="1"/>
      <c r="PX1236" s="1"/>
      <c r="PY1236" s="1"/>
      <c r="PZ1236" s="1"/>
      <c r="QA1236" s="1"/>
      <c r="QB1236" s="1"/>
      <c r="QC1236" s="1"/>
      <c r="QD1236" s="1"/>
      <c r="QE1236" s="1"/>
      <c r="QF1236" s="1"/>
      <c r="QG1236" s="1"/>
      <c r="QH1236" s="1"/>
      <c r="QI1236" s="1"/>
      <c r="QJ1236" s="1"/>
      <c r="QK1236" s="1"/>
      <c r="QL1236" s="1"/>
      <c r="QM1236" s="1"/>
      <c r="QN1236" s="1"/>
      <c r="QO1236" s="1"/>
      <c r="QP1236" s="1"/>
      <c r="QQ1236" s="1"/>
      <c r="QR1236" s="1"/>
      <c r="QS1236" s="1"/>
      <c r="QT1236" s="1"/>
      <c r="QU1236" s="1"/>
      <c r="QV1236" s="1"/>
      <c r="QW1236" s="1"/>
      <c r="QX1236" s="1"/>
      <c r="QY1236" s="1"/>
      <c r="QZ1236" s="1"/>
      <c r="RA1236" s="1"/>
      <c r="RB1236" s="1"/>
      <c r="RC1236" s="1"/>
      <c r="RD1236" s="1"/>
      <c r="RE1236" s="1"/>
      <c r="RF1236" s="1"/>
      <c r="RG1236" s="1"/>
      <c r="RH1236" s="1"/>
      <c r="RI1236" s="1"/>
      <c r="RJ1236" s="1"/>
      <c r="RK1236" s="1"/>
      <c r="RL1236" s="1"/>
      <c r="RM1236" s="1"/>
      <c r="RN1236" s="1"/>
      <c r="RO1236" s="1"/>
      <c r="RP1236" s="1"/>
      <c r="RQ1236" s="1"/>
      <c r="RR1236" s="1"/>
      <c r="RS1236" s="1"/>
      <c r="RT1236" s="1"/>
      <c r="RU1236" s="1"/>
      <c r="RV1236" s="1"/>
      <c r="RW1236" s="1"/>
      <c r="RX1236" s="1"/>
      <c r="RY1236" s="1"/>
      <c r="RZ1236" s="1"/>
      <c r="SA1236" s="1"/>
      <c r="SB1236" s="1"/>
      <c r="SC1236" s="1"/>
      <c r="SD1236" s="1"/>
      <c r="SE1236" s="1"/>
      <c r="SF1236" s="1"/>
      <c r="SG1236" s="1"/>
      <c r="SH1236" s="1"/>
      <c r="SI1236" s="1"/>
      <c r="SJ1236" s="1"/>
      <c r="SK1236" s="1"/>
      <c r="SL1236" s="1"/>
      <c r="SM1236" s="1"/>
      <c r="SN1236" s="1"/>
      <c r="SO1236" s="1"/>
      <c r="SP1236" s="1"/>
      <c r="SQ1236" s="1"/>
      <c r="SR1236" s="1"/>
      <c r="SS1236" s="1"/>
      <c r="ST1236" s="1"/>
      <c r="SU1236" s="1"/>
      <c r="SV1236" s="1"/>
      <c r="SW1236" s="1"/>
      <c r="SX1236" s="1"/>
      <c r="SY1236" s="1"/>
      <c r="SZ1236" s="1"/>
      <c r="TA1236" s="1"/>
      <c r="TB1236" s="1"/>
      <c r="TC1236" s="1"/>
      <c r="TD1236" s="1"/>
      <c r="TE1236" s="1"/>
      <c r="TF1236" s="1"/>
      <c r="TG1236" s="1"/>
      <c r="TH1236" s="1"/>
      <c r="TI1236" s="1"/>
      <c r="TJ1236" s="1"/>
      <c r="TK1236" s="1"/>
      <c r="TL1236" s="1"/>
      <c r="TM1236" s="1"/>
      <c r="TN1236" s="1"/>
      <c r="TO1236" s="1"/>
      <c r="TP1236" s="1"/>
      <c r="TQ1236" s="1"/>
      <c r="TR1236" s="1"/>
      <c r="TS1236" s="1"/>
      <c r="TT1236" s="1"/>
      <c r="TU1236" s="1"/>
      <c r="TV1236" s="1"/>
      <c r="TW1236" s="1"/>
      <c r="TX1236" s="1"/>
      <c r="TY1236" s="1"/>
      <c r="TZ1236" s="1"/>
      <c r="UA1236" s="1"/>
      <c r="UB1236" s="1"/>
      <c r="UC1236" s="1"/>
      <c r="UD1236" s="1"/>
      <c r="UE1236" s="1"/>
      <c r="UF1236" s="1"/>
      <c r="UG1236" s="1"/>
      <c r="UH1236" s="1"/>
      <c r="UI1236" s="1"/>
      <c r="UJ1236" s="1"/>
      <c r="UK1236" s="1"/>
      <c r="UL1236" s="1"/>
      <c r="UM1236" s="1"/>
      <c r="UN1236" s="1"/>
      <c r="UO1236" s="1"/>
      <c r="UP1236" s="1"/>
      <c r="UQ1236" s="1"/>
      <c r="UR1236" s="1"/>
      <c r="US1236" s="1"/>
      <c r="UT1236" s="1"/>
      <c r="UU1236" s="1"/>
      <c r="UV1236" s="1"/>
      <c r="UW1236" s="1"/>
      <c r="UX1236" s="1"/>
      <c r="UY1236" s="1"/>
      <c r="UZ1236" s="1"/>
      <c r="VA1236" s="1"/>
      <c r="VB1236" s="1"/>
      <c r="VC1236" s="1"/>
      <c r="VD1236" s="1"/>
      <c r="VE1236" s="1"/>
      <c r="VF1236" s="1"/>
      <c r="VG1236" s="1"/>
      <c r="VH1236" s="1"/>
      <c r="VI1236" s="1"/>
      <c r="VJ1236" s="1"/>
      <c r="VK1236" s="1"/>
      <c r="VL1236" s="1"/>
      <c r="VM1236" s="1"/>
      <c r="VN1236" s="1"/>
      <c r="VO1236" s="1"/>
      <c r="VP1236" s="1"/>
      <c r="VQ1236" s="1"/>
      <c r="VR1236" s="1"/>
      <c r="VS1236" s="1"/>
      <c r="VT1236" s="1"/>
      <c r="VU1236" s="1"/>
      <c r="VV1236" s="1"/>
      <c r="VW1236" s="1"/>
      <c r="VX1236" s="1"/>
      <c r="VY1236" s="1"/>
      <c r="VZ1236" s="1"/>
      <c r="WA1236" s="1"/>
      <c r="WB1236" s="1"/>
      <c r="WC1236" s="1"/>
      <c r="WD1236" s="1"/>
      <c r="WE1236" s="1"/>
      <c r="WF1236" s="1"/>
      <c r="WG1236" s="1"/>
      <c r="WH1236" s="1"/>
      <c r="WI1236" s="1"/>
      <c r="WJ1236" s="1"/>
      <c r="WK1236" s="1"/>
      <c r="WL1236" s="1"/>
      <c r="WM1236" s="1"/>
      <c r="WN1236" s="1"/>
      <c r="WO1236" s="1"/>
      <c r="WP1236" s="1"/>
      <c r="WQ1236" s="1"/>
      <c r="WR1236" s="1"/>
      <c r="WS1236" s="1"/>
      <c r="WT1236" s="1"/>
      <c r="WU1236" s="1"/>
      <c r="WV1236" s="1"/>
      <c r="WW1236" s="1"/>
      <c r="WX1236" s="1"/>
      <c r="WY1236" s="1"/>
      <c r="WZ1236" s="1"/>
      <c r="XA1236" s="1"/>
      <c r="XB1236" s="1"/>
      <c r="XC1236" s="1"/>
      <c r="XD1236" s="1"/>
      <c r="XE1236" s="1"/>
      <c r="XF1236" s="1"/>
      <c r="XG1236" s="1"/>
      <c r="XH1236" s="1"/>
      <c r="XI1236" s="1"/>
      <c r="XJ1236" s="1"/>
      <c r="XK1236" s="1"/>
      <c r="XL1236" s="1"/>
      <c r="XM1236" s="1"/>
      <c r="XN1236" s="1"/>
      <c r="XO1236" s="1"/>
      <c r="XP1236" s="1"/>
      <c r="XQ1236" s="1"/>
      <c r="XR1236" s="1"/>
      <c r="XS1236" s="1"/>
      <c r="XT1236" s="1"/>
      <c r="XU1236" s="1"/>
      <c r="XV1236" s="1"/>
      <c r="XW1236" s="1"/>
      <c r="XX1236" s="1"/>
      <c r="XY1236" s="1"/>
      <c r="XZ1236" s="1"/>
      <c r="YA1236" s="1"/>
      <c r="YB1236" s="1"/>
      <c r="YC1236" s="1"/>
      <c r="YD1236" s="1"/>
      <c r="YE1236" s="1"/>
      <c r="YF1236" s="1"/>
      <c r="YG1236" s="1"/>
      <c r="YH1236" s="1"/>
      <c r="YI1236" s="1"/>
      <c r="YJ1236" s="1"/>
      <c r="YK1236" s="1"/>
      <c r="YL1236" s="1"/>
      <c r="YM1236" s="1"/>
      <c r="YN1236" s="1"/>
      <c r="YO1236" s="1"/>
      <c r="YP1236" s="1"/>
      <c r="YQ1236" s="1"/>
      <c r="YR1236" s="1"/>
      <c r="YS1236" s="1"/>
      <c r="YT1236" s="1"/>
      <c r="YU1236" s="1"/>
      <c r="YV1236" s="1"/>
      <c r="YW1236" s="1"/>
      <c r="YX1236" s="1"/>
      <c r="YY1236" s="1"/>
      <c r="YZ1236" s="1"/>
      <c r="ZA1236" s="1"/>
      <c r="ZB1236" s="1"/>
      <c r="ZC1236" s="1"/>
      <c r="ZD1236" s="1"/>
      <c r="ZE1236" s="1"/>
      <c r="ZF1236" s="1"/>
      <c r="ZG1236" s="1"/>
      <c r="ZH1236" s="1"/>
      <c r="ZI1236" s="1"/>
      <c r="ZJ1236" s="1"/>
      <c r="ZK1236" s="1"/>
      <c r="ZL1236" s="1"/>
      <c r="ZM1236" s="1"/>
      <c r="ZN1236" s="1"/>
      <c r="ZO1236" s="1"/>
      <c r="ZP1236" s="1"/>
      <c r="ZQ1236" s="1"/>
      <c r="ZR1236" s="1"/>
      <c r="ZS1236" s="1"/>
      <c r="ZT1236" s="1"/>
      <c r="ZU1236" s="1"/>
      <c r="ZV1236" s="1"/>
      <c r="ZW1236" s="1"/>
      <c r="ZX1236" s="1"/>
      <c r="ZY1236" s="1"/>
      <c r="ZZ1236" s="1"/>
      <c r="AAA1236" s="1"/>
      <c r="AAB1236" s="1"/>
      <c r="AAC1236" s="1"/>
      <c r="AAD1236" s="1"/>
      <c r="AAE1236" s="1"/>
      <c r="AAF1236" s="1"/>
      <c r="AAG1236" s="1"/>
      <c r="AAH1236" s="1"/>
      <c r="AAI1236" s="1"/>
      <c r="AAJ1236" s="1"/>
      <c r="AAK1236" s="1"/>
      <c r="AAL1236" s="1"/>
      <c r="AAM1236" s="1"/>
      <c r="AAN1236" s="1"/>
      <c r="AAO1236" s="1"/>
      <c r="AAP1236" s="1"/>
      <c r="AAQ1236" s="1"/>
      <c r="AAR1236" s="1"/>
      <c r="AAS1236" s="1"/>
      <c r="AAT1236" s="1"/>
      <c r="AAU1236" s="1"/>
      <c r="AAV1236" s="1"/>
      <c r="AAW1236" s="1"/>
      <c r="AAX1236" s="1"/>
      <c r="AAY1236" s="1"/>
      <c r="AAZ1236" s="1"/>
      <c r="ABA1236" s="1"/>
      <c r="ABB1236" s="1"/>
      <c r="ABC1236" s="1"/>
      <c r="ABD1236" s="1"/>
      <c r="ABE1236" s="1"/>
      <c r="ABF1236" s="1"/>
      <c r="ABG1236" s="1"/>
      <c r="ABH1236" s="1"/>
      <c r="ABI1236" s="1"/>
      <c r="ABJ1236" s="1"/>
      <c r="ABK1236" s="1"/>
      <c r="ABL1236" s="1"/>
      <c r="ABM1236" s="1"/>
      <c r="ABN1236" s="1"/>
      <c r="ABO1236" s="1"/>
      <c r="ABP1236" s="1"/>
      <c r="ABQ1236" s="1"/>
      <c r="ABR1236" s="1"/>
      <c r="ABS1236" s="1"/>
      <c r="ABT1236" s="1"/>
      <c r="ABU1236" s="1"/>
      <c r="ABV1236" s="1"/>
      <c r="ABW1236" s="1"/>
      <c r="ABX1236" s="1"/>
      <c r="ABY1236" s="1"/>
      <c r="ABZ1236" s="1"/>
      <c r="ACA1236" s="1"/>
      <c r="ACB1236" s="1"/>
      <c r="ACC1236" s="1"/>
      <c r="ACD1236" s="1"/>
      <c r="ACE1236" s="1"/>
      <c r="ACF1236" s="1"/>
      <c r="ACG1236" s="1"/>
      <c r="ACH1236" s="1"/>
      <c r="ACI1236" s="1"/>
      <c r="ACJ1236" s="1"/>
      <c r="ACK1236" s="1"/>
      <c r="ACL1236" s="1"/>
      <c r="ACM1236" s="1"/>
      <c r="ACN1236" s="1"/>
      <c r="ACO1236" s="1"/>
      <c r="ACP1236" s="1"/>
      <c r="ACQ1236" s="1"/>
      <c r="ACR1236" s="1"/>
      <c r="ACS1236" s="1"/>
      <c r="ACT1236" s="1"/>
      <c r="ACU1236" s="1"/>
      <c r="ACV1236" s="1"/>
      <c r="ACW1236" s="1"/>
      <c r="ACX1236" s="1"/>
      <c r="ACY1236" s="1"/>
      <c r="ACZ1236" s="1"/>
      <c r="ADA1236" s="1"/>
      <c r="ADB1236" s="1"/>
      <c r="ADC1236" s="1"/>
      <c r="ADD1236" s="1"/>
      <c r="ADE1236" s="1"/>
      <c r="ADF1236" s="1"/>
      <c r="ADG1236" s="1"/>
      <c r="ADH1236" s="1"/>
      <c r="ADI1236" s="1"/>
      <c r="ADJ1236" s="1"/>
      <c r="ADK1236" s="1"/>
      <c r="ADL1236" s="1"/>
      <c r="ADM1236" s="1"/>
      <c r="ADN1236" s="1"/>
      <c r="ADO1236" s="1"/>
      <c r="ADP1236" s="1"/>
      <c r="ADQ1236" s="1"/>
      <c r="ADR1236" s="1"/>
      <c r="ADS1236" s="1"/>
      <c r="ADT1236" s="1"/>
      <c r="ADU1236" s="1"/>
      <c r="ADV1236" s="1"/>
      <c r="ADW1236" s="1"/>
      <c r="ADX1236" s="1"/>
      <c r="ADY1236" s="1"/>
      <c r="ADZ1236" s="1"/>
      <c r="AEA1236" s="1"/>
      <c r="AEB1236" s="1"/>
      <c r="AEC1236" s="1"/>
      <c r="AED1236" s="1"/>
      <c r="AEE1236" s="1"/>
      <c r="AEF1236" s="1"/>
      <c r="AEG1236" s="1"/>
      <c r="AEH1236" s="1"/>
      <c r="AEI1236" s="1"/>
      <c r="AEJ1236" s="1"/>
      <c r="AEK1236" s="1"/>
      <c r="AEL1236" s="1"/>
      <c r="AEM1236" s="1"/>
      <c r="AEN1236" s="1"/>
      <c r="AEO1236" s="1"/>
      <c r="AEP1236" s="1"/>
      <c r="AEQ1236" s="1"/>
      <c r="AER1236" s="1"/>
      <c r="AES1236" s="1"/>
      <c r="AET1236" s="1"/>
      <c r="AEU1236" s="1"/>
      <c r="AEV1236" s="1"/>
      <c r="AEW1236" s="1"/>
      <c r="AEX1236" s="1"/>
      <c r="AEY1236" s="1"/>
      <c r="AEZ1236" s="1"/>
      <c r="AFA1236" s="1"/>
      <c r="AFB1236" s="1"/>
      <c r="AFC1236" s="1"/>
      <c r="AFD1236" s="1"/>
      <c r="AFE1236" s="1"/>
      <c r="AFF1236" s="1"/>
      <c r="AFG1236" s="1"/>
      <c r="AFH1236" s="1"/>
      <c r="AFI1236" s="1"/>
      <c r="AFJ1236" s="1"/>
      <c r="AFK1236" s="1"/>
      <c r="AFL1236" s="1"/>
      <c r="AFM1236" s="1"/>
      <c r="AFN1236" s="1"/>
      <c r="AFO1236" s="1"/>
      <c r="AFP1236" s="1"/>
      <c r="AFQ1236" s="1"/>
      <c r="AFR1236" s="1"/>
      <c r="AFS1236" s="1"/>
      <c r="AFT1236" s="1"/>
      <c r="AFU1236" s="1"/>
      <c r="AFV1236" s="1"/>
      <c r="AFW1236" s="1"/>
      <c r="AFX1236" s="1"/>
      <c r="AFY1236" s="1"/>
      <c r="AFZ1236" s="1"/>
      <c r="AGA1236" s="1"/>
      <c r="AGB1236" s="1"/>
      <c r="AGC1236" s="1"/>
      <c r="AGD1236" s="1"/>
      <c r="AGE1236" s="1"/>
      <c r="AGF1236" s="1"/>
      <c r="AGG1236" s="1"/>
      <c r="AGH1236" s="1"/>
      <c r="AGI1236" s="1"/>
      <c r="AGJ1236" s="1"/>
      <c r="AGK1236" s="1"/>
      <c r="AGL1236" s="1"/>
      <c r="AGM1236" s="1"/>
      <c r="AGN1236" s="1"/>
      <c r="AGO1236" s="1"/>
      <c r="AGP1236" s="1"/>
      <c r="AGQ1236" s="1"/>
      <c r="AGR1236" s="1"/>
      <c r="AGS1236" s="1"/>
      <c r="AGT1236" s="1"/>
      <c r="AGU1236" s="1"/>
      <c r="AGV1236" s="1"/>
      <c r="AGW1236" s="1"/>
      <c r="AGX1236" s="1"/>
      <c r="AGY1236" s="1"/>
      <c r="AGZ1236" s="1"/>
      <c r="AHA1236" s="1"/>
      <c r="AHB1236" s="1"/>
      <c r="AHC1236" s="1"/>
      <c r="AHD1236" s="1"/>
      <c r="AHE1236" s="1"/>
      <c r="AHF1236" s="1"/>
      <c r="AHG1236" s="1"/>
      <c r="AHH1236" s="1"/>
      <c r="AHI1236" s="1"/>
      <c r="AHJ1236" s="1"/>
      <c r="AHK1236" s="1"/>
      <c r="AHL1236" s="1"/>
      <c r="AHM1236" s="1"/>
      <c r="AHN1236" s="1"/>
      <c r="AHO1236" s="1"/>
      <c r="AHP1236" s="1"/>
      <c r="AHQ1236" s="1"/>
      <c r="AHR1236" s="1"/>
      <c r="AHS1236" s="1"/>
      <c r="AHT1236" s="1"/>
      <c r="AHU1236" s="1"/>
      <c r="AHV1236" s="1"/>
      <c r="AHW1236" s="1"/>
      <c r="AHX1236" s="1"/>
      <c r="AHY1236" s="1"/>
      <c r="AHZ1236" s="1"/>
      <c r="AIA1236" s="1"/>
      <c r="AIB1236" s="1"/>
      <c r="AIC1236" s="1"/>
      <c r="AID1236" s="1"/>
      <c r="AIE1236" s="1"/>
      <c r="AIF1236" s="1"/>
      <c r="AIG1236" s="1"/>
      <c r="AIH1236" s="1"/>
      <c r="AII1236" s="1"/>
      <c r="AIJ1236" s="1"/>
      <c r="AIK1236" s="1"/>
      <c r="AIL1236" s="1"/>
      <c r="AIM1236" s="1"/>
      <c r="AIN1236" s="1"/>
      <c r="AIO1236" s="1"/>
      <c r="AIP1236" s="1"/>
      <c r="AIQ1236" s="1"/>
      <c r="AIR1236" s="1"/>
      <c r="AIS1236" s="1"/>
      <c r="AIT1236" s="1"/>
    </row>
    <row r="1237" spans="1:930" s="5" customFormat="1" ht="37.5" customHeight="1" x14ac:dyDescent="0.3">
      <c r="A1237" s="96">
        <v>17</v>
      </c>
      <c r="B1237" s="43" t="s">
        <v>946</v>
      </c>
      <c r="C1237" s="96">
        <v>1983</v>
      </c>
      <c r="D1237" s="96" t="s">
        <v>22</v>
      </c>
      <c r="E1237" s="97" t="s">
        <v>214</v>
      </c>
      <c r="F1237" s="96" t="s">
        <v>55</v>
      </c>
      <c r="G1237" s="96">
        <v>5</v>
      </c>
      <c r="H1237" s="98">
        <v>8989.1</v>
      </c>
      <c r="I1237" s="98">
        <v>5297.61</v>
      </c>
      <c r="J1237" s="99" t="s">
        <v>30</v>
      </c>
      <c r="K1237" s="100">
        <f t="shared" si="263"/>
        <v>2731338.0350000001</v>
      </c>
      <c r="L1237" s="100">
        <f t="shared" si="264"/>
        <v>2731338.0350000001</v>
      </c>
      <c r="M1237" s="100">
        <f t="shared" si="265"/>
        <v>185894.58800000002</v>
      </c>
      <c r="N1237" s="100">
        <f t="shared" si="262"/>
        <v>2917232.6230000001</v>
      </c>
      <c r="O1237" s="100">
        <f t="shared" si="266"/>
        <v>2917232.6230000001</v>
      </c>
      <c r="P1237" s="128">
        <v>303.85000000000002</v>
      </c>
      <c r="Q1237" s="31">
        <v>20.68</v>
      </c>
      <c r="R1237" s="97" t="s">
        <v>181</v>
      </c>
      <c r="S1237" s="97" t="s">
        <v>426</v>
      </c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  <c r="HK1237" s="1"/>
      <c r="HL1237" s="1"/>
      <c r="HM1237" s="1"/>
      <c r="HN1237" s="1"/>
      <c r="HO1237" s="1"/>
      <c r="HP1237" s="1"/>
      <c r="HQ1237" s="1"/>
      <c r="HR1237" s="1"/>
      <c r="HS1237" s="1"/>
      <c r="HT1237" s="1"/>
      <c r="HU1237" s="1"/>
      <c r="HV1237" s="1"/>
      <c r="HW1237" s="1"/>
      <c r="HX1237" s="1"/>
      <c r="HY1237" s="1"/>
      <c r="HZ1237" s="1"/>
      <c r="IA1237" s="1"/>
      <c r="IB1237" s="1"/>
      <c r="IC1237" s="1"/>
      <c r="ID1237" s="1"/>
      <c r="IE1237" s="1"/>
      <c r="IF1237" s="1"/>
      <c r="IG1237" s="1"/>
      <c r="IH1237" s="1"/>
      <c r="II1237" s="1"/>
      <c r="IJ1237" s="1"/>
      <c r="IK1237" s="1"/>
      <c r="IL1237" s="1"/>
      <c r="IM1237" s="1"/>
      <c r="IN1237" s="1"/>
      <c r="IO1237" s="1"/>
      <c r="IP1237" s="1"/>
      <c r="IQ1237" s="1"/>
      <c r="IR1237" s="1"/>
      <c r="IS1237" s="1"/>
      <c r="IT1237" s="1"/>
      <c r="IU1237" s="1"/>
      <c r="IV1237" s="1"/>
      <c r="IW1237" s="1"/>
      <c r="IX1237" s="1"/>
      <c r="IY1237" s="1"/>
      <c r="IZ1237" s="1"/>
      <c r="JA1237" s="1"/>
      <c r="JB1237" s="1"/>
      <c r="JC1237" s="1"/>
      <c r="JD1237" s="1"/>
      <c r="JE1237" s="1"/>
      <c r="JF1237" s="1"/>
      <c r="JG1237" s="1"/>
      <c r="JH1237" s="1"/>
      <c r="JI1237" s="1"/>
      <c r="JJ1237" s="1"/>
      <c r="JK1237" s="1"/>
      <c r="JL1237" s="1"/>
      <c r="JM1237" s="1"/>
      <c r="JN1237" s="1"/>
      <c r="JO1237" s="1"/>
      <c r="JP1237" s="1"/>
      <c r="JQ1237" s="1"/>
      <c r="JR1237" s="1"/>
      <c r="JS1237" s="1"/>
      <c r="JT1237" s="1"/>
      <c r="JU1237" s="1"/>
      <c r="JV1237" s="1"/>
      <c r="JW1237" s="1"/>
      <c r="JX1237" s="1"/>
      <c r="JY1237" s="1"/>
      <c r="JZ1237" s="1"/>
      <c r="KA1237" s="1"/>
      <c r="KB1237" s="1"/>
      <c r="KC1237" s="1"/>
      <c r="KD1237" s="1"/>
      <c r="KE1237" s="1"/>
      <c r="KF1237" s="1"/>
      <c r="KG1237" s="1"/>
      <c r="KH1237" s="1"/>
      <c r="KI1237" s="1"/>
      <c r="KJ1237" s="1"/>
      <c r="KK1237" s="1"/>
      <c r="KL1237" s="1"/>
      <c r="KM1237" s="1"/>
      <c r="KN1237" s="1"/>
      <c r="KO1237" s="1"/>
      <c r="KP1237" s="1"/>
      <c r="KQ1237" s="1"/>
      <c r="KR1237" s="1"/>
      <c r="KS1237" s="1"/>
      <c r="KT1237" s="1"/>
      <c r="KU1237" s="1"/>
      <c r="KV1237" s="1"/>
      <c r="KW1237" s="1"/>
      <c r="KX1237" s="1"/>
      <c r="KY1237" s="1"/>
      <c r="KZ1237" s="1"/>
      <c r="LA1237" s="1"/>
      <c r="LB1237" s="1"/>
      <c r="LC1237" s="1"/>
      <c r="LD1237" s="1"/>
      <c r="LE1237" s="1"/>
      <c r="LF1237" s="1"/>
      <c r="LG1237" s="1"/>
      <c r="LH1237" s="1"/>
      <c r="LI1237" s="1"/>
      <c r="LJ1237" s="1"/>
      <c r="LK1237" s="1"/>
      <c r="LL1237" s="1"/>
      <c r="LM1237" s="1"/>
      <c r="LN1237" s="1"/>
      <c r="LO1237" s="1"/>
      <c r="LP1237" s="1"/>
      <c r="LQ1237" s="1"/>
      <c r="LR1237" s="1"/>
      <c r="LS1237" s="1"/>
      <c r="LT1237" s="1"/>
      <c r="LU1237" s="1"/>
      <c r="LV1237" s="1"/>
      <c r="LW1237" s="1"/>
      <c r="LX1237" s="1"/>
      <c r="LY1237" s="1"/>
      <c r="LZ1237" s="1"/>
      <c r="MA1237" s="1"/>
      <c r="MB1237" s="1"/>
      <c r="MC1237" s="1"/>
      <c r="MD1237" s="1"/>
      <c r="ME1237" s="1"/>
      <c r="MF1237" s="1"/>
      <c r="MG1237" s="1"/>
      <c r="MH1237" s="1"/>
      <c r="MI1237" s="1"/>
      <c r="MJ1237" s="1"/>
      <c r="MK1237" s="1"/>
      <c r="ML1237" s="1"/>
      <c r="MM1237" s="1"/>
      <c r="MN1237" s="1"/>
      <c r="MO1237" s="1"/>
      <c r="MP1237" s="1"/>
      <c r="MQ1237" s="1"/>
      <c r="MR1237" s="1"/>
      <c r="MS1237" s="1"/>
      <c r="MT1237" s="1"/>
      <c r="MU1237" s="1"/>
      <c r="MV1237" s="1"/>
      <c r="MW1237" s="1"/>
      <c r="MX1237" s="1"/>
      <c r="MY1237" s="1"/>
      <c r="MZ1237" s="1"/>
      <c r="NA1237" s="1"/>
      <c r="NB1237" s="1"/>
      <c r="NC1237" s="1"/>
      <c r="ND1237" s="1"/>
      <c r="NE1237" s="1"/>
      <c r="NF1237" s="1"/>
      <c r="NG1237" s="1"/>
      <c r="NH1237" s="1"/>
      <c r="NI1237" s="1"/>
      <c r="NJ1237" s="1"/>
      <c r="NK1237" s="1"/>
      <c r="NL1237" s="1"/>
      <c r="NM1237" s="1"/>
      <c r="NN1237" s="1"/>
      <c r="NO1237" s="1"/>
      <c r="NP1237" s="1"/>
      <c r="NQ1237" s="1"/>
      <c r="NR1237" s="1"/>
      <c r="NS1237" s="1"/>
      <c r="NT1237" s="1"/>
      <c r="NU1237" s="1"/>
      <c r="NV1237" s="1"/>
      <c r="NW1237" s="1"/>
      <c r="NX1237" s="1"/>
      <c r="NY1237" s="1"/>
      <c r="NZ1237" s="1"/>
      <c r="OA1237" s="1"/>
      <c r="OB1237" s="1"/>
      <c r="OC1237" s="1"/>
      <c r="OD1237" s="1"/>
      <c r="OE1237" s="1"/>
      <c r="OF1237" s="1"/>
      <c r="OG1237" s="1"/>
      <c r="OH1237" s="1"/>
      <c r="OI1237" s="1"/>
      <c r="OJ1237" s="1"/>
      <c r="OK1237" s="1"/>
      <c r="OL1237" s="1"/>
      <c r="OM1237" s="1"/>
      <c r="ON1237" s="1"/>
      <c r="OO1237" s="1"/>
      <c r="OP1237" s="1"/>
      <c r="OQ1237" s="1"/>
      <c r="OR1237" s="1"/>
      <c r="OS1237" s="1"/>
      <c r="OT1237" s="1"/>
      <c r="OU1237" s="1"/>
      <c r="OV1237" s="1"/>
      <c r="OW1237" s="1"/>
      <c r="OX1237" s="1"/>
      <c r="OY1237" s="1"/>
      <c r="OZ1237" s="1"/>
      <c r="PA1237" s="1"/>
      <c r="PB1237" s="1"/>
      <c r="PC1237" s="1"/>
      <c r="PD1237" s="1"/>
      <c r="PE1237" s="1"/>
      <c r="PF1237" s="1"/>
      <c r="PG1237" s="1"/>
      <c r="PH1237" s="1"/>
      <c r="PI1237" s="1"/>
      <c r="PJ1237" s="1"/>
      <c r="PK1237" s="1"/>
      <c r="PL1237" s="1"/>
      <c r="PM1237" s="1"/>
      <c r="PN1237" s="1"/>
      <c r="PO1237" s="1"/>
      <c r="PP1237" s="1"/>
      <c r="PQ1237" s="1"/>
      <c r="PR1237" s="1"/>
      <c r="PS1237" s="1"/>
      <c r="PT1237" s="1"/>
      <c r="PU1237" s="1"/>
      <c r="PV1237" s="1"/>
      <c r="PW1237" s="1"/>
      <c r="PX1237" s="1"/>
      <c r="PY1237" s="1"/>
      <c r="PZ1237" s="1"/>
      <c r="QA1237" s="1"/>
      <c r="QB1237" s="1"/>
      <c r="QC1237" s="1"/>
      <c r="QD1237" s="1"/>
      <c r="QE1237" s="1"/>
      <c r="QF1237" s="1"/>
      <c r="QG1237" s="1"/>
      <c r="QH1237" s="1"/>
      <c r="QI1237" s="1"/>
      <c r="QJ1237" s="1"/>
      <c r="QK1237" s="1"/>
      <c r="QL1237" s="1"/>
      <c r="QM1237" s="1"/>
      <c r="QN1237" s="1"/>
      <c r="QO1237" s="1"/>
      <c r="QP1237" s="1"/>
      <c r="QQ1237" s="1"/>
      <c r="QR1237" s="1"/>
      <c r="QS1237" s="1"/>
      <c r="QT1237" s="1"/>
      <c r="QU1237" s="1"/>
      <c r="QV1237" s="1"/>
      <c r="QW1237" s="1"/>
      <c r="QX1237" s="1"/>
      <c r="QY1237" s="1"/>
      <c r="QZ1237" s="1"/>
      <c r="RA1237" s="1"/>
      <c r="RB1237" s="1"/>
      <c r="RC1237" s="1"/>
      <c r="RD1237" s="1"/>
      <c r="RE1237" s="1"/>
      <c r="RF1237" s="1"/>
      <c r="RG1237" s="1"/>
      <c r="RH1237" s="1"/>
      <c r="RI1237" s="1"/>
      <c r="RJ1237" s="1"/>
      <c r="RK1237" s="1"/>
      <c r="RL1237" s="1"/>
      <c r="RM1237" s="1"/>
      <c r="RN1237" s="1"/>
      <c r="RO1237" s="1"/>
      <c r="RP1237" s="1"/>
      <c r="RQ1237" s="1"/>
      <c r="RR1237" s="1"/>
      <c r="RS1237" s="1"/>
      <c r="RT1237" s="1"/>
      <c r="RU1237" s="1"/>
      <c r="RV1237" s="1"/>
      <c r="RW1237" s="1"/>
      <c r="RX1237" s="1"/>
      <c r="RY1237" s="1"/>
      <c r="RZ1237" s="1"/>
      <c r="SA1237" s="1"/>
      <c r="SB1237" s="1"/>
      <c r="SC1237" s="1"/>
      <c r="SD1237" s="1"/>
      <c r="SE1237" s="1"/>
      <c r="SF1237" s="1"/>
      <c r="SG1237" s="1"/>
      <c r="SH1237" s="1"/>
      <c r="SI1237" s="1"/>
      <c r="SJ1237" s="1"/>
      <c r="SK1237" s="1"/>
      <c r="SL1237" s="1"/>
      <c r="SM1237" s="1"/>
      <c r="SN1237" s="1"/>
      <c r="SO1237" s="1"/>
      <c r="SP1237" s="1"/>
      <c r="SQ1237" s="1"/>
      <c r="SR1237" s="1"/>
      <c r="SS1237" s="1"/>
      <c r="ST1237" s="1"/>
      <c r="SU1237" s="1"/>
      <c r="SV1237" s="1"/>
      <c r="SW1237" s="1"/>
      <c r="SX1237" s="1"/>
      <c r="SY1237" s="1"/>
      <c r="SZ1237" s="1"/>
      <c r="TA1237" s="1"/>
      <c r="TB1237" s="1"/>
      <c r="TC1237" s="1"/>
      <c r="TD1237" s="1"/>
      <c r="TE1237" s="1"/>
      <c r="TF1237" s="1"/>
      <c r="TG1237" s="1"/>
      <c r="TH1237" s="1"/>
      <c r="TI1237" s="1"/>
      <c r="TJ1237" s="1"/>
      <c r="TK1237" s="1"/>
      <c r="TL1237" s="1"/>
      <c r="TM1237" s="1"/>
      <c r="TN1237" s="1"/>
      <c r="TO1237" s="1"/>
      <c r="TP1237" s="1"/>
      <c r="TQ1237" s="1"/>
      <c r="TR1237" s="1"/>
      <c r="TS1237" s="1"/>
      <c r="TT1237" s="1"/>
      <c r="TU1237" s="1"/>
      <c r="TV1237" s="1"/>
      <c r="TW1237" s="1"/>
      <c r="TX1237" s="1"/>
      <c r="TY1237" s="1"/>
      <c r="TZ1237" s="1"/>
      <c r="UA1237" s="1"/>
      <c r="UB1237" s="1"/>
      <c r="UC1237" s="1"/>
      <c r="UD1237" s="1"/>
      <c r="UE1237" s="1"/>
      <c r="UF1237" s="1"/>
      <c r="UG1237" s="1"/>
      <c r="UH1237" s="1"/>
      <c r="UI1237" s="1"/>
      <c r="UJ1237" s="1"/>
      <c r="UK1237" s="1"/>
      <c r="UL1237" s="1"/>
      <c r="UM1237" s="1"/>
      <c r="UN1237" s="1"/>
      <c r="UO1237" s="1"/>
      <c r="UP1237" s="1"/>
      <c r="UQ1237" s="1"/>
      <c r="UR1237" s="1"/>
      <c r="US1237" s="1"/>
      <c r="UT1237" s="1"/>
      <c r="UU1237" s="1"/>
      <c r="UV1237" s="1"/>
      <c r="UW1237" s="1"/>
      <c r="UX1237" s="1"/>
      <c r="UY1237" s="1"/>
      <c r="UZ1237" s="1"/>
      <c r="VA1237" s="1"/>
      <c r="VB1237" s="1"/>
      <c r="VC1237" s="1"/>
      <c r="VD1237" s="1"/>
      <c r="VE1237" s="1"/>
      <c r="VF1237" s="1"/>
      <c r="VG1237" s="1"/>
      <c r="VH1237" s="1"/>
      <c r="VI1237" s="1"/>
      <c r="VJ1237" s="1"/>
      <c r="VK1237" s="1"/>
      <c r="VL1237" s="1"/>
      <c r="VM1237" s="1"/>
      <c r="VN1237" s="1"/>
      <c r="VO1237" s="1"/>
      <c r="VP1237" s="1"/>
      <c r="VQ1237" s="1"/>
      <c r="VR1237" s="1"/>
      <c r="VS1237" s="1"/>
      <c r="VT1237" s="1"/>
      <c r="VU1237" s="1"/>
      <c r="VV1237" s="1"/>
      <c r="VW1237" s="1"/>
      <c r="VX1237" s="1"/>
      <c r="VY1237" s="1"/>
      <c r="VZ1237" s="1"/>
      <c r="WA1237" s="1"/>
      <c r="WB1237" s="1"/>
      <c r="WC1237" s="1"/>
      <c r="WD1237" s="1"/>
      <c r="WE1237" s="1"/>
      <c r="WF1237" s="1"/>
      <c r="WG1237" s="1"/>
      <c r="WH1237" s="1"/>
      <c r="WI1237" s="1"/>
      <c r="WJ1237" s="1"/>
      <c r="WK1237" s="1"/>
      <c r="WL1237" s="1"/>
      <c r="WM1237" s="1"/>
      <c r="WN1237" s="1"/>
      <c r="WO1237" s="1"/>
      <c r="WP1237" s="1"/>
      <c r="WQ1237" s="1"/>
      <c r="WR1237" s="1"/>
      <c r="WS1237" s="1"/>
      <c r="WT1237" s="1"/>
      <c r="WU1237" s="1"/>
      <c r="WV1237" s="1"/>
      <c r="WW1237" s="1"/>
      <c r="WX1237" s="1"/>
      <c r="WY1237" s="1"/>
      <c r="WZ1237" s="1"/>
      <c r="XA1237" s="1"/>
      <c r="XB1237" s="1"/>
      <c r="XC1237" s="1"/>
      <c r="XD1237" s="1"/>
      <c r="XE1237" s="1"/>
      <c r="XF1237" s="1"/>
      <c r="XG1237" s="1"/>
      <c r="XH1237" s="1"/>
      <c r="XI1237" s="1"/>
      <c r="XJ1237" s="1"/>
      <c r="XK1237" s="1"/>
      <c r="XL1237" s="1"/>
      <c r="XM1237" s="1"/>
      <c r="XN1237" s="1"/>
      <c r="XO1237" s="1"/>
      <c r="XP1237" s="1"/>
      <c r="XQ1237" s="1"/>
      <c r="XR1237" s="1"/>
      <c r="XS1237" s="1"/>
      <c r="XT1237" s="1"/>
      <c r="XU1237" s="1"/>
      <c r="XV1237" s="1"/>
      <c r="XW1237" s="1"/>
      <c r="XX1237" s="1"/>
      <c r="XY1237" s="1"/>
      <c r="XZ1237" s="1"/>
      <c r="YA1237" s="1"/>
      <c r="YB1237" s="1"/>
      <c r="YC1237" s="1"/>
      <c r="YD1237" s="1"/>
      <c r="YE1237" s="1"/>
      <c r="YF1237" s="1"/>
      <c r="YG1237" s="1"/>
      <c r="YH1237" s="1"/>
      <c r="YI1237" s="1"/>
      <c r="YJ1237" s="1"/>
      <c r="YK1237" s="1"/>
      <c r="YL1237" s="1"/>
      <c r="YM1237" s="1"/>
      <c r="YN1237" s="1"/>
      <c r="YO1237" s="1"/>
      <c r="YP1237" s="1"/>
      <c r="YQ1237" s="1"/>
      <c r="YR1237" s="1"/>
      <c r="YS1237" s="1"/>
      <c r="YT1237" s="1"/>
      <c r="YU1237" s="1"/>
      <c r="YV1237" s="1"/>
      <c r="YW1237" s="1"/>
      <c r="YX1237" s="1"/>
      <c r="YY1237" s="1"/>
      <c r="YZ1237" s="1"/>
      <c r="ZA1237" s="1"/>
      <c r="ZB1237" s="1"/>
      <c r="ZC1237" s="1"/>
      <c r="ZD1237" s="1"/>
      <c r="ZE1237" s="1"/>
      <c r="ZF1237" s="1"/>
      <c r="ZG1237" s="1"/>
      <c r="ZH1237" s="1"/>
      <c r="ZI1237" s="1"/>
      <c r="ZJ1237" s="1"/>
      <c r="ZK1237" s="1"/>
      <c r="ZL1237" s="1"/>
      <c r="ZM1237" s="1"/>
      <c r="ZN1237" s="1"/>
      <c r="ZO1237" s="1"/>
      <c r="ZP1237" s="1"/>
      <c r="ZQ1237" s="1"/>
      <c r="ZR1237" s="1"/>
      <c r="ZS1237" s="1"/>
      <c r="ZT1237" s="1"/>
      <c r="ZU1237" s="1"/>
      <c r="ZV1237" s="1"/>
      <c r="ZW1237" s="1"/>
      <c r="ZX1237" s="1"/>
      <c r="ZY1237" s="1"/>
      <c r="ZZ1237" s="1"/>
      <c r="AAA1237" s="1"/>
      <c r="AAB1237" s="1"/>
      <c r="AAC1237" s="1"/>
      <c r="AAD1237" s="1"/>
      <c r="AAE1237" s="1"/>
      <c r="AAF1237" s="1"/>
      <c r="AAG1237" s="1"/>
      <c r="AAH1237" s="1"/>
      <c r="AAI1237" s="1"/>
      <c r="AAJ1237" s="1"/>
      <c r="AAK1237" s="1"/>
      <c r="AAL1237" s="1"/>
      <c r="AAM1237" s="1"/>
      <c r="AAN1237" s="1"/>
      <c r="AAO1237" s="1"/>
      <c r="AAP1237" s="1"/>
      <c r="AAQ1237" s="1"/>
      <c r="AAR1237" s="1"/>
      <c r="AAS1237" s="1"/>
      <c r="AAT1237" s="1"/>
      <c r="AAU1237" s="1"/>
      <c r="AAV1237" s="1"/>
      <c r="AAW1237" s="1"/>
      <c r="AAX1237" s="1"/>
      <c r="AAY1237" s="1"/>
      <c r="AAZ1237" s="1"/>
      <c r="ABA1237" s="1"/>
      <c r="ABB1237" s="1"/>
      <c r="ABC1237" s="1"/>
      <c r="ABD1237" s="1"/>
      <c r="ABE1237" s="1"/>
      <c r="ABF1237" s="1"/>
      <c r="ABG1237" s="1"/>
      <c r="ABH1237" s="1"/>
      <c r="ABI1237" s="1"/>
      <c r="ABJ1237" s="1"/>
      <c r="ABK1237" s="1"/>
      <c r="ABL1237" s="1"/>
      <c r="ABM1237" s="1"/>
      <c r="ABN1237" s="1"/>
      <c r="ABO1237" s="1"/>
      <c r="ABP1237" s="1"/>
      <c r="ABQ1237" s="1"/>
      <c r="ABR1237" s="1"/>
      <c r="ABS1237" s="1"/>
      <c r="ABT1237" s="1"/>
      <c r="ABU1237" s="1"/>
      <c r="ABV1237" s="1"/>
      <c r="ABW1237" s="1"/>
      <c r="ABX1237" s="1"/>
      <c r="ABY1237" s="1"/>
      <c r="ABZ1237" s="1"/>
      <c r="ACA1237" s="1"/>
      <c r="ACB1237" s="1"/>
      <c r="ACC1237" s="1"/>
      <c r="ACD1237" s="1"/>
      <c r="ACE1237" s="1"/>
      <c r="ACF1237" s="1"/>
      <c r="ACG1237" s="1"/>
      <c r="ACH1237" s="1"/>
      <c r="ACI1237" s="1"/>
      <c r="ACJ1237" s="1"/>
      <c r="ACK1237" s="1"/>
      <c r="ACL1237" s="1"/>
      <c r="ACM1237" s="1"/>
      <c r="ACN1237" s="1"/>
      <c r="ACO1237" s="1"/>
      <c r="ACP1237" s="1"/>
      <c r="ACQ1237" s="1"/>
      <c r="ACR1237" s="1"/>
      <c r="ACS1237" s="1"/>
      <c r="ACT1237" s="1"/>
      <c r="ACU1237" s="1"/>
      <c r="ACV1237" s="1"/>
      <c r="ACW1237" s="1"/>
      <c r="ACX1237" s="1"/>
      <c r="ACY1237" s="1"/>
      <c r="ACZ1237" s="1"/>
      <c r="ADA1237" s="1"/>
      <c r="ADB1237" s="1"/>
      <c r="ADC1237" s="1"/>
      <c r="ADD1237" s="1"/>
      <c r="ADE1237" s="1"/>
      <c r="ADF1237" s="1"/>
      <c r="ADG1237" s="1"/>
      <c r="ADH1237" s="1"/>
      <c r="ADI1237" s="1"/>
      <c r="ADJ1237" s="1"/>
      <c r="ADK1237" s="1"/>
      <c r="ADL1237" s="1"/>
      <c r="ADM1237" s="1"/>
      <c r="ADN1237" s="1"/>
      <c r="ADO1237" s="1"/>
      <c r="ADP1237" s="1"/>
      <c r="ADQ1237" s="1"/>
      <c r="ADR1237" s="1"/>
      <c r="ADS1237" s="1"/>
      <c r="ADT1237" s="1"/>
      <c r="ADU1237" s="1"/>
      <c r="ADV1237" s="1"/>
      <c r="ADW1237" s="1"/>
      <c r="ADX1237" s="1"/>
      <c r="ADY1237" s="1"/>
      <c r="ADZ1237" s="1"/>
      <c r="AEA1237" s="1"/>
      <c r="AEB1237" s="1"/>
      <c r="AEC1237" s="1"/>
      <c r="AED1237" s="1"/>
      <c r="AEE1237" s="1"/>
      <c r="AEF1237" s="1"/>
      <c r="AEG1237" s="1"/>
      <c r="AEH1237" s="1"/>
      <c r="AEI1237" s="1"/>
      <c r="AEJ1237" s="1"/>
      <c r="AEK1237" s="1"/>
      <c r="AEL1237" s="1"/>
      <c r="AEM1237" s="1"/>
      <c r="AEN1237" s="1"/>
      <c r="AEO1237" s="1"/>
      <c r="AEP1237" s="1"/>
      <c r="AEQ1237" s="1"/>
      <c r="AER1237" s="1"/>
      <c r="AES1237" s="1"/>
      <c r="AET1237" s="1"/>
      <c r="AEU1237" s="1"/>
      <c r="AEV1237" s="1"/>
      <c r="AEW1237" s="1"/>
      <c r="AEX1237" s="1"/>
      <c r="AEY1237" s="1"/>
      <c r="AEZ1237" s="1"/>
      <c r="AFA1237" s="1"/>
      <c r="AFB1237" s="1"/>
      <c r="AFC1237" s="1"/>
      <c r="AFD1237" s="1"/>
      <c r="AFE1237" s="1"/>
      <c r="AFF1237" s="1"/>
      <c r="AFG1237" s="1"/>
      <c r="AFH1237" s="1"/>
      <c r="AFI1237" s="1"/>
      <c r="AFJ1237" s="1"/>
      <c r="AFK1237" s="1"/>
      <c r="AFL1237" s="1"/>
      <c r="AFM1237" s="1"/>
      <c r="AFN1237" s="1"/>
      <c r="AFO1237" s="1"/>
      <c r="AFP1237" s="1"/>
      <c r="AFQ1237" s="1"/>
      <c r="AFR1237" s="1"/>
      <c r="AFS1237" s="1"/>
      <c r="AFT1237" s="1"/>
      <c r="AFU1237" s="1"/>
      <c r="AFV1237" s="1"/>
      <c r="AFW1237" s="1"/>
      <c r="AFX1237" s="1"/>
      <c r="AFY1237" s="1"/>
      <c r="AFZ1237" s="1"/>
      <c r="AGA1237" s="1"/>
      <c r="AGB1237" s="1"/>
      <c r="AGC1237" s="1"/>
      <c r="AGD1237" s="1"/>
      <c r="AGE1237" s="1"/>
      <c r="AGF1237" s="1"/>
      <c r="AGG1237" s="1"/>
      <c r="AGH1237" s="1"/>
      <c r="AGI1237" s="1"/>
      <c r="AGJ1237" s="1"/>
      <c r="AGK1237" s="1"/>
      <c r="AGL1237" s="1"/>
      <c r="AGM1237" s="1"/>
      <c r="AGN1237" s="1"/>
      <c r="AGO1237" s="1"/>
      <c r="AGP1237" s="1"/>
      <c r="AGQ1237" s="1"/>
      <c r="AGR1237" s="1"/>
      <c r="AGS1237" s="1"/>
      <c r="AGT1237" s="1"/>
      <c r="AGU1237" s="1"/>
      <c r="AGV1237" s="1"/>
      <c r="AGW1237" s="1"/>
      <c r="AGX1237" s="1"/>
      <c r="AGY1237" s="1"/>
      <c r="AGZ1237" s="1"/>
      <c r="AHA1237" s="1"/>
      <c r="AHB1237" s="1"/>
      <c r="AHC1237" s="1"/>
      <c r="AHD1237" s="1"/>
      <c r="AHE1237" s="1"/>
      <c r="AHF1237" s="1"/>
      <c r="AHG1237" s="1"/>
      <c r="AHH1237" s="1"/>
      <c r="AHI1237" s="1"/>
      <c r="AHJ1237" s="1"/>
      <c r="AHK1237" s="1"/>
      <c r="AHL1237" s="1"/>
      <c r="AHM1237" s="1"/>
      <c r="AHN1237" s="1"/>
      <c r="AHO1237" s="1"/>
      <c r="AHP1237" s="1"/>
      <c r="AHQ1237" s="1"/>
      <c r="AHR1237" s="1"/>
      <c r="AHS1237" s="1"/>
      <c r="AHT1237" s="1"/>
      <c r="AHU1237" s="1"/>
      <c r="AHV1237" s="1"/>
      <c r="AHW1237" s="1"/>
      <c r="AHX1237" s="1"/>
      <c r="AHY1237" s="1"/>
      <c r="AHZ1237" s="1"/>
      <c r="AIA1237" s="1"/>
      <c r="AIB1237" s="1"/>
      <c r="AIC1237" s="1"/>
      <c r="AID1237" s="1"/>
      <c r="AIE1237" s="1"/>
      <c r="AIF1237" s="1"/>
      <c r="AIG1237" s="1"/>
      <c r="AIH1237" s="1"/>
      <c r="AII1237" s="1"/>
      <c r="AIJ1237" s="1"/>
      <c r="AIK1237" s="1"/>
      <c r="AIL1237" s="1"/>
      <c r="AIM1237" s="1"/>
      <c r="AIN1237" s="1"/>
      <c r="AIO1237" s="1"/>
      <c r="AIP1237" s="1"/>
      <c r="AIQ1237" s="1"/>
      <c r="AIR1237" s="1"/>
      <c r="AIS1237" s="1"/>
      <c r="AIT1237" s="1"/>
    </row>
    <row r="1238" spans="1:930" s="5" customFormat="1" ht="37.5" customHeight="1" x14ac:dyDescent="0.3">
      <c r="A1238" s="96">
        <v>18</v>
      </c>
      <c r="B1238" s="43" t="s">
        <v>576</v>
      </c>
      <c r="C1238" s="96">
        <v>1986</v>
      </c>
      <c r="D1238" s="96" t="s">
        <v>22</v>
      </c>
      <c r="E1238" s="97" t="s">
        <v>214</v>
      </c>
      <c r="F1238" s="96" t="s">
        <v>55</v>
      </c>
      <c r="G1238" s="96">
        <v>5</v>
      </c>
      <c r="H1238" s="98">
        <v>14970</v>
      </c>
      <c r="I1238" s="98">
        <v>8931.4</v>
      </c>
      <c r="J1238" s="99" t="s">
        <v>30</v>
      </c>
      <c r="K1238" s="100">
        <f t="shared" si="263"/>
        <v>4548634.5</v>
      </c>
      <c r="L1238" s="100">
        <f t="shared" si="264"/>
        <v>4548634.5</v>
      </c>
      <c r="M1238" s="100">
        <f t="shared" si="265"/>
        <v>309579.59999999998</v>
      </c>
      <c r="N1238" s="100">
        <f t="shared" si="262"/>
        <v>4858214.0999999996</v>
      </c>
      <c r="O1238" s="100">
        <f t="shared" si="266"/>
        <v>4858214.0999999996</v>
      </c>
      <c r="P1238" s="128">
        <v>303.85000000000002</v>
      </c>
      <c r="Q1238" s="31">
        <v>20.68</v>
      </c>
      <c r="R1238" s="97" t="s">
        <v>181</v>
      </c>
      <c r="S1238" s="97" t="s">
        <v>426</v>
      </c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  <c r="HK1238" s="1"/>
      <c r="HL1238" s="1"/>
      <c r="HM1238" s="1"/>
      <c r="HN1238" s="1"/>
      <c r="HO1238" s="1"/>
      <c r="HP1238" s="1"/>
      <c r="HQ1238" s="1"/>
      <c r="HR1238" s="1"/>
      <c r="HS1238" s="1"/>
      <c r="HT1238" s="1"/>
      <c r="HU1238" s="1"/>
      <c r="HV1238" s="1"/>
      <c r="HW1238" s="1"/>
      <c r="HX1238" s="1"/>
      <c r="HY1238" s="1"/>
      <c r="HZ1238" s="1"/>
      <c r="IA1238" s="1"/>
      <c r="IB1238" s="1"/>
      <c r="IC1238" s="1"/>
      <c r="ID1238" s="1"/>
      <c r="IE1238" s="1"/>
      <c r="IF1238" s="1"/>
      <c r="IG1238" s="1"/>
      <c r="IH1238" s="1"/>
      <c r="II1238" s="1"/>
      <c r="IJ1238" s="1"/>
      <c r="IK1238" s="1"/>
      <c r="IL1238" s="1"/>
      <c r="IM1238" s="1"/>
      <c r="IN1238" s="1"/>
      <c r="IO1238" s="1"/>
      <c r="IP1238" s="1"/>
      <c r="IQ1238" s="1"/>
      <c r="IR1238" s="1"/>
      <c r="IS1238" s="1"/>
      <c r="IT1238" s="1"/>
      <c r="IU1238" s="1"/>
      <c r="IV1238" s="1"/>
      <c r="IW1238" s="1"/>
      <c r="IX1238" s="1"/>
      <c r="IY1238" s="1"/>
      <c r="IZ1238" s="1"/>
      <c r="JA1238" s="1"/>
      <c r="JB1238" s="1"/>
      <c r="JC1238" s="1"/>
      <c r="JD1238" s="1"/>
      <c r="JE1238" s="1"/>
      <c r="JF1238" s="1"/>
      <c r="JG1238" s="1"/>
      <c r="JH1238" s="1"/>
      <c r="JI1238" s="1"/>
      <c r="JJ1238" s="1"/>
      <c r="JK1238" s="1"/>
      <c r="JL1238" s="1"/>
      <c r="JM1238" s="1"/>
      <c r="JN1238" s="1"/>
      <c r="JO1238" s="1"/>
      <c r="JP1238" s="1"/>
      <c r="JQ1238" s="1"/>
      <c r="JR1238" s="1"/>
      <c r="JS1238" s="1"/>
      <c r="JT1238" s="1"/>
      <c r="JU1238" s="1"/>
      <c r="JV1238" s="1"/>
      <c r="JW1238" s="1"/>
      <c r="JX1238" s="1"/>
      <c r="JY1238" s="1"/>
      <c r="JZ1238" s="1"/>
      <c r="KA1238" s="1"/>
      <c r="KB1238" s="1"/>
      <c r="KC1238" s="1"/>
      <c r="KD1238" s="1"/>
      <c r="KE1238" s="1"/>
      <c r="KF1238" s="1"/>
      <c r="KG1238" s="1"/>
      <c r="KH1238" s="1"/>
      <c r="KI1238" s="1"/>
      <c r="KJ1238" s="1"/>
      <c r="KK1238" s="1"/>
      <c r="KL1238" s="1"/>
      <c r="KM1238" s="1"/>
      <c r="KN1238" s="1"/>
      <c r="KO1238" s="1"/>
      <c r="KP1238" s="1"/>
      <c r="KQ1238" s="1"/>
      <c r="KR1238" s="1"/>
      <c r="KS1238" s="1"/>
      <c r="KT1238" s="1"/>
      <c r="KU1238" s="1"/>
      <c r="KV1238" s="1"/>
      <c r="KW1238" s="1"/>
      <c r="KX1238" s="1"/>
      <c r="KY1238" s="1"/>
      <c r="KZ1238" s="1"/>
      <c r="LA1238" s="1"/>
      <c r="LB1238" s="1"/>
      <c r="LC1238" s="1"/>
      <c r="LD1238" s="1"/>
      <c r="LE1238" s="1"/>
      <c r="LF1238" s="1"/>
      <c r="LG1238" s="1"/>
      <c r="LH1238" s="1"/>
      <c r="LI1238" s="1"/>
      <c r="LJ1238" s="1"/>
      <c r="LK1238" s="1"/>
      <c r="LL1238" s="1"/>
      <c r="LM1238" s="1"/>
      <c r="LN1238" s="1"/>
      <c r="LO1238" s="1"/>
      <c r="LP1238" s="1"/>
      <c r="LQ1238" s="1"/>
      <c r="LR1238" s="1"/>
      <c r="LS1238" s="1"/>
      <c r="LT1238" s="1"/>
      <c r="LU1238" s="1"/>
      <c r="LV1238" s="1"/>
      <c r="LW1238" s="1"/>
      <c r="LX1238" s="1"/>
      <c r="LY1238" s="1"/>
      <c r="LZ1238" s="1"/>
      <c r="MA1238" s="1"/>
      <c r="MB1238" s="1"/>
      <c r="MC1238" s="1"/>
      <c r="MD1238" s="1"/>
      <c r="ME1238" s="1"/>
      <c r="MF1238" s="1"/>
      <c r="MG1238" s="1"/>
      <c r="MH1238" s="1"/>
      <c r="MI1238" s="1"/>
      <c r="MJ1238" s="1"/>
      <c r="MK1238" s="1"/>
      <c r="ML1238" s="1"/>
      <c r="MM1238" s="1"/>
      <c r="MN1238" s="1"/>
      <c r="MO1238" s="1"/>
      <c r="MP1238" s="1"/>
      <c r="MQ1238" s="1"/>
      <c r="MR1238" s="1"/>
      <c r="MS1238" s="1"/>
      <c r="MT1238" s="1"/>
      <c r="MU1238" s="1"/>
      <c r="MV1238" s="1"/>
      <c r="MW1238" s="1"/>
      <c r="MX1238" s="1"/>
      <c r="MY1238" s="1"/>
      <c r="MZ1238" s="1"/>
      <c r="NA1238" s="1"/>
      <c r="NB1238" s="1"/>
      <c r="NC1238" s="1"/>
      <c r="ND1238" s="1"/>
      <c r="NE1238" s="1"/>
      <c r="NF1238" s="1"/>
      <c r="NG1238" s="1"/>
      <c r="NH1238" s="1"/>
      <c r="NI1238" s="1"/>
      <c r="NJ1238" s="1"/>
      <c r="NK1238" s="1"/>
      <c r="NL1238" s="1"/>
      <c r="NM1238" s="1"/>
      <c r="NN1238" s="1"/>
      <c r="NO1238" s="1"/>
      <c r="NP1238" s="1"/>
      <c r="NQ1238" s="1"/>
      <c r="NR1238" s="1"/>
      <c r="NS1238" s="1"/>
      <c r="NT1238" s="1"/>
      <c r="NU1238" s="1"/>
      <c r="NV1238" s="1"/>
      <c r="NW1238" s="1"/>
      <c r="NX1238" s="1"/>
      <c r="NY1238" s="1"/>
      <c r="NZ1238" s="1"/>
      <c r="OA1238" s="1"/>
      <c r="OB1238" s="1"/>
      <c r="OC1238" s="1"/>
      <c r="OD1238" s="1"/>
      <c r="OE1238" s="1"/>
      <c r="OF1238" s="1"/>
      <c r="OG1238" s="1"/>
      <c r="OH1238" s="1"/>
      <c r="OI1238" s="1"/>
      <c r="OJ1238" s="1"/>
      <c r="OK1238" s="1"/>
      <c r="OL1238" s="1"/>
      <c r="OM1238" s="1"/>
      <c r="ON1238" s="1"/>
      <c r="OO1238" s="1"/>
      <c r="OP1238" s="1"/>
      <c r="OQ1238" s="1"/>
      <c r="OR1238" s="1"/>
      <c r="OS1238" s="1"/>
      <c r="OT1238" s="1"/>
      <c r="OU1238" s="1"/>
      <c r="OV1238" s="1"/>
      <c r="OW1238" s="1"/>
      <c r="OX1238" s="1"/>
      <c r="OY1238" s="1"/>
      <c r="OZ1238" s="1"/>
      <c r="PA1238" s="1"/>
      <c r="PB1238" s="1"/>
      <c r="PC1238" s="1"/>
      <c r="PD1238" s="1"/>
      <c r="PE1238" s="1"/>
      <c r="PF1238" s="1"/>
      <c r="PG1238" s="1"/>
      <c r="PH1238" s="1"/>
      <c r="PI1238" s="1"/>
      <c r="PJ1238" s="1"/>
      <c r="PK1238" s="1"/>
      <c r="PL1238" s="1"/>
      <c r="PM1238" s="1"/>
      <c r="PN1238" s="1"/>
      <c r="PO1238" s="1"/>
      <c r="PP1238" s="1"/>
      <c r="PQ1238" s="1"/>
      <c r="PR1238" s="1"/>
      <c r="PS1238" s="1"/>
      <c r="PT1238" s="1"/>
      <c r="PU1238" s="1"/>
      <c r="PV1238" s="1"/>
      <c r="PW1238" s="1"/>
      <c r="PX1238" s="1"/>
      <c r="PY1238" s="1"/>
      <c r="PZ1238" s="1"/>
      <c r="QA1238" s="1"/>
      <c r="QB1238" s="1"/>
      <c r="QC1238" s="1"/>
      <c r="QD1238" s="1"/>
      <c r="QE1238" s="1"/>
      <c r="QF1238" s="1"/>
      <c r="QG1238" s="1"/>
      <c r="QH1238" s="1"/>
      <c r="QI1238" s="1"/>
      <c r="QJ1238" s="1"/>
      <c r="QK1238" s="1"/>
      <c r="QL1238" s="1"/>
      <c r="QM1238" s="1"/>
      <c r="QN1238" s="1"/>
      <c r="QO1238" s="1"/>
      <c r="QP1238" s="1"/>
      <c r="QQ1238" s="1"/>
      <c r="QR1238" s="1"/>
      <c r="QS1238" s="1"/>
      <c r="QT1238" s="1"/>
      <c r="QU1238" s="1"/>
      <c r="QV1238" s="1"/>
      <c r="QW1238" s="1"/>
      <c r="QX1238" s="1"/>
      <c r="QY1238" s="1"/>
      <c r="QZ1238" s="1"/>
      <c r="RA1238" s="1"/>
      <c r="RB1238" s="1"/>
      <c r="RC1238" s="1"/>
      <c r="RD1238" s="1"/>
      <c r="RE1238" s="1"/>
      <c r="RF1238" s="1"/>
      <c r="RG1238" s="1"/>
      <c r="RH1238" s="1"/>
      <c r="RI1238" s="1"/>
      <c r="RJ1238" s="1"/>
      <c r="RK1238" s="1"/>
      <c r="RL1238" s="1"/>
      <c r="RM1238" s="1"/>
      <c r="RN1238" s="1"/>
      <c r="RO1238" s="1"/>
      <c r="RP1238" s="1"/>
      <c r="RQ1238" s="1"/>
      <c r="RR1238" s="1"/>
      <c r="RS1238" s="1"/>
      <c r="RT1238" s="1"/>
      <c r="RU1238" s="1"/>
      <c r="RV1238" s="1"/>
      <c r="RW1238" s="1"/>
      <c r="RX1238" s="1"/>
      <c r="RY1238" s="1"/>
      <c r="RZ1238" s="1"/>
      <c r="SA1238" s="1"/>
      <c r="SB1238" s="1"/>
      <c r="SC1238" s="1"/>
      <c r="SD1238" s="1"/>
      <c r="SE1238" s="1"/>
      <c r="SF1238" s="1"/>
      <c r="SG1238" s="1"/>
      <c r="SH1238" s="1"/>
      <c r="SI1238" s="1"/>
      <c r="SJ1238" s="1"/>
      <c r="SK1238" s="1"/>
      <c r="SL1238" s="1"/>
      <c r="SM1238" s="1"/>
      <c r="SN1238" s="1"/>
      <c r="SO1238" s="1"/>
      <c r="SP1238" s="1"/>
      <c r="SQ1238" s="1"/>
      <c r="SR1238" s="1"/>
      <c r="SS1238" s="1"/>
      <c r="ST1238" s="1"/>
      <c r="SU1238" s="1"/>
      <c r="SV1238" s="1"/>
      <c r="SW1238" s="1"/>
      <c r="SX1238" s="1"/>
      <c r="SY1238" s="1"/>
      <c r="SZ1238" s="1"/>
      <c r="TA1238" s="1"/>
      <c r="TB1238" s="1"/>
      <c r="TC1238" s="1"/>
      <c r="TD1238" s="1"/>
      <c r="TE1238" s="1"/>
      <c r="TF1238" s="1"/>
      <c r="TG1238" s="1"/>
      <c r="TH1238" s="1"/>
      <c r="TI1238" s="1"/>
      <c r="TJ1238" s="1"/>
      <c r="TK1238" s="1"/>
      <c r="TL1238" s="1"/>
      <c r="TM1238" s="1"/>
      <c r="TN1238" s="1"/>
      <c r="TO1238" s="1"/>
      <c r="TP1238" s="1"/>
      <c r="TQ1238" s="1"/>
      <c r="TR1238" s="1"/>
      <c r="TS1238" s="1"/>
      <c r="TT1238" s="1"/>
      <c r="TU1238" s="1"/>
      <c r="TV1238" s="1"/>
      <c r="TW1238" s="1"/>
      <c r="TX1238" s="1"/>
      <c r="TY1238" s="1"/>
      <c r="TZ1238" s="1"/>
      <c r="UA1238" s="1"/>
      <c r="UB1238" s="1"/>
      <c r="UC1238" s="1"/>
      <c r="UD1238" s="1"/>
      <c r="UE1238" s="1"/>
      <c r="UF1238" s="1"/>
      <c r="UG1238" s="1"/>
      <c r="UH1238" s="1"/>
      <c r="UI1238" s="1"/>
      <c r="UJ1238" s="1"/>
      <c r="UK1238" s="1"/>
      <c r="UL1238" s="1"/>
      <c r="UM1238" s="1"/>
      <c r="UN1238" s="1"/>
      <c r="UO1238" s="1"/>
      <c r="UP1238" s="1"/>
      <c r="UQ1238" s="1"/>
      <c r="UR1238" s="1"/>
      <c r="US1238" s="1"/>
      <c r="UT1238" s="1"/>
      <c r="UU1238" s="1"/>
      <c r="UV1238" s="1"/>
      <c r="UW1238" s="1"/>
      <c r="UX1238" s="1"/>
      <c r="UY1238" s="1"/>
      <c r="UZ1238" s="1"/>
      <c r="VA1238" s="1"/>
      <c r="VB1238" s="1"/>
      <c r="VC1238" s="1"/>
      <c r="VD1238" s="1"/>
      <c r="VE1238" s="1"/>
      <c r="VF1238" s="1"/>
      <c r="VG1238" s="1"/>
      <c r="VH1238" s="1"/>
      <c r="VI1238" s="1"/>
      <c r="VJ1238" s="1"/>
      <c r="VK1238" s="1"/>
      <c r="VL1238" s="1"/>
      <c r="VM1238" s="1"/>
      <c r="VN1238" s="1"/>
      <c r="VO1238" s="1"/>
      <c r="VP1238" s="1"/>
      <c r="VQ1238" s="1"/>
      <c r="VR1238" s="1"/>
      <c r="VS1238" s="1"/>
      <c r="VT1238" s="1"/>
      <c r="VU1238" s="1"/>
      <c r="VV1238" s="1"/>
      <c r="VW1238" s="1"/>
      <c r="VX1238" s="1"/>
      <c r="VY1238" s="1"/>
      <c r="VZ1238" s="1"/>
      <c r="WA1238" s="1"/>
      <c r="WB1238" s="1"/>
      <c r="WC1238" s="1"/>
      <c r="WD1238" s="1"/>
      <c r="WE1238" s="1"/>
      <c r="WF1238" s="1"/>
      <c r="WG1238" s="1"/>
      <c r="WH1238" s="1"/>
      <c r="WI1238" s="1"/>
      <c r="WJ1238" s="1"/>
      <c r="WK1238" s="1"/>
      <c r="WL1238" s="1"/>
      <c r="WM1238" s="1"/>
      <c r="WN1238" s="1"/>
      <c r="WO1238" s="1"/>
      <c r="WP1238" s="1"/>
      <c r="WQ1238" s="1"/>
      <c r="WR1238" s="1"/>
      <c r="WS1238" s="1"/>
      <c r="WT1238" s="1"/>
      <c r="WU1238" s="1"/>
      <c r="WV1238" s="1"/>
      <c r="WW1238" s="1"/>
      <c r="WX1238" s="1"/>
      <c r="WY1238" s="1"/>
      <c r="WZ1238" s="1"/>
      <c r="XA1238" s="1"/>
      <c r="XB1238" s="1"/>
      <c r="XC1238" s="1"/>
      <c r="XD1238" s="1"/>
      <c r="XE1238" s="1"/>
      <c r="XF1238" s="1"/>
      <c r="XG1238" s="1"/>
      <c r="XH1238" s="1"/>
      <c r="XI1238" s="1"/>
      <c r="XJ1238" s="1"/>
      <c r="XK1238" s="1"/>
      <c r="XL1238" s="1"/>
      <c r="XM1238" s="1"/>
      <c r="XN1238" s="1"/>
      <c r="XO1238" s="1"/>
      <c r="XP1238" s="1"/>
      <c r="XQ1238" s="1"/>
      <c r="XR1238" s="1"/>
      <c r="XS1238" s="1"/>
      <c r="XT1238" s="1"/>
      <c r="XU1238" s="1"/>
      <c r="XV1238" s="1"/>
      <c r="XW1238" s="1"/>
      <c r="XX1238" s="1"/>
      <c r="XY1238" s="1"/>
      <c r="XZ1238" s="1"/>
      <c r="YA1238" s="1"/>
      <c r="YB1238" s="1"/>
      <c r="YC1238" s="1"/>
      <c r="YD1238" s="1"/>
      <c r="YE1238" s="1"/>
      <c r="YF1238" s="1"/>
      <c r="YG1238" s="1"/>
      <c r="YH1238" s="1"/>
      <c r="YI1238" s="1"/>
      <c r="YJ1238" s="1"/>
      <c r="YK1238" s="1"/>
      <c r="YL1238" s="1"/>
      <c r="YM1238" s="1"/>
      <c r="YN1238" s="1"/>
      <c r="YO1238" s="1"/>
      <c r="YP1238" s="1"/>
      <c r="YQ1238" s="1"/>
      <c r="YR1238" s="1"/>
      <c r="YS1238" s="1"/>
      <c r="YT1238" s="1"/>
      <c r="YU1238" s="1"/>
      <c r="YV1238" s="1"/>
      <c r="YW1238" s="1"/>
      <c r="YX1238" s="1"/>
      <c r="YY1238" s="1"/>
      <c r="YZ1238" s="1"/>
      <c r="ZA1238" s="1"/>
      <c r="ZB1238" s="1"/>
      <c r="ZC1238" s="1"/>
      <c r="ZD1238" s="1"/>
      <c r="ZE1238" s="1"/>
      <c r="ZF1238" s="1"/>
      <c r="ZG1238" s="1"/>
      <c r="ZH1238" s="1"/>
      <c r="ZI1238" s="1"/>
      <c r="ZJ1238" s="1"/>
      <c r="ZK1238" s="1"/>
      <c r="ZL1238" s="1"/>
      <c r="ZM1238" s="1"/>
      <c r="ZN1238" s="1"/>
      <c r="ZO1238" s="1"/>
      <c r="ZP1238" s="1"/>
      <c r="ZQ1238" s="1"/>
      <c r="ZR1238" s="1"/>
      <c r="ZS1238" s="1"/>
      <c r="ZT1238" s="1"/>
      <c r="ZU1238" s="1"/>
      <c r="ZV1238" s="1"/>
      <c r="ZW1238" s="1"/>
      <c r="ZX1238" s="1"/>
      <c r="ZY1238" s="1"/>
      <c r="ZZ1238" s="1"/>
      <c r="AAA1238" s="1"/>
      <c r="AAB1238" s="1"/>
      <c r="AAC1238" s="1"/>
      <c r="AAD1238" s="1"/>
      <c r="AAE1238" s="1"/>
      <c r="AAF1238" s="1"/>
      <c r="AAG1238" s="1"/>
      <c r="AAH1238" s="1"/>
      <c r="AAI1238" s="1"/>
      <c r="AAJ1238" s="1"/>
      <c r="AAK1238" s="1"/>
      <c r="AAL1238" s="1"/>
      <c r="AAM1238" s="1"/>
      <c r="AAN1238" s="1"/>
      <c r="AAO1238" s="1"/>
      <c r="AAP1238" s="1"/>
      <c r="AAQ1238" s="1"/>
      <c r="AAR1238" s="1"/>
      <c r="AAS1238" s="1"/>
      <c r="AAT1238" s="1"/>
      <c r="AAU1238" s="1"/>
      <c r="AAV1238" s="1"/>
      <c r="AAW1238" s="1"/>
      <c r="AAX1238" s="1"/>
      <c r="AAY1238" s="1"/>
      <c r="AAZ1238" s="1"/>
      <c r="ABA1238" s="1"/>
      <c r="ABB1238" s="1"/>
      <c r="ABC1238" s="1"/>
      <c r="ABD1238" s="1"/>
      <c r="ABE1238" s="1"/>
      <c r="ABF1238" s="1"/>
      <c r="ABG1238" s="1"/>
      <c r="ABH1238" s="1"/>
      <c r="ABI1238" s="1"/>
      <c r="ABJ1238" s="1"/>
      <c r="ABK1238" s="1"/>
      <c r="ABL1238" s="1"/>
      <c r="ABM1238" s="1"/>
      <c r="ABN1238" s="1"/>
      <c r="ABO1238" s="1"/>
      <c r="ABP1238" s="1"/>
      <c r="ABQ1238" s="1"/>
      <c r="ABR1238" s="1"/>
      <c r="ABS1238" s="1"/>
      <c r="ABT1238" s="1"/>
      <c r="ABU1238" s="1"/>
      <c r="ABV1238" s="1"/>
      <c r="ABW1238" s="1"/>
      <c r="ABX1238" s="1"/>
      <c r="ABY1238" s="1"/>
      <c r="ABZ1238" s="1"/>
      <c r="ACA1238" s="1"/>
      <c r="ACB1238" s="1"/>
      <c r="ACC1238" s="1"/>
      <c r="ACD1238" s="1"/>
      <c r="ACE1238" s="1"/>
      <c r="ACF1238" s="1"/>
      <c r="ACG1238" s="1"/>
      <c r="ACH1238" s="1"/>
      <c r="ACI1238" s="1"/>
      <c r="ACJ1238" s="1"/>
      <c r="ACK1238" s="1"/>
      <c r="ACL1238" s="1"/>
      <c r="ACM1238" s="1"/>
      <c r="ACN1238" s="1"/>
      <c r="ACO1238" s="1"/>
      <c r="ACP1238" s="1"/>
      <c r="ACQ1238" s="1"/>
      <c r="ACR1238" s="1"/>
      <c r="ACS1238" s="1"/>
      <c r="ACT1238" s="1"/>
      <c r="ACU1238" s="1"/>
      <c r="ACV1238" s="1"/>
      <c r="ACW1238" s="1"/>
      <c r="ACX1238" s="1"/>
      <c r="ACY1238" s="1"/>
      <c r="ACZ1238" s="1"/>
      <c r="ADA1238" s="1"/>
      <c r="ADB1238" s="1"/>
      <c r="ADC1238" s="1"/>
      <c r="ADD1238" s="1"/>
      <c r="ADE1238" s="1"/>
      <c r="ADF1238" s="1"/>
      <c r="ADG1238" s="1"/>
      <c r="ADH1238" s="1"/>
      <c r="ADI1238" s="1"/>
      <c r="ADJ1238" s="1"/>
      <c r="ADK1238" s="1"/>
      <c r="ADL1238" s="1"/>
      <c r="ADM1238" s="1"/>
      <c r="ADN1238" s="1"/>
      <c r="ADO1238" s="1"/>
      <c r="ADP1238" s="1"/>
      <c r="ADQ1238" s="1"/>
      <c r="ADR1238" s="1"/>
      <c r="ADS1238" s="1"/>
      <c r="ADT1238" s="1"/>
      <c r="ADU1238" s="1"/>
      <c r="ADV1238" s="1"/>
      <c r="ADW1238" s="1"/>
      <c r="ADX1238" s="1"/>
      <c r="ADY1238" s="1"/>
      <c r="ADZ1238" s="1"/>
      <c r="AEA1238" s="1"/>
      <c r="AEB1238" s="1"/>
      <c r="AEC1238" s="1"/>
      <c r="AED1238" s="1"/>
      <c r="AEE1238" s="1"/>
      <c r="AEF1238" s="1"/>
      <c r="AEG1238" s="1"/>
      <c r="AEH1238" s="1"/>
      <c r="AEI1238" s="1"/>
      <c r="AEJ1238" s="1"/>
      <c r="AEK1238" s="1"/>
      <c r="AEL1238" s="1"/>
      <c r="AEM1238" s="1"/>
      <c r="AEN1238" s="1"/>
      <c r="AEO1238" s="1"/>
      <c r="AEP1238" s="1"/>
      <c r="AEQ1238" s="1"/>
      <c r="AER1238" s="1"/>
      <c r="AES1238" s="1"/>
      <c r="AET1238" s="1"/>
      <c r="AEU1238" s="1"/>
      <c r="AEV1238" s="1"/>
      <c r="AEW1238" s="1"/>
      <c r="AEX1238" s="1"/>
      <c r="AEY1238" s="1"/>
      <c r="AEZ1238" s="1"/>
      <c r="AFA1238" s="1"/>
      <c r="AFB1238" s="1"/>
      <c r="AFC1238" s="1"/>
      <c r="AFD1238" s="1"/>
      <c r="AFE1238" s="1"/>
      <c r="AFF1238" s="1"/>
      <c r="AFG1238" s="1"/>
      <c r="AFH1238" s="1"/>
      <c r="AFI1238" s="1"/>
      <c r="AFJ1238" s="1"/>
      <c r="AFK1238" s="1"/>
      <c r="AFL1238" s="1"/>
      <c r="AFM1238" s="1"/>
      <c r="AFN1238" s="1"/>
      <c r="AFO1238" s="1"/>
      <c r="AFP1238" s="1"/>
      <c r="AFQ1238" s="1"/>
      <c r="AFR1238" s="1"/>
      <c r="AFS1238" s="1"/>
      <c r="AFT1238" s="1"/>
      <c r="AFU1238" s="1"/>
      <c r="AFV1238" s="1"/>
      <c r="AFW1238" s="1"/>
      <c r="AFX1238" s="1"/>
      <c r="AFY1238" s="1"/>
      <c r="AFZ1238" s="1"/>
      <c r="AGA1238" s="1"/>
      <c r="AGB1238" s="1"/>
      <c r="AGC1238" s="1"/>
      <c r="AGD1238" s="1"/>
      <c r="AGE1238" s="1"/>
      <c r="AGF1238" s="1"/>
      <c r="AGG1238" s="1"/>
      <c r="AGH1238" s="1"/>
      <c r="AGI1238" s="1"/>
      <c r="AGJ1238" s="1"/>
      <c r="AGK1238" s="1"/>
      <c r="AGL1238" s="1"/>
      <c r="AGM1238" s="1"/>
      <c r="AGN1238" s="1"/>
      <c r="AGO1238" s="1"/>
      <c r="AGP1238" s="1"/>
      <c r="AGQ1238" s="1"/>
      <c r="AGR1238" s="1"/>
      <c r="AGS1238" s="1"/>
      <c r="AGT1238" s="1"/>
      <c r="AGU1238" s="1"/>
      <c r="AGV1238" s="1"/>
      <c r="AGW1238" s="1"/>
      <c r="AGX1238" s="1"/>
      <c r="AGY1238" s="1"/>
      <c r="AGZ1238" s="1"/>
      <c r="AHA1238" s="1"/>
      <c r="AHB1238" s="1"/>
      <c r="AHC1238" s="1"/>
      <c r="AHD1238" s="1"/>
      <c r="AHE1238" s="1"/>
      <c r="AHF1238" s="1"/>
      <c r="AHG1238" s="1"/>
      <c r="AHH1238" s="1"/>
      <c r="AHI1238" s="1"/>
      <c r="AHJ1238" s="1"/>
      <c r="AHK1238" s="1"/>
      <c r="AHL1238" s="1"/>
      <c r="AHM1238" s="1"/>
      <c r="AHN1238" s="1"/>
      <c r="AHO1238" s="1"/>
      <c r="AHP1238" s="1"/>
      <c r="AHQ1238" s="1"/>
      <c r="AHR1238" s="1"/>
      <c r="AHS1238" s="1"/>
      <c r="AHT1238" s="1"/>
      <c r="AHU1238" s="1"/>
      <c r="AHV1238" s="1"/>
      <c r="AHW1238" s="1"/>
      <c r="AHX1238" s="1"/>
      <c r="AHY1238" s="1"/>
      <c r="AHZ1238" s="1"/>
      <c r="AIA1238" s="1"/>
      <c r="AIB1238" s="1"/>
      <c r="AIC1238" s="1"/>
      <c r="AID1238" s="1"/>
      <c r="AIE1238" s="1"/>
      <c r="AIF1238" s="1"/>
      <c r="AIG1238" s="1"/>
      <c r="AIH1238" s="1"/>
      <c r="AII1238" s="1"/>
      <c r="AIJ1238" s="1"/>
      <c r="AIK1238" s="1"/>
      <c r="AIL1238" s="1"/>
      <c r="AIM1238" s="1"/>
      <c r="AIN1238" s="1"/>
      <c r="AIO1238" s="1"/>
      <c r="AIP1238" s="1"/>
      <c r="AIQ1238" s="1"/>
      <c r="AIR1238" s="1"/>
      <c r="AIS1238" s="1"/>
      <c r="AIT1238" s="1"/>
    </row>
    <row r="1239" spans="1:930" s="5" customFormat="1" ht="37.5" customHeight="1" x14ac:dyDescent="0.3">
      <c r="A1239" s="96">
        <v>19</v>
      </c>
      <c r="B1239" s="43" t="s">
        <v>577</v>
      </c>
      <c r="C1239" s="96">
        <v>1984</v>
      </c>
      <c r="D1239" s="96" t="s">
        <v>22</v>
      </c>
      <c r="E1239" s="97" t="s">
        <v>214</v>
      </c>
      <c r="F1239" s="96" t="s">
        <v>23</v>
      </c>
      <c r="G1239" s="96">
        <v>3</v>
      </c>
      <c r="H1239" s="98">
        <v>1532.33</v>
      </c>
      <c r="I1239" s="98">
        <v>857.6</v>
      </c>
      <c r="J1239" s="99" t="s">
        <v>30</v>
      </c>
      <c r="K1239" s="100">
        <f t="shared" si="263"/>
        <v>465598.4705</v>
      </c>
      <c r="L1239" s="100">
        <f t="shared" si="264"/>
        <v>465598.4705</v>
      </c>
      <c r="M1239" s="100">
        <f t="shared" si="265"/>
        <v>31688.5844</v>
      </c>
      <c r="N1239" s="100">
        <f t="shared" si="262"/>
        <v>497287.05489999999</v>
      </c>
      <c r="O1239" s="100">
        <f t="shared" si="266"/>
        <v>497287.05489999999</v>
      </c>
      <c r="P1239" s="128">
        <v>303.85000000000002</v>
      </c>
      <c r="Q1239" s="31">
        <v>20.68</v>
      </c>
      <c r="R1239" s="97" t="s">
        <v>181</v>
      </c>
      <c r="S1239" s="97" t="s">
        <v>426</v>
      </c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  <c r="HK1239" s="1"/>
      <c r="HL1239" s="1"/>
      <c r="HM1239" s="1"/>
      <c r="HN1239" s="1"/>
      <c r="HO1239" s="1"/>
      <c r="HP1239" s="1"/>
      <c r="HQ1239" s="1"/>
      <c r="HR1239" s="1"/>
      <c r="HS1239" s="1"/>
      <c r="HT1239" s="1"/>
      <c r="HU1239" s="1"/>
      <c r="HV1239" s="1"/>
      <c r="HW1239" s="1"/>
      <c r="HX1239" s="1"/>
      <c r="HY1239" s="1"/>
      <c r="HZ1239" s="1"/>
      <c r="IA1239" s="1"/>
      <c r="IB1239" s="1"/>
      <c r="IC1239" s="1"/>
      <c r="ID1239" s="1"/>
      <c r="IE1239" s="1"/>
      <c r="IF1239" s="1"/>
      <c r="IG1239" s="1"/>
      <c r="IH1239" s="1"/>
      <c r="II1239" s="1"/>
      <c r="IJ1239" s="1"/>
      <c r="IK1239" s="1"/>
      <c r="IL1239" s="1"/>
      <c r="IM1239" s="1"/>
      <c r="IN1239" s="1"/>
      <c r="IO1239" s="1"/>
      <c r="IP1239" s="1"/>
      <c r="IQ1239" s="1"/>
      <c r="IR1239" s="1"/>
      <c r="IS1239" s="1"/>
      <c r="IT1239" s="1"/>
      <c r="IU1239" s="1"/>
      <c r="IV1239" s="1"/>
      <c r="IW1239" s="1"/>
      <c r="IX1239" s="1"/>
      <c r="IY1239" s="1"/>
      <c r="IZ1239" s="1"/>
      <c r="JA1239" s="1"/>
      <c r="JB1239" s="1"/>
      <c r="JC1239" s="1"/>
      <c r="JD1239" s="1"/>
      <c r="JE1239" s="1"/>
      <c r="JF1239" s="1"/>
      <c r="JG1239" s="1"/>
      <c r="JH1239" s="1"/>
      <c r="JI1239" s="1"/>
      <c r="JJ1239" s="1"/>
      <c r="JK1239" s="1"/>
      <c r="JL1239" s="1"/>
      <c r="JM1239" s="1"/>
      <c r="JN1239" s="1"/>
      <c r="JO1239" s="1"/>
      <c r="JP1239" s="1"/>
      <c r="JQ1239" s="1"/>
      <c r="JR1239" s="1"/>
      <c r="JS1239" s="1"/>
      <c r="JT1239" s="1"/>
      <c r="JU1239" s="1"/>
      <c r="JV1239" s="1"/>
      <c r="JW1239" s="1"/>
      <c r="JX1239" s="1"/>
      <c r="JY1239" s="1"/>
      <c r="JZ1239" s="1"/>
      <c r="KA1239" s="1"/>
      <c r="KB1239" s="1"/>
      <c r="KC1239" s="1"/>
      <c r="KD1239" s="1"/>
      <c r="KE1239" s="1"/>
      <c r="KF1239" s="1"/>
      <c r="KG1239" s="1"/>
      <c r="KH1239" s="1"/>
      <c r="KI1239" s="1"/>
      <c r="KJ1239" s="1"/>
      <c r="KK1239" s="1"/>
      <c r="KL1239" s="1"/>
      <c r="KM1239" s="1"/>
      <c r="KN1239" s="1"/>
      <c r="KO1239" s="1"/>
      <c r="KP1239" s="1"/>
      <c r="KQ1239" s="1"/>
      <c r="KR1239" s="1"/>
      <c r="KS1239" s="1"/>
      <c r="KT1239" s="1"/>
      <c r="KU1239" s="1"/>
      <c r="KV1239" s="1"/>
      <c r="KW1239" s="1"/>
      <c r="KX1239" s="1"/>
      <c r="KY1239" s="1"/>
      <c r="KZ1239" s="1"/>
      <c r="LA1239" s="1"/>
      <c r="LB1239" s="1"/>
      <c r="LC1239" s="1"/>
      <c r="LD1239" s="1"/>
      <c r="LE1239" s="1"/>
      <c r="LF1239" s="1"/>
      <c r="LG1239" s="1"/>
      <c r="LH1239" s="1"/>
      <c r="LI1239" s="1"/>
      <c r="LJ1239" s="1"/>
      <c r="LK1239" s="1"/>
      <c r="LL1239" s="1"/>
      <c r="LM1239" s="1"/>
      <c r="LN1239" s="1"/>
      <c r="LO1239" s="1"/>
      <c r="LP1239" s="1"/>
      <c r="LQ1239" s="1"/>
      <c r="LR1239" s="1"/>
      <c r="LS1239" s="1"/>
      <c r="LT1239" s="1"/>
      <c r="LU1239" s="1"/>
      <c r="LV1239" s="1"/>
      <c r="LW1239" s="1"/>
      <c r="LX1239" s="1"/>
      <c r="LY1239" s="1"/>
      <c r="LZ1239" s="1"/>
      <c r="MA1239" s="1"/>
      <c r="MB1239" s="1"/>
      <c r="MC1239" s="1"/>
      <c r="MD1239" s="1"/>
      <c r="ME1239" s="1"/>
      <c r="MF1239" s="1"/>
      <c r="MG1239" s="1"/>
      <c r="MH1239" s="1"/>
      <c r="MI1239" s="1"/>
      <c r="MJ1239" s="1"/>
      <c r="MK1239" s="1"/>
      <c r="ML1239" s="1"/>
      <c r="MM1239" s="1"/>
      <c r="MN1239" s="1"/>
      <c r="MO1239" s="1"/>
      <c r="MP1239" s="1"/>
      <c r="MQ1239" s="1"/>
      <c r="MR1239" s="1"/>
      <c r="MS1239" s="1"/>
      <c r="MT1239" s="1"/>
      <c r="MU1239" s="1"/>
      <c r="MV1239" s="1"/>
      <c r="MW1239" s="1"/>
      <c r="MX1239" s="1"/>
      <c r="MY1239" s="1"/>
      <c r="MZ1239" s="1"/>
      <c r="NA1239" s="1"/>
      <c r="NB1239" s="1"/>
      <c r="NC1239" s="1"/>
      <c r="ND1239" s="1"/>
      <c r="NE1239" s="1"/>
      <c r="NF1239" s="1"/>
      <c r="NG1239" s="1"/>
      <c r="NH1239" s="1"/>
      <c r="NI1239" s="1"/>
      <c r="NJ1239" s="1"/>
      <c r="NK1239" s="1"/>
      <c r="NL1239" s="1"/>
      <c r="NM1239" s="1"/>
      <c r="NN1239" s="1"/>
      <c r="NO1239" s="1"/>
      <c r="NP1239" s="1"/>
      <c r="NQ1239" s="1"/>
      <c r="NR1239" s="1"/>
      <c r="NS1239" s="1"/>
      <c r="NT1239" s="1"/>
      <c r="NU1239" s="1"/>
      <c r="NV1239" s="1"/>
      <c r="NW1239" s="1"/>
      <c r="NX1239" s="1"/>
      <c r="NY1239" s="1"/>
      <c r="NZ1239" s="1"/>
      <c r="OA1239" s="1"/>
      <c r="OB1239" s="1"/>
      <c r="OC1239" s="1"/>
      <c r="OD1239" s="1"/>
      <c r="OE1239" s="1"/>
      <c r="OF1239" s="1"/>
      <c r="OG1239" s="1"/>
      <c r="OH1239" s="1"/>
      <c r="OI1239" s="1"/>
      <c r="OJ1239" s="1"/>
      <c r="OK1239" s="1"/>
      <c r="OL1239" s="1"/>
      <c r="OM1239" s="1"/>
      <c r="ON1239" s="1"/>
      <c r="OO1239" s="1"/>
      <c r="OP1239" s="1"/>
      <c r="OQ1239" s="1"/>
      <c r="OR1239" s="1"/>
      <c r="OS1239" s="1"/>
      <c r="OT1239" s="1"/>
      <c r="OU1239" s="1"/>
      <c r="OV1239" s="1"/>
      <c r="OW1239" s="1"/>
      <c r="OX1239" s="1"/>
      <c r="OY1239" s="1"/>
      <c r="OZ1239" s="1"/>
      <c r="PA1239" s="1"/>
      <c r="PB1239" s="1"/>
      <c r="PC1239" s="1"/>
      <c r="PD1239" s="1"/>
      <c r="PE1239" s="1"/>
      <c r="PF1239" s="1"/>
      <c r="PG1239" s="1"/>
      <c r="PH1239" s="1"/>
      <c r="PI1239" s="1"/>
      <c r="PJ1239" s="1"/>
      <c r="PK1239" s="1"/>
      <c r="PL1239" s="1"/>
      <c r="PM1239" s="1"/>
      <c r="PN1239" s="1"/>
      <c r="PO1239" s="1"/>
      <c r="PP1239" s="1"/>
      <c r="PQ1239" s="1"/>
      <c r="PR1239" s="1"/>
      <c r="PS1239" s="1"/>
      <c r="PT1239" s="1"/>
      <c r="PU1239" s="1"/>
      <c r="PV1239" s="1"/>
      <c r="PW1239" s="1"/>
      <c r="PX1239" s="1"/>
      <c r="PY1239" s="1"/>
      <c r="PZ1239" s="1"/>
      <c r="QA1239" s="1"/>
      <c r="QB1239" s="1"/>
      <c r="QC1239" s="1"/>
      <c r="QD1239" s="1"/>
      <c r="QE1239" s="1"/>
      <c r="QF1239" s="1"/>
      <c r="QG1239" s="1"/>
      <c r="QH1239" s="1"/>
      <c r="QI1239" s="1"/>
      <c r="QJ1239" s="1"/>
      <c r="QK1239" s="1"/>
      <c r="QL1239" s="1"/>
      <c r="QM1239" s="1"/>
      <c r="QN1239" s="1"/>
      <c r="QO1239" s="1"/>
      <c r="QP1239" s="1"/>
      <c r="QQ1239" s="1"/>
      <c r="QR1239" s="1"/>
      <c r="QS1239" s="1"/>
      <c r="QT1239" s="1"/>
      <c r="QU1239" s="1"/>
      <c r="QV1239" s="1"/>
      <c r="QW1239" s="1"/>
      <c r="QX1239" s="1"/>
      <c r="QY1239" s="1"/>
      <c r="QZ1239" s="1"/>
      <c r="RA1239" s="1"/>
      <c r="RB1239" s="1"/>
      <c r="RC1239" s="1"/>
      <c r="RD1239" s="1"/>
      <c r="RE1239" s="1"/>
      <c r="RF1239" s="1"/>
      <c r="RG1239" s="1"/>
      <c r="RH1239" s="1"/>
      <c r="RI1239" s="1"/>
      <c r="RJ1239" s="1"/>
      <c r="RK1239" s="1"/>
      <c r="RL1239" s="1"/>
      <c r="RM1239" s="1"/>
      <c r="RN1239" s="1"/>
      <c r="RO1239" s="1"/>
      <c r="RP1239" s="1"/>
      <c r="RQ1239" s="1"/>
      <c r="RR1239" s="1"/>
      <c r="RS1239" s="1"/>
      <c r="RT1239" s="1"/>
      <c r="RU1239" s="1"/>
      <c r="RV1239" s="1"/>
      <c r="RW1239" s="1"/>
      <c r="RX1239" s="1"/>
      <c r="RY1239" s="1"/>
      <c r="RZ1239" s="1"/>
      <c r="SA1239" s="1"/>
      <c r="SB1239" s="1"/>
      <c r="SC1239" s="1"/>
      <c r="SD1239" s="1"/>
      <c r="SE1239" s="1"/>
      <c r="SF1239" s="1"/>
      <c r="SG1239" s="1"/>
      <c r="SH1239" s="1"/>
      <c r="SI1239" s="1"/>
      <c r="SJ1239" s="1"/>
      <c r="SK1239" s="1"/>
      <c r="SL1239" s="1"/>
      <c r="SM1239" s="1"/>
      <c r="SN1239" s="1"/>
      <c r="SO1239" s="1"/>
      <c r="SP1239" s="1"/>
      <c r="SQ1239" s="1"/>
      <c r="SR1239" s="1"/>
      <c r="SS1239" s="1"/>
      <c r="ST1239" s="1"/>
      <c r="SU1239" s="1"/>
      <c r="SV1239" s="1"/>
      <c r="SW1239" s="1"/>
      <c r="SX1239" s="1"/>
      <c r="SY1239" s="1"/>
      <c r="SZ1239" s="1"/>
      <c r="TA1239" s="1"/>
      <c r="TB1239" s="1"/>
      <c r="TC1239" s="1"/>
      <c r="TD1239" s="1"/>
      <c r="TE1239" s="1"/>
      <c r="TF1239" s="1"/>
      <c r="TG1239" s="1"/>
      <c r="TH1239" s="1"/>
      <c r="TI1239" s="1"/>
      <c r="TJ1239" s="1"/>
      <c r="TK1239" s="1"/>
      <c r="TL1239" s="1"/>
      <c r="TM1239" s="1"/>
      <c r="TN1239" s="1"/>
      <c r="TO1239" s="1"/>
      <c r="TP1239" s="1"/>
      <c r="TQ1239" s="1"/>
      <c r="TR1239" s="1"/>
      <c r="TS1239" s="1"/>
      <c r="TT1239" s="1"/>
      <c r="TU1239" s="1"/>
      <c r="TV1239" s="1"/>
      <c r="TW1239" s="1"/>
      <c r="TX1239" s="1"/>
      <c r="TY1239" s="1"/>
      <c r="TZ1239" s="1"/>
      <c r="UA1239" s="1"/>
      <c r="UB1239" s="1"/>
      <c r="UC1239" s="1"/>
      <c r="UD1239" s="1"/>
      <c r="UE1239" s="1"/>
      <c r="UF1239" s="1"/>
      <c r="UG1239" s="1"/>
      <c r="UH1239" s="1"/>
      <c r="UI1239" s="1"/>
      <c r="UJ1239" s="1"/>
      <c r="UK1239" s="1"/>
      <c r="UL1239" s="1"/>
      <c r="UM1239" s="1"/>
      <c r="UN1239" s="1"/>
      <c r="UO1239" s="1"/>
      <c r="UP1239" s="1"/>
      <c r="UQ1239" s="1"/>
      <c r="UR1239" s="1"/>
      <c r="US1239" s="1"/>
      <c r="UT1239" s="1"/>
      <c r="UU1239" s="1"/>
      <c r="UV1239" s="1"/>
      <c r="UW1239" s="1"/>
      <c r="UX1239" s="1"/>
      <c r="UY1239" s="1"/>
      <c r="UZ1239" s="1"/>
      <c r="VA1239" s="1"/>
      <c r="VB1239" s="1"/>
      <c r="VC1239" s="1"/>
      <c r="VD1239" s="1"/>
      <c r="VE1239" s="1"/>
      <c r="VF1239" s="1"/>
      <c r="VG1239" s="1"/>
      <c r="VH1239" s="1"/>
      <c r="VI1239" s="1"/>
      <c r="VJ1239" s="1"/>
      <c r="VK1239" s="1"/>
      <c r="VL1239" s="1"/>
      <c r="VM1239" s="1"/>
      <c r="VN1239" s="1"/>
      <c r="VO1239" s="1"/>
      <c r="VP1239" s="1"/>
      <c r="VQ1239" s="1"/>
      <c r="VR1239" s="1"/>
      <c r="VS1239" s="1"/>
      <c r="VT1239" s="1"/>
      <c r="VU1239" s="1"/>
      <c r="VV1239" s="1"/>
      <c r="VW1239" s="1"/>
      <c r="VX1239" s="1"/>
      <c r="VY1239" s="1"/>
      <c r="VZ1239" s="1"/>
      <c r="WA1239" s="1"/>
      <c r="WB1239" s="1"/>
      <c r="WC1239" s="1"/>
      <c r="WD1239" s="1"/>
      <c r="WE1239" s="1"/>
      <c r="WF1239" s="1"/>
      <c r="WG1239" s="1"/>
      <c r="WH1239" s="1"/>
      <c r="WI1239" s="1"/>
      <c r="WJ1239" s="1"/>
      <c r="WK1239" s="1"/>
      <c r="WL1239" s="1"/>
      <c r="WM1239" s="1"/>
      <c r="WN1239" s="1"/>
      <c r="WO1239" s="1"/>
      <c r="WP1239" s="1"/>
      <c r="WQ1239" s="1"/>
      <c r="WR1239" s="1"/>
      <c r="WS1239" s="1"/>
      <c r="WT1239" s="1"/>
      <c r="WU1239" s="1"/>
      <c r="WV1239" s="1"/>
      <c r="WW1239" s="1"/>
      <c r="WX1239" s="1"/>
      <c r="WY1239" s="1"/>
      <c r="WZ1239" s="1"/>
      <c r="XA1239" s="1"/>
      <c r="XB1239" s="1"/>
      <c r="XC1239" s="1"/>
      <c r="XD1239" s="1"/>
      <c r="XE1239" s="1"/>
      <c r="XF1239" s="1"/>
      <c r="XG1239" s="1"/>
      <c r="XH1239" s="1"/>
      <c r="XI1239" s="1"/>
      <c r="XJ1239" s="1"/>
      <c r="XK1239" s="1"/>
      <c r="XL1239" s="1"/>
      <c r="XM1239" s="1"/>
      <c r="XN1239" s="1"/>
      <c r="XO1239" s="1"/>
      <c r="XP1239" s="1"/>
      <c r="XQ1239" s="1"/>
      <c r="XR1239" s="1"/>
      <c r="XS1239" s="1"/>
      <c r="XT1239" s="1"/>
      <c r="XU1239" s="1"/>
      <c r="XV1239" s="1"/>
      <c r="XW1239" s="1"/>
      <c r="XX1239" s="1"/>
      <c r="XY1239" s="1"/>
      <c r="XZ1239" s="1"/>
      <c r="YA1239" s="1"/>
      <c r="YB1239" s="1"/>
      <c r="YC1239" s="1"/>
      <c r="YD1239" s="1"/>
      <c r="YE1239" s="1"/>
      <c r="YF1239" s="1"/>
      <c r="YG1239" s="1"/>
      <c r="YH1239" s="1"/>
      <c r="YI1239" s="1"/>
      <c r="YJ1239" s="1"/>
      <c r="YK1239" s="1"/>
      <c r="YL1239" s="1"/>
      <c r="YM1239" s="1"/>
      <c r="YN1239" s="1"/>
      <c r="YO1239" s="1"/>
      <c r="YP1239" s="1"/>
      <c r="YQ1239" s="1"/>
      <c r="YR1239" s="1"/>
      <c r="YS1239" s="1"/>
      <c r="YT1239" s="1"/>
      <c r="YU1239" s="1"/>
      <c r="YV1239" s="1"/>
      <c r="YW1239" s="1"/>
      <c r="YX1239" s="1"/>
      <c r="YY1239" s="1"/>
      <c r="YZ1239" s="1"/>
      <c r="ZA1239" s="1"/>
      <c r="ZB1239" s="1"/>
      <c r="ZC1239" s="1"/>
      <c r="ZD1239" s="1"/>
      <c r="ZE1239" s="1"/>
      <c r="ZF1239" s="1"/>
      <c r="ZG1239" s="1"/>
      <c r="ZH1239" s="1"/>
      <c r="ZI1239" s="1"/>
      <c r="ZJ1239" s="1"/>
      <c r="ZK1239" s="1"/>
      <c r="ZL1239" s="1"/>
      <c r="ZM1239" s="1"/>
      <c r="ZN1239" s="1"/>
      <c r="ZO1239" s="1"/>
      <c r="ZP1239" s="1"/>
      <c r="ZQ1239" s="1"/>
      <c r="ZR1239" s="1"/>
      <c r="ZS1239" s="1"/>
      <c r="ZT1239" s="1"/>
      <c r="ZU1239" s="1"/>
      <c r="ZV1239" s="1"/>
      <c r="ZW1239" s="1"/>
      <c r="ZX1239" s="1"/>
      <c r="ZY1239" s="1"/>
      <c r="ZZ1239" s="1"/>
      <c r="AAA1239" s="1"/>
      <c r="AAB1239" s="1"/>
      <c r="AAC1239" s="1"/>
      <c r="AAD1239" s="1"/>
      <c r="AAE1239" s="1"/>
      <c r="AAF1239" s="1"/>
      <c r="AAG1239" s="1"/>
      <c r="AAH1239" s="1"/>
      <c r="AAI1239" s="1"/>
      <c r="AAJ1239" s="1"/>
      <c r="AAK1239" s="1"/>
      <c r="AAL1239" s="1"/>
      <c r="AAM1239" s="1"/>
      <c r="AAN1239" s="1"/>
      <c r="AAO1239" s="1"/>
      <c r="AAP1239" s="1"/>
      <c r="AAQ1239" s="1"/>
      <c r="AAR1239" s="1"/>
      <c r="AAS1239" s="1"/>
      <c r="AAT1239" s="1"/>
      <c r="AAU1239" s="1"/>
      <c r="AAV1239" s="1"/>
      <c r="AAW1239" s="1"/>
      <c r="AAX1239" s="1"/>
      <c r="AAY1239" s="1"/>
      <c r="AAZ1239" s="1"/>
      <c r="ABA1239" s="1"/>
      <c r="ABB1239" s="1"/>
      <c r="ABC1239" s="1"/>
      <c r="ABD1239" s="1"/>
      <c r="ABE1239" s="1"/>
      <c r="ABF1239" s="1"/>
      <c r="ABG1239" s="1"/>
      <c r="ABH1239" s="1"/>
      <c r="ABI1239" s="1"/>
      <c r="ABJ1239" s="1"/>
      <c r="ABK1239" s="1"/>
      <c r="ABL1239" s="1"/>
      <c r="ABM1239" s="1"/>
      <c r="ABN1239" s="1"/>
      <c r="ABO1239" s="1"/>
      <c r="ABP1239" s="1"/>
      <c r="ABQ1239" s="1"/>
      <c r="ABR1239" s="1"/>
      <c r="ABS1239" s="1"/>
      <c r="ABT1239" s="1"/>
      <c r="ABU1239" s="1"/>
      <c r="ABV1239" s="1"/>
      <c r="ABW1239" s="1"/>
      <c r="ABX1239" s="1"/>
      <c r="ABY1239" s="1"/>
      <c r="ABZ1239" s="1"/>
      <c r="ACA1239" s="1"/>
      <c r="ACB1239" s="1"/>
      <c r="ACC1239" s="1"/>
      <c r="ACD1239" s="1"/>
      <c r="ACE1239" s="1"/>
      <c r="ACF1239" s="1"/>
      <c r="ACG1239" s="1"/>
      <c r="ACH1239" s="1"/>
      <c r="ACI1239" s="1"/>
      <c r="ACJ1239" s="1"/>
      <c r="ACK1239" s="1"/>
      <c r="ACL1239" s="1"/>
      <c r="ACM1239" s="1"/>
      <c r="ACN1239" s="1"/>
      <c r="ACO1239" s="1"/>
      <c r="ACP1239" s="1"/>
      <c r="ACQ1239" s="1"/>
      <c r="ACR1239" s="1"/>
      <c r="ACS1239" s="1"/>
      <c r="ACT1239" s="1"/>
      <c r="ACU1239" s="1"/>
      <c r="ACV1239" s="1"/>
      <c r="ACW1239" s="1"/>
      <c r="ACX1239" s="1"/>
      <c r="ACY1239" s="1"/>
      <c r="ACZ1239" s="1"/>
      <c r="ADA1239" s="1"/>
      <c r="ADB1239" s="1"/>
      <c r="ADC1239" s="1"/>
      <c r="ADD1239" s="1"/>
      <c r="ADE1239" s="1"/>
      <c r="ADF1239" s="1"/>
      <c r="ADG1239" s="1"/>
      <c r="ADH1239" s="1"/>
      <c r="ADI1239" s="1"/>
      <c r="ADJ1239" s="1"/>
      <c r="ADK1239" s="1"/>
      <c r="ADL1239" s="1"/>
      <c r="ADM1239" s="1"/>
      <c r="ADN1239" s="1"/>
      <c r="ADO1239" s="1"/>
      <c r="ADP1239" s="1"/>
      <c r="ADQ1239" s="1"/>
      <c r="ADR1239" s="1"/>
      <c r="ADS1239" s="1"/>
      <c r="ADT1239" s="1"/>
      <c r="ADU1239" s="1"/>
      <c r="ADV1239" s="1"/>
      <c r="ADW1239" s="1"/>
      <c r="ADX1239" s="1"/>
      <c r="ADY1239" s="1"/>
      <c r="ADZ1239" s="1"/>
      <c r="AEA1239" s="1"/>
      <c r="AEB1239" s="1"/>
      <c r="AEC1239" s="1"/>
      <c r="AED1239" s="1"/>
      <c r="AEE1239" s="1"/>
      <c r="AEF1239" s="1"/>
      <c r="AEG1239" s="1"/>
      <c r="AEH1239" s="1"/>
      <c r="AEI1239" s="1"/>
      <c r="AEJ1239" s="1"/>
      <c r="AEK1239" s="1"/>
      <c r="AEL1239" s="1"/>
      <c r="AEM1239" s="1"/>
      <c r="AEN1239" s="1"/>
      <c r="AEO1239" s="1"/>
      <c r="AEP1239" s="1"/>
      <c r="AEQ1239" s="1"/>
      <c r="AER1239" s="1"/>
      <c r="AES1239" s="1"/>
      <c r="AET1239" s="1"/>
      <c r="AEU1239" s="1"/>
      <c r="AEV1239" s="1"/>
      <c r="AEW1239" s="1"/>
      <c r="AEX1239" s="1"/>
      <c r="AEY1239" s="1"/>
      <c r="AEZ1239" s="1"/>
      <c r="AFA1239" s="1"/>
      <c r="AFB1239" s="1"/>
      <c r="AFC1239" s="1"/>
      <c r="AFD1239" s="1"/>
      <c r="AFE1239" s="1"/>
      <c r="AFF1239" s="1"/>
      <c r="AFG1239" s="1"/>
      <c r="AFH1239" s="1"/>
      <c r="AFI1239" s="1"/>
      <c r="AFJ1239" s="1"/>
      <c r="AFK1239" s="1"/>
      <c r="AFL1239" s="1"/>
      <c r="AFM1239" s="1"/>
      <c r="AFN1239" s="1"/>
      <c r="AFO1239" s="1"/>
      <c r="AFP1239" s="1"/>
      <c r="AFQ1239" s="1"/>
      <c r="AFR1239" s="1"/>
      <c r="AFS1239" s="1"/>
      <c r="AFT1239" s="1"/>
      <c r="AFU1239" s="1"/>
      <c r="AFV1239" s="1"/>
      <c r="AFW1239" s="1"/>
      <c r="AFX1239" s="1"/>
      <c r="AFY1239" s="1"/>
      <c r="AFZ1239" s="1"/>
      <c r="AGA1239" s="1"/>
      <c r="AGB1239" s="1"/>
      <c r="AGC1239" s="1"/>
      <c r="AGD1239" s="1"/>
      <c r="AGE1239" s="1"/>
      <c r="AGF1239" s="1"/>
      <c r="AGG1239" s="1"/>
      <c r="AGH1239" s="1"/>
      <c r="AGI1239" s="1"/>
      <c r="AGJ1239" s="1"/>
      <c r="AGK1239" s="1"/>
      <c r="AGL1239" s="1"/>
      <c r="AGM1239" s="1"/>
      <c r="AGN1239" s="1"/>
      <c r="AGO1239" s="1"/>
      <c r="AGP1239" s="1"/>
      <c r="AGQ1239" s="1"/>
      <c r="AGR1239" s="1"/>
      <c r="AGS1239" s="1"/>
      <c r="AGT1239" s="1"/>
      <c r="AGU1239" s="1"/>
      <c r="AGV1239" s="1"/>
      <c r="AGW1239" s="1"/>
      <c r="AGX1239" s="1"/>
      <c r="AGY1239" s="1"/>
      <c r="AGZ1239" s="1"/>
      <c r="AHA1239" s="1"/>
      <c r="AHB1239" s="1"/>
      <c r="AHC1239" s="1"/>
      <c r="AHD1239" s="1"/>
      <c r="AHE1239" s="1"/>
      <c r="AHF1239" s="1"/>
      <c r="AHG1239" s="1"/>
      <c r="AHH1239" s="1"/>
      <c r="AHI1239" s="1"/>
      <c r="AHJ1239" s="1"/>
      <c r="AHK1239" s="1"/>
      <c r="AHL1239" s="1"/>
      <c r="AHM1239" s="1"/>
      <c r="AHN1239" s="1"/>
      <c r="AHO1239" s="1"/>
      <c r="AHP1239" s="1"/>
      <c r="AHQ1239" s="1"/>
      <c r="AHR1239" s="1"/>
      <c r="AHS1239" s="1"/>
      <c r="AHT1239" s="1"/>
      <c r="AHU1239" s="1"/>
      <c r="AHV1239" s="1"/>
      <c r="AHW1239" s="1"/>
      <c r="AHX1239" s="1"/>
      <c r="AHY1239" s="1"/>
      <c r="AHZ1239" s="1"/>
      <c r="AIA1239" s="1"/>
      <c r="AIB1239" s="1"/>
      <c r="AIC1239" s="1"/>
      <c r="AID1239" s="1"/>
      <c r="AIE1239" s="1"/>
      <c r="AIF1239" s="1"/>
      <c r="AIG1239" s="1"/>
      <c r="AIH1239" s="1"/>
      <c r="AII1239" s="1"/>
      <c r="AIJ1239" s="1"/>
      <c r="AIK1239" s="1"/>
      <c r="AIL1239" s="1"/>
      <c r="AIM1239" s="1"/>
      <c r="AIN1239" s="1"/>
      <c r="AIO1239" s="1"/>
      <c r="AIP1239" s="1"/>
      <c r="AIQ1239" s="1"/>
      <c r="AIR1239" s="1"/>
      <c r="AIS1239" s="1"/>
      <c r="AIT1239" s="1"/>
    </row>
    <row r="1240" spans="1:930" s="5" customFormat="1" ht="37.5" customHeight="1" x14ac:dyDescent="0.3">
      <c r="A1240" s="96">
        <v>20</v>
      </c>
      <c r="B1240" s="43" t="s">
        <v>578</v>
      </c>
      <c r="C1240" s="96">
        <v>1984</v>
      </c>
      <c r="D1240" s="96" t="s">
        <v>22</v>
      </c>
      <c r="E1240" s="97" t="s">
        <v>214</v>
      </c>
      <c r="F1240" s="96" t="s">
        <v>23</v>
      </c>
      <c r="G1240" s="96">
        <v>3</v>
      </c>
      <c r="H1240" s="98">
        <v>1557.5</v>
      </c>
      <c r="I1240" s="98">
        <v>872.7</v>
      </c>
      <c r="J1240" s="99" t="s">
        <v>30</v>
      </c>
      <c r="K1240" s="100">
        <f t="shared" si="263"/>
        <v>473246.37500000006</v>
      </c>
      <c r="L1240" s="100">
        <f t="shared" si="264"/>
        <v>473246.37500000006</v>
      </c>
      <c r="M1240" s="100">
        <f t="shared" si="265"/>
        <v>32209.1</v>
      </c>
      <c r="N1240" s="100">
        <f t="shared" si="262"/>
        <v>505455.47500000003</v>
      </c>
      <c r="O1240" s="100">
        <f t="shared" si="266"/>
        <v>505455.47500000003</v>
      </c>
      <c r="P1240" s="128">
        <v>303.85000000000002</v>
      </c>
      <c r="Q1240" s="31">
        <v>20.68</v>
      </c>
      <c r="R1240" s="97" t="s">
        <v>181</v>
      </c>
      <c r="S1240" s="97" t="s">
        <v>426</v>
      </c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  <c r="HK1240" s="1"/>
      <c r="HL1240" s="1"/>
      <c r="HM1240" s="1"/>
      <c r="HN1240" s="1"/>
      <c r="HO1240" s="1"/>
      <c r="HP1240" s="1"/>
      <c r="HQ1240" s="1"/>
      <c r="HR1240" s="1"/>
      <c r="HS1240" s="1"/>
      <c r="HT1240" s="1"/>
      <c r="HU1240" s="1"/>
      <c r="HV1240" s="1"/>
      <c r="HW1240" s="1"/>
      <c r="HX1240" s="1"/>
      <c r="HY1240" s="1"/>
      <c r="HZ1240" s="1"/>
      <c r="IA1240" s="1"/>
      <c r="IB1240" s="1"/>
      <c r="IC1240" s="1"/>
      <c r="ID1240" s="1"/>
      <c r="IE1240" s="1"/>
      <c r="IF1240" s="1"/>
      <c r="IG1240" s="1"/>
      <c r="IH1240" s="1"/>
      <c r="II1240" s="1"/>
      <c r="IJ1240" s="1"/>
      <c r="IK1240" s="1"/>
      <c r="IL1240" s="1"/>
      <c r="IM1240" s="1"/>
      <c r="IN1240" s="1"/>
      <c r="IO1240" s="1"/>
      <c r="IP1240" s="1"/>
      <c r="IQ1240" s="1"/>
      <c r="IR1240" s="1"/>
      <c r="IS1240" s="1"/>
      <c r="IT1240" s="1"/>
      <c r="IU1240" s="1"/>
      <c r="IV1240" s="1"/>
      <c r="IW1240" s="1"/>
      <c r="IX1240" s="1"/>
      <c r="IY1240" s="1"/>
      <c r="IZ1240" s="1"/>
      <c r="JA1240" s="1"/>
      <c r="JB1240" s="1"/>
      <c r="JC1240" s="1"/>
      <c r="JD1240" s="1"/>
      <c r="JE1240" s="1"/>
      <c r="JF1240" s="1"/>
      <c r="JG1240" s="1"/>
      <c r="JH1240" s="1"/>
      <c r="JI1240" s="1"/>
      <c r="JJ1240" s="1"/>
      <c r="JK1240" s="1"/>
      <c r="JL1240" s="1"/>
      <c r="JM1240" s="1"/>
      <c r="JN1240" s="1"/>
      <c r="JO1240" s="1"/>
      <c r="JP1240" s="1"/>
      <c r="JQ1240" s="1"/>
      <c r="JR1240" s="1"/>
      <c r="JS1240" s="1"/>
      <c r="JT1240" s="1"/>
      <c r="JU1240" s="1"/>
      <c r="JV1240" s="1"/>
      <c r="JW1240" s="1"/>
      <c r="JX1240" s="1"/>
      <c r="JY1240" s="1"/>
      <c r="JZ1240" s="1"/>
      <c r="KA1240" s="1"/>
      <c r="KB1240" s="1"/>
      <c r="KC1240" s="1"/>
      <c r="KD1240" s="1"/>
      <c r="KE1240" s="1"/>
      <c r="KF1240" s="1"/>
      <c r="KG1240" s="1"/>
      <c r="KH1240" s="1"/>
      <c r="KI1240" s="1"/>
      <c r="KJ1240" s="1"/>
      <c r="KK1240" s="1"/>
      <c r="KL1240" s="1"/>
      <c r="KM1240" s="1"/>
      <c r="KN1240" s="1"/>
      <c r="KO1240" s="1"/>
      <c r="KP1240" s="1"/>
      <c r="KQ1240" s="1"/>
      <c r="KR1240" s="1"/>
      <c r="KS1240" s="1"/>
      <c r="KT1240" s="1"/>
      <c r="KU1240" s="1"/>
      <c r="KV1240" s="1"/>
      <c r="KW1240" s="1"/>
      <c r="KX1240" s="1"/>
      <c r="KY1240" s="1"/>
      <c r="KZ1240" s="1"/>
      <c r="LA1240" s="1"/>
      <c r="LB1240" s="1"/>
      <c r="LC1240" s="1"/>
      <c r="LD1240" s="1"/>
      <c r="LE1240" s="1"/>
      <c r="LF1240" s="1"/>
      <c r="LG1240" s="1"/>
      <c r="LH1240" s="1"/>
      <c r="LI1240" s="1"/>
      <c r="LJ1240" s="1"/>
      <c r="LK1240" s="1"/>
      <c r="LL1240" s="1"/>
      <c r="LM1240" s="1"/>
      <c r="LN1240" s="1"/>
      <c r="LO1240" s="1"/>
      <c r="LP1240" s="1"/>
      <c r="LQ1240" s="1"/>
      <c r="LR1240" s="1"/>
      <c r="LS1240" s="1"/>
      <c r="LT1240" s="1"/>
      <c r="LU1240" s="1"/>
      <c r="LV1240" s="1"/>
      <c r="LW1240" s="1"/>
      <c r="LX1240" s="1"/>
      <c r="LY1240" s="1"/>
      <c r="LZ1240" s="1"/>
      <c r="MA1240" s="1"/>
      <c r="MB1240" s="1"/>
      <c r="MC1240" s="1"/>
      <c r="MD1240" s="1"/>
      <c r="ME1240" s="1"/>
      <c r="MF1240" s="1"/>
      <c r="MG1240" s="1"/>
      <c r="MH1240" s="1"/>
      <c r="MI1240" s="1"/>
      <c r="MJ1240" s="1"/>
      <c r="MK1240" s="1"/>
      <c r="ML1240" s="1"/>
      <c r="MM1240" s="1"/>
      <c r="MN1240" s="1"/>
      <c r="MO1240" s="1"/>
      <c r="MP1240" s="1"/>
      <c r="MQ1240" s="1"/>
      <c r="MR1240" s="1"/>
      <c r="MS1240" s="1"/>
      <c r="MT1240" s="1"/>
      <c r="MU1240" s="1"/>
      <c r="MV1240" s="1"/>
      <c r="MW1240" s="1"/>
      <c r="MX1240" s="1"/>
      <c r="MY1240" s="1"/>
      <c r="MZ1240" s="1"/>
      <c r="NA1240" s="1"/>
      <c r="NB1240" s="1"/>
      <c r="NC1240" s="1"/>
      <c r="ND1240" s="1"/>
      <c r="NE1240" s="1"/>
      <c r="NF1240" s="1"/>
      <c r="NG1240" s="1"/>
      <c r="NH1240" s="1"/>
      <c r="NI1240" s="1"/>
      <c r="NJ1240" s="1"/>
      <c r="NK1240" s="1"/>
      <c r="NL1240" s="1"/>
      <c r="NM1240" s="1"/>
      <c r="NN1240" s="1"/>
      <c r="NO1240" s="1"/>
      <c r="NP1240" s="1"/>
      <c r="NQ1240" s="1"/>
      <c r="NR1240" s="1"/>
      <c r="NS1240" s="1"/>
      <c r="NT1240" s="1"/>
      <c r="NU1240" s="1"/>
      <c r="NV1240" s="1"/>
      <c r="NW1240" s="1"/>
      <c r="NX1240" s="1"/>
      <c r="NY1240" s="1"/>
      <c r="NZ1240" s="1"/>
      <c r="OA1240" s="1"/>
      <c r="OB1240" s="1"/>
      <c r="OC1240" s="1"/>
      <c r="OD1240" s="1"/>
      <c r="OE1240" s="1"/>
      <c r="OF1240" s="1"/>
      <c r="OG1240" s="1"/>
      <c r="OH1240" s="1"/>
      <c r="OI1240" s="1"/>
      <c r="OJ1240" s="1"/>
      <c r="OK1240" s="1"/>
      <c r="OL1240" s="1"/>
      <c r="OM1240" s="1"/>
      <c r="ON1240" s="1"/>
      <c r="OO1240" s="1"/>
      <c r="OP1240" s="1"/>
      <c r="OQ1240" s="1"/>
      <c r="OR1240" s="1"/>
      <c r="OS1240" s="1"/>
      <c r="OT1240" s="1"/>
      <c r="OU1240" s="1"/>
      <c r="OV1240" s="1"/>
      <c r="OW1240" s="1"/>
      <c r="OX1240" s="1"/>
      <c r="OY1240" s="1"/>
      <c r="OZ1240" s="1"/>
      <c r="PA1240" s="1"/>
      <c r="PB1240" s="1"/>
      <c r="PC1240" s="1"/>
      <c r="PD1240" s="1"/>
      <c r="PE1240" s="1"/>
      <c r="PF1240" s="1"/>
      <c r="PG1240" s="1"/>
      <c r="PH1240" s="1"/>
      <c r="PI1240" s="1"/>
      <c r="PJ1240" s="1"/>
      <c r="PK1240" s="1"/>
      <c r="PL1240" s="1"/>
      <c r="PM1240" s="1"/>
      <c r="PN1240" s="1"/>
      <c r="PO1240" s="1"/>
      <c r="PP1240" s="1"/>
      <c r="PQ1240" s="1"/>
      <c r="PR1240" s="1"/>
      <c r="PS1240" s="1"/>
      <c r="PT1240" s="1"/>
      <c r="PU1240" s="1"/>
      <c r="PV1240" s="1"/>
      <c r="PW1240" s="1"/>
      <c r="PX1240" s="1"/>
      <c r="PY1240" s="1"/>
      <c r="PZ1240" s="1"/>
      <c r="QA1240" s="1"/>
      <c r="QB1240" s="1"/>
      <c r="QC1240" s="1"/>
      <c r="QD1240" s="1"/>
      <c r="QE1240" s="1"/>
      <c r="QF1240" s="1"/>
      <c r="QG1240" s="1"/>
      <c r="QH1240" s="1"/>
      <c r="QI1240" s="1"/>
      <c r="QJ1240" s="1"/>
      <c r="QK1240" s="1"/>
      <c r="QL1240" s="1"/>
      <c r="QM1240" s="1"/>
      <c r="QN1240" s="1"/>
      <c r="QO1240" s="1"/>
      <c r="QP1240" s="1"/>
      <c r="QQ1240" s="1"/>
      <c r="QR1240" s="1"/>
      <c r="QS1240" s="1"/>
      <c r="QT1240" s="1"/>
      <c r="QU1240" s="1"/>
      <c r="QV1240" s="1"/>
      <c r="QW1240" s="1"/>
      <c r="QX1240" s="1"/>
      <c r="QY1240" s="1"/>
      <c r="QZ1240" s="1"/>
      <c r="RA1240" s="1"/>
      <c r="RB1240" s="1"/>
      <c r="RC1240" s="1"/>
      <c r="RD1240" s="1"/>
      <c r="RE1240" s="1"/>
      <c r="RF1240" s="1"/>
      <c r="RG1240" s="1"/>
      <c r="RH1240" s="1"/>
      <c r="RI1240" s="1"/>
      <c r="RJ1240" s="1"/>
      <c r="RK1240" s="1"/>
      <c r="RL1240" s="1"/>
      <c r="RM1240" s="1"/>
      <c r="RN1240" s="1"/>
      <c r="RO1240" s="1"/>
      <c r="RP1240" s="1"/>
      <c r="RQ1240" s="1"/>
      <c r="RR1240" s="1"/>
      <c r="RS1240" s="1"/>
      <c r="RT1240" s="1"/>
      <c r="RU1240" s="1"/>
      <c r="RV1240" s="1"/>
      <c r="RW1240" s="1"/>
      <c r="RX1240" s="1"/>
      <c r="RY1240" s="1"/>
      <c r="RZ1240" s="1"/>
      <c r="SA1240" s="1"/>
      <c r="SB1240" s="1"/>
      <c r="SC1240" s="1"/>
      <c r="SD1240" s="1"/>
      <c r="SE1240" s="1"/>
      <c r="SF1240" s="1"/>
      <c r="SG1240" s="1"/>
      <c r="SH1240" s="1"/>
      <c r="SI1240" s="1"/>
      <c r="SJ1240" s="1"/>
      <c r="SK1240" s="1"/>
      <c r="SL1240" s="1"/>
      <c r="SM1240" s="1"/>
      <c r="SN1240" s="1"/>
      <c r="SO1240" s="1"/>
      <c r="SP1240" s="1"/>
      <c r="SQ1240" s="1"/>
      <c r="SR1240" s="1"/>
      <c r="SS1240" s="1"/>
      <c r="ST1240" s="1"/>
      <c r="SU1240" s="1"/>
      <c r="SV1240" s="1"/>
      <c r="SW1240" s="1"/>
      <c r="SX1240" s="1"/>
      <c r="SY1240" s="1"/>
      <c r="SZ1240" s="1"/>
      <c r="TA1240" s="1"/>
      <c r="TB1240" s="1"/>
      <c r="TC1240" s="1"/>
      <c r="TD1240" s="1"/>
      <c r="TE1240" s="1"/>
      <c r="TF1240" s="1"/>
      <c r="TG1240" s="1"/>
      <c r="TH1240" s="1"/>
      <c r="TI1240" s="1"/>
      <c r="TJ1240" s="1"/>
      <c r="TK1240" s="1"/>
      <c r="TL1240" s="1"/>
      <c r="TM1240" s="1"/>
      <c r="TN1240" s="1"/>
      <c r="TO1240" s="1"/>
      <c r="TP1240" s="1"/>
      <c r="TQ1240" s="1"/>
      <c r="TR1240" s="1"/>
      <c r="TS1240" s="1"/>
      <c r="TT1240" s="1"/>
      <c r="TU1240" s="1"/>
      <c r="TV1240" s="1"/>
      <c r="TW1240" s="1"/>
      <c r="TX1240" s="1"/>
      <c r="TY1240" s="1"/>
      <c r="TZ1240" s="1"/>
      <c r="UA1240" s="1"/>
      <c r="UB1240" s="1"/>
      <c r="UC1240" s="1"/>
      <c r="UD1240" s="1"/>
      <c r="UE1240" s="1"/>
      <c r="UF1240" s="1"/>
      <c r="UG1240" s="1"/>
      <c r="UH1240" s="1"/>
      <c r="UI1240" s="1"/>
      <c r="UJ1240" s="1"/>
      <c r="UK1240" s="1"/>
      <c r="UL1240" s="1"/>
      <c r="UM1240" s="1"/>
      <c r="UN1240" s="1"/>
      <c r="UO1240" s="1"/>
      <c r="UP1240" s="1"/>
      <c r="UQ1240" s="1"/>
      <c r="UR1240" s="1"/>
      <c r="US1240" s="1"/>
      <c r="UT1240" s="1"/>
      <c r="UU1240" s="1"/>
      <c r="UV1240" s="1"/>
      <c r="UW1240" s="1"/>
      <c r="UX1240" s="1"/>
      <c r="UY1240" s="1"/>
      <c r="UZ1240" s="1"/>
      <c r="VA1240" s="1"/>
      <c r="VB1240" s="1"/>
      <c r="VC1240" s="1"/>
      <c r="VD1240" s="1"/>
      <c r="VE1240" s="1"/>
      <c r="VF1240" s="1"/>
      <c r="VG1240" s="1"/>
      <c r="VH1240" s="1"/>
      <c r="VI1240" s="1"/>
      <c r="VJ1240" s="1"/>
      <c r="VK1240" s="1"/>
      <c r="VL1240" s="1"/>
      <c r="VM1240" s="1"/>
      <c r="VN1240" s="1"/>
      <c r="VO1240" s="1"/>
      <c r="VP1240" s="1"/>
      <c r="VQ1240" s="1"/>
      <c r="VR1240" s="1"/>
      <c r="VS1240" s="1"/>
      <c r="VT1240" s="1"/>
      <c r="VU1240" s="1"/>
      <c r="VV1240" s="1"/>
      <c r="VW1240" s="1"/>
      <c r="VX1240" s="1"/>
      <c r="VY1240" s="1"/>
      <c r="VZ1240" s="1"/>
      <c r="WA1240" s="1"/>
      <c r="WB1240" s="1"/>
      <c r="WC1240" s="1"/>
      <c r="WD1240" s="1"/>
      <c r="WE1240" s="1"/>
      <c r="WF1240" s="1"/>
      <c r="WG1240" s="1"/>
      <c r="WH1240" s="1"/>
      <c r="WI1240" s="1"/>
      <c r="WJ1240" s="1"/>
      <c r="WK1240" s="1"/>
      <c r="WL1240" s="1"/>
      <c r="WM1240" s="1"/>
      <c r="WN1240" s="1"/>
      <c r="WO1240" s="1"/>
      <c r="WP1240" s="1"/>
      <c r="WQ1240" s="1"/>
      <c r="WR1240" s="1"/>
      <c r="WS1240" s="1"/>
      <c r="WT1240" s="1"/>
      <c r="WU1240" s="1"/>
      <c r="WV1240" s="1"/>
      <c r="WW1240" s="1"/>
      <c r="WX1240" s="1"/>
      <c r="WY1240" s="1"/>
      <c r="WZ1240" s="1"/>
      <c r="XA1240" s="1"/>
      <c r="XB1240" s="1"/>
      <c r="XC1240" s="1"/>
      <c r="XD1240" s="1"/>
      <c r="XE1240" s="1"/>
      <c r="XF1240" s="1"/>
      <c r="XG1240" s="1"/>
      <c r="XH1240" s="1"/>
      <c r="XI1240" s="1"/>
      <c r="XJ1240" s="1"/>
      <c r="XK1240" s="1"/>
      <c r="XL1240" s="1"/>
      <c r="XM1240" s="1"/>
      <c r="XN1240" s="1"/>
      <c r="XO1240" s="1"/>
      <c r="XP1240" s="1"/>
      <c r="XQ1240" s="1"/>
      <c r="XR1240" s="1"/>
      <c r="XS1240" s="1"/>
      <c r="XT1240" s="1"/>
      <c r="XU1240" s="1"/>
      <c r="XV1240" s="1"/>
      <c r="XW1240" s="1"/>
      <c r="XX1240" s="1"/>
      <c r="XY1240" s="1"/>
      <c r="XZ1240" s="1"/>
      <c r="YA1240" s="1"/>
      <c r="YB1240" s="1"/>
      <c r="YC1240" s="1"/>
      <c r="YD1240" s="1"/>
      <c r="YE1240" s="1"/>
      <c r="YF1240" s="1"/>
      <c r="YG1240" s="1"/>
      <c r="YH1240" s="1"/>
      <c r="YI1240" s="1"/>
      <c r="YJ1240" s="1"/>
      <c r="YK1240" s="1"/>
      <c r="YL1240" s="1"/>
      <c r="YM1240" s="1"/>
      <c r="YN1240" s="1"/>
      <c r="YO1240" s="1"/>
      <c r="YP1240" s="1"/>
      <c r="YQ1240" s="1"/>
      <c r="YR1240" s="1"/>
      <c r="YS1240" s="1"/>
      <c r="YT1240" s="1"/>
      <c r="YU1240" s="1"/>
      <c r="YV1240" s="1"/>
      <c r="YW1240" s="1"/>
      <c r="YX1240" s="1"/>
      <c r="YY1240" s="1"/>
      <c r="YZ1240" s="1"/>
      <c r="ZA1240" s="1"/>
      <c r="ZB1240" s="1"/>
      <c r="ZC1240" s="1"/>
      <c r="ZD1240" s="1"/>
      <c r="ZE1240" s="1"/>
      <c r="ZF1240" s="1"/>
      <c r="ZG1240" s="1"/>
      <c r="ZH1240" s="1"/>
      <c r="ZI1240" s="1"/>
      <c r="ZJ1240" s="1"/>
      <c r="ZK1240" s="1"/>
      <c r="ZL1240" s="1"/>
      <c r="ZM1240" s="1"/>
      <c r="ZN1240" s="1"/>
      <c r="ZO1240" s="1"/>
      <c r="ZP1240" s="1"/>
      <c r="ZQ1240" s="1"/>
      <c r="ZR1240" s="1"/>
      <c r="ZS1240" s="1"/>
      <c r="ZT1240" s="1"/>
      <c r="ZU1240" s="1"/>
      <c r="ZV1240" s="1"/>
      <c r="ZW1240" s="1"/>
      <c r="ZX1240" s="1"/>
      <c r="ZY1240" s="1"/>
      <c r="ZZ1240" s="1"/>
      <c r="AAA1240" s="1"/>
      <c r="AAB1240" s="1"/>
      <c r="AAC1240" s="1"/>
      <c r="AAD1240" s="1"/>
      <c r="AAE1240" s="1"/>
      <c r="AAF1240" s="1"/>
      <c r="AAG1240" s="1"/>
      <c r="AAH1240" s="1"/>
      <c r="AAI1240" s="1"/>
      <c r="AAJ1240" s="1"/>
      <c r="AAK1240" s="1"/>
      <c r="AAL1240" s="1"/>
      <c r="AAM1240" s="1"/>
      <c r="AAN1240" s="1"/>
      <c r="AAO1240" s="1"/>
      <c r="AAP1240" s="1"/>
      <c r="AAQ1240" s="1"/>
      <c r="AAR1240" s="1"/>
      <c r="AAS1240" s="1"/>
      <c r="AAT1240" s="1"/>
      <c r="AAU1240" s="1"/>
      <c r="AAV1240" s="1"/>
      <c r="AAW1240" s="1"/>
      <c r="AAX1240" s="1"/>
      <c r="AAY1240" s="1"/>
      <c r="AAZ1240" s="1"/>
      <c r="ABA1240" s="1"/>
      <c r="ABB1240" s="1"/>
      <c r="ABC1240" s="1"/>
      <c r="ABD1240" s="1"/>
      <c r="ABE1240" s="1"/>
      <c r="ABF1240" s="1"/>
      <c r="ABG1240" s="1"/>
      <c r="ABH1240" s="1"/>
      <c r="ABI1240" s="1"/>
      <c r="ABJ1240" s="1"/>
      <c r="ABK1240" s="1"/>
      <c r="ABL1240" s="1"/>
      <c r="ABM1240" s="1"/>
      <c r="ABN1240" s="1"/>
      <c r="ABO1240" s="1"/>
      <c r="ABP1240" s="1"/>
      <c r="ABQ1240" s="1"/>
      <c r="ABR1240" s="1"/>
      <c r="ABS1240" s="1"/>
      <c r="ABT1240" s="1"/>
      <c r="ABU1240" s="1"/>
      <c r="ABV1240" s="1"/>
      <c r="ABW1240" s="1"/>
      <c r="ABX1240" s="1"/>
      <c r="ABY1240" s="1"/>
      <c r="ABZ1240" s="1"/>
      <c r="ACA1240" s="1"/>
      <c r="ACB1240" s="1"/>
      <c r="ACC1240" s="1"/>
      <c r="ACD1240" s="1"/>
      <c r="ACE1240" s="1"/>
      <c r="ACF1240" s="1"/>
      <c r="ACG1240" s="1"/>
      <c r="ACH1240" s="1"/>
      <c r="ACI1240" s="1"/>
      <c r="ACJ1240" s="1"/>
      <c r="ACK1240" s="1"/>
      <c r="ACL1240" s="1"/>
      <c r="ACM1240" s="1"/>
      <c r="ACN1240" s="1"/>
      <c r="ACO1240" s="1"/>
      <c r="ACP1240" s="1"/>
      <c r="ACQ1240" s="1"/>
      <c r="ACR1240" s="1"/>
      <c r="ACS1240" s="1"/>
      <c r="ACT1240" s="1"/>
      <c r="ACU1240" s="1"/>
      <c r="ACV1240" s="1"/>
      <c r="ACW1240" s="1"/>
      <c r="ACX1240" s="1"/>
      <c r="ACY1240" s="1"/>
      <c r="ACZ1240" s="1"/>
      <c r="ADA1240" s="1"/>
      <c r="ADB1240" s="1"/>
      <c r="ADC1240" s="1"/>
      <c r="ADD1240" s="1"/>
      <c r="ADE1240" s="1"/>
      <c r="ADF1240" s="1"/>
      <c r="ADG1240" s="1"/>
      <c r="ADH1240" s="1"/>
      <c r="ADI1240" s="1"/>
      <c r="ADJ1240" s="1"/>
      <c r="ADK1240" s="1"/>
      <c r="ADL1240" s="1"/>
      <c r="ADM1240" s="1"/>
      <c r="ADN1240" s="1"/>
      <c r="ADO1240" s="1"/>
      <c r="ADP1240" s="1"/>
      <c r="ADQ1240" s="1"/>
      <c r="ADR1240" s="1"/>
      <c r="ADS1240" s="1"/>
      <c r="ADT1240" s="1"/>
      <c r="ADU1240" s="1"/>
      <c r="ADV1240" s="1"/>
      <c r="ADW1240" s="1"/>
      <c r="ADX1240" s="1"/>
      <c r="ADY1240" s="1"/>
      <c r="ADZ1240" s="1"/>
      <c r="AEA1240" s="1"/>
      <c r="AEB1240" s="1"/>
      <c r="AEC1240" s="1"/>
      <c r="AED1240" s="1"/>
      <c r="AEE1240" s="1"/>
      <c r="AEF1240" s="1"/>
      <c r="AEG1240" s="1"/>
      <c r="AEH1240" s="1"/>
      <c r="AEI1240" s="1"/>
      <c r="AEJ1240" s="1"/>
      <c r="AEK1240" s="1"/>
      <c r="AEL1240" s="1"/>
      <c r="AEM1240" s="1"/>
      <c r="AEN1240" s="1"/>
      <c r="AEO1240" s="1"/>
      <c r="AEP1240" s="1"/>
      <c r="AEQ1240" s="1"/>
      <c r="AER1240" s="1"/>
      <c r="AES1240" s="1"/>
      <c r="AET1240" s="1"/>
      <c r="AEU1240" s="1"/>
      <c r="AEV1240" s="1"/>
      <c r="AEW1240" s="1"/>
      <c r="AEX1240" s="1"/>
      <c r="AEY1240" s="1"/>
      <c r="AEZ1240" s="1"/>
      <c r="AFA1240" s="1"/>
      <c r="AFB1240" s="1"/>
      <c r="AFC1240" s="1"/>
      <c r="AFD1240" s="1"/>
      <c r="AFE1240" s="1"/>
      <c r="AFF1240" s="1"/>
      <c r="AFG1240" s="1"/>
      <c r="AFH1240" s="1"/>
      <c r="AFI1240" s="1"/>
      <c r="AFJ1240" s="1"/>
      <c r="AFK1240" s="1"/>
      <c r="AFL1240" s="1"/>
      <c r="AFM1240" s="1"/>
      <c r="AFN1240" s="1"/>
      <c r="AFO1240" s="1"/>
      <c r="AFP1240" s="1"/>
      <c r="AFQ1240" s="1"/>
      <c r="AFR1240" s="1"/>
      <c r="AFS1240" s="1"/>
      <c r="AFT1240" s="1"/>
      <c r="AFU1240" s="1"/>
      <c r="AFV1240" s="1"/>
      <c r="AFW1240" s="1"/>
      <c r="AFX1240" s="1"/>
      <c r="AFY1240" s="1"/>
      <c r="AFZ1240" s="1"/>
      <c r="AGA1240" s="1"/>
      <c r="AGB1240" s="1"/>
      <c r="AGC1240" s="1"/>
      <c r="AGD1240" s="1"/>
      <c r="AGE1240" s="1"/>
      <c r="AGF1240" s="1"/>
      <c r="AGG1240" s="1"/>
      <c r="AGH1240" s="1"/>
      <c r="AGI1240" s="1"/>
      <c r="AGJ1240" s="1"/>
      <c r="AGK1240" s="1"/>
      <c r="AGL1240" s="1"/>
      <c r="AGM1240" s="1"/>
      <c r="AGN1240" s="1"/>
      <c r="AGO1240" s="1"/>
      <c r="AGP1240" s="1"/>
      <c r="AGQ1240" s="1"/>
      <c r="AGR1240" s="1"/>
      <c r="AGS1240" s="1"/>
      <c r="AGT1240" s="1"/>
      <c r="AGU1240" s="1"/>
      <c r="AGV1240" s="1"/>
      <c r="AGW1240" s="1"/>
      <c r="AGX1240" s="1"/>
      <c r="AGY1240" s="1"/>
      <c r="AGZ1240" s="1"/>
      <c r="AHA1240" s="1"/>
      <c r="AHB1240" s="1"/>
      <c r="AHC1240" s="1"/>
      <c r="AHD1240" s="1"/>
      <c r="AHE1240" s="1"/>
      <c r="AHF1240" s="1"/>
      <c r="AHG1240" s="1"/>
      <c r="AHH1240" s="1"/>
      <c r="AHI1240" s="1"/>
      <c r="AHJ1240" s="1"/>
      <c r="AHK1240" s="1"/>
      <c r="AHL1240" s="1"/>
      <c r="AHM1240" s="1"/>
      <c r="AHN1240" s="1"/>
      <c r="AHO1240" s="1"/>
      <c r="AHP1240" s="1"/>
      <c r="AHQ1240" s="1"/>
      <c r="AHR1240" s="1"/>
      <c r="AHS1240" s="1"/>
      <c r="AHT1240" s="1"/>
      <c r="AHU1240" s="1"/>
      <c r="AHV1240" s="1"/>
      <c r="AHW1240" s="1"/>
      <c r="AHX1240" s="1"/>
      <c r="AHY1240" s="1"/>
      <c r="AHZ1240" s="1"/>
      <c r="AIA1240" s="1"/>
      <c r="AIB1240" s="1"/>
      <c r="AIC1240" s="1"/>
      <c r="AID1240" s="1"/>
      <c r="AIE1240" s="1"/>
      <c r="AIF1240" s="1"/>
      <c r="AIG1240" s="1"/>
      <c r="AIH1240" s="1"/>
      <c r="AII1240" s="1"/>
      <c r="AIJ1240" s="1"/>
      <c r="AIK1240" s="1"/>
      <c r="AIL1240" s="1"/>
      <c r="AIM1240" s="1"/>
      <c r="AIN1240" s="1"/>
      <c r="AIO1240" s="1"/>
      <c r="AIP1240" s="1"/>
      <c r="AIQ1240" s="1"/>
      <c r="AIR1240" s="1"/>
      <c r="AIS1240" s="1"/>
      <c r="AIT1240" s="1"/>
    </row>
    <row r="1241" spans="1:930" s="5" customFormat="1" ht="37.5" customHeight="1" x14ac:dyDescent="0.3">
      <c r="A1241" s="96">
        <v>21</v>
      </c>
      <c r="B1241" s="43" t="s">
        <v>579</v>
      </c>
      <c r="C1241" s="96">
        <v>1995</v>
      </c>
      <c r="D1241" s="96" t="s">
        <v>22</v>
      </c>
      <c r="E1241" s="97" t="s">
        <v>214</v>
      </c>
      <c r="F1241" s="96" t="s">
        <v>55</v>
      </c>
      <c r="G1241" s="96">
        <v>5</v>
      </c>
      <c r="H1241" s="98">
        <v>8357.2199999999993</v>
      </c>
      <c r="I1241" s="98">
        <v>5282.2</v>
      </c>
      <c r="J1241" s="99" t="s">
        <v>30</v>
      </c>
      <c r="K1241" s="100">
        <f t="shared" si="263"/>
        <v>2539341.2969999998</v>
      </c>
      <c r="L1241" s="100">
        <f t="shared" si="264"/>
        <v>2539341.2969999998</v>
      </c>
      <c r="M1241" s="100">
        <f t="shared" si="265"/>
        <v>172827.30959999998</v>
      </c>
      <c r="N1241" s="100">
        <f t="shared" si="262"/>
        <v>2712168.6065999996</v>
      </c>
      <c r="O1241" s="100">
        <f t="shared" si="266"/>
        <v>2712168.6065999996</v>
      </c>
      <c r="P1241" s="128">
        <v>303.85000000000002</v>
      </c>
      <c r="Q1241" s="31">
        <v>20.68</v>
      </c>
      <c r="R1241" s="97" t="s">
        <v>181</v>
      </c>
      <c r="S1241" s="97" t="s">
        <v>426</v>
      </c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  <c r="HK1241" s="1"/>
      <c r="HL1241" s="1"/>
      <c r="HM1241" s="1"/>
      <c r="HN1241" s="1"/>
      <c r="HO1241" s="1"/>
      <c r="HP1241" s="1"/>
      <c r="HQ1241" s="1"/>
      <c r="HR1241" s="1"/>
      <c r="HS1241" s="1"/>
      <c r="HT1241" s="1"/>
      <c r="HU1241" s="1"/>
      <c r="HV1241" s="1"/>
      <c r="HW1241" s="1"/>
      <c r="HX1241" s="1"/>
      <c r="HY1241" s="1"/>
      <c r="HZ1241" s="1"/>
      <c r="IA1241" s="1"/>
      <c r="IB1241" s="1"/>
      <c r="IC1241" s="1"/>
      <c r="ID1241" s="1"/>
      <c r="IE1241" s="1"/>
      <c r="IF1241" s="1"/>
      <c r="IG1241" s="1"/>
      <c r="IH1241" s="1"/>
      <c r="II1241" s="1"/>
      <c r="IJ1241" s="1"/>
      <c r="IK1241" s="1"/>
      <c r="IL1241" s="1"/>
      <c r="IM1241" s="1"/>
      <c r="IN1241" s="1"/>
      <c r="IO1241" s="1"/>
      <c r="IP1241" s="1"/>
      <c r="IQ1241" s="1"/>
      <c r="IR1241" s="1"/>
      <c r="IS1241" s="1"/>
      <c r="IT1241" s="1"/>
      <c r="IU1241" s="1"/>
      <c r="IV1241" s="1"/>
      <c r="IW1241" s="1"/>
      <c r="IX1241" s="1"/>
      <c r="IY1241" s="1"/>
      <c r="IZ1241" s="1"/>
      <c r="JA1241" s="1"/>
      <c r="JB1241" s="1"/>
      <c r="JC1241" s="1"/>
      <c r="JD1241" s="1"/>
      <c r="JE1241" s="1"/>
      <c r="JF1241" s="1"/>
      <c r="JG1241" s="1"/>
      <c r="JH1241" s="1"/>
      <c r="JI1241" s="1"/>
      <c r="JJ1241" s="1"/>
      <c r="JK1241" s="1"/>
      <c r="JL1241" s="1"/>
      <c r="JM1241" s="1"/>
      <c r="JN1241" s="1"/>
      <c r="JO1241" s="1"/>
      <c r="JP1241" s="1"/>
      <c r="JQ1241" s="1"/>
      <c r="JR1241" s="1"/>
      <c r="JS1241" s="1"/>
      <c r="JT1241" s="1"/>
      <c r="JU1241" s="1"/>
      <c r="JV1241" s="1"/>
      <c r="JW1241" s="1"/>
      <c r="JX1241" s="1"/>
      <c r="JY1241" s="1"/>
      <c r="JZ1241" s="1"/>
      <c r="KA1241" s="1"/>
      <c r="KB1241" s="1"/>
      <c r="KC1241" s="1"/>
      <c r="KD1241" s="1"/>
      <c r="KE1241" s="1"/>
      <c r="KF1241" s="1"/>
      <c r="KG1241" s="1"/>
      <c r="KH1241" s="1"/>
      <c r="KI1241" s="1"/>
      <c r="KJ1241" s="1"/>
      <c r="KK1241" s="1"/>
      <c r="KL1241" s="1"/>
      <c r="KM1241" s="1"/>
      <c r="KN1241" s="1"/>
      <c r="KO1241" s="1"/>
      <c r="KP1241" s="1"/>
      <c r="KQ1241" s="1"/>
      <c r="KR1241" s="1"/>
      <c r="KS1241" s="1"/>
      <c r="KT1241" s="1"/>
      <c r="KU1241" s="1"/>
      <c r="KV1241" s="1"/>
      <c r="KW1241" s="1"/>
      <c r="KX1241" s="1"/>
      <c r="KY1241" s="1"/>
      <c r="KZ1241" s="1"/>
      <c r="LA1241" s="1"/>
      <c r="LB1241" s="1"/>
      <c r="LC1241" s="1"/>
      <c r="LD1241" s="1"/>
      <c r="LE1241" s="1"/>
      <c r="LF1241" s="1"/>
      <c r="LG1241" s="1"/>
      <c r="LH1241" s="1"/>
      <c r="LI1241" s="1"/>
      <c r="LJ1241" s="1"/>
      <c r="LK1241" s="1"/>
      <c r="LL1241" s="1"/>
      <c r="LM1241" s="1"/>
      <c r="LN1241" s="1"/>
      <c r="LO1241" s="1"/>
      <c r="LP1241" s="1"/>
      <c r="LQ1241" s="1"/>
      <c r="LR1241" s="1"/>
      <c r="LS1241" s="1"/>
      <c r="LT1241" s="1"/>
      <c r="LU1241" s="1"/>
      <c r="LV1241" s="1"/>
      <c r="LW1241" s="1"/>
      <c r="LX1241" s="1"/>
      <c r="LY1241" s="1"/>
      <c r="LZ1241" s="1"/>
      <c r="MA1241" s="1"/>
      <c r="MB1241" s="1"/>
      <c r="MC1241" s="1"/>
      <c r="MD1241" s="1"/>
      <c r="ME1241" s="1"/>
      <c r="MF1241" s="1"/>
      <c r="MG1241" s="1"/>
      <c r="MH1241" s="1"/>
      <c r="MI1241" s="1"/>
      <c r="MJ1241" s="1"/>
      <c r="MK1241" s="1"/>
      <c r="ML1241" s="1"/>
      <c r="MM1241" s="1"/>
      <c r="MN1241" s="1"/>
      <c r="MO1241" s="1"/>
      <c r="MP1241" s="1"/>
      <c r="MQ1241" s="1"/>
      <c r="MR1241" s="1"/>
      <c r="MS1241" s="1"/>
      <c r="MT1241" s="1"/>
      <c r="MU1241" s="1"/>
      <c r="MV1241" s="1"/>
      <c r="MW1241" s="1"/>
      <c r="MX1241" s="1"/>
      <c r="MY1241" s="1"/>
      <c r="MZ1241" s="1"/>
      <c r="NA1241" s="1"/>
      <c r="NB1241" s="1"/>
      <c r="NC1241" s="1"/>
      <c r="ND1241" s="1"/>
      <c r="NE1241" s="1"/>
      <c r="NF1241" s="1"/>
      <c r="NG1241" s="1"/>
      <c r="NH1241" s="1"/>
      <c r="NI1241" s="1"/>
      <c r="NJ1241" s="1"/>
      <c r="NK1241" s="1"/>
      <c r="NL1241" s="1"/>
      <c r="NM1241" s="1"/>
      <c r="NN1241" s="1"/>
      <c r="NO1241" s="1"/>
      <c r="NP1241" s="1"/>
      <c r="NQ1241" s="1"/>
      <c r="NR1241" s="1"/>
      <c r="NS1241" s="1"/>
      <c r="NT1241" s="1"/>
      <c r="NU1241" s="1"/>
      <c r="NV1241" s="1"/>
      <c r="NW1241" s="1"/>
      <c r="NX1241" s="1"/>
      <c r="NY1241" s="1"/>
      <c r="NZ1241" s="1"/>
      <c r="OA1241" s="1"/>
      <c r="OB1241" s="1"/>
      <c r="OC1241" s="1"/>
      <c r="OD1241" s="1"/>
      <c r="OE1241" s="1"/>
      <c r="OF1241" s="1"/>
      <c r="OG1241" s="1"/>
      <c r="OH1241" s="1"/>
      <c r="OI1241" s="1"/>
      <c r="OJ1241" s="1"/>
      <c r="OK1241" s="1"/>
      <c r="OL1241" s="1"/>
      <c r="OM1241" s="1"/>
      <c r="ON1241" s="1"/>
      <c r="OO1241" s="1"/>
      <c r="OP1241" s="1"/>
      <c r="OQ1241" s="1"/>
      <c r="OR1241" s="1"/>
      <c r="OS1241" s="1"/>
      <c r="OT1241" s="1"/>
      <c r="OU1241" s="1"/>
      <c r="OV1241" s="1"/>
      <c r="OW1241" s="1"/>
      <c r="OX1241" s="1"/>
      <c r="OY1241" s="1"/>
      <c r="OZ1241" s="1"/>
      <c r="PA1241" s="1"/>
      <c r="PB1241" s="1"/>
      <c r="PC1241" s="1"/>
      <c r="PD1241" s="1"/>
      <c r="PE1241" s="1"/>
      <c r="PF1241" s="1"/>
      <c r="PG1241" s="1"/>
      <c r="PH1241" s="1"/>
      <c r="PI1241" s="1"/>
      <c r="PJ1241" s="1"/>
      <c r="PK1241" s="1"/>
      <c r="PL1241" s="1"/>
      <c r="PM1241" s="1"/>
      <c r="PN1241" s="1"/>
      <c r="PO1241" s="1"/>
      <c r="PP1241" s="1"/>
      <c r="PQ1241" s="1"/>
      <c r="PR1241" s="1"/>
      <c r="PS1241" s="1"/>
      <c r="PT1241" s="1"/>
      <c r="PU1241" s="1"/>
      <c r="PV1241" s="1"/>
      <c r="PW1241" s="1"/>
      <c r="PX1241" s="1"/>
      <c r="PY1241" s="1"/>
      <c r="PZ1241" s="1"/>
      <c r="QA1241" s="1"/>
      <c r="QB1241" s="1"/>
      <c r="QC1241" s="1"/>
      <c r="QD1241" s="1"/>
      <c r="QE1241" s="1"/>
      <c r="QF1241" s="1"/>
      <c r="QG1241" s="1"/>
      <c r="QH1241" s="1"/>
      <c r="QI1241" s="1"/>
      <c r="QJ1241" s="1"/>
      <c r="QK1241" s="1"/>
      <c r="QL1241" s="1"/>
      <c r="QM1241" s="1"/>
      <c r="QN1241" s="1"/>
      <c r="QO1241" s="1"/>
      <c r="QP1241" s="1"/>
      <c r="QQ1241" s="1"/>
      <c r="QR1241" s="1"/>
      <c r="QS1241" s="1"/>
      <c r="QT1241" s="1"/>
      <c r="QU1241" s="1"/>
      <c r="QV1241" s="1"/>
      <c r="QW1241" s="1"/>
      <c r="QX1241" s="1"/>
      <c r="QY1241" s="1"/>
      <c r="QZ1241" s="1"/>
      <c r="RA1241" s="1"/>
      <c r="RB1241" s="1"/>
      <c r="RC1241" s="1"/>
      <c r="RD1241" s="1"/>
      <c r="RE1241" s="1"/>
      <c r="RF1241" s="1"/>
      <c r="RG1241" s="1"/>
      <c r="RH1241" s="1"/>
      <c r="RI1241" s="1"/>
      <c r="RJ1241" s="1"/>
      <c r="RK1241" s="1"/>
      <c r="RL1241" s="1"/>
      <c r="RM1241" s="1"/>
      <c r="RN1241" s="1"/>
      <c r="RO1241" s="1"/>
      <c r="RP1241" s="1"/>
      <c r="RQ1241" s="1"/>
      <c r="RR1241" s="1"/>
      <c r="RS1241" s="1"/>
      <c r="RT1241" s="1"/>
      <c r="RU1241" s="1"/>
      <c r="RV1241" s="1"/>
      <c r="RW1241" s="1"/>
      <c r="RX1241" s="1"/>
      <c r="RY1241" s="1"/>
      <c r="RZ1241" s="1"/>
      <c r="SA1241" s="1"/>
      <c r="SB1241" s="1"/>
      <c r="SC1241" s="1"/>
      <c r="SD1241" s="1"/>
      <c r="SE1241" s="1"/>
      <c r="SF1241" s="1"/>
      <c r="SG1241" s="1"/>
      <c r="SH1241" s="1"/>
      <c r="SI1241" s="1"/>
      <c r="SJ1241" s="1"/>
      <c r="SK1241" s="1"/>
      <c r="SL1241" s="1"/>
      <c r="SM1241" s="1"/>
      <c r="SN1241" s="1"/>
      <c r="SO1241" s="1"/>
      <c r="SP1241" s="1"/>
      <c r="SQ1241" s="1"/>
      <c r="SR1241" s="1"/>
      <c r="SS1241" s="1"/>
      <c r="ST1241" s="1"/>
      <c r="SU1241" s="1"/>
      <c r="SV1241" s="1"/>
      <c r="SW1241" s="1"/>
      <c r="SX1241" s="1"/>
      <c r="SY1241" s="1"/>
      <c r="SZ1241" s="1"/>
      <c r="TA1241" s="1"/>
      <c r="TB1241" s="1"/>
      <c r="TC1241" s="1"/>
      <c r="TD1241" s="1"/>
      <c r="TE1241" s="1"/>
      <c r="TF1241" s="1"/>
      <c r="TG1241" s="1"/>
      <c r="TH1241" s="1"/>
      <c r="TI1241" s="1"/>
      <c r="TJ1241" s="1"/>
      <c r="TK1241" s="1"/>
      <c r="TL1241" s="1"/>
      <c r="TM1241" s="1"/>
      <c r="TN1241" s="1"/>
      <c r="TO1241" s="1"/>
      <c r="TP1241" s="1"/>
      <c r="TQ1241" s="1"/>
      <c r="TR1241" s="1"/>
      <c r="TS1241" s="1"/>
      <c r="TT1241" s="1"/>
      <c r="TU1241" s="1"/>
      <c r="TV1241" s="1"/>
      <c r="TW1241" s="1"/>
      <c r="TX1241" s="1"/>
      <c r="TY1241" s="1"/>
      <c r="TZ1241" s="1"/>
      <c r="UA1241" s="1"/>
      <c r="UB1241" s="1"/>
      <c r="UC1241" s="1"/>
      <c r="UD1241" s="1"/>
      <c r="UE1241" s="1"/>
      <c r="UF1241" s="1"/>
      <c r="UG1241" s="1"/>
      <c r="UH1241" s="1"/>
      <c r="UI1241" s="1"/>
      <c r="UJ1241" s="1"/>
      <c r="UK1241" s="1"/>
      <c r="UL1241" s="1"/>
      <c r="UM1241" s="1"/>
      <c r="UN1241" s="1"/>
      <c r="UO1241" s="1"/>
      <c r="UP1241" s="1"/>
      <c r="UQ1241" s="1"/>
      <c r="UR1241" s="1"/>
      <c r="US1241" s="1"/>
      <c r="UT1241" s="1"/>
      <c r="UU1241" s="1"/>
      <c r="UV1241" s="1"/>
      <c r="UW1241" s="1"/>
      <c r="UX1241" s="1"/>
      <c r="UY1241" s="1"/>
      <c r="UZ1241" s="1"/>
      <c r="VA1241" s="1"/>
      <c r="VB1241" s="1"/>
      <c r="VC1241" s="1"/>
      <c r="VD1241" s="1"/>
      <c r="VE1241" s="1"/>
      <c r="VF1241" s="1"/>
      <c r="VG1241" s="1"/>
      <c r="VH1241" s="1"/>
      <c r="VI1241" s="1"/>
      <c r="VJ1241" s="1"/>
      <c r="VK1241" s="1"/>
      <c r="VL1241" s="1"/>
      <c r="VM1241" s="1"/>
      <c r="VN1241" s="1"/>
      <c r="VO1241" s="1"/>
      <c r="VP1241" s="1"/>
      <c r="VQ1241" s="1"/>
      <c r="VR1241" s="1"/>
      <c r="VS1241" s="1"/>
      <c r="VT1241" s="1"/>
      <c r="VU1241" s="1"/>
      <c r="VV1241" s="1"/>
      <c r="VW1241" s="1"/>
      <c r="VX1241" s="1"/>
      <c r="VY1241" s="1"/>
      <c r="VZ1241" s="1"/>
      <c r="WA1241" s="1"/>
      <c r="WB1241" s="1"/>
      <c r="WC1241" s="1"/>
      <c r="WD1241" s="1"/>
      <c r="WE1241" s="1"/>
      <c r="WF1241" s="1"/>
      <c r="WG1241" s="1"/>
      <c r="WH1241" s="1"/>
      <c r="WI1241" s="1"/>
      <c r="WJ1241" s="1"/>
      <c r="WK1241" s="1"/>
      <c r="WL1241" s="1"/>
      <c r="WM1241" s="1"/>
      <c r="WN1241" s="1"/>
      <c r="WO1241" s="1"/>
      <c r="WP1241" s="1"/>
      <c r="WQ1241" s="1"/>
      <c r="WR1241" s="1"/>
      <c r="WS1241" s="1"/>
      <c r="WT1241" s="1"/>
      <c r="WU1241" s="1"/>
      <c r="WV1241" s="1"/>
      <c r="WW1241" s="1"/>
      <c r="WX1241" s="1"/>
      <c r="WY1241" s="1"/>
      <c r="WZ1241" s="1"/>
      <c r="XA1241" s="1"/>
      <c r="XB1241" s="1"/>
      <c r="XC1241" s="1"/>
      <c r="XD1241" s="1"/>
      <c r="XE1241" s="1"/>
      <c r="XF1241" s="1"/>
      <c r="XG1241" s="1"/>
      <c r="XH1241" s="1"/>
      <c r="XI1241" s="1"/>
      <c r="XJ1241" s="1"/>
      <c r="XK1241" s="1"/>
      <c r="XL1241" s="1"/>
      <c r="XM1241" s="1"/>
      <c r="XN1241" s="1"/>
      <c r="XO1241" s="1"/>
      <c r="XP1241" s="1"/>
      <c r="XQ1241" s="1"/>
      <c r="XR1241" s="1"/>
      <c r="XS1241" s="1"/>
      <c r="XT1241" s="1"/>
      <c r="XU1241" s="1"/>
      <c r="XV1241" s="1"/>
      <c r="XW1241" s="1"/>
      <c r="XX1241" s="1"/>
      <c r="XY1241" s="1"/>
      <c r="XZ1241" s="1"/>
      <c r="YA1241" s="1"/>
      <c r="YB1241" s="1"/>
      <c r="YC1241" s="1"/>
      <c r="YD1241" s="1"/>
      <c r="YE1241" s="1"/>
      <c r="YF1241" s="1"/>
      <c r="YG1241" s="1"/>
      <c r="YH1241" s="1"/>
      <c r="YI1241" s="1"/>
      <c r="YJ1241" s="1"/>
      <c r="YK1241" s="1"/>
      <c r="YL1241" s="1"/>
      <c r="YM1241" s="1"/>
      <c r="YN1241" s="1"/>
      <c r="YO1241" s="1"/>
      <c r="YP1241" s="1"/>
      <c r="YQ1241" s="1"/>
      <c r="YR1241" s="1"/>
      <c r="YS1241" s="1"/>
      <c r="YT1241" s="1"/>
      <c r="YU1241" s="1"/>
      <c r="YV1241" s="1"/>
      <c r="YW1241" s="1"/>
      <c r="YX1241" s="1"/>
      <c r="YY1241" s="1"/>
      <c r="YZ1241" s="1"/>
      <c r="ZA1241" s="1"/>
      <c r="ZB1241" s="1"/>
      <c r="ZC1241" s="1"/>
      <c r="ZD1241" s="1"/>
      <c r="ZE1241" s="1"/>
      <c r="ZF1241" s="1"/>
      <c r="ZG1241" s="1"/>
      <c r="ZH1241" s="1"/>
      <c r="ZI1241" s="1"/>
      <c r="ZJ1241" s="1"/>
      <c r="ZK1241" s="1"/>
      <c r="ZL1241" s="1"/>
      <c r="ZM1241" s="1"/>
      <c r="ZN1241" s="1"/>
      <c r="ZO1241" s="1"/>
      <c r="ZP1241" s="1"/>
      <c r="ZQ1241" s="1"/>
      <c r="ZR1241" s="1"/>
      <c r="ZS1241" s="1"/>
      <c r="ZT1241" s="1"/>
      <c r="ZU1241" s="1"/>
      <c r="ZV1241" s="1"/>
      <c r="ZW1241" s="1"/>
      <c r="ZX1241" s="1"/>
      <c r="ZY1241" s="1"/>
      <c r="ZZ1241" s="1"/>
      <c r="AAA1241" s="1"/>
      <c r="AAB1241" s="1"/>
      <c r="AAC1241" s="1"/>
      <c r="AAD1241" s="1"/>
      <c r="AAE1241" s="1"/>
      <c r="AAF1241" s="1"/>
      <c r="AAG1241" s="1"/>
      <c r="AAH1241" s="1"/>
      <c r="AAI1241" s="1"/>
      <c r="AAJ1241" s="1"/>
      <c r="AAK1241" s="1"/>
      <c r="AAL1241" s="1"/>
      <c r="AAM1241" s="1"/>
      <c r="AAN1241" s="1"/>
      <c r="AAO1241" s="1"/>
      <c r="AAP1241" s="1"/>
      <c r="AAQ1241" s="1"/>
      <c r="AAR1241" s="1"/>
      <c r="AAS1241" s="1"/>
      <c r="AAT1241" s="1"/>
      <c r="AAU1241" s="1"/>
      <c r="AAV1241" s="1"/>
      <c r="AAW1241" s="1"/>
      <c r="AAX1241" s="1"/>
      <c r="AAY1241" s="1"/>
      <c r="AAZ1241" s="1"/>
      <c r="ABA1241" s="1"/>
      <c r="ABB1241" s="1"/>
      <c r="ABC1241" s="1"/>
      <c r="ABD1241" s="1"/>
      <c r="ABE1241" s="1"/>
      <c r="ABF1241" s="1"/>
      <c r="ABG1241" s="1"/>
      <c r="ABH1241" s="1"/>
      <c r="ABI1241" s="1"/>
      <c r="ABJ1241" s="1"/>
      <c r="ABK1241" s="1"/>
      <c r="ABL1241" s="1"/>
      <c r="ABM1241" s="1"/>
      <c r="ABN1241" s="1"/>
      <c r="ABO1241" s="1"/>
      <c r="ABP1241" s="1"/>
      <c r="ABQ1241" s="1"/>
      <c r="ABR1241" s="1"/>
      <c r="ABS1241" s="1"/>
      <c r="ABT1241" s="1"/>
      <c r="ABU1241" s="1"/>
      <c r="ABV1241" s="1"/>
      <c r="ABW1241" s="1"/>
      <c r="ABX1241" s="1"/>
      <c r="ABY1241" s="1"/>
      <c r="ABZ1241" s="1"/>
      <c r="ACA1241" s="1"/>
      <c r="ACB1241" s="1"/>
      <c r="ACC1241" s="1"/>
      <c r="ACD1241" s="1"/>
      <c r="ACE1241" s="1"/>
      <c r="ACF1241" s="1"/>
      <c r="ACG1241" s="1"/>
      <c r="ACH1241" s="1"/>
      <c r="ACI1241" s="1"/>
      <c r="ACJ1241" s="1"/>
      <c r="ACK1241" s="1"/>
      <c r="ACL1241" s="1"/>
      <c r="ACM1241" s="1"/>
      <c r="ACN1241" s="1"/>
      <c r="ACO1241" s="1"/>
      <c r="ACP1241" s="1"/>
      <c r="ACQ1241" s="1"/>
      <c r="ACR1241" s="1"/>
      <c r="ACS1241" s="1"/>
      <c r="ACT1241" s="1"/>
      <c r="ACU1241" s="1"/>
      <c r="ACV1241" s="1"/>
      <c r="ACW1241" s="1"/>
      <c r="ACX1241" s="1"/>
      <c r="ACY1241" s="1"/>
      <c r="ACZ1241" s="1"/>
      <c r="ADA1241" s="1"/>
      <c r="ADB1241" s="1"/>
      <c r="ADC1241" s="1"/>
      <c r="ADD1241" s="1"/>
      <c r="ADE1241" s="1"/>
      <c r="ADF1241" s="1"/>
      <c r="ADG1241" s="1"/>
      <c r="ADH1241" s="1"/>
      <c r="ADI1241" s="1"/>
      <c r="ADJ1241" s="1"/>
      <c r="ADK1241" s="1"/>
      <c r="ADL1241" s="1"/>
      <c r="ADM1241" s="1"/>
      <c r="ADN1241" s="1"/>
      <c r="ADO1241" s="1"/>
      <c r="ADP1241" s="1"/>
      <c r="ADQ1241" s="1"/>
      <c r="ADR1241" s="1"/>
      <c r="ADS1241" s="1"/>
      <c r="ADT1241" s="1"/>
      <c r="ADU1241" s="1"/>
      <c r="ADV1241" s="1"/>
      <c r="ADW1241" s="1"/>
      <c r="ADX1241" s="1"/>
      <c r="ADY1241" s="1"/>
      <c r="ADZ1241" s="1"/>
      <c r="AEA1241" s="1"/>
      <c r="AEB1241" s="1"/>
      <c r="AEC1241" s="1"/>
      <c r="AED1241" s="1"/>
      <c r="AEE1241" s="1"/>
      <c r="AEF1241" s="1"/>
      <c r="AEG1241" s="1"/>
      <c r="AEH1241" s="1"/>
      <c r="AEI1241" s="1"/>
      <c r="AEJ1241" s="1"/>
      <c r="AEK1241" s="1"/>
      <c r="AEL1241" s="1"/>
      <c r="AEM1241" s="1"/>
      <c r="AEN1241" s="1"/>
      <c r="AEO1241" s="1"/>
      <c r="AEP1241" s="1"/>
      <c r="AEQ1241" s="1"/>
      <c r="AER1241" s="1"/>
      <c r="AES1241" s="1"/>
      <c r="AET1241" s="1"/>
      <c r="AEU1241" s="1"/>
      <c r="AEV1241" s="1"/>
      <c r="AEW1241" s="1"/>
      <c r="AEX1241" s="1"/>
      <c r="AEY1241" s="1"/>
      <c r="AEZ1241" s="1"/>
      <c r="AFA1241" s="1"/>
      <c r="AFB1241" s="1"/>
      <c r="AFC1241" s="1"/>
      <c r="AFD1241" s="1"/>
      <c r="AFE1241" s="1"/>
      <c r="AFF1241" s="1"/>
      <c r="AFG1241" s="1"/>
      <c r="AFH1241" s="1"/>
      <c r="AFI1241" s="1"/>
      <c r="AFJ1241" s="1"/>
      <c r="AFK1241" s="1"/>
      <c r="AFL1241" s="1"/>
      <c r="AFM1241" s="1"/>
      <c r="AFN1241" s="1"/>
      <c r="AFO1241" s="1"/>
      <c r="AFP1241" s="1"/>
      <c r="AFQ1241" s="1"/>
      <c r="AFR1241" s="1"/>
      <c r="AFS1241" s="1"/>
      <c r="AFT1241" s="1"/>
      <c r="AFU1241" s="1"/>
      <c r="AFV1241" s="1"/>
      <c r="AFW1241" s="1"/>
      <c r="AFX1241" s="1"/>
      <c r="AFY1241" s="1"/>
      <c r="AFZ1241" s="1"/>
      <c r="AGA1241" s="1"/>
      <c r="AGB1241" s="1"/>
      <c r="AGC1241" s="1"/>
      <c r="AGD1241" s="1"/>
      <c r="AGE1241" s="1"/>
      <c r="AGF1241" s="1"/>
      <c r="AGG1241" s="1"/>
      <c r="AGH1241" s="1"/>
      <c r="AGI1241" s="1"/>
      <c r="AGJ1241" s="1"/>
      <c r="AGK1241" s="1"/>
      <c r="AGL1241" s="1"/>
      <c r="AGM1241" s="1"/>
      <c r="AGN1241" s="1"/>
      <c r="AGO1241" s="1"/>
      <c r="AGP1241" s="1"/>
      <c r="AGQ1241" s="1"/>
      <c r="AGR1241" s="1"/>
      <c r="AGS1241" s="1"/>
      <c r="AGT1241" s="1"/>
      <c r="AGU1241" s="1"/>
      <c r="AGV1241" s="1"/>
      <c r="AGW1241" s="1"/>
      <c r="AGX1241" s="1"/>
      <c r="AGY1241" s="1"/>
      <c r="AGZ1241" s="1"/>
      <c r="AHA1241" s="1"/>
      <c r="AHB1241" s="1"/>
      <c r="AHC1241" s="1"/>
      <c r="AHD1241" s="1"/>
      <c r="AHE1241" s="1"/>
      <c r="AHF1241" s="1"/>
      <c r="AHG1241" s="1"/>
      <c r="AHH1241" s="1"/>
      <c r="AHI1241" s="1"/>
      <c r="AHJ1241" s="1"/>
      <c r="AHK1241" s="1"/>
      <c r="AHL1241" s="1"/>
      <c r="AHM1241" s="1"/>
      <c r="AHN1241" s="1"/>
      <c r="AHO1241" s="1"/>
      <c r="AHP1241" s="1"/>
      <c r="AHQ1241" s="1"/>
      <c r="AHR1241" s="1"/>
      <c r="AHS1241" s="1"/>
      <c r="AHT1241" s="1"/>
      <c r="AHU1241" s="1"/>
      <c r="AHV1241" s="1"/>
      <c r="AHW1241" s="1"/>
      <c r="AHX1241" s="1"/>
      <c r="AHY1241" s="1"/>
      <c r="AHZ1241" s="1"/>
      <c r="AIA1241" s="1"/>
      <c r="AIB1241" s="1"/>
      <c r="AIC1241" s="1"/>
      <c r="AID1241" s="1"/>
      <c r="AIE1241" s="1"/>
      <c r="AIF1241" s="1"/>
      <c r="AIG1241" s="1"/>
      <c r="AIH1241" s="1"/>
      <c r="AII1241" s="1"/>
      <c r="AIJ1241" s="1"/>
      <c r="AIK1241" s="1"/>
      <c r="AIL1241" s="1"/>
      <c r="AIM1241" s="1"/>
      <c r="AIN1241" s="1"/>
      <c r="AIO1241" s="1"/>
      <c r="AIP1241" s="1"/>
      <c r="AIQ1241" s="1"/>
      <c r="AIR1241" s="1"/>
      <c r="AIS1241" s="1"/>
      <c r="AIT1241" s="1"/>
    </row>
    <row r="1242" spans="1:930" s="5" customFormat="1" ht="37.5" customHeight="1" x14ac:dyDescent="0.3">
      <c r="A1242" s="96">
        <v>22</v>
      </c>
      <c r="B1242" s="43" t="s">
        <v>580</v>
      </c>
      <c r="C1242" s="96">
        <v>1987</v>
      </c>
      <c r="D1242" s="96" t="s">
        <v>22</v>
      </c>
      <c r="E1242" s="97" t="s">
        <v>214</v>
      </c>
      <c r="F1242" s="96" t="s">
        <v>55</v>
      </c>
      <c r="G1242" s="96">
        <v>5</v>
      </c>
      <c r="H1242" s="98">
        <v>4655.4799999999996</v>
      </c>
      <c r="I1242" s="98">
        <v>3115.7</v>
      </c>
      <c r="J1242" s="99" t="s">
        <v>30</v>
      </c>
      <c r="K1242" s="100">
        <f t="shared" si="263"/>
        <v>1414567.598</v>
      </c>
      <c r="L1242" s="100">
        <f t="shared" si="264"/>
        <v>1414567.598</v>
      </c>
      <c r="M1242" s="100">
        <f t="shared" si="265"/>
        <v>96275.326399999991</v>
      </c>
      <c r="N1242" s="100">
        <f t="shared" si="262"/>
        <v>1510842.9243999999</v>
      </c>
      <c r="O1242" s="100">
        <f t="shared" si="266"/>
        <v>1510842.9243999999</v>
      </c>
      <c r="P1242" s="128">
        <v>303.85000000000002</v>
      </c>
      <c r="Q1242" s="31">
        <v>20.68</v>
      </c>
      <c r="R1242" s="97" t="s">
        <v>181</v>
      </c>
      <c r="S1242" s="97" t="s">
        <v>426</v>
      </c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  <c r="HK1242" s="1"/>
      <c r="HL1242" s="1"/>
      <c r="HM1242" s="1"/>
      <c r="HN1242" s="1"/>
      <c r="HO1242" s="1"/>
      <c r="HP1242" s="1"/>
      <c r="HQ1242" s="1"/>
      <c r="HR1242" s="1"/>
      <c r="HS1242" s="1"/>
      <c r="HT1242" s="1"/>
      <c r="HU1242" s="1"/>
      <c r="HV1242" s="1"/>
      <c r="HW1242" s="1"/>
      <c r="HX1242" s="1"/>
      <c r="HY1242" s="1"/>
      <c r="HZ1242" s="1"/>
      <c r="IA1242" s="1"/>
      <c r="IB1242" s="1"/>
      <c r="IC1242" s="1"/>
      <c r="ID1242" s="1"/>
      <c r="IE1242" s="1"/>
      <c r="IF1242" s="1"/>
      <c r="IG1242" s="1"/>
      <c r="IH1242" s="1"/>
      <c r="II1242" s="1"/>
      <c r="IJ1242" s="1"/>
      <c r="IK1242" s="1"/>
      <c r="IL1242" s="1"/>
      <c r="IM1242" s="1"/>
      <c r="IN1242" s="1"/>
      <c r="IO1242" s="1"/>
      <c r="IP1242" s="1"/>
      <c r="IQ1242" s="1"/>
      <c r="IR1242" s="1"/>
      <c r="IS1242" s="1"/>
      <c r="IT1242" s="1"/>
      <c r="IU1242" s="1"/>
      <c r="IV1242" s="1"/>
      <c r="IW1242" s="1"/>
      <c r="IX1242" s="1"/>
      <c r="IY1242" s="1"/>
      <c r="IZ1242" s="1"/>
      <c r="JA1242" s="1"/>
      <c r="JB1242" s="1"/>
      <c r="JC1242" s="1"/>
      <c r="JD1242" s="1"/>
      <c r="JE1242" s="1"/>
      <c r="JF1242" s="1"/>
      <c r="JG1242" s="1"/>
      <c r="JH1242" s="1"/>
      <c r="JI1242" s="1"/>
      <c r="JJ1242" s="1"/>
      <c r="JK1242" s="1"/>
      <c r="JL1242" s="1"/>
      <c r="JM1242" s="1"/>
      <c r="JN1242" s="1"/>
      <c r="JO1242" s="1"/>
      <c r="JP1242" s="1"/>
      <c r="JQ1242" s="1"/>
      <c r="JR1242" s="1"/>
      <c r="JS1242" s="1"/>
      <c r="JT1242" s="1"/>
      <c r="JU1242" s="1"/>
      <c r="JV1242" s="1"/>
      <c r="JW1242" s="1"/>
      <c r="JX1242" s="1"/>
      <c r="JY1242" s="1"/>
      <c r="JZ1242" s="1"/>
      <c r="KA1242" s="1"/>
      <c r="KB1242" s="1"/>
      <c r="KC1242" s="1"/>
      <c r="KD1242" s="1"/>
      <c r="KE1242" s="1"/>
      <c r="KF1242" s="1"/>
      <c r="KG1242" s="1"/>
      <c r="KH1242" s="1"/>
      <c r="KI1242" s="1"/>
      <c r="KJ1242" s="1"/>
      <c r="KK1242" s="1"/>
      <c r="KL1242" s="1"/>
      <c r="KM1242" s="1"/>
      <c r="KN1242" s="1"/>
      <c r="KO1242" s="1"/>
      <c r="KP1242" s="1"/>
      <c r="KQ1242" s="1"/>
      <c r="KR1242" s="1"/>
      <c r="KS1242" s="1"/>
      <c r="KT1242" s="1"/>
      <c r="KU1242" s="1"/>
      <c r="KV1242" s="1"/>
      <c r="KW1242" s="1"/>
      <c r="KX1242" s="1"/>
      <c r="KY1242" s="1"/>
      <c r="KZ1242" s="1"/>
      <c r="LA1242" s="1"/>
      <c r="LB1242" s="1"/>
      <c r="LC1242" s="1"/>
      <c r="LD1242" s="1"/>
      <c r="LE1242" s="1"/>
      <c r="LF1242" s="1"/>
      <c r="LG1242" s="1"/>
      <c r="LH1242" s="1"/>
      <c r="LI1242" s="1"/>
      <c r="LJ1242" s="1"/>
      <c r="LK1242" s="1"/>
      <c r="LL1242" s="1"/>
      <c r="LM1242" s="1"/>
      <c r="LN1242" s="1"/>
      <c r="LO1242" s="1"/>
      <c r="LP1242" s="1"/>
      <c r="LQ1242" s="1"/>
      <c r="LR1242" s="1"/>
      <c r="LS1242" s="1"/>
      <c r="LT1242" s="1"/>
      <c r="LU1242" s="1"/>
      <c r="LV1242" s="1"/>
      <c r="LW1242" s="1"/>
      <c r="LX1242" s="1"/>
      <c r="LY1242" s="1"/>
      <c r="LZ1242" s="1"/>
      <c r="MA1242" s="1"/>
      <c r="MB1242" s="1"/>
      <c r="MC1242" s="1"/>
      <c r="MD1242" s="1"/>
      <c r="ME1242" s="1"/>
      <c r="MF1242" s="1"/>
      <c r="MG1242" s="1"/>
      <c r="MH1242" s="1"/>
      <c r="MI1242" s="1"/>
      <c r="MJ1242" s="1"/>
      <c r="MK1242" s="1"/>
      <c r="ML1242" s="1"/>
      <c r="MM1242" s="1"/>
      <c r="MN1242" s="1"/>
      <c r="MO1242" s="1"/>
      <c r="MP1242" s="1"/>
      <c r="MQ1242" s="1"/>
      <c r="MR1242" s="1"/>
      <c r="MS1242" s="1"/>
      <c r="MT1242" s="1"/>
      <c r="MU1242" s="1"/>
      <c r="MV1242" s="1"/>
      <c r="MW1242" s="1"/>
      <c r="MX1242" s="1"/>
      <c r="MY1242" s="1"/>
      <c r="MZ1242" s="1"/>
      <c r="NA1242" s="1"/>
      <c r="NB1242" s="1"/>
      <c r="NC1242" s="1"/>
      <c r="ND1242" s="1"/>
      <c r="NE1242" s="1"/>
      <c r="NF1242" s="1"/>
      <c r="NG1242" s="1"/>
      <c r="NH1242" s="1"/>
      <c r="NI1242" s="1"/>
      <c r="NJ1242" s="1"/>
      <c r="NK1242" s="1"/>
      <c r="NL1242" s="1"/>
      <c r="NM1242" s="1"/>
      <c r="NN1242" s="1"/>
      <c r="NO1242" s="1"/>
      <c r="NP1242" s="1"/>
      <c r="NQ1242" s="1"/>
      <c r="NR1242" s="1"/>
      <c r="NS1242" s="1"/>
      <c r="NT1242" s="1"/>
      <c r="NU1242" s="1"/>
      <c r="NV1242" s="1"/>
      <c r="NW1242" s="1"/>
      <c r="NX1242" s="1"/>
      <c r="NY1242" s="1"/>
      <c r="NZ1242" s="1"/>
      <c r="OA1242" s="1"/>
      <c r="OB1242" s="1"/>
      <c r="OC1242" s="1"/>
      <c r="OD1242" s="1"/>
      <c r="OE1242" s="1"/>
      <c r="OF1242" s="1"/>
      <c r="OG1242" s="1"/>
      <c r="OH1242" s="1"/>
      <c r="OI1242" s="1"/>
      <c r="OJ1242" s="1"/>
      <c r="OK1242" s="1"/>
      <c r="OL1242" s="1"/>
      <c r="OM1242" s="1"/>
      <c r="ON1242" s="1"/>
      <c r="OO1242" s="1"/>
      <c r="OP1242" s="1"/>
      <c r="OQ1242" s="1"/>
      <c r="OR1242" s="1"/>
      <c r="OS1242" s="1"/>
      <c r="OT1242" s="1"/>
      <c r="OU1242" s="1"/>
      <c r="OV1242" s="1"/>
      <c r="OW1242" s="1"/>
      <c r="OX1242" s="1"/>
      <c r="OY1242" s="1"/>
      <c r="OZ1242" s="1"/>
      <c r="PA1242" s="1"/>
      <c r="PB1242" s="1"/>
      <c r="PC1242" s="1"/>
      <c r="PD1242" s="1"/>
      <c r="PE1242" s="1"/>
      <c r="PF1242" s="1"/>
      <c r="PG1242" s="1"/>
      <c r="PH1242" s="1"/>
      <c r="PI1242" s="1"/>
      <c r="PJ1242" s="1"/>
      <c r="PK1242" s="1"/>
      <c r="PL1242" s="1"/>
      <c r="PM1242" s="1"/>
      <c r="PN1242" s="1"/>
      <c r="PO1242" s="1"/>
      <c r="PP1242" s="1"/>
      <c r="PQ1242" s="1"/>
      <c r="PR1242" s="1"/>
      <c r="PS1242" s="1"/>
      <c r="PT1242" s="1"/>
      <c r="PU1242" s="1"/>
      <c r="PV1242" s="1"/>
      <c r="PW1242" s="1"/>
      <c r="PX1242" s="1"/>
      <c r="PY1242" s="1"/>
      <c r="PZ1242" s="1"/>
      <c r="QA1242" s="1"/>
      <c r="QB1242" s="1"/>
      <c r="QC1242" s="1"/>
      <c r="QD1242" s="1"/>
      <c r="QE1242" s="1"/>
      <c r="QF1242" s="1"/>
      <c r="QG1242" s="1"/>
      <c r="QH1242" s="1"/>
      <c r="QI1242" s="1"/>
      <c r="QJ1242" s="1"/>
      <c r="QK1242" s="1"/>
      <c r="QL1242" s="1"/>
      <c r="QM1242" s="1"/>
      <c r="QN1242" s="1"/>
      <c r="QO1242" s="1"/>
      <c r="QP1242" s="1"/>
      <c r="QQ1242" s="1"/>
      <c r="QR1242" s="1"/>
      <c r="QS1242" s="1"/>
      <c r="QT1242" s="1"/>
      <c r="QU1242" s="1"/>
      <c r="QV1242" s="1"/>
      <c r="QW1242" s="1"/>
      <c r="QX1242" s="1"/>
      <c r="QY1242" s="1"/>
      <c r="QZ1242" s="1"/>
      <c r="RA1242" s="1"/>
      <c r="RB1242" s="1"/>
      <c r="RC1242" s="1"/>
      <c r="RD1242" s="1"/>
      <c r="RE1242" s="1"/>
      <c r="RF1242" s="1"/>
      <c r="RG1242" s="1"/>
      <c r="RH1242" s="1"/>
      <c r="RI1242" s="1"/>
      <c r="RJ1242" s="1"/>
      <c r="RK1242" s="1"/>
      <c r="RL1242" s="1"/>
      <c r="RM1242" s="1"/>
      <c r="RN1242" s="1"/>
      <c r="RO1242" s="1"/>
      <c r="RP1242" s="1"/>
      <c r="RQ1242" s="1"/>
      <c r="RR1242" s="1"/>
      <c r="RS1242" s="1"/>
      <c r="RT1242" s="1"/>
      <c r="RU1242" s="1"/>
      <c r="RV1242" s="1"/>
      <c r="RW1242" s="1"/>
      <c r="RX1242" s="1"/>
      <c r="RY1242" s="1"/>
      <c r="RZ1242" s="1"/>
      <c r="SA1242" s="1"/>
      <c r="SB1242" s="1"/>
      <c r="SC1242" s="1"/>
      <c r="SD1242" s="1"/>
      <c r="SE1242" s="1"/>
      <c r="SF1242" s="1"/>
      <c r="SG1242" s="1"/>
      <c r="SH1242" s="1"/>
      <c r="SI1242" s="1"/>
      <c r="SJ1242" s="1"/>
      <c r="SK1242" s="1"/>
      <c r="SL1242" s="1"/>
      <c r="SM1242" s="1"/>
      <c r="SN1242" s="1"/>
      <c r="SO1242" s="1"/>
      <c r="SP1242" s="1"/>
      <c r="SQ1242" s="1"/>
      <c r="SR1242" s="1"/>
      <c r="SS1242" s="1"/>
      <c r="ST1242" s="1"/>
      <c r="SU1242" s="1"/>
      <c r="SV1242" s="1"/>
      <c r="SW1242" s="1"/>
      <c r="SX1242" s="1"/>
      <c r="SY1242" s="1"/>
      <c r="SZ1242" s="1"/>
      <c r="TA1242" s="1"/>
      <c r="TB1242" s="1"/>
      <c r="TC1242" s="1"/>
      <c r="TD1242" s="1"/>
      <c r="TE1242" s="1"/>
      <c r="TF1242" s="1"/>
      <c r="TG1242" s="1"/>
      <c r="TH1242" s="1"/>
      <c r="TI1242" s="1"/>
      <c r="TJ1242" s="1"/>
      <c r="TK1242" s="1"/>
      <c r="TL1242" s="1"/>
      <c r="TM1242" s="1"/>
      <c r="TN1242" s="1"/>
      <c r="TO1242" s="1"/>
      <c r="TP1242" s="1"/>
      <c r="TQ1242" s="1"/>
      <c r="TR1242" s="1"/>
      <c r="TS1242" s="1"/>
      <c r="TT1242" s="1"/>
      <c r="TU1242" s="1"/>
      <c r="TV1242" s="1"/>
      <c r="TW1242" s="1"/>
      <c r="TX1242" s="1"/>
      <c r="TY1242" s="1"/>
      <c r="TZ1242" s="1"/>
      <c r="UA1242" s="1"/>
      <c r="UB1242" s="1"/>
      <c r="UC1242" s="1"/>
      <c r="UD1242" s="1"/>
      <c r="UE1242" s="1"/>
      <c r="UF1242" s="1"/>
      <c r="UG1242" s="1"/>
      <c r="UH1242" s="1"/>
      <c r="UI1242" s="1"/>
      <c r="UJ1242" s="1"/>
      <c r="UK1242" s="1"/>
      <c r="UL1242" s="1"/>
      <c r="UM1242" s="1"/>
      <c r="UN1242" s="1"/>
      <c r="UO1242" s="1"/>
      <c r="UP1242" s="1"/>
      <c r="UQ1242" s="1"/>
      <c r="UR1242" s="1"/>
      <c r="US1242" s="1"/>
      <c r="UT1242" s="1"/>
      <c r="UU1242" s="1"/>
      <c r="UV1242" s="1"/>
      <c r="UW1242" s="1"/>
      <c r="UX1242" s="1"/>
      <c r="UY1242" s="1"/>
      <c r="UZ1242" s="1"/>
      <c r="VA1242" s="1"/>
      <c r="VB1242" s="1"/>
      <c r="VC1242" s="1"/>
      <c r="VD1242" s="1"/>
      <c r="VE1242" s="1"/>
      <c r="VF1242" s="1"/>
      <c r="VG1242" s="1"/>
      <c r="VH1242" s="1"/>
      <c r="VI1242" s="1"/>
      <c r="VJ1242" s="1"/>
      <c r="VK1242" s="1"/>
      <c r="VL1242" s="1"/>
      <c r="VM1242" s="1"/>
      <c r="VN1242" s="1"/>
      <c r="VO1242" s="1"/>
      <c r="VP1242" s="1"/>
      <c r="VQ1242" s="1"/>
      <c r="VR1242" s="1"/>
      <c r="VS1242" s="1"/>
      <c r="VT1242" s="1"/>
      <c r="VU1242" s="1"/>
      <c r="VV1242" s="1"/>
      <c r="VW1242" s="1"/>
      <c r="VX1242" s="1"/>
      <c r="VY1242" s="1"/>
      <c r="VZ1242" s="1"/>
      <c r="WA1242" s="1"/>
      <c r="WB1242" s="1"/>
      <c r="WC1242" s="1"/>
      <c r="WD1242" s="1"/>
      <c r="WE1242" s="1"/>
      <c r="WF1242" s="1"/>
      <c r="WG1242" s="1"/>
      <c r="WH1242" s="1"/>
      <c r="WI1242" s="1"/>
      <c r="WJ1242" s="1"/>
      <c r="WK1242" s="1"/>
      <c r="WL1242" s="1"/>
      <c r="WM1242" s="1"/>
      <c r="WN1242" s="1"/>
      <c r="WO1242" s="1"/>
      <c r="WP1242" s="1"/>
      <c r="WQ1242" s="1"/>
      <c r="WR1242" s="1"/>
      <c r="WS1242" s="1"/>
      <c r="WT1242" s="1"/>
      <c r="WU1242" s="1"/>
      <c r="WV1242" s="1"/>
      <c r="WW1242" s="1"/>
      <c r="WX1242" s="1"/>
      <c r="WY1242" s="1"/>
      <c r="WZ1242" s="1"/>
      <c r="XA1242" s="1"/>
      <c r="XB1242" s="1"/>
      <c r="XC1242" s="1"/>
      <c r="XD1242" s="1"/>
      <c r="XE1242" s="1"/>
      <c r="XF1242" s="1"/>
      <c r="XG1242" s="1"/>
      <c r="XH1242" s="1"/>
      <c r="XI1242" s="1"/>
      <c r="XJ1242" s="1"/>
      <c r="XK1242" s="1"/>
      <c r="XL1242" s="1"/>
      <c r="XM1242" s="1"/>
      <c r="XN1242" s="1"/>
      <c r="XO1242" s="1"/>
      <c r="XP1242" s="1"/>
      <c r="XQ1242" s="1"/>
      <c r="XR1242" s="1"/>
      <c r="XS1242" s="1"/>
      <c r="XT1242" s="1"/>
      <c r="XU1242" s="1"/>
      <c r="XV1242" s="1"/>
      <c r="XW1242" s="1"/>
      <c r="XX1242" s="1"/>
      <c r="XY1242" s="1"/>
      <c r="XZ1242" s="1"/>
      <c r="YA1242" s="1"/>
      <c r="YB1242" s="1"/>
      <c r="YC1242" s="1"/>
      <c r="YD1242" s="1"/>
      <c r="YE1242" s="1"/>
      <c r="YF1242" s="1"/>
      <c r="YG1242" s="1"/>
      <c r="YH1242" s="1"/>
      <c r="YI1242" s="1"/>
      <c r="YJ1242" s="1"/>
      <c r="YK1242" s="1"/>
      <c r="YL1242" s="1"/>
      <c r="YM1242" s="1"/>
      <c r="YN1242" s="1"/>
      <c r="YO1242" s="1"/>
      <c r="YP1242" s="1"/>
      <c r="YQ1242" s="1"/>
      <c r="YR1242" s="1"/>
      <c r="YS1242" s="1"/>
      <c r="YT1242" s="1"/>
      <c r="YU1242" s="1"/>
      <c r="YV1242" s="1"/>
      <c r="YW1242" s="1"/>
      <c r="YX1242" s="1"/>
      <c r="YY1242" s="1"/>
      <c r="YZ1242" s="1"/>
      <c r="ZA1242" s="1"/>
      <c r="ZB1242" s="1"/>
      <c r="ZC1242" s="1"/>
      <c r="ZD1242" s="1"/>
      <c r="ZE1242" s="1"/>
      <c r="ZF1242" s="1"/>
      <c r="ZG1242" s="1"/>
      <c r="ZH1242" s="1"/>
      <c r="ZI1242" s="1"/>
      <c r="ZJ1242" s="1"/>
      <c r="ZK1242" s="1"/>
      <c r="ZL1242" s="1"/>
      <c r="ZM1242" s="1"/>
      <c r="ZN1242" s="1"/>
      <c r="ZO1242" s="1"/>
      <c r="ZP1242" s="1"/>
      <c r="ZQ1242" s="1"/>
      <c r="ZR1242" s="1"/>
      <c r="ZS1242" s="1"/>
      <c r="ZT1242" s="1"/>
      <c r="ZU1242" s="1"/>
      <c r="ZV1242" s="1"/>
      <c r="ZW1242" s="1"/>
      <c r="ZX1242" s="1"/>
      <c r="ZY1242" s="1"/>
      <c r="ZZ1242" s="1"/>
      <c r="AAA1242" s="1"/>
      <c r="AAB1242" s="1"/>
      <c r="AAC1242" s="1"/>
      <c r="AAD1242" s="1"/>
      <c r="AAE1242" s="1"/>
      <c r="AAF1242" s="1"/>
      <c r="AAG1242" s="1"/>
      <c r="AAH1242" s="1"/>
      <c r="AAI1242" s="1"/>
      <c r="AAJ1242" s="1"/>
      <c r="AAK1242" s="1"/>
      <c r="AAL1242" s="1"/>
      <c r="AAM1242" s="1"/>
      <c r="AAN1242" s="1"/>
      <c r="AAO1242" s="1"/>
      <c r="AAP1242" s="1"/>
      <c r="AAQ1242" s="1"/>
      <c r="AAR1242" s="1"/>
      <c r="AAS1242" s="1"/>
      <c r="AAT1242" s="1"/>
      <c r="AAU1242" s="1"/>
      <c r="AAV1242" s="1"/>
      <c r="AAW1242" s="1"/>
      <c r="AAX1242" s="1"/>
      <c r="AAY1242" s="1"/>
      <c r="AAZ1242" s="1"/>
      <c r="ABA1242" s="1"/>
      <c r="ABB1242" s="1"/>
      <c r="ABC1242" s="1"/>
      <c r="ABD1242" s="1"/>
      <c r="ABE1242" s="1"/>
      <c r="ABF1242" s="1"/>
      <c r="ABG1242" s="1"/>
      <c r="ABH1242" s="1"/>
      <c r="ABI1242" s="1"/>
      <c r="ABJ1242" s="1"/>
      <c r="ABK1242" s="1"/>
      <c r="ABL1242" s="1"/>
      <c r="ABM1242" s="1"/>
      <c r="ABN1242" s="1"/>
      <c r="ABO1242" s="1"/>
      <c r="ABP1242" s="1"/>
      <c r="ABQ1242" s="1"/>
      <c r="ABR1242" s="1"/>
      <c r="ABS1242" s="1"/>
      <c r="ABT1242" s="1"/>
      <c r="ABU1242" s="1"/>
      <c r="ABV1242" s="1"/>
      <c r="ABW1242" s="1"/>
      <c r="ABX1242" s="1"/>
      <c r="ABY1242" s="1"/>
      <c r="ABZ1242" s="1"/>
      <c r="ACA1242" s="1"/>
      <c r="ACB1242" s="1"/>
      <c r="ACC1242" s="1"/>
      <c r="ACD1242" s="1"/>
      <c r="ACE1242" s="1"/>
      <c r="ACF1242" s="1"/>
      <c r="ACG1242" s="1"/>
      <c r="ACH1242" s="1"/>
      <c r="ACI1242" s="1"/>
      <c r="ACJ1242" s="1"/>
      <c r="ACK1242" s="1"/>
      <c r="ACL1242" s="1"/>
      <c r="ACM1242" s="1"/>
      <c r="ACN1242" s="1"/>
      <c r="ACO1242" s="1"/>
      <c r="ACP1242" s="1"/>
      <c r="ACQ1242" s="1"/>
      <c r="ACR1242" s="1"/>
      <c r="ACS1242" s="1"/>
      <c r="ACT1242" s="1"/>
      <c r="ACU1242" s="1"/>
      <c r="ACV1242" s="1"/>
      <c r="ACW1242" s="1"/>
      <c r="ACX1242" s="1"/>
      <c r="ACY1242" s="1"/>
      <c r="ACZ1242" s="1"/>
      <c r="ADA1242" s="1"/>
      <c r="ADB1242" s="1"/>
      <c r="ADC1242" s="1"/>
      <c r="ADD1242" s="1"/>
      <c r="ADE1242" s="1"/>
      <c r="ADF1242" s="1"/>
      <c r="ADG1242" s="1"/>
      <c r="ADH1242" s="1"/>
      <c r="ADI1242" s="1"/>
      <c r="ADJ1242" s="1"/>
      <c r="ADK1242" s="1"/>
      <c r="ADL1242" s="1"/>
      <c r="ADM1242" s="1"/>
      <c r="ADN1242" s="1"/>
      <c r="ADO1242" s="1"/>
      <c r="ADP1242" s="1"/>
      <c r="ADQ1242" s="1"/>
      <c r="ADR1242" s="1"/>
      <c r="ADS1242" s="1"/>
      <c r="ADT1242" s="1"/>
      <c r="ADU1242" s="1"/>
      <c r="ADV1242" s="1"/>
      <c r="ADW1242" s="1"/>
      <c r="ADX1242" s="1"/>
      <c r="ADY1242" s="1"/>
      <c r="ADZ1242" s="1"/>
      <c r="AEA1242" s="1"/>
      <c r="AEB1242" s="1"/>
      <c r="AEC1242" s="1"/>
      <c r="AED1242" s="1"/>
      <c r="AEE1242" s="1"/>
      <c r="AEF1242" s="1"/>
      <c r="AEG1242" s="1"/>
      <c r="AEH1242" s="1"/>
      <c r="AEI1242" s="1"/>
      <c r="AEJ1242" s="1"/>
      <c r="AEK1242" s="1"/>
      <c r="AEL1242" s="1"/>
      <c r="AEM1242" s="1"/>
      <c r="AEN1242" s="1"/>
      <c r="AEO1242" s="1"/>
      <c r="AEP1242" s="1"/>
      <c r="AEQ1242" s="1"/>
      <c r="AER1242" s="1"/>
      <c r="AES1242" s="1"/>
      <c r="AET1242" s="1"/>
      <c r="AEU1242" s="1"/>
      <c r="AEV1242" s="1"/>
      <c r="AEW1242" s="1"/>
      <c r="AEX1242" s="1"/>
      <c r="AEY1242" s="1"/>
      <c r="AEZ1242" s="1"/>
      <c r="AFA1242" s="1"/>
      <c r="AFB1242" s="1"/>
      <c r="AFC1242" s="1"/>
      <c r="AFD1242" s="1"/>
      <c r="AFE1242" s="1"/>
      <c r="AFF1242" s="1"/>
      <c r="AFG1242" s="1"/>
      <c r="AFH1242" s="1"/>
      <c r="AFI1242" s="1"/>
      <c r="AFJ1242" s="1"/>
      <c r="AFK1242" s="1"/>
      <c r="AFL1242" s="1"/>
      <c r="AFM1242" s="1"/>
      <c r="AFN1242" s="1"/>
      <c r="AFO1242" s="1"/>
      <c r="AFP1242" s="1"/>
      <c r="AFQ1242" s="1"/>
      <c r="AFR1242" s="1"/>
      <c r="AFS1242" s="1"/>
      <c r="AFT1242" s="1"/>
      <c r="AFU1242" s="1"/>
      <c r="AFV1242" s="1"/>
      <c r="AFW1242" s="1"/>
      <c r="AFX1242" s="1"/>
      <c r="AFY1242" s="1"/>
      <c r="AFZ1242" s="1"/>
      <c r="AGA1242" s="1"/>
      <c r="AGB1242" s="1"/>
      <c r="AGC1242" s="1"/>
      <c r="AGD1242" s="1"/>
      <c r="AGE1242" s="1"/>
      <c r="AGF1242" s="1"/>
      <c r="AGG1242" s="1"/>
      <c r="AGH1242" s="1"/>
      <c r="AGI1242" s="1"/>
      <c r="AGJ1242" s="1"/>
      <c r="AGK1242" s="1"/>
      <c r="AGL1242" s="1"/>
      <c r="AGM1242" s="1"/>
      <c r="AGN1242" s="1"/>
      <c r="AGO1242" s="1"/>
      <c r="AGP1242" s="1"/>
      <c r="AGQ1242" s="1"/>
      <c r="AGR1242" s="1"/>
      <c r="AGS1242" s="1"/>
      <c r="AGT1242" s="1"/>
      <c r="AGU1242" s="1"/>
      <c r="AGV1242" s="1"/>
      <c r="AGW1242" s="1"/>
      <c r="AGX1242" s="1"/>
      <c r="AGY1242" s="1"/>
      <c r="AGZ1242" s="1"/>
      <c r="AHA1242" s="1"/>
      <c r="AHB1242" s="1"/>
      <c r="AHC1242" s="1"/>
      <c r="AHD1242" s="1"/>
      <c r="AHE1242" s="1"/>
      <c r="AHF1242" s="1"/>
      <c r="AHG1242" s="1"/>
      <c r="AHH1242" s="1"/>
      <c r="AHI1242" s="1"/>
      <c r="AHJ1242" s="1"/>
      <c r="AHK1242" s="1"/>
      <c r="AHL1242" s="1"/>
      <c r="AHM1242" s="1"/>
      <c r="AHN1242" s="1"/>
      <c r="AHO1242" s="1"/>
      <c r="AHP1242" s="1"/>
      <c r="AHQ1242" s="1"/>
      <c r="AHR1242" s="1"/>
      <c r="AHS1242" s="1"/>
      <c r="AHT1242" s="1"/>
      <c r="AHU1242" s="1"/>
      <c r="AHV1242" s="1"/>
      <c r="AHW1242" s="1"/>
      <c r="AHX1242" s="1"/>
      <c r="AHY1242" s="1"/>
      <c r="AHZ1242" s="1"/>
      <c r="AIA1242" s="1"/>
      <c r="AIB1242" s="1"/>
      <c r="AIC1242" s="1"/>
      <c r="AID1242" s="1"/>
      <c r="AIE1242" s="1"/>
      <c r="AIF1242" s="1"/>
      <c r="AIG1242" s="1"/>
      <c r="AIH1242" s="1"/>
      <c r="AII1242" s="1"/>
      <c r="AIJ1242" s="1"/>
      <c r="AIK1242" s="1"/>
      <c r="AIL1242" s="1"/>
      <c r="AIM1242" s="1"/>
      <c r="AIN1242" s="1"/>
      <c r="AIO1242" s="1"/>
      <c r="AIP1242" s="1"/>
      <c r="AIQ1242" s="1"/>
      <c r="AIR1242" s="1"/>
      <c r="AIS1242" s="1"/>
      <c r="AIT1242" s="1"/>
    </row>
    <row r="1243" spans="1:930" ht="37.5" customHeight="1" x14ac:dyDescent="0.3">
      <c r="A1243" s="96">
        <v>23</v>
      </c>
      <c r="B1243" s="43" t="s">
        <v>581</v>
      </c>
      <c r="C1243" s="96">
        <v>1984</v>
      </c>
      <c r="D1243" s="96" t="s">
        <v>22</v>
      </c>
      <c r="E1243" s="97" t="s">
        <v>214</v>
      </c>
      <c r="F1243" s="96" t="s">
        <v>55</v>
      </c>
      <c r="G1243" s="96">
        <v>5</v>
      </c>
      <c r="H1243" s="98">
        <v>12225</v>
      </c>
      <c r="I1243" s="98">
        <v>7191.8</v>
      </c>
      <c r="J1243" s="99" t="s">
        <v>30</v>
      </c>
      <c r="K1243" s="100">
        <f t="shared" si="263"/>
        <v>3714566.2500000005</v>
      </c>
      <c r="L1243" s="100">
        <f t="shared" si="264"/>
        <v>3714566.2500000005</v>
      </c>
      <c r="M1243" s="100">
        <f t="shared" si="265"/>
        <v>252813</v>
      </c>
      <c r="N1243" s="100">
        <f t="shared" si="262"/>
        <v>3967379.2500000005</v>
      </c>
      <c r="O1243" s="100">
        <f t="shared" si="266"/>
        <v>3967379.2500000005</v>
      </c>
      <c r="P1243" s="128">
        <v>303.85000000000002</v>
      </c>
      <c r="Q1243" s="31">
        <v>20.68</v>
      </c>
      <c r="R1243" s="97" t="s">
        <v>181</v>
      </c>
      <c r="S1243" s="97" t="s">
        <v>426</v>
      </c>
    </row>
    <row r="1244" spans="1:930" ht="37.5" customHeight="1" x14ac:dyDescent="0.3">
      <c r="A1244" s="96">
        <v>24</v>
      </c>
      <c r="B1244" s="43" t="s">
        <v>582</v>
      </c>
      <c r="C1244" s="96">
        <v>1990</v>
      </c>
      <c r="D1244" s="96" t="s">
        <v>22</v>
      </c>
      <c r="E1244" s="97" t="s">
        <v>214</v>
      </c>
      <c r="F1244" s="96" t="s">
        <v>55</v>
      </c>
      <c r="G1244" s="96">
        <v>5</v>
      </c>
      <c r="H1244" s="98">
        <v>10922</v>
      </c>
      <c r="I1244" s="98">
        <v>6553.8</v>
      </c>
      <c r="J1244" s="99" t="s">
        <v>30</v>
      </c>
      <c r="K1244" s="100">
        <f t="shared" si="263"/>
        <v>3318649.7</v>
      </c>
      <c r="L1244" s="100">
        <f t="shared" si="264"/>
        <v>3318649.7</v>
      </c>
      <c r="M1244" s="100">
        <f t="shared" si="265"/>
        <v>225866.96</v>
      </c>
      <c r="N1244" s="100">
        <f t="shared" si="262"/>
        <v>3544516.66</v>
      </c>
      <c r="O1244" s="100">
        <f t="shared" si="266"/>
        <v>3544516.66</v>
      </c>
      <c r="P1244" s="128">
        <v>303.85000000000002</v>
      </c>
      <c r="Q1244" s="31">
        <v>20.68</v>
      </c>
      <c r="R1244" s="97" t="s">
        <v>181</v>
      </c>
      <c r="S1244" s="97" t="s">
        <v>426</v>
      </c>
    </row>
    <row r="1245" spans="1:930" s="7" customFormat="1" ht="37.5" customHeight="1" x14ac:dyDescent="0.3">
      <c r="A1245" s="96">
        <v>25</v>
      </c>
      <c r="B1245" s="43" t="s">
        <v>583</v>
      </c>
      <c r="C1245" s="96">
        <v>1998</v>
      </c>
      <c r="D1245" s="96" t="s">
        <v>22</v>
      </c>
      <c r="E1245" s="97" t="s">
        <v>214</v>
      </c>
      <c r="F1245" s="96" t="s">
        <v>55</v>
      </c>
      <c r="G1245" s="96">
        <v>5</v>
      </c>
      <c r="H1245" s="98">
        <v>3325.82</v>
      </c>
      <c r="I1245" s="98">
        <v>2114.4</v>
      </c>
      <c r="J1245" s="99" t="s">
        <v>30</v>
      </c>
      <c r="K1245" s="100">
        <f t="shared" si="263"/>
        <v>1010550.4070000001</v>
      </c>
      <c r="L1245" s="100">
        <f t="shared" si="264"/>
        <v>1010550.4070000001</v>
      </c>
      <c r="M1245" s="100">
        <f t="shared" si="265"/>
        <v>68777.957600000009</v>
      </c>
      <c r="N1245" s="100">
        <f t="shared" si="262"/>
        <v>1079328.3646000002</v>
      </c>
      <c r="O1245" s="100">
        <f t="shared" si="266"/>
        <v>1079328.3646000002</v>
      </c>
      <c r="P1245" s="128">
        <v>303.85000000000002</v>
      </c>
      <c r="Q1245" s="31">
        <v>20.68</v>
      </c>
      <c r="R1245" s="97" t="s">
        <v>181</v>
      </c>
      <c r="S1245" s="97" t="s">
        <v>426</v>
      </c>
      <c r="T1245" s="8"/>
      <c r="U1245" s="8"/>
      <c r="V1245" s="8"/>
      <c r="W1245" s="8"/>
      <c r="X1245" s="8"/>
      <c r="Y1245" s="8"/>
      <c r="Z1245" s="8"/>
      <c r="AA1245" s="8"/>
      <c r="AB1245" s="8"/>
      <c r="AC1245" s="8"/>
      <c r="AD1245" s="8"/>
      <c r="AE1245" s="8"/>
      <c r="AF1245" s="8"/>
      <c r="AG1245" s="8"/>
    </row>
    <row r="1246" spans="1:930" s="7" customFormat="1" ht="19.5" customHeight="1" x14ac:dyDescent="0.3">
      <c r="A1246" s="28">
        <f>A1262</f>
        <v>10</v>
      </c>
      <c r="B1246" s="48" t="s">
        <v>86</v>
      </c>
      <c r="C1246" s="28"/>
      <c r="D1246" s="96"/>
      <c r="E1246" s="97"/>
      <c r="F1246" s="28"/>
      <c r="G1246" s="28"/>
      <c r="H1246" s="27" t="e">
        <f>H1247+H1248+H1249+H1251+H1253+H1255+H1256+#REF!+H1257+H1259+H1262</f>
        <v>#REF!</v>
      </c>
      <c r="I1246" s="24"/>
      <c r="J1246" s="23"/>
      <c r="K1246" s="27">
        <f>SUM(K1247:K1264)</f>
        <v>31633991.157599997</v>
      </c>
      <c r="L1246" s="27">
        <f>SUM(L1247:L1264)</f>
        <v>31633991.157599997</v>
      </c>
      <c r="M1246" s="27">
        <f>SUM(M1247:M1264)</f>
        <v>1503708.3345999999</v>
      </c>
      <c r="N1246" s="27">
        <f>SUM(N1247:N1264)</f>
        <v>33137699.492200002</v>
      </c>
      <c r="O1246" s="27">
        <f>SUM(O1247:O1264)</f>
        <v>33137699.492200002</v>
      </c>
      <c r="P1246" s="27"/>
      <c r="Q1246" s="67"/>
      <c r="R1246" s="97"/>
      <c r="S1246" s="97"/>
      <c r="T1246" s="8"/>
      <c r="U1246" s="8"/>
      <c r="V1246" s="8"/>
      <c r="W1246" s="8"/>
      <c r="X1246" s="8"/>
      <c r="Y1246" s="8"/>
      <c r="Z1246" s="8"/>
      <c r="AA1246" s="8"/>
      <c r="AB1246" s="8"/>
      <c r="AC1246" s="8"/>
      <c r="AD1246" s="8"/>
      <c r="AE1246" s="8"/>
      <c r="AF1246" s="8"/>
      <c r="AG1246" s="8"/>
    </row>
    <row r="1247" spans="1:930" ht="37.5" customHeight="1" x14ac:dyDescent="0.3">
      <c r="A1247" s="96">
        <v>1</v>
      </c>
      <c r="B1247" s="43" t="s">
        <v>584</v>
      </c>
      <c r="C1247" s="96">
        <v>1987</v>
      </c>
      <c r="D1247" s="96" t="s">
        <v>22</v>
      </c>
      <c r="E1247" s="97" t="s">
        <v>197</v>
      </c>
      <c r="F1247" s="96" t="s">
        <v>23</v>
      </c>
      <c r="G1247" s="96">
        <v>2</v>
      </c>
      <c r="H1247" s="98">
        <v>1407.2</v>
      </c>
      <c r="I1247" s="98">
        <v>798.8</v>
      </c>
      <c r="J1247" s="99" t="s">
        <v>30</v>
      </c>
      <c r="K1247" s="100">
        <f t="shared" ref="K1247:K1253" si="267">H1247*P1247</f>
        <v>601155.83999999997</v>
      </c>
      <c r="L1247" s="100">
        <f>K1247</f>
        <v>601155.83999999997</v>
      </c>
      <c r="M1247" s="100">
        <f t="shared" ref="M1247:M1253" si="268">H1247*Q1247</f>
        <v>40977.664000000004</v>
      </c>
      <c r="N1247" s="100">
        <f t="shared" ref="N1247:N1264" si="269">K1247+M1247</f>
        <v>642133.50399999996</v>
      </c>
      <c r="O1247" s="100">
        <f>N1247</f>
        <v>642133.50399999996</v>
      </c>
      <c r="P1247" s="128">
        <v>427.2</v>
      </c>
      <c r="Q1247" s="31">
        <v>29.12</v>
      </c>
      <c r="R1247" s="97" t="s">
        <v>181</v>
      </c>
      <c r="S1247" s="97" t="s">
        <v>426</v>
      </c>
    </row>
    <row r="1248" spans="1:930" ht="37.5" customHeight="1" x14ac:dyDescent="0.3">
      <c r="A1248" s="96">
        <v>2</v>
      </c>
      <c r="B1248" s="43" t="s">
        <v>297</v>
      </c>
      <c r="C1248" s="96">
        <v>2000</v>
      </c>
      <c r="D1248" s="96" t="s">
        <v>22</v>
      </c>
      <c r="E1248" s="97" t="s">
        <v>214</v>
      </c>
      <c r="F1248" s="96" t="s">
        <v>55</v>
      </c>
      <c r="G1248" s="96">
        <v>3</v>
      </c>
      <c r="H1248" s="98">
        <v>4624.28</v>
      </c>
      <c r="I1248" s="98">
        <v>2137.6999999999998</v>
      </c>
      <c r="J1248" s="99" t="s">
        <v>33</v>
      </c>
      <c r="K1248" s="100">
        <f t="shared" si="267"/>
        <v>1767908.4867999998</v>
      </c>
      <c r="L1248" s="100">
        <f>K1248</f>
        <v>1767908.4867999998</v>
      </c>
      <c r="M1248" s="100">
        <f t="shared" si="268"/>
        <v>97572.308000000005</v>
      </c>
      <c r="N1248" s="100">
        <f t="shared" si="269"/>
        <v>1865480.7947999998</v>
      </c>
      <c r="O1248" s="100">
        <f>N1248</f>
        <v>1865480.7947999998</v>
      </c>
      <c r="P1248" s="127">
        <v>382.31</v>
      </c>
      <c r="Q1248" s="31">
        <v>21.1</v>
      </c>
      <c r="R1248" s="97" t="s">
        <v>181</v>
      </c>
      <c r="S1248" s="97" t="s">
        <v>426</v>
      </c>
    </row>
    <row r="1249" spans="1:930" ht="37.5" customHeight="1" x14ac:dyDescent="0.3">
      <c r="A1249" s="96">
        <v>3</v>
      </c>
      <c r="B1249" s="43" t="s">
        <v>711</v>
      </c>
      <c r="C1249" s="96">
        <v>1989</v>
      </c>
      <c r="D1249" s="96" t="s">
        <v>22</v>
      </c>
      <c r="E1249" s="97" t="s">
        <v>214</v>
      </c>
      <c r="F1249" s="97" t="s">
        <v>23</v>
      </c>
      <c r="G1249" s="96">
        <v>4</v>
      </c>
      <c r="H1249" s="96">
        <v>1386.2</v>
      </c>
      <c r="I1249" s="98"/>
      <c r="J1249" s="99" t="s">
        <v>30</v>
      </c>
      <c r="K1249" s="100">
        <f>H1249*P1249</f>
        <v>421196.87000000005</v>
      </c>
      <c r="L1249" s="151">
        <f>K1249+K1250</f>
        <v>2077802.9040000001</v>
      </c>
      <c r="M1249" s="100">
        <f t="shared" si="268"/>
        <v>28666.616000000002</v>
      </c>
      <c r="N1249" s="100">
        <f t="shared" si="269"/>
        <v>449863.48600000003</v>
      </c>
      <c r="O1249" s="151">
        <f>N1249+N1250</f>
        <v>2150827.92</v>
      </c>
      <c r="P1249" s="128">
        <v>303.85000000000002</v>
      </c>
      <c r="Q1249" s="31">
        <v>20.68</v>
      </c>
      <c r="R1249" s="97" t="s">
        <v>181</v>
      </c>
      <c r="S1249" s="97" t="s">
        <v>426</v>
      </c>
    </row>
    <row r="1250" spans="1:930" ht="18.75" customHeight="1" x14ac:dyDescent="0.3">
      <c r="A1250" s="96"/>
      <c r="B1250" s="43"/>
      <c r="C1250" s="96"/>
      <c r="D1250" s="96"/>
      <c r="E1250" s="97" t="s">
        <v>214</v>
      </c>
      <c r="F1250" s="97" t="s">
        <v>23</v>
      </c>
      <c r="G1250" s="96"/>
      <c r="H1250" s="96">
        <v>1386.2</v>
      </c>
      <c r="I1250" s="98"/>
      <c r="J1250" s="99" t="s">
        <v>152</v>
      </c>
      <c r="K1250" s="100">
        <f t="shared" si="267"/>
        <v>1656606.034</v>
      </c>
      <c r="L1250" s="152"/>
      <c r="M1250" s="100">
        <f t="shared" si="268"/>
        <v>44358.400000000001</v>
      </c>
      <c r="N1250" s="100">
        <f t="shared" si="269"/>
        <v>1700964.4339999999</v>
      </c>
      <c r="O1250" s="152"/>
      <c r="P1250" s="128">
        <v>1195.07</v>
      </c>
      <c r="Q1250" s="31">
        <v>32</v>
      </c>
      <c r="R1250" s="97" t="s">
        <v>181</v>
      </c>
      <c r="S1250" s="97" t="s">
        <v>426</v>
      </c>
    </row>
    <row r="1251" spans="1:930" ht="37.5" customHeight="1" x14ac:dyDescent="0.3">
      <c r="A1251" s="96">
        <v>4</v>
      </c>
      <c r="B1251" s="43" t="s">
        <v>712</v>
      </c>
      <c r="C1251" s="96">
        <v>1986</v>
      </c>
      <c r="D1251" s="96" t="s">
        <v>22</v>
      </c>
      <c r="E1251" s="97" t="s">
        <v>214</v>
      </c>
      <c r="F1251" s="96" t="s">
        <v>23</v>
      </c>
      <c r="G1251" s="96">
        <v>4</v>
      </c>
      <c r="H1251" s="98">
        <v>1300.3</v>
      </c>
      <c r="I1251" s="98"/>
      <c r="J1251" s="99" t="s">
        <v>30</v>
      </c>
      <c r="K1251" s="100">
        <f>H1251*P1251</f>
        <v>395096.15500000003</v>
      </c>
      <c r="L1251" s="151">
        <f>K1251+K1252</f>
        <v>1949045.676</v>
      </c>
      <c r="M1251" s="100">
        <f t="shared" si="268"/>
        <v>26890.203999999998</v>
      </c>
      <c r="N1251" s="100">
        <f t="shared" si="269"/>
        <v>421986.35900000005</v>
      </c>
      <c r="O1251" s="151">
        <f>N1251+N1252</f>
        <v>2017545.48</v>
      </c>
      <c r="P1251" s="128">
        <v>303.85000000000002</v>
      </c>
      <c r="Q1251" s="31">
        <v>20.68</v>
      </c>
      <c r="R1251" s="97" t="s">
        <v>181</v>
      </c>
      <c r="S1251" s="97" t="s">
        <v>426</v>
      </c>
    </row>
    <row r="1252" spans="1:930" s="5" customFormat="1" ht="18.75" customHeight="1" x14ac:dyDescent="0.3">
      <c r="A1252" s="96"/>
      <c r="B1252" s="43"/>
      <c r="C1252" s="96"/>
      <c r="D1252" s="96"/>
      <c r="E1252" s="97" t="s">
        <v>214</v>
      </c>
      <c r="F1252" s="97" t="s">
        <v>23</v>
      </c>
      <c r="G1252" s="96"/>
      <c r="H1252" s="98">
        <v>1300.3</v>
      </c>
      <c r="I1252" s="98"/>
      <c r="J1252" s="99" t="s">
        <v>152</v>
      </c>
      <c r="K1252" s="100">
        <f t="shared" si="267"/>
        <v>1553949.5209999999</v>
      </c>
      <c r="L1252" s="152"/>
      <c r="M1252" s="100">
        <f t="shared" si="268"/>
        <v>41609.599999999999</v>
      </c>
      <c r="N1252" s="100">
        <f t="shared" si="269"/>
        <v>1595559.121</v>
      </c>
      <c r="O1252" s="152"/>
      <c r="P1252" s="128">
        <v>1195.07</v>
      </c>
      <c r="Q1252" s="31">
        <v>32</v>
      </c>
      <c r="R1252" s="97" t="s">
        <v>181</v>
      </c>
      <c r="S1252" s="97" t="s">
        <v>426</v>
      </c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  <c r="HK1252" s="1"/>
      <c r="HL1252" s="1"/>
      <c r="HM1252" s="1"/>
      <c r="HN1252" s="1"/>
      <c r="HO1252" s="1"/>
      <c r="HP1252" s="1"/>
      <c r="HQ1252" s="1"/>
      <c r="HR1252" s="1"/>
      <c r="HS1252" s="1"/>
      <c r="HT1252" s="1"/>
      <c r="HU1252" s="1"/>
      <c r="HV1252" s="1"/>
      <c r="HW1252" s="1"/>
      <c r="HX1252" s="1"/>
      <c r="HY1252" s="1"/>
      <c r="HZ1252" s="1"/>
      <c r="IA1252" s="1"/>
      <c r="IB1252" s="1"/>
      <c r="IC1252" s="1"/>
      <c r="ID1252" s="1"/>
      <c r="IE1252" s="1"/>
      <c r="IF1252" s="1"/>
      <c r="IG1252" s="1"/>
      <c r="IH1252" s="1"/>
      <c r="II1252" s="1"/>
      <c r="IJ1252" s="1"/>
      <c r="IK1252" s="1"/>
      <c r="IL1252" s="1"/>
      <c r="IM1252" s="1"/>
      <c r="IN1252" s="1"/>
      <c r="IO1252" s="1"/>
      <c r="IP1252" s="1"/>
      <c r="IQ1252" s="1"/>
      <c r="IR1252" s="1"/>
      <c r="IS1252" s="1"/>
      <c r="IT1252" s="1"/>
      <c r="IU1252" s="1"/>
      <c r="IV1252" s="1"/>
      <c r="IW1252" s="1"/>
      <c r="IX1252" s="1"/>
      <c r="IY1252" s="1"/>
      <c r="IZ1252" s="1"/>
      <c r="JA1252" s="1"/>
      <c r="JB1252" s="1"/>
      <c r="JC1252" s="1"/>
      <c r="JD1252" s="1"/>
      <c r="JE1252" s="1"/>
      <c r="JF1252" s="1"/>
      <c r="JG1252" s="1"/>
      <c r="JH1252" s="1"/>
      <c r="JI1252" s="1"/>
      <c r="JJ1252" s="1"/>
      <c r="JK1252" s="1"/>
      <c r="JL1252" s="1"/>
      <c r="JM1252" s="1"/>
      <c r="JN1252" s="1"/>
      <c r="JO1252" s="1"/>
      <c r="JP1252" s="1"/>
      <c r="JQ1252" s="1"/>
      <c r="JR1252" s="1"/>
      <c r="JS1252" s="1"/>
      <c r="JT1252" s="1"/>
      <c r="JU1252" s="1"/>
      <c r="JV1252" s="1"/>
      <c r="JW1252" s="1"/>
      <c r="JX1252" s="1"/>
      <c r="JY1252" s="1"/>
      <c r="JZ1252" s="1"/>
      <c r="KA1252" s="1"/>
      <c r="KB1252" s="1"/>
      <c r="KC1252" s="1"/>
      <c r="KD1252" s="1"/>
      <c r="KE1252" s="1"/>
      <c r="KF1252" s="1"/>
      <c r="KG1252" s="1"/>
      <c r="KH1252" s="1"/>
      <c r="KI1252" s="1"/>
      <c r="KJ1252" s="1"/>
      <c r="KK1252" s="1"/>
      <c r="KL1252" s="1"/>
      <c r="KM1252" s="1"/>
      <c r="KN1252" s="1"/>
      <c r="KO1252" s="1"/>
      <c r="KP1252" s="1"/>
      <c r="KQ1252" s="1"/>
      <c r="KR1252" s="1"/>
      <c r="KS1252" s="1"/>
      <c r="KT1252" s="1"/>
      <c r="KU1252" s="1"/>
      <c r="KV1252" s="1"/>
      <c r="KW1252" s="1"/>
      <c r="KX1252" s="1"/>
      <c r="KY1252" s="1"/>
      <c r="KZ1252" s="1"/>
      <c r="LA1252" s="1"/>
      <c r="LB1252" s="1"/>
      <c r="LC1252" s="1"/>
      <c r="LD1252" s="1"/>
      <c r="LE1252" s="1"/>
      <c r="LF1252" s="1"/>
      <c r="LG1252" s="1"/>
      <c r="LH1252" s="1"/>
      <c r="LI1252" s="1"/>
      <c r="LJ1252" s="1"/>
      <c r="LK1252" s="1"/>
      <c r="LL1252" s="1"/>
      <c r="LM1252" s="1"/>
      <c r="LN1252" s="1"/>
      <c r="LO1252" s="1"/>
      <c r="LP1252" s="1"/>
      <c r="LQ1252" s="1"/>
      <c r="LR1252" s="1"/>
      <c r="LS1252" s="1"/>
      <c r="LT1252" s="1"/>
      <c r="LU1252" s="1"/>
      <c r="LV1252" s="1"/>
      <c r="LW1252" s="1"/>
      <c r="LX1252" s="1"/>
      <c r="LY1252" s="1"/>
      <c r="LZ1252" s="1"/>
      <c r="MA1252" s="1"/>
      <c r="MB1252" s="1"/>
      <c r="MC1252" s="1"/>
      <c r="MD1252" s="1"/>
      <c r="ME1252" s="1"/>
      <c r="MF1252" s="1"/>
      <c r="MG1252" s="1"/>
      <c r="MH1252" s="1"/>
      <c r="MI1252" s="1"/>
      <c r="MJ1252" s="1"/>
      <c r="MK1252" s="1"/>
      <c r="ML1252" s="1"/>
      <c r="MM1252" s="1"/>
      <c r="MN1252" s="1"/>
      <c r="MO1252" s="1"/>
      <c r="MP1252" s="1"/>
      <c r="MQ1252" s="1"/>
      <c r="MR1252" s="1"/>
      <c r="MS1252" s="1"/>
      <c r="MT1252" s="1"/>
      <c r="MU1252" s="1"/>
      <c r="MV1252" s="1"/>
      <c r="MW1252" s="1"/>
      <c r="MX1252" s="1"/>
      <c r="MY1252" s="1"/>
      <c r="MZ1252" s="1"/>
      <c r="NA1252" s="1"/>
      <c r="NB1252" s="1"/>
      <c r="NC1252" s="1"/>
      <c r="ND1252" s="1"/>
      <c r="NE1252" s="1"/>
      <c r="NF1252" s="1"/>
      <c r="NG1252" s="1"/>
      <c r="NH1252" s="1"/>
      <c r="NI1252" s="1"/>
      <c r="NJ1252" s="1"/>
      <c r="NK1252" s="1"/>
      <c r="NL1252" s="1"/>
      <c r="NM1252" s="1"/>
      <c r="NN1252" s="1"/>
      <c r="NO1252" s="1"/>
      <c r="NP1252" s="1"/>
      <c r="NQ1252" s="1"/>
      <c r="NR1252" s="1"/>
      <c r="NS1252" s="1"/>
      <c r="NT1252" s="1"/>
      <c r="NU1252" s="1"/>
      <c r="NV1252" s="1"/>
      <c r="NW1252" s="1"/>
      <c r="NX1252" s="1"/>
      <c r="NY1252" s="1"/>
      <c r="NZ1252" s="1"/>
      <c r="OA1252" s="1"/>
      <c r="OB1252" s="1"/>
      <c r="OC1252" s="1"/>
      <c r="OD1252" s="1"/>
      <c r="OE1252" s="1"/>
      <c r="OF1252" s="1"/>
      <c r="OG1252" s="1"/>
      <c r="OH1252" s="1"/>
      <c r="OI1252" s="1"/>
      <c r="OJ1252" s="1"/>
      <c r="OK1252" s="1"/>
      <c r="OL1252" s="1"/>
      <c r="OM1252" s="1"/>
      <c r="ON1252" s="1"/>
      <c r="OO1252" s="1"/>
      <c r="OP1252" s="1"/>
      <c r="OQ1252" s="1"/>
      <c r="OR1252" s="1"/>
      <c r="OS1252" s="1"/>
      <c r="OT1252" s="1"/>
      <c r="OU1252" s="1"/>
      <c r="OV1252" s="1"/>
      <c r="OW1252" s="1"/>
      <c r="OX1252" s="1"/>
      <c r="OY1252" s="1"/>
      <c r="OZ1252" s="1"/>
      <c r="PA1252" s="1"/>
      <c r="PB1252" s="1"/>
      <c r="PC1252" s="1"/>
      <c r="PD1252" s="1"/>
      <c r="PE1252" s="1"/>
      <c r="PF1252" s="1"/>
      <c r="PG1252" s="1"/>
      <c r="PH1252" s="1"/>
      <c r="PI1252" s="1"/>
      <c r="PJ1252" s="1"/>
      <c r="PK1252" s="1"/>
      <c r="PL1252" s="1"/>
      <c r="PM1252" s="1"/>
      <c r="PN1252" s="1"/>
      <c r="PO1252" s="1"/>
      <c r="PP1252" s="1"/>
      <c r="PQ1252" s="1"/>
      <c r="PR1252" s="1"/>
      <c r="PS1252" s="1"/>
      <c r="PT1252" s="1"/>
      <c r="PU1252" s="1"/>
      <c r="PV1252" s="1"/>
      <c r="PW1252" s="1"/>
      <c r="PX1252" s="1"/>
      <c r="PY1252" s="1"/>
      <c r="PZ1252" s="1"/>
      <c r="QA1252" s="1"/>
      <c r="QB1252" s="1"/>
      <c r="QC1252" s="1"/>
      <c r="QD1252" s="1"/>
      <c r="QE1252" s="1"/>
      <c r="QF1252" s="1"/>
      <c r="QG1252" s="1"/>
      <c r="QH1252" s="1"/>
      <c r="QI1252" s="1"/>
      <c r="QJ1252" s="1"/>
      <c r="QK1252" s="1"/>
      <c r="QL1252" s="1"/>
      <c r="QM1252" s="1"/>
      <c r="QN1252" s="1"/>
      <c r="QO1252" s="1"/>
      <c r="QP1252" s="1"/>
      <c r="QQ1252" s="1"/>
      <c r="QR1252" s="1"/>
      <c r="QS1252" s="1"/>
      <c r="QT1252" s="1"/>
      <c r="QU1252" s="1"/>
      <c r="QV1252" s="1"/>
      <c r="QW1252" s="1"/>
      <c r="QX1252" s="1"/>
      <c r="QY1252" s="1"/>
      <c r="QZ1252" s="1"/>
      <c r="RA1252" s="1"/>
      <c r="RB1252" s="1"/>
      <c r="RC1252" s="1"/>
      <c r="RD1252" s="1"/>
      <c r="RE1252" s="1"/>
      <c r="RF1252" s="1"/>
      <c r="RG1252" s="1"/>
      <c r="RH1252" s="1"/>
      <c r="RI1252" s="1"/>
      <c r="RJ1252" s="1"/>
      <c r="RK1252" s="1"/>
      <c r="RL1252" s="1"/>
      <c r="RM1252" s="1"/>
      <c r="RN1252" s="1"/>
      <c r="RO1252" s="1"/>
      <c r="RP1252" s="1"/>
      <c r="RQ1252" s="1"/>
      <c r="RR1252" s="1"/>
      <c r="RS1252" s="1"/>
      <c r="RT1252" s="1"/>
      <c r="RU1252" s="1"/>
      <c r="RV1252" s="1"/>
      <c r="RW1252" s="1"/>
      <c r="RX1252" s="1"/>
      <c r="RY1252" s="1"/>
      <c r="RZ1252" s="1"/>
      <c r="SA1252" s="1"/>
      <c r="SB1252" s="1"/>
      <c r="SC1252" s="1"/>
      <c r="SD1252" s="1"/>
      <c r="SE1252" s="1"/>
      <c r="SF1252" s="1"/>
      <c r="SG1252" s="1"/>
      <c r="SH1252" s="1"/>
      <c r="SI1252" s="1"/>
      <c r="SJ1252" s="1"/>
      <c r="SK1252" s="1"/>
      <c r="SL1252" s="1"/>
      <c r="SM1252" s="1"/>
      <c r="SN1252" s="1"/>
      <c r="SO1252" s="1"/>
      <c r="SP1252" s="1"/>
      <c r="SQ1252" s="1"/>
      <c r="SR1252" s="1"/>
      <c r="SS1252" s="1"/>
      <c r="ST1252" s="1"/>
      <c r="SU1252" s="1"/>
      <c r="SV1252" s="1"/>
      <c r="SW1252" s="1"/>
      <c r="SX1252" s="1"/>
      <c r="SY1252" s="1"/>
      <c r="SZ1252" s="1"/>
      <c r="TA1252" s="1"/>
      <c r="TB1252" s="1"/>
      <c r="TC1252" s="1"/>
      <c r="TD1252" s="1"/>
      <c r="TE1252" s="1"/>
      <c r="TF1252" s="1"/>
      <c r="TG1252" s="1"/>
      <c r="TH1252" s="1"/>
      <c r="TI1252" s="1"/>
      <c r="TJ1252" s="1"/>
      <c r="TK1252" s="1"/>
      <c r="TL1252" s="1"/>
      <c r="TM1252" s="1"/>
      <c r="TN1252" s="1"/>
      <c r="TO1252" s="1"/>
      <c r="TP1252" s="1"/>
      <c r="TQ1252" s="1"/>
      <c r="TR1252" s="1"/>
      <c r="TS1252" s="1"/>
      <c r="TT1252" s="1"/>
      <c r="TU1252" s="1"/>
      <c r="TV1252" s="1"/>
      <c r="TW1252" s="1"/>
      <c r="TX1252" s="1"/>
      <c r="TY1252" s="1"/>
      <c r="TZ1252" s="1"/>
      <c r="UA1252" s="1"/>
      <c r="UB1252" s="1"/>
      <c r="UC1252" s="1"/>
      <c r="UD1252" s="1"/>
      <c r="UE1252" s="1"/>
      <c r="UF1252" s="1"/>
      <c r="UG1252" s="1"/>
      <c r="UH1252" s="1"/>
      <c r="UI1252" s="1"/>
      <c r="UJ1252" s="1"/>
      <c r="UK1252" s="1"/>
      <c r="UL1252" s="1"/>
      <c r="UM1252" s="1"/>
      <c r="UN1252" s="1"/>
      <c r="UO1252" s="1"/>
      <c r="UP1252" s="1"/>
      <c r="UQ1252" s="1"/>
      <c r="UR1252" s="1"/>
      <c r="US1252" s="1"/>
      <c r="UT1252" s="1"/>
      <c r="UU1252" s="1"/>
      <c r="UV1252" s="1"/>
      <c r="UW1252" s="1"/>
      <c r="UX1252" s="1"/>
      <c r="UY1252" s="1"/>
      <c r="UZ1252" s="1"/>
      <c r="VA1252" s="1"/>
      <c r="VB1252" s="1"/>
      <c r="VC1252" s="1"/>
      <c r="VD1252" s="1"/>
      <c r="VE1252" s="1"/>
      <c r="VF1252" s="1"/>
      <c r="VG1252" s="1"/>
      <c r="VH1252" s="1"/>
      <c r="VI1252" s="1"/>
      <c r="VJ1252" s="1"/>
      <c r="VK1252" s="1"/>
      <c r="VL1252" s="1"/>
      <c r="VM1252" s="1"/>
      <c r="VN1252" s="1"/>
      <c r="VO1252" s="1"/>
      <c r="VP1252" s="1"/>
      <c r="VQ1252" s="1"/>
      <c r="VR1252" s="1"/>
      <c r="VS1252" s="1"/>
      <c r="VT1252" s="1"/>
      <c r="VU1252" s="1"/>
      <c r="VV1252" s="1"/>
      <c r="VW1252" s="1"/>
      <c r="VX1252" s="1"/>
      <c r="VY1252" s="1"/>
      <c r="VZ1252" s="1"/>
      <c r="WA1252" s="1"/>
      <c r="WB1252" s="1"/>
      <c r="WC1252" s="1"/>
      <c r="WD1252" s="1"/>
      <c r="WE1252" s="1"/>
      <c r="WF1252" s="1"/>
      <c r="WG1252" s="1"/>
      <c r="WH1252" s="1"/>
      <c r="WI1252" s="1"/>
      <c r="WJ1252" s="1"/>
      <c r="WK1252" s="1"/>
      <c r="WL1252" s="1"/>
      <c r="WM1252" s="1"/>
      <c r="WN1252" s="1"/>
      <c r="WO1252" s="1"/>
      <c r="WP1252" s="1"/>
      <c r="WQ1252" s="1"/>
      <c r="WR1252" s="1"/>
      <c r="WS1252" s="1"/>
      <c r="WT1252" s="1"/>
      <c r="WU1252" s="1"/>
      <c r="WV1252" s="1"/>
      <c r="WW1252" s="1"/>
      <c r="WX1252" s="1"/>
      <c r="WY1252" s="1"/>
      <c r="WZ1252" s="1"/>
      <c r="XA1252" s="1"/>
      <c r="XB1252" s="1"/>
      <c r="XC1252" s="1"/>
      <c r="XD1252" s="1"/>
      <c r="XE1252" s="1"/>
      <c r="XF1252" s="1"/>
      <c r="XG1252" s="1"/>
      <c r="XH1252" s="1"/>
      <c r="XI1252" s="1"/>
      <c r="XJ1252" s="1"/>
      <c r="XK1252" s="1"/>
      <c r="XL1252" s="1"/>
      <c r="XM1252" s="1"/>
      <c r="XN1252" s="1"/>
      <c r="XO1252" s="1"/>
      <c r="XP1252" s="1"/>
      <c r="XQ1252" s="1"/>
      <c r="XR1252" s="1"/>
      <c r="XS1252" s="1"/>
      <c r="XT1252" s="1"/>
      <c r="XU1252" s="1"/>
      <c r="XV1252" s="1"/>
      <c r="XW1252" s="1"/>
      <c r="XX1252" s="1"/>
      <c r="XY1252" s="1"/>
      <c r="XZ1252" s="1"/>
      <c r="YA1252" s="1"/>
      <c r="YB1252" s="1"/>
      <c r="YC1252" s="1"/>
      <c r="YD1252" s="1"/>
      <c r="YE1252" s="1"/>
      <c r="YF1252" s="1"/>
      <c r="YG1252" s="1"/>
      <c r="YH1252" s="1"/>
      <c r="YI1252" s="1"/>
      <c r="YJ1252" s="1"/>
      <c r="YK1252" s="1"/>
      <c r="YL1252" s="1"/>
      <c r="YM1252" s="1"/>
      <c r="YN1252" s="1"/>
      <c r="YO1252" s="1"/>
      <c r="YP1252" s="1"/>
      <c r="YQ1252" s="1"/>
      <c r="YR1252" s="1"/>
      <c r="YS1252" s="1"/>
      <c r="YT1252" s="1"/>
      <c r="YU1252" s="1"/>
      <c r="YV1252" s="1"/>
      <c r="YW1252" s="1"/>
      <c r="YX1252" s="1"/>
      <c r="YY1252" s="1"/>
      <c r="YZ1252" s="1"/>
      <c r="ZA1252" s="1"/>
      <c r="ZB1252" s="1"/>
      <c r="ZC1252" s="1"/>
      <c r="ZD1252" s="1"/>
      <c r="ZE1252" s="1"/>
      <c r="ZF1252" s="1"/>
      <c r="ZG1252" s="1"/>
      <c r="ZH1252" s="1"/>
      <c r="ZI1252" s="1"/>
      <c r="ZJ1252" s="1"/>
      <c r="ZK1252" s="1"/>
      <c r="ZL1252" s="1"/>
      <c r="ZM1252" s="1"/>
      <c r="ZN1252" s="1"/>
      <c r="ZO1252" s="1"/>
      <c r="ZP1252" s="1"/>
      <c r="ZQ1252" s="1"/>
      <c r="ZR1252" s="1"/>
      <c r="ZS1252" s="1"/>
      <c r="ZT1252" s="1"/>
      <c r="ZU1252" s="1"/>
      <c r="ZV1252" s="1"/>
      <c r="ZW1252" s="1"/>
      <c r="ZX1252" s="1"/>
      <c r="ZY1252" s="1"/>
      <c r="ZZ1252" s="1"/>
      <c r="AAA1252" s="1"/>
      <c r="AAB1252" s="1"/>
      <c r="AAC1252" s="1"/>
      <c r="AAD1252" s="1"/>
      <c r="AAE1252" s="1"/>
      <c r="AAF1252" s="1"/>
      <c r="AAG1252" s="1"/>
      <c r="AAH1252" s="1"/>
      <c r="AAI1252" s="1"/>
      <c r="AAJ1252" s="1"/>
      <c r="AAK1252" s="1"/>
      <c r="AAL1252" s="1"/>
      <c r="AAM1252" s="1"/>
      <c r="AAN1252" s="1"/>
      <c r="AAO1252" s="1"/>
      <c r="AAP1252" s="1"/>
      <c r="AAQ1252" s="1"/>
      <c r="AAR1252" s="1"/>
      <c r="AAS1252" s="1"/>
      <c r="AAT1252" s="1"/>
      <c r="AAU1252" s="1"/>
      <c r="AAV1252" s="1"/>
      <c r="AAW1252" s="1"/>
      <c r="AAX1252" s="1"/>
      <c r="AAY1252" s="1"/>
      <c r="AAZ1252" s="1"/>
      <c r="ABA1252" s="1"/>
      <c r="ABB1252" s="1"/>
      <c r="ABC1252" s="1"/>
      <c r="ABD1252" s="1"/>
      <c r="ABE1252" s="1"/>
      <c r="ABF1252" s="1"/>
      <c r="ABG1252" s="1"/>
      <c r="ABH1252" s="1"/>
      <c r="ABI1252" s="1"/>
      <c r="ABJ1252" s="1"/>
      <c r="ABK1252" s="1"/>
      <c r="ABL1252" s="1"/>
      <c r="ABM1252" s="1"/>
      <c r="ABN1252" s="1"/>
      <c r="ABO1252" s="1"/>
      <c r="ABP1252" s="1"/>
      <c r="ABQ1252" s="1"/>
      <c r="ABR1252" s="1"/>
      <c r="ABS1252" s="1"/>
      <c r="ABT1252" s="1"/>
      <c r="ABU1252" s="1"/>
      <c r="ABV1252" s="1"/>
      <c r="ABW1252" s="1"/>
      <c r="ABX1252" s="1"/>
      <c r="ABY1252" s="1"/>
      <c r="ABZ1252" s="1"/>
      <c r="ACA1252" s="1"/>
      <c r="ACB1252" s="1"/>
      <c r="ACC1252" s="1"/>
      <c r="ACD1252" s="1"/>
      <c r="ACE1252" s="1"/>
      <c r="ACF1252" s="1"/>
      <c r="ACG1252" s="1"/>
      <c r="ACH1252" s="1"/>
      <c r="ACI1252" s="1"/>
      <c r="ACJ1252" s="1"/>
      <c r="ACK1252" s="1"/>
      <c r="ACL1252" s="1"/>
      <c r="ACM1252" s="1"/>
      <c r="ACN1252" s="1"/>
      <c r="ACO1252" s="1"/>
      <c r="ACP1252" s="1"/>
      <c r="ACQ1252" s="1"/>
      <c r="ACR1252" s="1"/>
      <c r="ACS1252" s="1"/>
      <c r="ACT1252" s="1"/>
      <c r="ACU1252" s="1"/>
      <c r="ACV1252" s="1"/>
      <c r="ACW1252" s="1"/>
      <c r="ACX1252" s="1"/>
      <c r="ACY1252" s="1"/>
      <c r="ACZ1252" s="1"/>
      <c r="ADA1252" s="1"/>
      <c r="ADB1252" s="1"/>
      <c r="ADC1252" s="1"/>
      <c r="ADD1252" s="1"/>
      <c r="ADE1252" s="1"/>
      <c r="ADF1252" s="1"/>
      <c r="ADG1252" s="1"/>
      <c r="ADH1252" s="1"/>
      <c r="ADI1252" s="1"/>
      <c r="ADJ1252" s="1"/>
      <c r="ADK1252" s="1"/>
      <c r="ADL1252" s="1"/>
      <c r="ADM1252" s="1"/>
      <c r="ADN1252" s="1"/>
      <c r="ADO1252" s="1"/>
      <c r="ADP1252" s="1"/>
      <c r="ADQ1252" s="1"/>
      <c r="ADR1252" s="1"/>
      <c r="ADS1252" s="1"/>
      <c r="ADT1252" s="1"/>
      <c r="ADU1252" s="1"/>
      <c r="ADV1252" s="1"/>
      <c r="ADW1252" s="1"/>
      <c r="ADX1252" s="1"/>
      <c r="ADY1252" s="1"/>
      <c r="ADZ1252" s="1"/>
      <c r="AEA1252" s="1"/>
      <c r="AEB1252" s="1"/>
      <c r="AEC1252" s="1"/>
      <c r="AED1252" s="1"/>
      <c r="AEE1252" s="1"/>
      <c r="AEF1252" s="1"/>
      <c r="AEG1252" s="1"/>
      <c r="AEH1252" s="1"/>
      <c r="AEI1252" s="1"/>
      <c r="AEJ1252" s="1"/>
      <c r="AEK1252" s="1"/>
      <c r="AEL1252" s="1"/>
      <c r="AEM1252" s="1"/>
      <c r="AEN1252" s="1"/>
      <c r="AEO1252" s="1"/>
      <c r="AEP1252" s="1"/>
      <c r="AEQ1252" s="1"/>
      <c r="AER1252" s="1"/>
      <c r="AES1252" s="1"/>
      <c r="AET1252" s="1"/>
      <c r="AEU1252" s="1"/>
      <c r="AEV1252" s="1"/>
      <c r="AEW1252" s="1"/>
      <c r="AEX1252" s="1"/>
      <c r="AEY1252" s="1"/>
      <c r="AEZ1252" s="1"/>
      <c r="AFA1252" s="1"/>
      <c r="AFB1252" s="1"/>
      <c r="AFC1252" s="1"/>
      <c r="AFD1252" s="1"/>
      <c r="AFE1252" s="1"/>
      <c r="AFF1252" s="1"/>
      <c r="AFG1252" s="1"/>
      <c r="AFH1252" s="1"/>
      <c r="AFI1252" s="1"/>
      <c r="AFJ1252" s="1"/>
      <c r="AFK1252" s="1"/>
      <c r="AFL1252" s="1"/>
      <c r="AFM1252" s="1"/>
      <c r="AFN1252" s="1"/>
      <c r="AFO1252" s="1"/>
      <c r="AFP1252" s="1"/>
      <c r="AFQ1252" s="1"/>
      <c r="AFR1252" s="1"/>
      <c r="AFS1252" s="1"/>
      <c r="AFT1252" s="1"/>
      <c r="AFU1252" s="1"/>
      <c r="AFV1252" s="1"/>
      <c r="AFW1252" s="1"/>
      <c r="AFX1252" s="1"/>
      <c r="AFY1252" s="1"/>
      <c r="AFZ1252" s="1"/>
      <c r="AGA1252" s="1"/>
      <c r="AGB1252" s="1"/>
      <c r="AGC1252" s="1"/>
      <c r="AGD1252" s="1"/>
      <c r="AGE1252" s="1"/>
      <c r="AGF1252" s="1"/>
      <c r="AGG1252" s="1"/>
      <c r="AGH1252" s="1"/>
      <c r="AGI1252" s="1"/>
      <c r="AGJ1252" s="1"/>
      <c r="AGK1252" s="1"/>
      <c r="AGL1252" s="1"/>
      <c r="AGM1252" s="1"/>
      <c r="AGN1252" s="1"/>
      <c r="AGO1252" s="1"/>
      <c r="AGP1252" s="1"/>
      <c r="AGQ1252" s="1"/>
      <c r="AGR1252" s="1"/>
      <c r="AGS1252" s="1"/>
      <c r="AGT1252" s="1"/>
      <c r="AGU1252" s="1"/>
      <c r="AGV1252" s="1"/>
      <c r="AGW1252" s="1"/>
      <c r="AGX1252" s="1"/>
      <c r="AGY1252" s="1"/>
      <c r="AGZ1252" s="1"/>
      <c r="AHA1252" s="1"/>
      <c r="AHB1252" s="1"/>
      <c r="AHC1252" s="1"/>
      <c r="AHD1252" s="1"/>
      <c r="AHE1252" s="1"/>
      <c r="AHF1252" s="1"/>
      <c r="AHG1252" s="1"/>
      <c r="AHH1252" s="1"/>
      <c r="AHI1252" s="1"/>
      <c r="AHJ1252" s="1"/>
      <c r="AHK1252" s="1"/>
      <c r="AHL1252" s="1"/>
      <c r="AHM1252" s="1"/>
      <c r="AHN1252" s="1"/>
      <c r="AHO1252" s="1"/>
      <c r="AHP1252" s="1"/>
      <c r="AHQ1252" s="1"/>
      <c r="AHR1252" s="1"/>
      <c r="AHS1252" s="1"/>
      <c r="AHT1252" s="1"/>
      <c r="AHU1252" s="1"/>
      <c r="AHV1252" s="1"/>
      <c r="AHW1252" s="1"/>
      <c r="AHX1252" s="1"/>
      <c r="AHY1252" s="1"/>
      <c r="AHZ1252" s="1"/>
      <c r="AIA1252" s="1"/>
      <c r="AIB1252" s="1"/>
      <c r="AIC1252" s="1"/>
      <c r="AID1252" s="1"/>
      <c r="AIE1252" s="1"/>
      <c r="AIF1252" s="1"/>
      <c r="AIG1252" s="1"/>
      <c r="AIH1252" s="1"/>
      <c r="AII1252" s="1"/>
      <c r="AIJ1252" s="1"/>
      <c r="AIK1252" s="1"/>
      <c r="AIL1252" s="1"/>
      <c r="AIM1252" s="1"/>
      <c r="AIN1252" s="1"/>
      <c r="AIO1252" s="1"/>
      <c r="AIP1252" s="1"/>
      <c r="AIQ1252" s="1"/>
      <c r="AIR1252" s="1"/>
      <c r="AIS1252" s="1"/>
      <c r="AIT1252" s="1"/>
    </row>
    <row r="1253" spans="1:930" s="5" customFormat="1" ht="37.5" customHeight="1" x14ac:dyDescent="0.3">
      <c r="A1253" s="96">
        <v>5</v>
      </c>
      <c r="B1253" s="43" t="s">
        <v>708</v>
      </c>
      <c r="C1253" s="96">
        <v>1990</v>
      </c>
      <c r="D1253" s="96" t="s">
        <v>22</v>
      </c>
      <c r="E1253" s="97" t="s">
        <v>197</v>
      </c>
      <c r="F1253" s="96" t="s">
        <v>40</v>
      </c>
      <c r="G1253" s="96">
        <v>2</v>
      </c>
      <c r="H1253" s="77">
        <v>1021.65</v>
      </c>
      <c r="I1253" s="98">
        <v>631.1</v>
      </c>
      <c r="J1253" s="99" t="s">
        <v>30</v>
      </c>
      <c r="K1253" s="100">
        <f t="shared" si="267"/>
        <v>436448.88</v>
      </c>
      <c r="L1253" s="151">
        <f>K1253+K1254</f>
        <v>2371556.145</v>
      </c>
      <c r="M1253" s="100">
        <f t="shared" si="268"/>
        <v>29750.448</v>
      </c>
      <c r="N1253" s="100">
        <f t="shared" si="269"/>
        <v>466199.32799999998</v>
      </c>
      <c r="O1253" s="151">
        <f>N1253+N1254</f>
        <v>2492744.2680000002</v>
      </c>
      <c r="P1253" s="128">
        <v>427.2</v>
      </c>
      <c r="Q1253" s="31">
        <v>29.12</v>
      </c>
      <c r="R1253" s="97" t="s">
        <v>181</v>
      </c>
      <c r="S1253" s="97" t="s">
        <v>426</v>
      </c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  <c r="HF1253" s="1"/>
      <c r="HG1253" s="1"/>
      <c r="HH1253" s="1"/>
      <c r="HI1253" s="1"/>
      <c r="HJ1253" s="1"/>
      <c r="HK1253" s="1"/>
      <c r="HL1253" s="1"/>
      <c r="HM1253" s="1"/>
      <c r="HN1253" s="1"/>
      <c r="HO1253" s="1"/>
      <c r="HP1253" s="1"/>
      <c r="HQ1253" s="1"/>
      <c r="HR1253" s="1"/>
      <c r="HS1253" s="1"/>
      <c r="HT1253" s="1"/>
      <c r="HU1253" s="1"/>
      <c r="HV1253" s="1"/>
      <c r="HW1253" s="1"/>
      <c r="HX1253" s="1"/>
      <c r="HY1253" s="1"/>
      <c r="HZ1253" s="1"/>
      <c r="IA1253" s="1"/>
      <c r="IB1253" s="1"/>
      <c r="IC1253" s="1"/>
      <c r="ID1253" s="1"/>
      <c r="IE1253" s="1"/>
      <c r="IF1253" s="1"/>
      <c r="IG1253" s="1"/>
      <c r="IH1253" s="1"/>
      <c r="II1253" s="1"/>
      <c r="IJ1253" s="1"/>
      <c r="IK1253" s="1"/>
      <c r="IL1253" s="1"/>
      <c r="IM1253" s="1"/>
      <c r="IN1253" s="1"/>
      <c r="IO1253" s="1"/>
      <c r="IP1253" s="1"/>
      <c r="IQ1253" s="1"/>
      <c r="IR1253" s="1"/>
      <c r="IS1253" s="1"/>
      <c r="IT1253" s="1"/>
      <c r="IU1253" s="1"/>
      <c r="IV1253" s="1"/>
      <c r="IW1253" s="1"/>
      <c r="IX1253" s="1"/>
      <c r="IY1253" s="1"/>
      <c r="IZ1253" s="1"/>
      <c r="JA1253" s="1"/>
      <c r="JB1253" s="1"/>
      <c r="JC1253" s="1"/>
      <c r="JD1253" s="1"/>
      <c r="JE1253" s="1"/>
      <c r="JF1253" s="1"/>
      <c r="JG1253" s="1"/>
      <c r="JH1253" s="1"/>
      <c r="JI1253" s="1"/>
      <c r="JJ1253" s="1"/>
      <c r="JK1253" s="1"/>
      <c r="JL1253" s="1"/>
      <c r="JM1253" s="1"/>
      <c r="JN1253" s="1"/>
      <c r="JO1253" s="1"/>
      <c r="JP1253" s="1"/>
      <c r="JQ1253" s="1"/>
      <c r="JR1253" s="1"/>
      <c r="JS1253" s="1"/>
      <c r="JT1253" s="1"/>
      <c r="JU1253" s="1"/>
      <c r="JV1253" s="1"/>
      <c r="JW1253" s="1"/>
      <c r="JX1253" s="1"/>
      <c r="JY1253" s="1"/>
      <c r="JZ1253" s="1"/>
      <c r="KA1253" s="1"/>
      <c r="KB1253" s="1"/>
      <c r="KC1253" s="1"/>
      <c r="KD1253" s="1"/>
      <c r="KE1253" s="1"/>
      <c r="KF1253" s="1"/>
      <c r="KG1253" s="1"/>
      <c r="KH1253" s="1"/>
      <c r="KI1253" s="1"/>
      <c r="KJ1253" s="1"/>
      <c r="KK1253" s="1"/>
      <c r="KL1253" s="1"/>
      <c r="KM1253" s="1"/>
      <c r="KN1253" s="1"/>
      <c r="KO1253" s="1"/>
      <c r="KP1253" s="1"/>
      <c r="KQ1253" s="1"/>
      <c r="KR1253" s="1"/>
      <c r="KS1253" s="1"/>
      <c r="KT1253" s="1"/>
      <c r="KU1253" s="1"/>
      <c r="KV1253" s="1"/>
      <c r="KW1253" s="1"/>
      <c r="KX1253" s="1"/>
      <c r="KY1253" s="1"/>
      <c r="KZ1253" s="1"/>
      <c r="LA1253" s="1"/>
      <c r="LB1253" s="1"/>
      <c r="LC1253" s="1"/>
      <c r="LD1253" s="1"/>
      <c r="LE1253" s="1"/>
      <c r="LF1253" s="1"/>
      <c r="LG1253" s="1"/>
      <c r="LH1253" s="1"/>
      <c r="LI1253" s="1"/>
      <c r="LJ1253" s="1"/>
      <c r="LK1253" s="1"/>
      <c r="LL1253" s="1"/>
      <c r="LM1253" s="1"/>
      <c r="LN1253" s="1"/>
      <c r="LO1253" s="1"/>
      <c r="LP1253" s="1"/>
      <c r="LQ1253" s="1"/>
      <c r="LR1253" s="1"/>
      <c r="LS1253" s="1"/>
      <c r="LT1253" s="1"/>
      <c r="LU1253" s="1"/>
      <c r="LV1253" s="1"/>
      <c r="LW1253" s="1"/>
      <c r="LX1253" s="1"/>
      <c r="LY1253" s="1"/>
      <c r="LZ1253" s="1"/>
      <c r="MA1253" s="1"/>
      <c r="MB1253" s="1"/>
      <c r="MC1253" s="1"/>
      <c r="MD1253" s="1"/>
      <c r="ME1253" s="1"/>
      <c r="MF1253" s="1"/>
      <c r="MG1253" s="1"/>
      <c r="MH1253" s="1"/>
      <c r="MI1253" s="1"/>
      <c r="MJ1253" s="1"/>
      <c r="MK1253" s="1"/>
      <c r="ML1253" s="1"/>
      <c r="MM1253" s="1"/>
      <c r="MN1253" s="1"/>
      <c r="MO1253" s="1"/>
      <c r="MP1253" s="1"/>
      <c r="MQ1253" s="1"/>
      <c r="MR1253" s="1"/>
      <c r="MS1253" s="1"/>
      <c r="MT1253" s="1"/>
      <c r="MU1253" s="1"/>
      <c r="MV1253" s="1"/>
      <c r="MW1253" s="1"/>
      <c r="MX1253" s="1"/>
      <c r="MY1253" s="1"/>
      <c r="MZ1253" s="1"/>
      <c r="NA1253" s="1"/>
      <c r="NB1253" s="1"/>
      <c r="NC1253" s="1"/>
      <c r="ND1253" s="1"/>
      <c r="NE1253" s="1"/>
      <c r="NF1253" s="1"/>
      <c r="NG1253" s="1"/>
      <c r="NH1253" s="1"/>
      <c r="NI1253" s="1"/>
      <c r="NJ1253" s="1"/>
      <c r="NK1253" s="1"/>
      <c r="NL1253" s="1"/>
      <c r="NM1253" s="1"/>
      <c r="NN1253" s="1"/>
      <c r="NO1253" s="1"/>
      <c r="NP1253" s="1"/>
      <c r="NQ1253" s="1"/>
      <c r="NR1253" s="1"/>
      <c r="NS1253" s="1"/>
      <c r="NT1253" s="1"/>
      <c r="NU1253" s="1"/>
      <c r="NV1253" s="1"/>
      <c r="NW1253" s="1"/>
      <c r="NX1253" s="1"/>
      <c r="NY1253" s="1"/>
      <c r="NZ1253" s="1"/>
      <c r="OA1253" s="1"/>
      <c r="OB1253" s="1"/>
      <c r="OC1253" s="1"/>
      <c r="OD1253" s="1"/>
      <c r="OE1253" s="1"/>
      <c r="OF1253" s="1"/>
      <c r="OG1253" s="1"/>
      <c r="OH1253" s="1"/>
      <c r="OI1253" s="1"/>
      <c r="OJ1253" s="1"/>
      <c r="OK1253" s="1"/>
      <c r="OL1253" s="1"/>
      <c r="OM1253" s="1"/>
      <c r="ON1253" s="1"/>
      <c r="OO1253" s="1"/>
      <c r="OP1253" s="1"/>
      <c r="OQ1253" s="1"/>
      <c r="OR1253" s="1"/>
      <c r="OS1253" s="1"/>
      <c r="OT1253" s="1"/>
      <c r="OU1253" s="1"/>
      <c r="OV1253" s="1"/>
      <c r="OW1253" s="1"/>
      <c r="OX1253" s="1"/>
      <c r="OY1253" s="1"/>
      <c r="OZ1253" s="1"/>
      <c r="PA1253" s="1"/>
      <c r="PB1253" s="1"/>
      <c r="PC1253" s="1"/>
      <c r="PD1253" s="1"/>
      <c r="PE1253" s="1"/>
      <c r="PF1253" s="1"/>
      <c r="PG1253" s="1"/>
      <c r="PH1253" s="1"/>
      <c r="PI1253" s="1"/>
      <c r="PJ1253" s="1"/>
      <c r="PK1253" s="1"/>
      <c r="PL1253" s="1"/>
      <c r="PM1253" s="1"/>
      <c r="PN1253" s="1"/>
      <c r="PO1253" s="1"/>
      <c r="PP1253" s="1"/>
      <c r="PQ1253" s="1"/>
      <c r="PR1253" s="1"/>
      <c r="PS1253" s="1"/>
      <c r="PT1253" s="1"/>
      <c r="PU1253" s="1"/>
      <c r="PV1253" s="1"/>
      <c r="PW1253" s="1"/>
      <c r="PX1253" s="1"/>
      <c r="PY1253" s="1"/>
      <c r="PZ1253" s="1"/>
      <c r="QA1253" s="1"/>
      <c r="QB1253" s="1"/>
      <c r="QC1253" s="1"/>
      <c r="QD1253" s="1"/>
      <c r="QE1253" s="1"/>
      <c r="QF1253" s="1"/>
      <c r="QG1253" s="1"/>
      <c r="QH1253" s="1"/>
      <c r="QI1253" s="1"/>
      <c r="QJ1253" s="1"/>
      <c r="QK1253" s="1"/>
      <c r="QL1253" s="1"/>
      <c r="QM1253" s="1"/>
      <c r="QN1253" s="1"/>
      <c r="QO1253" s="1"/>
      <c r="QP1253" s="1"/>
      <c r="QQ1253" s="1"/>
      <c r="QR1253" s="1"/>
      <c r="QS1253" s="1"/>
      <c r="QT1253" s="1"/>
      <c r="QU1253" s="1"/>
      <c r="QV1253" s="1"/>
      <c r="QW1253" s="1"/>
      <c r="QX1253" s="1"/>
      <c r="QY1253" s="1"/>
      <c r="QZ1253" s="1"/>
      <c r="RA1253" s="1"/>
      <c r="RB1253" s="1"/>
      <c r="RC1253" s="1"/>
      <c r="RD1253" s="1"/>
      <c r="RE1253" s="1"/>
      <c r="RF1253" s="1"/>
      <c r="RG1253" s="1"/>
      <c r="RH1253" s="1"/>
      <c r="RI1253" s="1"/>
      <c r="RJ1253" s="1"/>
      <c r="RK1253" s="1"/>
      <c r="RL1253" s="1"/>
      <c r="RM1253" s="1"/>
      <c r="RN1253" s="1"/>
      <c r="RO1253" s="1"/>
      <c r="RP1253" s="1"/>
      <c r="RQ1253" s="1"/>
      <c r="RR1253" s="1"/>
      <c r="RS1253" s="1"/>
      <c r="RT1253" s="1"/>
      <c r="RU1253" s="1"/>
      <c r="RV1253" s="1"/>
      <c r="RW1253" s="1"/>
      <c r="RX1253" s="1"/>
      <c r="RY1253" s="1"/>
      <c r="RZ1253" s="1"/>
      <c r="SA1253" s="1"/>
      <c r="SB1253" s="1"/>
      <c r="SC1253" s="1"/>
      <c r="SD1253" s="1"/>
      <c r="SE1253" s="1"/>
      <c r="SF1253" s="1"/>
      <c r="SG1253" s="1"/>
      <c r="SH1253" s="1"/>
      <c r="SI1253" s="1"/>
      <c r="SJ1253" s="1"/>
      <c r="SK1253" s="1"/>
      <c r="SL1253" s="1"/>
      <c r="SM1253" s="1"/>
      <c r="SN1253" s="1"/>
      <c r="SO1253" s="1"/>
      <c r="SP1253" s="1"/>
      <c r="SQ1253" s="1"/>
      <c r="SR1253" s="1"/>
      <c r="SS1253" s="1"/>
      <c r="ST1253" s="1"/>
      <c r="SU1253" s="1"/>
      <c r="SV1253" s="1"/>
      <c r="SW1253" s="1"/>
      <c r="SX1253" s="1"/>
      <c r="SY1253" s="1"/>
      <c r="SZ1253" s="1"/>
      <c r="TA1253" s="1"/>
      <c r="TB1253" s="1"/>
      <c r="TC1253" s="1"/>
      <c r="TD1253" s="1"/>
      <c r="TE1253" s="1"/>
      <c r="TF1253" s="1"/>
      <c r="TG1253" s="1"/>
      <c r="TH1253" s="1"/>
      <c r="TI1253" s="1"/>
      <c r="TJ1253" s="1"/>
      <c r="TK1253" s="1"/>
      <c r="TL1253" s="1"/>
      <c r="TM1253" s="1"/>
      <c r="TN1253" s="1"/>
      <c r="TO1253" s="1"/>
      <c r="TP1253" s="1"/>
      <c r="TQ1253" s="1"/>
      <c r="TR1253" s="1"/>
      <c r="TS1253" s="1"/>
      <c r="TT1253" s="1"/>
      <c r="TU1253" s="1"/>
      <c r="TV1253" s="1"/>
      <c r="TW1253" s="1"/>
      <c r="TX1253" s="1"/>
      <c r="TY1253" s="1"/>
      <c r="TZ1253" s="1"/>
      <c r="UA1253" s="1"/>
      <c r="UB1253" s="1"/>
      <c r="UC1253" s="1"/>
      <c r="UD1253" s="1"/>
      <c r="UE1253" s="1"/>
      <c r="UF1253" s="1"/>
      <c r="UG1253" s="1"/>
      <c r="UH1253" s="1"/>
      <c r="UI1253" s="1"/>
      <c r="UJ1253" s="1"/>
      <c r="UK1253" s="1"/>
      <c r="UL1253" s="1"/>
      <c r="UM1253" s="1"/>
      <c r="UN1253" s="1"/>
      <c r="UO1253" s="1"/>
      <c r="UP1253" s="1"/>
      <c r="UQ1253" s="1"/>
      <c r="UR1253" s="1"/>
      <c r="US1253" s="1"/>
      <c r="UT1253" s="1"/>
      <c r="UU1253" s="1"/>
      <c r="UV1253" s="1"/>
      <c r="UW1253" s="1"/>
      <c r="UX1253" s="1"/>
      <c r="UY1253" s="1"/>
      <c r="UZ1253" s="1"/>
      <c r="VA1253" s="1"/>
      <c r="VB1253" s="1"/>
      <c r="VC1253" s="1"/>
      <c r="VD1253" s="1"/>
      <c r="VE1253" s="1"/>
      <c r="VF1253" s="1"/>
      <c r="VG1253" s="1"/>
      <c r="VH1253" s="1"/>
      <c r="VI1253" s="1"/>
      <c r="VJ1253" s="1"/>
      <c r="VK1253" s="1"/>
      <c r="VL1253" s="1"/>
      <c r="VM1253" s="1"/>
      <c r="VN1253" s="1"/>
      <c r="VO1253" s="1"/>
      <c r="VP1253" s="1"/>
      <c r="VQ1253" s="1"/>
      <c r="VR1253" s="1"/>
      <c r="VS1253" s="1"/>
      <c r="VT1253" s="1"/>
      <c r="VU1253" s="1"/>
      <c r="VV1253" s="1"/>
      <c r="VW1253" s="1"/>
      <c r="VX1253" s="1"/>
      <c r="VY1253" s="1"/>
      <c r="VZ1253" s="1"/>
      <c r="WA1253" s="1"/>
      <c r="WB1253" s="1"/>
      <c r="WC1253" s="1"/>
      <c r="WD1253" s="1"/>
      <c r="WE1253" s="1"/>
      <c r="WF1253" s="1"/>
      <c r="WG1253" s="1"/>
      <c r="WH1253" s="1"/>
      <c r="WI1253" s="1"/>
      <c r="WJ1253" s="1"/>
      <c r="WK1253" s="1"/>
      <c r="WL1253" s="1"/>
      <c r="WM1253" s="1"/>
      <c r="WN1253" s="1"/>
      <c r="WO1253" s="1"/>
      <c r="WP1253" s="1"/>
      <c r="WQ1253" s="1"/>
      <c r="WR1253" s="1"/>
      <c r="WS1253" s="1"/>
      <c r="WT1253" s="1"/>
      <c r="WU1253" s="1"/>
      <c r="WV1253" s="1"/>
      <c r="WW1253" s="1"/>
      <c r="WX1253" s="1"/>
      <c r="WY1253" s="1"/>
      <c r="WZ1253" s="1"/>
      <c r="XA1253" s="1"/>
      <c r="XB1253" s="1"/>
      <c r="XC1253" s="1"/>
      <c r="XD1253" s="1"/>
      <c r="XE1253" s="1"/>
      <c r="XF1253" s="1"/>
      <c r="XG1253" s="1"/>
      <c r="XH1253" s="1"/>
      <c r="XI1253" s="1"/>
      <c r="XJ1253" s="1"/>
      <c r="XK1253" s="1"/>
      <c r="XL1253" s="1"/>
      <c r="XM1253" s="1"/>
      <c r="XN1253" s="1"/>
      <c r="XO1253" s="1"/>
      <c r="XP1253" s="1"/>
      <c r="XQ1253" s="1"/>
      <c r="XR1253" s="1"/>
      <c r="XS1253" s="1"/>
      <c r="XT1253" s="1"/>
      <c r="XU1253" s="1"/>
      <c r="XV1253" s="1"/>
      <c r="XW1253" s="1"/>
      <c r="XX1253" s="1"/>
      <c r="XY1253" s="1"/>
      <c r="XZ1253" s="1"/>
      <c r="YA1253" s="1"/>
      <c r="YB1253" s="1"/>
      <c r="YC1253" s="1"/>
      <c r="YD1253" s="1"/>
      <c r="YE1253" s="1"/>
      <c r="YF1253" s="1"/>
      <c r="YG1253" s="1"/>
      <c r="YH1253" s="1"/>
      <c r="YI1253" s="1"/>
      <c r="YJ1253" s="1"/>
      <c r="YK1253" s="1"/>
      <c r="YL1253" s="1"/>
      <c r="YM1253" s="1"/>
      <c r="YN1253" s="1"/>
      <c r="YO1253" s="1"/>
      <c r="YP1253" s="1"/>
      <c r="YQ1253" s="1"/>
      <c r="YR1253" s="1"/>
      <c r="YS1253" s="1"/>
      <c r="YT1253" s="1"/>
      <c r="YU1253" s="1"/>
      <c r="YV1253" s="1"/>
      <c r="YW1253" s="1"/>
      <c r="YX1253" s="1"/>
      <c r="YY1253" s="1"/>
      <c r="YZ1253" s="1"/>
      <c r="ZA1253" s="1"/>
      <c r="ZB1253" s="1"/>
      <c r="ZC1253" s="1"/>
      <c r="ZD1253" s="1"/>
      <c r="ZE1253" s="1"/>
      <c r="ZF1253" s="1"/>
      <c r="ZG1253" s="1"/>
      <c r="ZH1253" s="1"/>
      <c r="ZI1253" s="1"/>
      <c r="ZJ1253" s="1"/>
      <c r="ZK1253" s="1"/>
      <c r="ZL1253" s="1"/>
      <c r="ZM1253" s="1"/>
      <c r="ZN1253" s="1"/>
      <c r="ZO1253" s="1"/>
      <c r="ZP1253" s="1"/>
      <c r="ZQ1253" s="1"/>
      <c r="ZR1253" s="1"/>
      <c r="ZS1253" s="1"/>
      <c r="ZT1253" s="1"/>
      <c r="ZU1253" s="1"/>
      <c r="ZV1253" s="1"/>
      <c r="ZW1253" s="1"/>
      <c r="ZX1253" s="1"/>
      <c r="ZY1253" s="1"/>
      <c r="ZZ1253" s="1"/>
      <c r="AAA1253" s="1"/>
      <c r="AAB1253" s="1"/>
      <c r="AAC1253" s="1"/>
      <c r="AAD1253" s="1"/>
      <c r="AAE1253" s="1"/>
      <c r="AAF1253" s="1"/>
      <c r="AAG1253" s="1"/>
      <c r="AAH1253" s="1"/>
      <c r="AAI1253" s="1"/>
      <c r="AAJ1253" s="1"/>
      <c r="AAK1253" s="1"/>
      <c r="AAL1253" s="1"/>
      <c r="AAM1253" s="1"/>
      <c r="AAN1253" s="1"/>
      <c r="AAO1253" s="1"/>
      <c r="AAP1253" s="1"/>
      <c r="AAQ1253" s="1"/>
      <c r="AAR1253" s="1"/>
      <c r="AAS1253" s="1"/>
      <c r="AAT1253" s="1"/>
      <c r="AAU1253" s="1"/>
      <c r="AAV1253" s="1"/>
      <c r="AAW1253" s="1"/>
      <c r="AAX1253" s="1"/>
      <c r="AAY1253" s="1"/>
      <c r="AAZ1253" s="1"/>
      <c r="ABA1253" s="1"/>
      <c r="ABB1253" s="1"/>
      <c r="ABC1253" s="1"/>
      <c r="ABD1253" s="1"/>
      <c r="ABE1253" s="1"/>
      <c r="ABF1253" s="1"/>
      <c r="ABG1253" s="1"/>
      <c r="ABH1253" s="1"/>
      <c r="ABI1253" s="1"/>
      <c r="ABJ1253" s="1"/>
      <c r="ABK1253" s="1"/>
      <c r="ABL1253" s="1"/>
      <c r="ABM1253" s="1"/>
      <c r="ABN1253" s="1"/>
      <c r="ABO1253" s="1"/>
      <c r="ABP1253" s="1"/>
      <c r="ABQ1253" s="1"/>
      <c r="ABR1253" s="1"/>
      <c r="ABS1253" s="1"/>
      <c r="ABT1253" s="1"/>
      <c r="ABU1253" s="1"/>
      <c r="ABV1253" s="1"/>
      <c r="ABW1253" s="1"/>
      <c r="ABX1253" s="1"/>
      <c r="ABY1253" s="1"/>
      <c r="ABZ1253" s="1"/>
      <c r="ACA1253" s="1"/>
      <c r="ACB1253" s="1"/>
      <c r="ACC1253" s="1"/>
      <c r="ACD1253" s="1"/>
      <c r="ACE1253" s="1"/>
      <c r="ACF1253" s="1"/>
      <c r="ACG1253" s="1"/>
      <c r="ACH1253" s="1"/>
      <c r="ACI1253" s="1"/>
      <c r="ACJ1253" s="1"/>
      <c r="ACK1253" s="1"/>
      <c r="ACL1253" s="1"/>
      <c r="ACM1253" s="1"/>
      <c r="ACN1253" s="1"/>
      <c r="ACO1253" s="1"/>
      <c r="ACP1253" s="1"/>
      <c r="ACQ1253" s="1"/>
      <c r="ACR1253" s="1"/>
      <c r="ACS1253" s="1"/>
      <c r="ACT1253" s="1"/>
      <c r="ACU1253" s="1"/>
      <c r="ACV1253" s="1"/>
      <c r="ACW1253" s="1"/>
      <c r="ACX1253" s="1"/>
      <c r="ACY1253" s="1"/>
      <c r="ACZ1253" s="1"/>
      <c r="ADA1253" s="1"/>
      <c r="ADB1253" s="1"/>
      <c r="ADC1253" s="1"/>
      <c r="ADD1253" s="1"/>
      <c r="ADE1253" s="1"/>
      <c r="ADF1253" s="1"/>
      <c r="ADG1253" s="1"/>
      <c r="ADH1253" s="1"/>
      <c r="ADI1253" s="1"/>
      <c r="ADJ1253" s="1"/>
      <c r="ADK1253" s="1"/>
      <c r="ADL1253" s="1"/>
      <c r="ADM1253" s="1"/>
      <c r="ADN1253" s="1"/>
      <c r="ADO1253" s="1"/>
      <c r="ADP1253" s="1"/>
      <c r="ADQ1253" s="1"/>
      <c r="ADR1253" s="1"/>
      <c r="ADS1253" s="1"/>
      <c r="ADT1253" s="1"/>
      <c r="ADU1253" s="1"/>
      <c r="ADV1253" s="1"/>
      <c r="ADW1253" s="1"/>
      <c r="ADX1253" s="1"/>
      <c r="ADY1253" s="1"/>
      <c r="ADZ1253" s="1"/>
      <c r="AEA1253" s="1"/>
      <c r="AEB1253" s="1"/>
      <c r="AEC1253" s="1"/>
      <c r="AED1253" s="1"/>
      <c r="AEE1253" s="1"/>
      <c r="AEF1253" s="1"/>
      <c r="AEG1253" s="1"/>
      <c r="AEH1253" s="1"/>
      <c r="AEI1253" s="1"/>
      <c r="AEJ1253" s="1"/>
      <c r="AEK1253" s="1"/>
      <c r="AEL1253" s="1"/>
      <c r="AEM1253" s="1"/>
      <c r="AEN1253" s="1"/>
      <c r="AEO1253" s="1"/>
      <c r="AEP1253" s="1"/>
      <c r="AEQ1253" s="1"/>
      <c r="AER1253" s="1"/>
      <c r="AES1253" s="1"/>
      <c r="AET1253" s="1"/>
      <c r="AEU1253" s="1"/>
      <c r="AEV1253" s="1"/>
      <c r="AEW1253" s="1"/>
      <c r="AEX1253" s="1"/>
      <c r="AEY1253" s="1"/>
      <c r="AEZ1253" s="1"/>
      <c r="AFA1253" s="1"/>
      <c r="AFB1253" s="1"/>
      <c r="AFC1253" s="1"/>
      <c r="AFD1253" s="1"/>
      <c r="AFE1253" s="1"/>
      <c r="AFF1253" s="1"/>
      <c r="AFG1253" s="1"/>
      <c r="AFH1253" s="1"/>
      <c r="AFI1253" s="1"/>
      <c r="AFJ1253" s="1"/>
      <c r="AFK1253" s="1"/>
      <c r="AFL1253" s="1"/>
      <c r="AFM1253" s="1"/>
      <c r="AFN1253" s="1"/>
      <c r="AFO1253" s="1"/>
      <c r="AFP1253" s="1"/>
      <c r="AFQ1253" s="1"/>
      <c r="AFR1253" s="1"/>
      <c r="AFS1253" s="1"/>
      <c r="AFT1253" s="1"/>
      <c r="AFU1253" s="1"/>
      <c r="AFV1253" s="1"/>
      <c r="AFW1253" s="1"/>
      <c r="AFX1253" s="1"/>
      <c r="AFY1253" s="1"/>
      <c r="AFZ1253" s="1"/>
      <c r="AGA1253" s="1"/>
      <c r="AGB1253" s="1"/>
      <c r="AGC1253" s="1"/>
      <c r="AGD1253" s="1"/>
      <c r="AGE1253" s="1"/>
      <c r="AGF1253" s="1"/>
      <c r="AGG1253" s="1"/>
      <c r="AGH1253" s="1"/>
      <c r="AGI1253" s="1"/>
      <c r="AGJ1253" s="1"/>
      <c r="AGK1253" s="1"/>
      <c r="AGL1253" s="1"/>
      <c r="AGM1253" s="1"/>
      <c r="AGN1253" s="1"/>
      <c r="AGO1253" s="1"/>
      <c r="AGP1253" s="1"/>
      <c r="AGQ1253" s="1"/>
      <c r="AGR1253" s="1"/>
      <c r="AGS1253" s="1"/>
      <c r="AGT1253" s="1"/>
      <c r="AGU1253" s="1"/>
      <c r="AGV1253" s="1"/>
      <c r="AGW1253" s="1"/>
      <c r="AGX1253" s="1"/>
      <c r="AGY1253" s="1"/>
      <c r="AGZ1253" s="1"/>
      <c r="AHA1253" s="1"/>
      <c r="AHB1253" s="1"/>
      <c r="AHC1253" s="1"/>
      <c r="AHD1253" s="1"/>
      <c r="AHE1253" s="1"/>
      <c r="AHF1253" s="1"/>
      <c r="AHG1253" s="1"/>
      <c r="AHH1253" s="1"/>
      <c r="AHI1253" s="1"/>
      <c r="AHJ1253" s="1"/>
      <c r="AHK1253" s="1"/>
      <c r="AHL1253" s="1"/>
      <c r="AHM1253" s="1"/>
      <c r="AHN1253" s="1"/>
      <c r="AHO1253" s="1"/>
      <c r="AHP1253" s="1"/>
      <c r="AHQ1253" s="1"/>
      <c r="AHR1253" s="1"/>
      <c r="AHS1253" s="1"/>
      <c r="AHT1253" s="1"/>
      <c r="AHU1253" s="1"/>
      <c r="AHV1253" s="1"/>
      <c r="AHW1253" s="1"/>
      <c r="AHX1253" s="1"/>
      <c r="AHY1253" s="1"/>
      <c r="AHZ1253" s="1"/>
      <c r="AIA1253" s="1"/>
      <c r="AIB1253" s="1"/>
      <c r="AIC1253" s="1"/>
      <c r="AID1253" s="1"/>
      <c r="AIE1253" s="1"/>
      <c r="AIF1253" s="1"/>
      <c r="AIG1253" s="1"/>
      <c r="AIH1253" s="1"/>
      <c r="AII1253" s="1"/>
      <c r="AIJ1253" s="1"/>
      <c r="AIK1253" s="1"/>
      <c r="AIL1253" s="1"/>
      <c r="AIM1253" s="1"/>
      <c r="AIN1253" s="1"/>
      <c r="AIO1253" s="1"/>
      <c r="AIP1253" s="1"/>
      <c r="AIQ1253" s="1"/>
      <c r="AIR1253" s="1"/>
      <c r="AIS1253" s="1"/>
      <c r="AIT1253" s="1"/>
    </row>
    <row r="1254" spans="1:930" s="5" customFormat="1" ht="18.75" customHeight="1" x14ac:dyDescent="0.3">
      <c r="A1254" s="96"/>
      <c r="B1254" s="43"/>
      <c r="C1254" s="96"/>
      <c r="D1254" s="96"/>
      <c r="E1254" s="97" t="s">
        <v>197</v>
      </c>
      <c r="F1254" s="96" t="s">
        <v>40</v>
      </c>
      <c r="G1254" s="96">
        <v>2</v>
      </c>
      <c r="H1254" s="98"/>
      <c r="I1254" s="98"/>
      <c r="J1254" s="99" t="s">
        <v>152</v>
      </c>
      <c r="K1254" s="100">
        <f>H1253*P1254</f>
        <v>1935107.2649999999</v>
      </c>
      <c r="L1254" s="152"/>
      <c r="M1254" s="100">
        <f>H1253*Q1254</f>
        <v>91437.675000000003</v>
      </c>
      <c r="N1254" s="100">
        <f t="shared" si="269"/>
        <v>2026544.94</v>
      </c>
      <c r="O1254" s="152"/>
      <c r="P1254" s="128">
        <v>1894.1</v>
      </c>
      <c r="Q1254" s="31">
        <v>89.5</v>
      </c>
      <c r="R1254" s="97" t="s">
        <v>181</v>
      </c>
      <c r="S1254" s="97" t="s">
        <v>426</v>
      </c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  <c r="HF1254" s="1"/>
      <c r="HG1254" s="1"/>
      <c r="HH1254" s="1"/>
      <c r="HI1254" s="1"/>
      <c r="HJ1254" s="1"/>
      <c r="HK1254" s="1"/>
      <c r="HL1254" s="1"/>
      <c r="HM1254" s="1"/>
      <c r="HN1254" s="1"/>
      <c r="HO1254" s="1"/>
      <c r="HP1254" s="1"/>
      <c r="HQ1254" s="1"/>
      <c r="HR1254" s="1"/>
      <c r="HS1254" s="1"/>
      <c r="HT1254" s="1"/>
      <c r="HU1254" s="1"/>
      <c r="HV1254" s="1"/>
      <c r="HW1254" s="1"/>
      <c r="HX1254" s="1"/>
      <c r="HY1254" s="1"/>
      <c r="HZ1254" s="1"/>
      <c r="IA1254" s="1"/>
      <c r="IB1254" s="1"/>
      <c r="IC1254" s="1"/>
      <c r="ID1254" s="1"/>
      <c r="IE1254" s="1"/>
      <c r="IF1254" s="1"/>
      <c r="IG1254" s="1"/>
      <c r="IH1254" s="1"/>
      <c r="II1254" s="1"/>
      <c r="IJ1254" s="1"/>
      <c r="IK1254" s="1"/>
      <c r="IL1254" s="1"/>
      <c r="IM1254" s="1"/>
      <c r="IN1254" s="1"/>
      <c r="IO1254" s="1"/>
      <c r="IP1254" s="1"/>
      <c r="IQ1254" s="1"/>
      <c r="IR1254" s="1"/>
      <c r="IS1254" s="1"/>
      <c r="IT1254" s="1"/>
      <c r="IU1254" s="1"/>
      <c r="IV1254" s="1"/>
      <c r="IW1254" s="1"/>
      <c r="IX1254" s="1"/>
      <c r="IY1254" s="1"/>
      <c r="IZ1254" s="1"/>
      <c r="JA1254" s="1"/>
      <c r="JB1254" s="1"/>
      <c r="JC1254" s="1"/>
      <c r="JD1254" s="1"/>
      <c r="JE1254" s="1"/>
      <c r="JF1254" s="1"/>
      <c r="JG1254" s="1"/>
      <c r="JH1254" s="1"/>
      <c r="JI1254" s="1"/>
      <c r="JJ1254" s="1"/>
      <c r="JK1254" s="1"/>
      <c r="JL1254" s="1"/>
      <c r="JM1254" s="1"/>
      <c r="JN1254" s="1"/>
      <c r="JO1254" s="1"/>
      <c r="JP1254" s="1"/>
      <c r="JQ1254" s="1"/>
      <c r="JR1254" s="1"/>
      <c r="JS1254" s="1"/>
      <c r="JT1254" s="1"/>
      <c r="JU1254" s="1"/>
      <c r="JV1254" s="1"/>
      <c r="JW1254" s="1"/>
      <c r="JX1254" s="1"/>
      <c r="JY1254" s="1"/>
      <c r="JZ1254" s="1"/>
      <c r="KA1254" s="1"/>
      <c r="KB1254" s="1"/>
      <c r="KC1254" s="1"/>
      <c r="KD1254" s="1"/>
      <c r="KE1254" s="1"/>
      <c r="KF1254" s="1"/>
      <c r="KG1254" s="1"/>
      <c r="KH1254" s="1"/>
      <c r="KI1254" s="1"/>
      <c r="KJ1254" s="1"/>
      <c r="KK1254" s="1"/>
      <c r="KL1254" s="1"/>
      <c r="KM1254" s="1"/>
      <c r="KN1254" s="1"/>
      <c r="KO1254" s="1"/>
      <c r="KP1254" s="1"/>
      <c r="KQ1254" s="1"/>
      <c r="KR1254" s="1"/>
      <c r="KS1254" s="1"/>
      <c r="KT1254" s="1"/>
      <c r="KU1254" s="1"/>
      <c r="KV1254" s="1"/>
      <c r="KW1254" s="1"/>
      <c r="KX1254" s="1"/>
      <c r="KY1254" s="1"/>
      <c r="KZ1254" s="1"/>
      <c r="LA1254" s="1"/>
      <c r="LB1254" s="1"/>
      <c r="LC1254" s="1"/>
      <c r="LD1254" s="1"/>
      <c r="LE1254" s="1"/>
      <c r="LF1254" s="1"/>
      <c r="LG1254" s="1"/>
      <c r="LH1254" s="1"/>
      <c r="LI1254" s="1"/>
      <c r="LJ1254" s="1"/>
      <c r="LK1254" s="1"/>
      <c r="LL1254" s="1"/>
      <c r="LM1254" s="1"/>
      <c r="LN1254" s="1"/>
      <c r="LO1254" s="1"/>
      <c r="LP1254" s="1"/>
      <c r="LQ1254" s="1"/>
      <c r="LR1254" s="1"/>
      <c r="LS1254" s="1"/>
      <c r="LT1254" s="1"/>
      <c r="LU1254" s="1"/>
      <c r="LV1254" s="1"/>
      <c r="LW1254" s="1"/>
      <c r="LX1254" s="1"/>
      <c r="LY1254" s="1"/>
      <c r="LZ1254" s="1"/>
      <c r="MA1254" s="1"/>
      <c r="MB1254" s="1"/>
      <c r="MC1254" s="1"/>
      <c r="MD1254" s="1"/>
      <c r="ME1254" s="1"/>
      <c r="MF1254" s="1"/>
      <c r="MG1254" s="1"/>
      <c r="MH1254" s="1"/>
      <c r="MI1254" s="1"/>
      <c r="MJ1254" s="1"/>
      <c r="MK1254" s="1"/>
      <c r="ML1254" s="1"/>
      <c r="MM1254" s="1"/>
      <c r="MN1254" s="1"/>
      <c r="MO1254" s="1"/>
      <c r="MP1254" s="1"/>
      <c r="MQ1254" s="1"/>
      <c r="MR1254" s="1"/>
      <c r="MS1254" s="1"/>
      <c r="MT1254" s="1"/>
      <c r="MU1254" s="1"/>
      <c r="MV1254" s="1"/>
      <c r="MW1254" s="1"/>
      <c r="MX1254" s="1"/>
      <c r="MY1254" s="1"/>
      <c r="MZ1254" s="1"/>
      <c r="NA1254" s="1"/>
      <c r="NB1254" s="1"/>
      <c r="NC1254" s="1"/>
      <c r="ND1254" s="1"/>
      <c r="NE1254" s="1"/>
      <c r="NF1254" s="1"/>
      <c r="NG1254" s="1"/>
      <c r="NH1254" s="1"/>
      <c r="NI1254" s="1"/>
      <c r="NJ1254" s="1"/>
      <c r="NK1254" s="1"/>
      <c r="NL1254" s="1"/>
      <c r="NM1254" s="1"/>
      <c r="NN1254" s="1"/>
      <c r="NO1254" s="1"/>
      <c r="NP1254" s="1"/>
      <c r="NQ1254" s="1"/>
      <c r="NR1254" s="1"/>
      <c r="NS1254" s="1"/>
      <c r="NT1254" s="1"/>
      <c r="NU1254" s="1"/>
      <c r="NV1254" s="1"/>
      <c r="NW1254" s="1"/>
      <c r="NX1254" s="1"/>
      <c r="NY1254" s="1"/>
      <c r="NZ1254" s="1"/>
      <c r="OA1254" s="1"/>
      <c r="OB1254" s="1"/>
      <c r="OC1254" s="1"/>
      <c r="OD1254" s="1"/>
      <c r="OE1254" s="1"/>
      <c r="OF1254" s="1"/>
      <c r="OG1254" s="1"/>
      <c r="OH1254" s="1"/>
      <c r="OI1254" s="1"/>
      <c r="OJ1254" s="1"/>
      <c r="OK1254" s="1"/>
      <c r="OL1254" s="1"/>
      <c r="OM1254" s="1"/>
      <c r="ON1254" s="1"/>
      <c r="OO1254" s="1"/>
      <c r="OP1254" s="1"/>
      <c r="OQ1254" s="1"/>
      <c r="OR1254" s="1"/>
      <c r="OS1254" s="1"/>
      <c r="OT1254" s="1"/>
      <c r="OU1254" s="1"/>
      <c r="OV1254" s="1"/>
      <c r="OW1254" s="1"/>
      <c r="OX1254" s="1"/>
      <c r="OY1254" s="1"/>
      <c r="OZ1254" s="1"/>
      <c r="PA1254" s="1"/>
      <c r="PB1254" s="1"/>
      <c r="PC1254" s="1"/>
      <c r="PD1254" s="1"/>
      <c r="PE1254" s="1"/>
      <c r="PF1254" s="1"/>
      <c r="PG1254" s="1"/>
      <c r="PH1254" s="1"/>
      <c r="PI1254" s="1"/>
      <c r="PJ1254" s="1"/>
      <c r="PK1254" s="1"/>
      <c r="PL1254" s="1"/>
      <c r="PM1254" s="1"/>
      <c r="PN1254" s="1"/>
      <c r="PO1254" s="1"/>
      <c r="PP1254" s="1"/>
      <c r="PQ1254" s="1"/>
      <c r="PR1254" s="1"/>
      <c r="PS1254" s="1"/>
      <c r="PT1254" s="1"/>
      <c r="PU1254" s="1"/>
      <c r="PV1254" s="1"/>
      <c r="PW1254" s="1"/>
      <c r="PX1254" s="1"/>
      <c r="PY1254" s="1"/>
      <c r="PZ1254" s="1"/>
      <c r="QA1254" s="1"/>
      <c r="QB1254" s="1"/>
      <c r="QC1254" s="1"/>
      <c r="QD1254" s="1"/>
      <c r="QE1254" s="1"/>
      <c r="QF1254" s="1"/>
      <c r="QG1254" s="1"/>
      <c r="QH1254" s="1"/>
      <c r="QI1254" s="1"/>
      <c r="QJ1254" s="1"/>
      <c r="QK1254" s="1"/>
      <c r="QL1254" s="1"/>
      <c r="QM1254" s="1"/>
      <c r="QN1254" s="1"/>
      <c r="QO1254" s="1"/>
      <c r="QP1254" s="1"/>
      <c r="QQ1254" s="1"/>
      <c r="QR1254" s="1"/>
      <c r="QS1254" s="1"/>
      <c r="QT1254" s="1"/>
      <c r="QU1254" s="1"/>
      <c r="QV1254" s="1"/>
      <c r="QW1254" s="1"/>
      <c r="QX1254" s="1"/>
      <c r="QY1254" s="1"/>
      <c r="QZ1254" s="1"/>
      <c r="RA1254" s="1"/>
      <c r="RB1254" s="1"/>
      <c r="RC1254" s="1"/>
      <c r="RD1254" s="1"/>
      <c r="RE1254" s="1"/>
      <c r="RF1254" s="1"/>
      <c r="RG1254" s="1"/>
      <c r="RH1254" s="1"/>
      <c r="RI1254" s="1"/>
      <c r="RJ1254" s="1"/>
      <c r="RK1254" s="1"/>
      <c r="RL1254" s="1"/>
      <c r="RM1254" s="1"/>
      <c r="RN1254" s="1"/>
      <c r="RO1254" s="1"/>
      <c r="RP1254" s="1"/>
      <c r="RQ1254" s="1"/>
      <c r="RR1254" s="1"/>
      <c r="RS1254" s="1"/>
      <c r="RT1254" s="1"/>
      <c r="RU1254" s="1"/>
      <c r="RV1254" s="1"/>
      <c r="RW1254" s="1"/>
      <c r="RX1254" s="1"/>
      <c r="RY1254" s="1"/>
      <c r="RZ1254" s="1"/>
      <c r="SA1254" s="1"/>
      <c r="SB1254" s="1"/>
      <c r="SC1254" s="1"/>
      <c r="SD1254" s="1"/>
      <c r="SE1254" s="1"/>
      <c r="SF1254" s="1"/>
      <c r="SG1254" s="1"/>
      <c r="SH1254" s="1"/>
      <c r="SI1254" s="1"/>
      <c r="SJ1254" s="1"/>
      <c r="SK1254" s="1"/>
      <c r="SL1254" s="1"/>
      <c r="SM1254" s="1"/>
      <c r="SN1254" s="1"/>
      <c r="SO1254" s="1"/>
      <c r="SP1254" s="1"/>
      <c r="SQ1254" s="1"/>
      <c r="SR1254" s="1"/>
      <c r="SS1254" s="1"/>
      <c r="ST1254" s="1"/>
      <c r="SU1254" s="1"/>
      <c r="SV1254" s="1"/>
      <c r="SW1254" s="1"/>
      <c r="SX1254" s="1"/>
      <c r="SY1254" s="1"/>
      <c r="SZ1254" s="1"/>
      <c r="TA1254" s="1"/>
      <c r="TB1254" s="1"/>
      <c r="TC1254" s="1"/>
      <c r="TD1254" s="1"/>
      <c r="TE1254" s="1"/>
      <c r="TF1254" s="1"/>
      <c r="TG1254" s="1"/>
      <c r="TH1254" s="1"/>
      <c r="TI1254" s="1"/>
      <c r="TJ1254" s="1"/>
      <c r="TK1254" s="1"/>
      <c r="TL1254" s="1"/>
      <c r="TM1254" s="1"/>
      <c r="TN1254" s="1"/>
      <c r="TO1254" s="1"/>
      <c r="TP1254" s="1"/>
      <c r="TQ1254" s="1"/>
      <c r="TR1254" s="1"/>
      <c r="TS1254" s="1"/>
      <c r="TT1254" s="1"/>
      <c r="TU1254" s="1"/>
      <c r="TV1254" s="1"/>
      <c r="TW1254" s="1"/>
      <c r="TX1254" s="1"/>
      <c r="TY1254" s="1"/>
      <c r="TZ1254" s="1"/>
      <c r="UA1254" s="1"/>
      <c r="UB1254" s="1"/>
      <c r="UC1254" s="1"/>
      <c r="UD1254" s="1"/>
      <c r="UE1254" s="1"/>
      <c r="UF1254" s="1"/>
      <c r="UG1254" s="1"/>
      <c r="UH1254" s="1"/>
      <c r="UI1254" s="1"/>
      <c r="UJ1254" s="1"/>
      <c r="UK1254" s="1"/>
      <c r="UL1254" s="1"/>
      <c r="UM1254" s="1"/>
      <c r="UN1254" s="1"/>
      <c r="UO1254" s="1"/>
      <c r="UP1254" s="1"/>
      <c r="UQ1254" s="1"/>
      <c r="UR1254" s="1"/>
      <c r="US1254" s="1"/>
      <c r="UT1254" s="1"/>
      <c r="UU1254" s="1"/>
      <c r="UV1254" s="1"/>
      <c r="UW1254" s="1"/>
      <c r="UX1254" s="1"/>
      <c r="UY1254" s="1"/>
      <c r="UZ1254" s="1"/>
      <c r="VA1254" s="1"/>
      <c r="VB1254" s="1"/>
      <c r="VC1254" s="1"/>
      <c r="VD1254" s="1"/>
      <c r="VE1254" s="1"/>
      <c r="VF1254" s="1"/>
      <c r="VG1254" s="1"/>
      <c r="VH1254" s="1"/>
      <c r="VI1254" s="1"/>
      <c r="VJ1254" s="1"/>
      <c r="VK1254" s="1"/>
      <c r="VL1254" s="1"/>
      <c r="VM1254" s="1"/>
      <c r="VN1254" s="1"/>
      <c r="VO1254" s="1"/>
      <c r="VP1254" s="1"/>
      <c r="VQ1254" s="1"/>
      <c r="VR1254" s="1"/>
      <c r="VS1254" s="1"/>
      <c r="VT1254" s="1"/>
      <c r="VU1254" s="1"/>
      <c r="VV1254" s="1"/>
      <c r="VW1254" s="1"/>
      <c r="VX1254" s="1"/>
      <c r="VY1254" s="1"/>
      <c r="VZ1254" s="1"/>
      <c r="WA1254" s="1"/>
      <c r="WB1254" s="1"/>
      <c r="WC1254" s="1"/>
      <c r="WD1254" s="1"/>
      <c r="WE1254" s="1"/>
      <c r="WF1254" s="1"/>
      <c r="WG1254" s="1"/>
      <c r="WH1254" s="1"/>
      <c r="WI1254" s="1"/>
      <c r="WJ1254" s="1"/>
      <c r="WK1254" s="1"/>
      <c r="WL1254" s="1"/>
      <c r="WM1254" s="1"/>
      <c r="WN1254" s="1"/>
      <c r="WO1254" s="1"/>
      <c r="WP1254" s="1"/>
      <c r="WQ1254" s="1"/>
      <c r="WR1254" s="1"/>
      <c r="WS1254" s="1"/>
      <c r="WT1254" s="1"/>
      <c r="WU1254" s="1"/>
      <c r="WV1254" s="1"/>
      <c r="WW1254" s="1"/>
      <c r="WX1254" s="1"/>
      <c r="WY1254" s="1"/>
      <c r="WZ1254" s="1"/>
      <c r="XA1254" s="1"/>
      <c r="XB1254" s="1"/>
      <c r="XC1254" s="1"/>
      <c r="XD1254" s="1"/>
      <c r="XE1254" s="1"/>
      <c r="XF1254" s="1"/>
      <c r="XG1254" s="1"/>
      <c r="XH1254" s="1"/>
      <c r="XI1254" s="1"/>
      <c r="XJ1254" s="1"/>
      <c r="XK1254" s="1"/>
      <c r="XL1254" s="1"/>
      <c r="XM1254" s="1"/>
      <c r="XN1254" s="1"/>
      <c r="XO1254" s="1"/>
      <c r="XP1254" s="1"/>
      <c r="XQ1254" s="1"/>
      <c r="XR1254" s="1"/>
      <c r="XS1254" s="1"/>
      <c r="XT1254" s="1"/>
      <c r="XU1254" s="1"/>
      <c r="XV1254" s="1"/>
      <c r="XW1254" s="1"/>
      <c r="XX1254" s="1"/>
      <c r="XY1254" s="1"/>
      <c r="XZ1254" s="1"/>
      <c r="YA1254" s="1"/>
      <c r="YB1254" s="1"/>
      <c r="YC1254" s="1"/>
      <c r="YD1254" s="1"/>
      <c r="YE1254" s="1"/>
      <c r="YF1254" s="1"/>
      <c r="YG1254" s="1"/>
      <c r="YH1254" s="1"/>
      <c r="YI1254" s="1"/>
      <c r="YJ1254" s="1"/>
      <c r="YK1254" s="1"/>
      <c r="YL1254" s="1"/>
      <c r="YM1254" s="1"/>
      <c r="YN1254" s="1"/>
      <c r="YO1254" s="1"/>
      <c r="YP1254" s="1"/>
      <c r="YQ1254" s="1"/>
      <c r="YR1254" s="1"/>
      <c r="YS1254" s="1"/>
      <c r="YT1254" s="1"/>
      <c r="YU1254" s="1"/>
      <c r="YV1254" s="1"/>
      <c r="YW1254" s="1"/>
      <c r="YX1254" s="1"/>
      <c r="YY1254" s="1"/>
      <c r="YZ1254" s="1"/>
      <c r="ZA1254" s="1"/>
      <c r="ZB1254" s="1"/>
      <c r="ZC1254" s="1"/>
      <c r="ZD1254" s="1"/>
      <c r="ZE1254" s="1"/>
      <c r="ZF1254" s="1"/>
      <c r="ZG1254" s="1"/>
      <c r="ZH1254" s="1"/>
      <c r="ZI1254" s="1"/>
      <c r="ZJ1254" s="1"/>
      <c r="ZK1254" s="1"/>
      <c r="ZL1254" s="1"/>
      <c r="ZM1254" s="1"/>
      <c r="ZN1254" s="1"/>
      <c r="ZO1254" s="1"/>
      <c r="ZP1254" s="1"/>
      <c r="ZQ1254" s="1"/>
      <c r="ZR1254" s="1"/>
      <c r="ZS1254" s="1"/>
      <c r="ZT1254" s="1"/>
      <c r="ZU1254" s="1"/>
      <c r="ZV1254" s="1"/>
      <c r="ZW1254" s="1"/>
      <c r="ZX1254" s="1"/>
      <c r="ZY1254" s="1"/>
      <c r="ZZ1254" s="1"/>
      <c r="AAA1254" s="1"/>
      <c r="AAB1254" s="1"/>
      <c r="AAC1254" s="1"/>
      <c r="AAD1254" s="1"/>
      <c r="AAE1254" s="1"/>
      <c r="AAF1254" s="1"/>
      <c r="AAG1254" s="1"/>
      <c r="AAH1254" s="1"/>
      <c r="AAI1254" s="1"/>
      <c r="AAJ1254" s="1"/>
      <c r="AAK1254" s="1"/>
      <c r="AAL1254" s="1"/>
      <c r="AAM1254" s="1"/>
      <c r="AAN1254" s="1"/>
      <c r="AAO1254" s="1"/>
      <c r="AAP1254" s="1"/>
      <c r="AAQ1254" s="1"/>
      <c r="AAR1254" s="1"/>
      <c r="AAS1254" s="1"/>
      <c r="AAT1254" s="1"/>
      <c r="AAU1254" s="1"/>
      <c r="AAV1254" s="1"/>
      <c r="AAW1254" s="1"/>
      <c r="AAX1254" s="1"/>
      <c r="AAY1254" s="1"/>
      <c r="AAZ1254" s="1"/>
      <c r="ABA1254" s="1"/>
      <c r="ABB1254" s="1"/>
      <c r="ABC1254" s="1"/>
      <c r="ABD1254" s="1"/>
      <c r="ABE1254" s="1"/>
      <c r="ABF1254" s="1"/>
      <c r="ABG1254" s="1"/>
      <c r="ABH1254" s="1"/>
      <c r="ABI1254" s="1"/>
      <c r="ABJ1254" s="1"/>
      <c r="ABK1254" s="1"/>
      <c r="ABL1254" s="1"/>
      <c r="ABM1254" s="1"/>
      <c r="ABN1254" s="1"/>
      <c r="ABO1254" s="1"/>
      <c r="ABP1254" s="1"/>
      <c r="ABQ1254" s="1"/>
      <c r="ABR1254" s="1"/>
      <c r="ABS1254" s="1"/>
      <c r="ABT1254" s="1"/>
      <c r="ABU1254" s="1"/>
      <c r="ABV1254" s="1"/>
      <c r="ABW1254" s="1"/>
      <c r="ABX1254" s="1"/>
      <c r="ABY1254" s="1"/>
      <c r="ABZ1254" s="1"/>
      <c r="ACA1254" s="1"/>
      <c r="ACB1254" s="1"/>
      <c r="ACC1254" s="1"/>
      <c r="ACD1254" s="1"/>
      <c r="ACE1254" s="1"/>
      <c r="ACF1254" s="1"/>
      <c r="ACG1254" s="1"/>
      <c r="ACH1254" s="1"/>
      <c r="ACI1254" s="1"/>
      <c r="ACJ1254" s="1"/>
      <c r="ACK1254" s="1"/>
      <c r="ACL1254" s="1"/>
      <c r="ACM1254" s="1"/>
      <c r="ACN1254" s="1"/>
      <c r="ACO1254" s="1"/>
      <c r="ACP1254" s="1"/>
      <c r="ACQ1254" s="1"/>
      <c r="ACR1254" s="1"/>
      <c r="ACS1254" s="1"/>
      <c r="ACT1254" s="1"/>
      <c r="ACU1254" s="1"/>
      <c r="ACV1254" s="1"/>
      <c r="ACW1254" s="1"/>
      <c r="ACX1254" s="1"/>
      <c r="ACY1254" s="1"/>
      <c r="ACZ1254" s="1"/>
      <c r="ADA1254" s="1"/>
      <c r="ADB1254" s="1"/>
      <c r="ADC1254" s="1"/>
      <c r="ADD1254" s="1"/>
      <c r="ADE1254" s="1"/>
      <c r="ADF1254" s="1"/>
      <c r="ADG1254" s="1"/>
      <c r="ADH1254" s="1"/>
      <c r="ADI1254" s="1"/>
      <c r="ADJ1254" s="1"/>
      <c r="ADK1254" s="1"/>
      <c r="ADL1254" s="1"/>
      <c r="ADM1254" s="1"/>
      <c r="ADN1254" s="1"/>
      <c r="ADO1254" s="1"/>
      <c r="ADP1254" s="1"/>
      <c r="ADQ1254" s="1"/>
      <c r="ADR1254" s="1"/>
      <c r="ADS1254" s="1"/>
      <c r="ADT1254" s="1"/>
      <c r="ADU1254" s="1"/>
      <c r="ADV1254" s="1"/>
      <c r="ADW1254" s="1"/>
      <c r="ADX1254" s="1"/>
      <c r="ADY1254" s="1"/>
      <c r="ADZ1254" s="1"/>
      <c r="AEA1254" s="1"/>
      <c r="AEB1254" s="1"/>
      <c r="AEC1254" s="1"/>
      <c r="AED1254" s="1"/>
      <c r="AEE1254" s="1"/>
      <c r="AEF1254" s="1"/>
      <c r="AEG1254" s="1"/>
      <c r="AEH1254" s="1"/>
      <c r="AEI1254" s="1"/>
      <c r="AEJ1254" s="1"/>
      <c r="AEK1254" s="1"/>
      <c r="AEL1254" s="1"/>
      <c r="AEM1254" s="1"/>
      <c r="AEN1254" s="1"/>
      <c r="AEO1254" s="1"/>
      <c r="AEP1254" s="1"/>
      <c r="AEQ1254" s="1"/>
      <c r="AER1254" s="1"/>
      <c r="AES1254" s="1"/>
      <c r="AET1254" s="1"/>
      <c r="AEU1254" s="1"/>
      <c r="AEV1254" s="1"/>
      <c r="AEW1254" s="1"/>
      <c r="AEX1254" s="1"/>
      <c r="AEY1254" s="1"/>
      <c r="AEZ1254" s="1"/>
      <c r="AFA1254" s="1"/>
      <c r="AFB1254" s="1"/>
      <c r="AFC1254" s="1"/>
      <c r="AFD1254" s="1"/>
      <c r="AFE1254" s="1"/>
      <c r="AFF1254" s="1"/>
      <c r="AFG1254" s="1"/>
      <c r="AFH1254" s="1"/>
      <c r="AFI1254" s="1"/>
      <c r="AFJ1254" s="1"/>
      <c r="AFK1254" s="1"/>
      <c r="AFL1254" s="1"/>
      <c r="AFM1254" s="1"/>
      <c r="AFN1254" s="1"/>
      <c r="AFO1254" s="1"/>
      <c r="AFP1254" s="1"/>
      <c r="AFQ1254" s="1"/>
      <c r="AFR1254" s="1"/>
      <c r="AFS1254" s="1"/>
      <c r="AFT1254" s="1"/>
      <c r="AFU1254" s="1"/>
      <c r="AFV1254" s="1"/>
      <c r="AFW1254" s="1"/>
      <c r="AFX1254" s="1"/>
      <c r="AFY1254" s="1"/>
      <c r="AFZ1254" s="1"/>
      <c r="AGA1254" s="1"/>
      <c r="AGB1254" s="1"/>
      <c r="AGC1254" s="1"/>
      <c r="AGD1254" s="1"/>
      <c r="AGE1254" s="1"/>
      <c r="AGF1254" s="1"/>
      <c r="AGG1254" s="1"/>
      <c r="AGH1254" s="1"/>
      <c r="AGI1254" s="1"/>
      <c r="AGJ1254" s="1"/>
      <c r="AGK1254" s="1"/>
      <c r="AGL1254" s="1"/>
      <c r="AGM1254" s="1"/>
      <c r="AGN1254" s="1"/>
      <c r="AGO1254" s="1"/>
      <c r="AGP1254" s="1"/>
      <c r="AGQ1254" s="1"/>
      <c r="AGR1254" s="1"/>
      <c r="AGS1254" s="1"/>
      <c r="AGT1254" s="1"/>
      <c r="AGU1254" s="1"/>
      <c r="AGV1254" s="1"/>
      <c r="AGW1254" s="1"/>
      <c r="AGX1254" s="1"/>
      <c r="AGY1254" s="1"/>
      <c r="AGZ1254" s="1"/>
      <c r="AHA1254" s="1"/>
      <c r="AHB1254" s="1"/>
      <c r="AHC1254" s="1"/>
      <c r="AHD1254" s="1"/>
      <c r="AHE1254" s="1"/>
      <c r="AHF1254" s="1"/>
      <c r="AHG1254" s="1"/>
      <c r="AHH1254" s="1"/>
      <c r="AHI1254" s="1"/>
      <c r="AHJ1254" s="1"/>
      <c r="AHK1254" s="1"/>
      <c r="AHL1254" s="1"/>
      <c r="AHM1254" s="1"/>
      <c r="AHN1254" s="1"/>
      <c r="AHO1254" s="1"/>
      <c r="AHP1254" s="1"/>
      <c r="AHQ1254" s="1"/>
      <c r="AHR1254" s="1"/>
      <c r="AHS1254" s="1"/>
      <c r="AHT1254" s="1"/>
      <c r="AHU1254" s="1"/>
      <c r="AHV1254" s="1"/>
      <c r="AHW1254" s="1"/>
      <c r="AHX1254" s="1"/>
      <c r="AHY1254" s="1"/>
      <c r="AHZ1254" s="1"/>
      <c r="AIA1254" s="1"/>
      <c r="AIB1254" s="1"/>
      <c r="AIC1254" s="1"/>
      <c r="AID1254" s="1"/>
      <c r="AIE1254" s="1"/>
      <c r="AIF1254" s="1"/>
      <c r="AIG1254" s="1"/>
      <c r="AIH1254" s="1"/>
      <c r="AII1254" s="1"/>
      <c r="AIJ1254" s="1"/>
      <c r="AIK1254" s="1"/>
      <c r="AIL1254" s="1"/>
      <c r="AIM1254" s="1"/>
      <c r="AIN1254" s="1"/>
      <c r="AIO1254" s="1"/>
      <c r="AIP1254" s="1"/>
      <c r="AIQ1254" s="1"/>
      <c r="AIR1254" s="1"/>
      <c r="AIS1254" s="1"/>
      <c r="AIT1254" s="1"/>
    </row>
    <row r="1255" spans="1:930" s="5" customFormat="1" ht="37.5" customHeight="1" x14ac:dyDescent="0.3">
      <c r="A1255" s="96">
        <v>6</v>
      </c>
      <c r="B1255" s="43" t="s">
        <v>709</v>
      </c>
      <c r="C1255" s="96">
        <v>1985</v>
      </c>
      <c r="D1255" s="96" t="s">
        <v>22</v>
      </c>
      <c r="E1255" s="97" t="s">
        <v>197</v>
      </c>
      <c r="F1255" s="96" t="s">
        <v>40</v>
      </c>
      <c r="G1255" s="96">
        <v>2</v>
      </c>
      <c r="H1255" s="98">
        <v>860.5</v>
      </c>
      <c r="I1255" s="98">
        <v>596.6</v>
      </c>
      <c r="J1255" s="99" t="s">
        <v>152</v>
      </c>
      <c r="K1255" s="100">
        <f t="shared" ref="K1255:K1256" si="270">H1255*P1255</f>
        <v>1629873.0499999998</v>
      </c>
      <c r="L1255" s="100">
        <f>K1255</f>
        <v>1629873.0499999998</v>
      </c>
      <c r="M1255" s="100">
        <f t="shared" ref="M1255:M1259" si="271">H1255*Q1255</f>
        <v>77014.75</v>
      </c>
      <c r="N1255" s="100">
        <f t="shared" si="269"/>
        <v>1706887.7999999998</v>
      </c>
      <c r="O1255" s="100">
        <f>N1255</f>
        <v>1706887.7999999998</v>
      </c>
      <c r="P1255" s="128">
        <v>1894.1</v>
      </c>
      <c r="Q1255" s="31">
        <v>89.5</v>
      </c>
      <c r="R1255" s="97" t="s">
        <v>181</v>
      </c>
      <c r="S1255" s="97" t="s">
        <v>426</v>
      </c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  <c r="HF1255" s="1"/>
      <c r="HG1255" s="1"/>
      <c r="HH1255" s="1"/>
      <c r="HI1255" s="1"/>
      <c r="HJ1255" s="1"/>
      <c r="HK1255" s="1"/>
      <c r="HL1255" s="1"/>
      <c r="HM1255" s="1"/>
      <c r="HN1255" s="1"/>
      <c r="HO1255" s="1"/>
      <c r="HP1255" s="1"/>
      <c r="HQ1255" s="1"/>
      <c r="HR1255" s="1"/>
      <c r="HS1255" s="1"/>
      <c r="HT1255" s="1"/>
      <c r="HU1255" s="1"/>
      <c r="HV1255" s="1"/>
      <c r="HW1255" s="1"/>
      <c r="HX1255" s="1"/>
      <c r="HY1255" s="1"/>
      <c r="HZ1255" s="1"/>
      <c r="IA1255" s="1"/>
      <c r="IB1255" s="1"/>
      <c r="IC1255" s="1"/>
      <c r="ID1255" s="1"/>
      <c r="IE1255" s="1"/>
      <c r="IF1255" s="1"/>
      <c r="IG1255" s="1"/>
      <c r="IH1255" s="1"/>
      <c r="II1255" s="1"/>
      <c r="IJ1255" s="1"/>
      <c r="IK1255" s="1"/>
      <c r="IL1255" s="1"/>
      <c r="IM1255" s="1"/>
      <c r="IN1255" s="1"/>
      <c r="IO1255" s="1"/>
      <c r="IP1255" s="1"/>
      <c r="IQ1255" s="1"/>
      <c r="IR1255" s="1"/>
      <c r="IS1255" s="1"/>
      <c r="IT1255" s="1"/>
      <c r="IU1255" s="1"/>
      <c r="IV1255" s="1"/>
      <c r="IW1255" s="1"/>
      <c r="IX1255" s="1"/>
      <c r="IY1255" s="1"/>
      <c r="IZ1255" s="1"/>
      <c r="JA1255" s="1"/>
      <c r="JB1255" s="1"/>
      <c r="JC1255" s="1"/>
      <c r="JD1255" s="1"/>
      <c r="JE1255" s="1"/>
      <c r="JF1255" s="1"/>
      <c r="JG1255" s="1"/>
      <c r="JH1255" s="1"/>
      <c r="JI1255" s="1"/>
      <c r="JJ1255" s="1"/>
      <c r="JK1255" s="1"/>
      <c r="JL1255" s="1"/>
      <c r="JM1255" s="1"/>
      <c r="JN1255" s="1"/>
      <c r="JO1255" s="1"/>
      <c r="JP1255" s="1"/>
      <c r="JQ1255" s="1"/>
      <c r="JR1255" s="1"/>
      <c r="JS1255" s="1"/>
      <c r="JT1255" s="1"/>
      <c r="JU1255" s="1"/>
      <c r="JV1255" s="1"/>
      <c r="JW1255" s="1"/>
      <c r="JX1255" s="1"/>
      <c r="JY1255" s="1"/>
      <c r="JZ1255" s="1"/>
      <c r="KA1255" s="1"/>
      <c r="KB1255" s="1"/>
      <c r="KC1255" s="1"/>
      <c r="KD1255" s="1"/>
      <c r="KE1255" s="1"/>
      <c r="KF1255" s="1"/>
      <c r="KG1255" s="1"/>
      <c r="KH1255" s="1"/>
      <c r="KI1255" s="1"/>
      <c r="KJ1255" s="1"/>
      <c r="KK1255" s="1"/>
      <c r="KL1255" s="1"/>
      <c r="KM1255" s="1"/>
      <c r="KN1255" s="1"/>
      <c r="KO1255" s="1"/>
      <c r="KP1255" s="1"/>
      <c r="KQ1255" s="1"/>
      <c r="KR1255" s="1"/>
      <c r="KS1255" s="1"/>
      <c r="KT1255" s="1"/>
      <c r="KU1255" s="1"/>
      <c r="KV1255" s="1"/>
      <c r="KW1255" s="1"/>
      <c r="KX1255" s="1"/>
      <c r="KY1255" s="1"/>
      <c r="KZ1255" s="1"/>
      <c r="LA1255" s="1"/>
      <c r="LB1255" s="1"/>
      <c r="LC1255" s="1"/>
      <c r="LD1255" s="1"/>
      <c r="LE1255" s="1"/>
      <c r="LF1255" s="1"/>
      <c r="LG1255" s="1"/>
      <c r="LH1255" s="1"/>
      <c r="LI1255" s="1"/>
      <c r="LJ1255" s="1"/>
      <c r="LK1255" s="1"/>
      <c r="LL1255" s="1"/>
      <c r="LM1255" s="1"/>
      <c r="LN1255" s="1"/>
      <c r="LO1255" s="1"/>
      <c r="LP1255" s="1"/>
      <c r="LQ1255" s="1"/>
      <c r="LR1255" s="1"/>
      <c r="LS1255" s="1"/>
      <c r="LT1255" s="1"/>
      <c r="LU1255" s="1"/>
      <c r="LV1255" s="1"/>
      <c r="LW1255" s="1"/>
      <c r="LX1255" s="1"/>
      <c r="LY1255" s="1"/>
      <c r="LZ1255" s="1"/>
      <c r="MA1255" s="1"/>
      <c r="MB1255" s="1"/>
      <c r="MC1255" s="1"/>
      <c r="MD1255" s="1"/>
      <c r="ME1255" s="1"/>
      <c r="MF1255" s="1"/>
      <c r="MG1255" s="1"/>
      <c r="MH1255" s="1"/>
      <c r="MI1255" s="1"/>
      <c r="MJ1255" s="1"/>
      <c r="MK1255" s="1"/>
      <c r="ML1255" s="1"/>
      <c r="MM1255" s="1"/>
      <c r="MN1255" s="1"/>
      <c r="MO1255" s="1"/>
      <c r="MP1255" s="1"/>
      <c r="MQ1255" s="1"/>
      <c r="MR1255" s="1"/>
      <c r="MS1255" s="1"/>
      <c r="MT1255" s="1"/>
      <c r="MU1255" s="1"/>
      <c r="MV1255" s="1"/>
      <c r="MW1255" s="1"/>
      <c r="MX1255" s="1"/>
      <c r="MY1255" s="1"/>
      <c r="MZ1255" s="1"/>
      <c r="NA1255" s="1"/>
      <c r="NB1255" s="1"/>
      <c r="NC1255" s="1"/>
      <c r="ND1255" s="1"/>
      <c r="NE1255" s="1"/>
      <c r="NF1255" s="1"/>
      <c r="NG1255" s="1"/>
      <c r="NH1255" s="1"/>
      <c r="NI1255" s="1"/>
      <c r="NJ1255" s="1"/>
      <c r="NK1255" s="1"/>
      <c r="NL1255" s="1"/>
      <c r="NM1255" s="1"/>
      <c r="NN1255" s="1"/>
      <c r="NO1255" s="1"/>
      <c r="NP1255" s="1"/>
      <c r="NQ1255" s="1"/>
      <c r="NR1255" s="1"/>
      <c r="NS1255" s="1"/>
      <c r="NT1255" s="1"/>
      <c r="NU1255" s="1"/>
      <c r="NV1255" s="1"/>
      <c r="NW1255" s="1"/>
      <c r="NX1255" s="1"/>
      <c r="NY1255" s="1"/>
      <c r="NZ1255" s="1"/>
      <c r="OA1255" s="1"/>
      <c r="OB1255" s="1"/>
      <c r="OC1255" s="1"/>
      <c r="OD1255" s="1"/>
      <c r="OE1255" s="1"/>
      <c r="OF1255" s="1"/>
      <c r="OG1255" s="1"/>
      <c r="OH1255" s="1"/>
      <c r="OI1255" s="1"/>
      <c r="OJ1255" s="1"/>
      <c r="OK1255" s="1"/>
      <c r="OL1255" s="1"/>
      <c r="OM1255" s="1"/>
      <c r="ON1255" s="1"/>
      <c r="OO1255" s="1"/>
      <c r="OP1255" s="1"/>
      <c r="OQ1255" s="1"/>
      <c r="OR1255" s="1"/>
      <c r="OS1255" s="1"/>
      <c r="OT1255" s="1"/>
      <c r="OU1255" s="1"/>
      <c r="OV1255" s="1"/>
      <c r="OW1255" s="1"/>
      <c r="OX1255" s="1"/>
      <c r="OY1255" s="1"/>
      <c r="OZ1255" s="1"/>
      <c r="PA1255" s="1"/>
      <c r="PB1255" s="1"/>
      <c r="PC1255" s="1"/>
      <c r="PD1255" s="1"/>
      <c r="PE1255" s="1"/>
      <c r="PF1255" s="1"/>
      <c r="PG1255" s="1"/>
      <c r="PH1255" s="1"/>
      <c r="PI1255" s="1"/>
      <c r="PJ1255" s="1"/>
      <c r="PK1255" s="1"/>
      <c r="PL1255" s="1"/>
      <c r="PM1255" s="1"/>
      <c r="PN1255" s="1"/>
      <c r="PO1255" s="1"/>
      <c r="PP1255" s="1"/>
      <c r="PQ1255" s="1"/>
      <c r="PR1255" s="1"/>
      <c r="PS1255" s="1"/>
      <c r="PT1255" s="1"/>
      <c r="PU1255" s="1"/>
      <c r="PV1255" s="1"/>
      <c r="PW1255" s="1"/>
      <c r="PX1255" s="1"/>
      <c r="PY1255" s="1"/>
      <c r="PZ1255" s="1"/>
      <c r="QA1255" s="1"/>
      <c r="QB1255" s="1"/>
      <c r="QC1255" s="1"/>
      <c r="QD1255" s="1"/>
      <c r="QE1255" s="1"/>
      <c r="QF1255" s="1"/>
      <c r="QG1255" s="1"/>
      <c r="QH1255" s="1"/>
      <c r="QI1255" s="1"/>
      <c r="QJ1255" s="1"/>
      <c r="QK1255" s="1"/>
      <c r="QL1255" s="1"/>
      <c r="QM1255" s="1"/>
      <c r="QN1255" s="1"/>
      <c r="QO1255" s="1"/>
      <c r="QP1255" s="1"/>
      <c r="QQ1255" s="1"/>
      <c r="QR1255" s="1"/>
      <c r="QS1255" s="1"/>
      <c r="QT1255" s="1"/>
      <c r="QU1255" s="1"/>
      <c r="QV1255" s="1"/>
      <c r="QW1255" s="1"/>
      <c r="QX1255" s="1"/>
      <c r="QY1255" s="1"/>
      <c r="QZ1255" s="1"/>
      <c r="RA1255" s="1"/>
      <c r="RB1255" s="1"/>
      <c r="RC1255" s="1"/>
      <c r="RD1255" s="1"/>
      <c r="RE1255" s="1"/>
      <c r="RF1255" s="1"/>
      <c r="RG1255" s="1"/>
      <c r="RH1255" s="1"/>
      <c r="RI1255" s="1"/>
      <c r="RJ1255" s="1"/>
      <c r="RK1255" s="1"/>
      <c r="RL1255" s="1"/>
      <c r="RM1255" s="1"/>
      <c r="RN1255" s="1"/>
      <c r="RO1255" s="1"/>
      <c r="RP1255" s="1"/>
      <c r="RQ1255" s="1"/>
      <c r="RR1255" s="1"/>
      <c r="RS1255" s="1"/>
      <c r="RT1255" s="1"/>
      <c r="RU1255" s="1"/>
      <c r="RV1255" s="1"/>
      <c r="RW1255" s="1"/>
      <c r="RX1255" s="1"/>
      <c r="RY1255" s="1"/>
      <c r="RZ1255" s="1"/>
      <c r="SA1255" s="1"/>
      <c r="SB1255" s="1"/>
      <c r="SC1255" s="1"/>
      <c r="SD1255" s="1"/>
      <c r="SE1255" s="1"/>
      <c r="SF1255" s="1"/>
      <c r="SG1255" s="1"/>
      <c r="SH1255" s="1"/>
      <c r="SI1255" s="1"/>
      <c r="SJ1255" s="1"/>
      <c r="SK1255" s="1"/>
      <c r="SL1255" s="1"/>
      <c r="SM1255" s="1"/>
      <c r="SN1255" s="1"/>
      <c r="SO1255" s="1"/>
      <c r="SP1255" s="1"/>
      <c r="SQ1255" s="1"/>
      <c r="SR1255" s="1"/>
      <c r="SS1255" s="1"/>
      <c r="ST1255" s="1"/>
      <c r="SU1255" s="1"/>
      <c r="SV1255" s="1"/>
      <c r="SW1255" s="1"/>
      <c r="SX1255" s="1"/>
      <c r="SY1255" s="1"/>
      <c r="SZ1255" s="1"/>
      <c r="TA1255" s="1"/>
      <c r="TB1255" s="1"/>
      <c r="TC1255" s="1"/>
      <c r="TD1255" s="1"/>
      <c r="TE1255" s="1"/>
      <c r="TF1255" s="1"/>
      <c r="TG1255" s="1"/>
      <c r="TH1255" s="1"/>
      <c r="TI1255" s="1"/>
      <c r="TJ1255" s="1"/>
      <c r="TK1255" s="1"/>
      <c r="TL1255" s="1"/>
      <c r="TM1255" s="1"/>
      <c r="TN1255" s="1"/>
      <c r="TO1255" s="1"/>
      <c r="TP1255" s="1"/>
      <c r="TQ1255" s="1"/>
      <c r="TR1255" s="1"/>
      <c r="TS1255" s="1"/>
      <c r="TT1255" s="1"/>
      <c r="TU1255" s="1"/>
      <c r="TV1255" s="1"/>
      <c r="TW1255" s="1"/>
      <c r="TX1255" s="1"/>
      <c r="TY1255" s="1"/>
      <c r="TZ1255" s="1"/>
      <c r="UA1255" s="1"/>
      <c r="UB1255" s="1"/>
      <c r="UC1255" s="1"/>
      <c r="UD1255" s="1"/>
      <c r="UE1255" s="1"/>
      <c r="UF1255" s="1"/>
      <c r="UG1255" s="1"/>
      <c r="UH1255" s="1"/>
      <c r="UI1255" s="1"/>
      <c r="UJ1255" s="1"/>
      <c r="UK1255" s="1"/>
      <c r="UL1255" s="1"/>
      <c r="UM1255" s="1"/>
      <c r="UN1255" s="1"/>
      <c r="UO1255" s="1"/>
      <c r="UP1255" s="1"/>
      <c r="UQ1255" s="1"/>
      <c r="UR1255" s="1"/>
      <c r="US1255" s="1"/>
      <c r="UT1255" s="1"/>
      <c r="UU1255" s="1"/>
      <c r="UV1255" s="1"/>
      <c r="UW1255" s="1"/>
      <c r="UX1255" s="1"/>
      <c r="UY1255" s="1"/>
      <c r="UZ1255" s="1"/>
      <c r="VA1255" s="1"/>
      <c r="VB1255" s="1"/>
      <c r="VC1255" s="1"/>
      <c r="VD1255" s="1"/>
      <c r="VE1255" s="1"/>
      <c r="VF1255" s="1"/>
      <c r="VG1255" s="1"/>
      <c r="VH1255" s="1"/>
      <c r="VI1255" s="1"/>
      <c r="VJ1255" s="1"/>
      <c r="VK1255" s="1"/>
      <c r="VL1255" s="1"/>
      <c r="VM1255" s="1"/>
      <c r="VN1255" s="1"/>
      <c r="VO1255" s="1"/>
      <c r="VP1255" s="1"/>
      <c r="VQ1255" s="1"/>
      <c r="VR1255" s="1"/>
      <c r="VS1255" s="1"/>
      <c r="VT1255" s="1"/>
      <c r="VU1255" s="1"/>
      <c r="VV1255" s="1"/>
      <c r="VW1255" s="1"/>
      <c r="VX1255" s="1"/>
      <c r="VY1255" s="1"/>
      <c r="VZ1255" s="1"/>
      <c r="WA1255" s="1"/>
      <c r="WB1255" s="1"/>
      <c r="WC1255" s="1"/>
      <c r="WD1255" s="1"/>
      <c r="WE1255" s="1"/>
      <c r="WF1255" s="1"/>
      <c r="WG1255" s="1"/>
      <c r="WH1255" s="1"/>
      <c r="WI1255" s="1"/>
      <c r="WJ1255" s="1"/>
      <c r="WK1255" s="1"/>
      <c r="WL1255" s="1"/>
      <c r="WM1255" s="1"/>
      <c r="WN1255" s="1"/>
      <c r="WO1255" s="1"/>
      <c r="WP1255" s="1"/>
      <c r="WQ1255" s="1"/>
      <c r="WR1255" s="1"/>
      <c r="WS1255" s="1"/>
      <c r="WT1255" s="1"/>
      <c r="WU1255" s="1"/>
      <c r="WV1255" s="1"/>
      <c r="WW1255" s="1"/>
      <c r="WX1255" s="1"/>
      <c r="WY1255" s="1"/>
      <c r="WZ1255" s="1"/>
      <c r="XA1255" s="1"/>
      <c r="XB1255" s="1"/>
      <c r="XC1255" s="1"/>
      <c r="XD1255" s="1"/>
      <c r="XE1255" s="1"/>
      <c r="XF1255" s="1"/>
      <c r="XG1255" s="1"/>
      <c r="XH1255" s="1"/>
      <c r="XI1255" s="1"/>
      <c r="XJ1255" s="1"/>
      <c r="XK1255" s="1"/>
      <c r="XL1255" s="1"/>
      <c r="XM1255" s="1"/>
      <c r="XN1255" s="1"/>
      <c r="XO1255" s="1"/>
      <c r="XP1255" s="1"/>
      <c r="XQ1255" s="1"/>
      <c r="XR1255" s="1"/>
      <c r="XS1255" s="1"/>
      <c r="XT1255" s="1"/>
      <c r="XU1255" s="1"/>
      <c r="XV1255" s="1"/>
      <c r="XW1255" s="1"/>
      <c r="XX1255" s="1"/>
      <c r="XY1255" s="1"/>
      <c r="XZ1255" s="1"/>
      <c r="YA1255" s="1"/>
      <c r="YB1255" s="1"/>
      <c r="YC1255" s="1"/>
      <c r="YD1255" s="1"/>
      <c r="YE1255" s="1"/>
      <c r="YF1255" s="1"/>
      <c r="YG1255" s="1"/>
      <c r="YH1255" s="1"/>
      <c r="YI1255" s="1"/>
      <c r="YJ1255" s="1"/>
      <c r="YK1255" s="1"/>
      <c r="YL1255" s="1"/>
      <c r="YM1255" s="1"/>
      <c r="YN1255" s="1"/>
      <c r="YO1255" s="1"/>
      <c r="YP1255" s="1"/>
      <c r="YQ1255" s="1"/>
      <c r="YR1255" s="1"/>
      <c r="YS1255" s="1"/>
      <c r="YT1255" s="1"/>
      <c r="YU1255" s="1"/>
      <c r="YV1255" s="1"/>
      <c r="YW1255" s="1"/>
      <c r="YX1255" s="1"/>
      <c r="YY1255" s="1"/>
      <c r="YZ1255" s="1"/>
      <c r="ZA1255" s="1"/>
      <c r="ZB1255" s="1"/>
      <c r="ZC1255" s="1"/>
      <c r="ZD1255" s="1"/>
      <c r="ZE1255" s="1"/>
      <c r="ZF1255" s="1"/>
      <c r="ZG1255" s="1"/>
      <c r="ZH1255" s="1"/>
      <c r="ZI1255" s="1"/>
      <c r="ZJ1255" s="1"/>
      <c r="ZK1255" s="1"/>
      <c r="ZL1255" s="1"/>
      <c r="ZM1255" s="1"/>
      <c r="ZN1255" s="1"/>
      <c r="ZO1255" s="1"/>
      <c r="ZP1255" s="1"/>
      <c r="ZQ1255" s="1"/>
      <c r="ZR1255" s="1"/>
      <c r="ZS1255" s="1"/>
      <c r="ZT1255" s="1"/>
      <c r="ZU1255" s="1"/>
      <c r="ZV1255" s="1"/>
      <c r="ZW1255" s="1"/>
      <c r="ZX1255" s="1"/>
      <c r="ZY1255" s="1"/>
      <c r="ZZ1255" s="1"/>
      <c r="AAA1255" s="1"/>
      <c r="AAB1255" s="1"/>
      <c r="AAC1255" s="1"/>
      <c r="AAD1255" s="1"/>
      <c r="AAE1255" s="1"/>
      <c r="AAF1255" s="1"/>
      <c r="AAG1255" s="1"/>
      <c r="AAH1255" s="1"/>
      <c r="AAI1255" s="1"/>
      <c r="AAJ1255" s="1"/>
      <c r="AAK1255" s="1"/>
      <c r="AAL1255" s="1"/>
      <c r="AAM1255" s="1"/>
      <c r="AAN1255" s="1"/>
      <c r="AAO1255" s="1"/>
      <c r="AAP1255" s="1"/>
      <c r="AAQ1255" s="1"/>
      <c r="AAR1255" s="1"/>
      <c r="AAS1255" s="1"/>
      <c r="AAT1255" s="1"/>
      <c r="AAU1255" s="1"/>
      <c r="AAV1255" s="1"/>
      <c r="AAW1255" s="1"/>
      <c r="AAX1255" s="1"/>
      <c r="AAY1255" s="1"/>
      <c r="AAZ1255" s="1"/>
      <c r="ABA1255" s="1"/>
      <c r="ABB1255" s="1"/>
      <c r="ABC1255" s="1"/>
      <c r="ABD1255" s="1"/>
      <c r="ABE1255" s="1"/>
      <c r="ABF1255" s="1"/>
      <c r="ABG1255" s="1"/>
      <c r="ABH1255" s="1"/>
      <c r="ABI1255" s="1"/>
      <c r="ABJ1255" s="1"/>
      <c r="ABK1255" s="1"/>
      <c r="ABL1255" s="1"/>
      <c r="ABM1255" s="1"/>
      <c r="ABN1255" s="1"/>
      <c r="ABO1255" s="1"/>
      <c r="ABP1255" s="1"/>
      <c r="ABQ1255" s="1"/>
      <c r="ABR1255" s="1"/>
      <c r="ABS1255" s="1"/>
      <c r="ABT1255" s="1"/>
      <c r="ABU1255" s="1"/>
      <c r="ABV1255" s="1"/>
      <c r="ABW1255" s="1"/>
      <c r="ABX1255" s="1"/>
      <c r="ABY1255" s="1"/>
      <c r="ABZ1255" s="1"/>
      <c r="ACA1255" s="1"/>
      <c r="ACB1255" s="1"/>
      <c r="ACC1255" s="1"/>
      <c r="ACD1255" s="1"/>
      <c r="ACE1255" s="1"/>
      <c r="ACF1255" s="1"/>
      <c r="ACG1255" s="1"/>
      <c r="ACH1255" s="1"/>
      <c r="ACI1255" s="1"/>
      <c r="ACJ1255" s="1"/>
      <c r="ACK1255" s="1"/>
      <c r="ACL1255" s="1"/>
      <c r="ACM1255" s="1"/>
      <c r="ACN1255" s="1"/>
      <c r="ACO1255" s="1"/>
      <c r="ACP1255" s="1"/>
      <c r="ACQ1255" s="1"/>
      <c r="ACR1255" s="1"/>
      <c r="ACS1255" s="1"/>
      <c r="ACT1255" s="1"/>
      <c r="ACU1255" s="1"/>
      <c r="ACV1255" s="1"/>
      <c r="ACW1255" s="1"/>
      <c r="ACX1255" s="1"/>
      <c r="ACY1255" s="1"/>
      <c r="ACZ1255" s="1"/>
      <c r="ADA1255" s="1"/>
      <c r="ADB1255" s="1"/>
      <c r="ADC1255" s="1"/>
      <c r="ADD1255" s="1"/>
      <c r="ADE1255" s="1"/>
      <c r="ADF1255" s="1"/>
      <c r="ADG1255" s="1"/>
      <c r="ADH1255" s="1"/>
      <c r="ADI1255" s="1"/>
      <c r="ADJ1255" s="1"/>
      <c r="ADK1255" s="1"/>
      <c r="ADL1255" s="1"/>
      <c r="ADM1255" s="1"/>
      <c r="ADN1255" s="1"/>
      <c r="ADO1255" s="1"/>
      <c r="ADP1255" s="1"/>
      <c r="ADQ1255" s="1"/>
      <c r="ADR1255" s="1"/>
      <c r="ADS1255" s="1"/>
      <c r="ADT1255" s="1"/>
      <c r="ADU1255" s="1"/>
      <c r="ADV1255" s="1"/>
      <c r="ADW1255" s="1"/>
      <c r="ADX1255" s="1"/>
      <c r="ADY1255" s="1"/>
      <c r="ADZ1255" s="1"/>
      <c r="AEA1255" s="1"/>
      <c r="AEB1255" s="1"/>
      <c r="AEC1255" s="1"/>
      <c r="AED1255" s="1"/>
      <c r="AEE1255" s="1"/>
      <c r="AEF1255" s="1"/>
      <c r="AEG1255" s="1"/>
      <c r="AEH1255" s="1"/>
      <c r="AEI1255" s="1"/>
      <c r="AEJ1255" s="1"/>
      <c r="AEK1255" s="1"/>
      <c r="AEL1255" s="1"/>
      <c r="AEM1255" s="1"/>
      <c r="AEN1255" s="1"/>
      <c r="AEO1255" s="1"/>
      <c r="AEP1255" s="1"/>
      <c r="AEQ1255" s="1"/>
      <c r="AER1255" s="1"/>
      <c r="AES1255" s="1"/>
      <c r="AET1255" s="1"/>
      <c r="AEU1255" s="1"/>
      <c r="AEV1255" s="1"/>
      <c r="AEW1255" s="1"/>
      <c r="AEX1255" s="1"/>
      <c r="AEY1255" s="1"/>
      <c r="AEZ1255" s="1"/>
      <c r="AFA1255" s="1"/>
      <c r="AFB1255" s="1"/>
      <c r="AFC1255" s="1"/>
      <c r="AFD1255" s="1"/>
      <c r="AFE1255" s="1"/>
      <c r="AFF1255" s="1"/>
      <c r="AFG1255" s="1"/>
      <c r="AFH1255" s="1"/>
      <c r="AFI1255" s="1"/>
      <c r="AFJ1255" s="1"/>
      <c r="AFK1255" s="1"/>
      <c r="AFL1255" s="1"/>
      <c r="AFM1255" s="1"/>
      <c r="AFN1255" s="1"/>
      <c r="AFO1255" s="1"/>
      <c r="AFP1255" s="1"/>
      <c r="AFQ1255" s="1"/>
      <c r="AFR1255" s="1"/>
      <c r="AFS1255" s="1"/>
      <c r="AFT1255" s="1"/>
      <c r="AFU1255" s="1"/>
      <c r="AFV1255" s="1"/>
      <c r="AFW1255" s="1"/>
      <c r="AFX1255" s="1"/>
      <c r="AFY1255" s="1"/>
      <c r="AFZ1255" s="1"/>
      <c r="AGA1255" s="1"/>
      <c r="AGB1255" s="1"/>
      <c r="AGC1255" s="1"/>
      <c r="AGD1255" s="1"/>
      <c r="AGE1255" s="1"/>
      <c r="AGF1255" s="1"/>
      <c r="AGG1255" s="1"/>
      <c r="AGH1255" s="1"/>
      <c r="AGI1255" s="1"/>
      <c r="AGJ1255" s="1"/>
      <c r="AGK1255" s="1"/>
      <c r="AGL1255" s="1"/>
      <c r="AGM1255" s="1"/>
      <c r="AGN1255" s="1"/>
      <c r="AGO1255" s="1"/>
      <c r="AGP1255" s="1"/>
      <c r="AGQ1255" s="1"/>
      <c r="AGR1255" s="1"/>
      <c r="AGS1255" s="1"/>
      <c r="AGT1255" s="1"/>
      <c r="AGU1255" s="1"/>
      <c r="AGV1255" s="1"/>
      <c r="AGW1255" s="1"/>
      <c r="AGX1255" s="1"/>
      <c r="AGY1255" s="1"/>
      <c r="AGZ1255" s="1"/>
      <c r="AHA1255" s="1"/>
      <c r="AHB1255" s="1"/>
      <c r="AHC1255" s="1"/>
      <c r="AHD1255" s="1"/>
      <c r="AHE1255" s="1"/>
      <c r="AHF1255" s="1"/>
      <c r="AHG1255" s="1"/>
      <c r="AHH1255" s="1"/>
      <c r="AHI1255" s="1"/>
      <c r="AHJ1255" s="1"/>
      <c r="AHK1255" s="1"/>
      <c r="AHL1255" s="1"/>
      <c r="AHM1255" s="1"/>
      <c r="AHN1255" s="1"/>
      <c r="AHO1255" s="1"/>
      <c r="AHP1255" s="1"/>
      <c r="AHQ1255" s="1"/>
      <c r="AHR1255" s="1"/>
      <c r="AHS1255" s="1"/>
      <c r="AHT1255" s="1"/>
      <c r="AHU1255" s="1"/>
      <c r="AHV1255" s="1"/>
      <c r="AHW1255" s="1"/>
      <c r="AHX1255" s="1"/>
      <c r="AHY1255" s="1"/>
      <c r="AHZ1255" s="1"/>
      <c r="AIA1255" s="1"/>
      <c r="AIB1255" s="1"/>
      <c r="AIC1255" s="1"/>
      <c r="AID1255" s="1"/>
      <c r="AIE1255" s="1"/>
      <c r="AIF1255" s="1"/>
      <c r="AIG1255" s="1"/>
      <c r="AIH1255" s="1"/>
      <c r="AII1255" s="1"/>
      <c r="AIJ1255" s="1"/>
      <c r="AIK1255" s="1"/>
      <c r="AIL1255" s="1"/>
      <c r="AIM1255" s="1"/>
      <c r="AIN1255" s="1"/>
      <c r="AIO1255" s="1"/>
      <c r="AIP1255" s="1"/>
      <c r="AIQ1255" s="1"/>
      <c r="AIR1255" s="1"/>
      <c r="AIS1255" s="1"/>
      <c r="AIT1255" s="1"/>
    </row>
    <row r="1256" spans="1:930" s="5" customFormat="1" ht="56.25" customHeight="1" x14ac:dyDescent="0.3">
      <c r="A1256" s="96">
        <v>7</v>
      </c>
      <c r="B1256" s="43" t="s">
        <v>710</v>
      </c>
      <c r="C1256" s="96">
        <v>1985</v>
      </c>
      <c r="D1256" s="96" t="s">
        <v>22</v>
      </c>
      <c r="E1256" s="97" t="s">
        <v>197</v>
      </c>
      <c r="F1256" s="96" t="s">
        <v>40</v>
      </c>
      <c r="G1256" s="96">
        <v>2</v>
      </c>
      <c r="H1256" s="98">
        <v>654.6</v>
      </c>
      <c r="I1256" s="98">
        <v>587.6</v>
      </c>
      <c r="J1256" s="99" t="s">
        <v>24</v>
      </c>
      <c r="K1256" s="100">
        <f t="shared" si="270"/>
        <v>62684.496000000006</v>
      </c>
      <c r="L1256" s="100">
        <f>K1256</f>
        <v>62684.496000000006</v>
      </c>
      <c r="M1256" s="100">
        <f t="shared" si="271"/>
        <v>16927.956000000002</v>
      </c>
      <c r="N1256" s="100">
        <f t="shared" si="269"/>
        <v>79612.452000000005</v>
      </c>
      <c r="O1256" s="100">
        <f>N1256</f>
        <v>79612.452000000005</v>
      </c>
      <c r="P1256" s="128">
        <v>95.76</v>
      </c>
      <c r="Q1256" s="31">
        <v>25.86</v>
      </c>
      <c r="R1256" s="97" t="s">
        <v>181</v>
      </c>
      <c r="S1256" s="97" t="s">
        <v>426</v>
      </c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  <c r="HF1256" s="1"/>
      <c r="HG1256" s="1"/>
      <c r="HH1256" s="1"/>
      <c r="HI1256" s="1"/>
      <c r="HJ1256" s="1"/>
      <c r="HK1256" s="1"/>
      <c r="HL1256" s="1"/>
      <c r="HM1256" s="1"/>
      <c r="HN1256" s="1"/>
      <c r="HO1256" s="1"/>
      <c r="HP1256" s="1"/>
      <c r="HQ1256" s="1"/>
      <c r="HR1256" s="1"/>
      <c r="HS1256" s="1"/>
      <c r="HT1256" s="1"/>
      <c r="HU1256" s="1"/>
      <c r="HV1256" s="1"/>
      <c r="HW1256" s="1"/>
      <c r="HX1256" s="1"/>
      <c r="HY1256" s="1"/>
      <c r="HZ1256" s="1"/>
      <c r="IA1256" s="1"/>
      <c r="IB1256" s="1"/>
      <c r="IC1256" s="1"/>
      <c r="ID1256" s="1"/>
      <c r="IE1256" s="1"/>
      <c r="IF1256" s="1"/>
      <c r="IG1256" s="1"/>
      <c r="IH1256" s="1"/>
      <c r="II1256" s="1"/>
      <c r="IJ1256" s="1"/>
      <c r="IK1256" s="1"/>
      <c r="IL1256" s="1"/>
      <c r="IM1256" s="1"/>
      <c r="IN1256" s="1"/>
      <c r="IO1256" s="1"/>
      <c r="IP1256" s="1"/>
      <c r="IQ1256" s="1"/>
      <c r="IR1256" s="1"/>
      <c r="IS1256" s="1"/>
      <c r="IT1256" s="1"/>
      <c r="IU1256" s="1"/>
      <c r="IV1256" s="1"/>
      <c r="IW1256" s="1"/>
      <c r="IX1256" s="1"/>
      <c r="IY1256" s="1"/>
      <c r="IZ1256" s="1"/>
      <c r="JA1256" s="1"/>
      <c r="JB1256" s="1"/>
      <c r="JC1256" s="1"/>
      <c r="JD1256" s="1"/>
      <c r="JE1256" s="1"/>
      <c r="JF1256" s="1"/>
      <c r="JG1256" s="1"/>
      <c r="JH1256" s="1"/>
      <c r="JI1256" s="1"/>
      <c r="JJ1256" s="1"/>
      <c r="JK1256" s="1"/>
      <c r="JL1256" s="1"/>
      <c r="JM1256" s="1"/>
      <c r="JN1256" s="1"/>
      <c r="JO1256" s="1"/>
      <c r="JP1256" s="1"/>
      <c r="JQ1256" s="1"/>
      <c r="JR1256" s="1"/>
      <c r="JS1256" s="1"/>
      <c r="JT1256" s="1"/>
      <c r="JU1256" s="1"/>
      <c r="JV1256" s="1"/>
      <c r="JW1256" s="1"/>
      <c r="JX1256" s="1"/>
      <c r="JY1256" s="1"/>
      <c r="JZ1256" s="1"/>
      <c r="KA1256" s="1"/>
      <c r="KB1256" s="1"/>
      <c r="KC1256" s="1"/>
      <c r="KD1256" s="1"/>
      <c r="KE1256" s="1"/>
      <c r="KF1256" s="1"/>
      <c r="KG1256" s="1"/>
      <c r="KH1256" s="1"/>
      <c r="KI1256" s="1"/>
      <c r="KJ1256" s="1"/>
      <c r="KK1256" s="1"/>
      <c r="KL1256" s="1"/>
      <c r="KM1256" s="1"/>
      <c r="KN1256" s="1"/>
      <c r="KO1256" s="1"/>
      <c r="KP1256" s="1"/>
      <c r="KQ1256" s="1"/>
      <c r="KR1256" s="1"/>
      <c r="KS1256" s="1"/>
      <c r="KT1256" s="1"/>
      <c r="KU1256" s="1"/>
      <c r="KV1256" s="1"/>
      <c r="KW1256" s="1"/>
      <c r="KX1256" s="1"/>
      <c r="KY1256" s="1"/>
      <c r="KZ1256" s="1"/>
      <c r="LA1256" s="1"/>
      <c r="LB1256" s="1"/>
      <c r="LC1256" s="1"/>
      <c r="LD1256" s="1"/>
      <c r="LE1256" s="1"/>
      <c r="LF1256" s="1"/>
      <c r="LG1256" s="1"/>
      <c r="LH1256" s="1"/>
      <c r="LI1256" s="1"/>
      <c r="LJ1256" s="1"/>
      <c r="LK1256" s="1"/>
      <c r="LL1256" s="1"/>
      <c r="LM1256" s="1"/>
      <c r="LN1256" s="1"/>
      <c r="LO1256" s="1"/>
      <c r="LP1256" s="1"/>
      <c r="LQ1256" s="1"/>
      <c r="LR1256" s="1"/>
      <c r="LS1256" s="1"/>
      <c r="LT1256" s="1"/>
      <c r="LU1256" s="1"/>
      <c r="LV1256" s="1"/>
      <c r="LW1256" s="1"/>
      <c r="LX1256" s="1"/>
      <c r="LY1256" s="1"/>
      <c r="LZ1256" s="1"/>
      <c r="MA1256" s="1"/>
      <c r="MB1256" s="1"/>
      <c r="MC1256" s="1"/>
      <c r="MD1256" s="1"/>
      <c r="ME1256" s="1"/>
      <c r="MF1256" s="1"/>
      <c r="MG1256" s="1"/>
      <c r="MH1256" s="1"/>
      <c r="MI1256" s="1"/>
      <c r="MJ1256" s="1"/>
      <c r="MK1256" s="1"/>
      <c r="ML1256" s="1"/>
      <c r="MM1256" s="1"/>
      <c r="MN1256" s="1"/>
      <c r="MO1256" s="1"/>
      <c r="MP1256" s="1"/>
      <c r="MQ1256" s="1"/>
      <c r="MR1256" s="1"/>
      <c r="MS1256" s="1"/>
      <c r="MT1256" s="1"/>
      <c r="MU1256" s="1"/>
      <c r="MV1256" s="1"/>
      <c r="MW1256" s="1"/>
      <c r="MX1256" s="1"/>
      <c r="MY1256" s="1"/>
      <c r="MZ1256" s="1"/>
      <c r="NA1256" s="1"/>
      <c r="NB1256" s="1"/>
      <c r="NC1256" s="1"/>
      <c r="ND1256" s="1"/>
      <c r="NE1256" s="1"/>
      <c r="NF1256" s="1"/>
      <c r="NG1256" s="1"/>
      <c r="NH1256" s="1"/>
      <c r="NI1256" s="1"/>
      <c r="NJ1256" s="1"/>
      <c r="NK1256" s="1"/>
      <c r="NL1256" s="1"/>
      <c r="NM1256" s="1"/>
      <c r="NN1256" s="1"/>
      <c r="NO1256" s="1"/>
      <c r="NP1256" s="1"/>
      <c r="NQ1256" s="1"/>
      <c r="NR1256" s="1"/>
      <c r="NS1256" s="1"/>
      <c r="NT1256" s="1"/>
      <c r="NU1256" s="1"/>
      <c r="NV1256" s="1"/>
      <c r="NW1256" s="1"/>
      <c r="NX1256" s="1"/>
      <c r="NY1256" s="1"/>
      <c r="NZ1256" s="1"/>
      <c r="OA1256" s="1"/>
      <c r="OB1256" s="1"/>
      <c r="OC1256" s="1"/>
      <c r="OD1256" s="1"/>
      <c r="OE1256" s="1"/>
      <c r="OF1256" s="1"/>
      <c r="OG1256" s="1"/>
      <c r="OH1256" s="1"/>
      <c r="OI1256" s="1"/>
      <c r="OJ1256" s="1"/>
      <c r="OK1256" s="1"/>
      <c r="OL1256" s="1"/>
      <c r="OM1256" s="1"/>
      <c r="ON1256" s="1"/>
      <c r="OO1256" s="1"/>
      <c r="OP1256" s="1"/>
      <c r="OQ1256" s="1"/>
      <c r="OR1256" s="1"/>
      <c r="OS1256" s="1"/>
      <c r="OT1256" s="1"/>
      <c r="OU1256" s="1"/>
      <c r="OV1256" s="1"/>
      <c r="OW1256" s="1"/>
      <c r="OX1256" s="1"/>
      <c r="OY1256" s="1"/>
      <c r="OZ1256" s="1"/>
      <c r="PA1256" s="1"/>
      <c r="PB1256" s="1"/>
      <c r="PC1256" s="1"/>
      <c r="PD1256" s="1"/>
      <c r="PE1256" s="1"/>
      <c r="PF1256" s="1"/>
      <c r="PG1256" s="1"/>
      <c r="PH1256" s="1"/>
      <c r="PI1256" s="1"/>
      <c r="PJ1256" s="1"/>
      <c r="PK1256" s="1"/>
      <c r="PL1256" s="1"/>
      <c r="PM1256" s="1"/>
      <c r="PN1256" s="1"/>
      <c r="PO1256" s="1"/>
      <c r="PP1256" s="1"/>
      <c r="PQ1256" s="1"/>
      <c r="PR1256" s="1"/>
      <c r="PS1256" s="1"/>
      <c r="PT1256" s="1"/>
      <c r="PU1256" s="1"/>
      <c r="PV1256" s="1"/>
      <c r="PW1256" s="1"/>
      <c r="PX1256" s="1"/>
      <c r="PY1256" s="1"/>
      <c r="PZ1256" s="1"/>
      <c r="QA1256" s="1"/>
      <c r="QB1256" s="1"/>
      <c r="QC1256" s="1"/>
      <c r="QD1256" s="1"/>
      <c r="QE1256" s="1"/>
      <c r="QF1256" s="1"/>
      <c r="QG1256" s="1"/>
      <c r="QH1256" s="1"/>
      <c r="QI1256" s="1"/>
      <c r="QJ1256" s="1"/>
      <c r="QK1256" s="1"/>
      <c r="QL1256" s="1"/>
      <c r="QM1256" s="1"/>
      <c r="QN1256" s="1"/>
      <c r="QO1256" s="1"/>
      <c r="QP1256" s="1"/>
      <c r="QQ1256" s="1"/>
      <c r="QR1256" s="1"/>
      <c r="QS1256" s="1"/>
      <c r="QT1256" s="1"/>
      <c r="QU1256" s="1"/>
      <c r="QV1256" s="1"/>
      <c r="QW1256" s="1"/>
      <c r="QX1256" s="1"/>
      <c r="QY1256" s="1"/>
      <c r="QZ1256" s="1"/>
      <c r="RA1256" s="1"/>
      <c r="RB1256" s="1"/>
      <c r="RC1256" s="1"/>
      <c r="RD1256" s="1"/>
      <c r="RE1256" s="1"/>
      <c r="RF1256" s="1"/>
      <c r="RG1256" s="1"/>
      <c r="RH1256" s="1"/>
      <c r="RI1256" s="1"/>
      <c r="RJ1256" s="1"/>
      <c r="RK1256" s="1"/>
      <c r="RL1256" s="1"/>
      <c r="RM1256" s="1"/>
      <c r="RN1256" s="1"/>
      <c r="RO1256" s="1"/>
      <c r="RP1256" s="1"/>
      <c r="RQ1256" s="1"/>
      <c r="RR1256" s="1"/>
      <c r="RS1256" s="1"/>
      <c r="RT1256" s="1"/>
      <c r="RU1256" s="1"/>
      <c r="RV1256" s="1"/>
      <c r="RW1256" s="1"/>
      <c r="RX1256" s="1"/>
      <c r="RY1256" s="1"/>
      <c r="RZ1256" s="1"/>
      <c r="SA1256" s="1"/>
      <c r="SB1256" s="1"/>
      <c r="SC1256" s="1"/>
      <c r="SD1256" s="1"/>
      <c r="SE1256" s="1"/>
      <c r="SF1256" s="1"/>
      <c r="SG1256" s="1"/>
      <c r="SH1256" s="1"/>
      <c r="SI1256" s="1"/>
      <c r="SJ1256" s="1"/>
      <c r="SK1256" s="1"/>
      <c r="SL1256" s="1"/>
      <c r="SM1256" s="1"/>
      <c r="SN1256" s="1"/>
      <c r="SO1256" s="1"/>
      <c r="SP1256" s="1"/>
      <c r="SQ1256" s="1"/>
      <c r="SR1256" s="1"/>
      <c r="SS1256" s="1"/>
      <c r="ST1256" s="1"/>
      <c r="SU1256" s="1"/>
      <c r="SV1256" s="1"/>
      <c r="SW1256" s="1"/>
      <c r="SX1256" s="1"/>
      <c r="SY1256" s="1"/>
      <c r="SZ1256" s="1"/>
      <c r="TA1256" s="1"/>
      <c r="TB1256" s="1"/>
      <c r="TC1256" s="1"/>
      <c r="TD1256" s="1"/>
      <c r="TE1256" s="1"/>
      <c r="TF1256" s="1"/>
      <c r="TG1256" s="1"/>
      <c r="TH1256" s="1"/>
      <c r="TI1256" s="1"/>
      <c r="TJ1256" s="1"/>
      <c r="TK1256" s="1"/>
      <c r="TL1256" s="1"/>
      <c r="TM1256" s="1"/>
      <c r="TN1256" s="1"/>
      <c r="TO1256" s="1"/>
      <c r="TP1256" s="1"/>
      <c r="TQ1256" s="1"/>
      <c r="TR1256" s="1"/>
      <c r="TS1256" s="1"/>
      <c r="TT1256" s="1"/>
      <c r="TU1256" s="1"/>
      <c r="TV1256" s="1"/>
      <c r="TW1256" s="1"/>
      <c r="TX1256" s="1"/>
      <c r="TY1256" s="1"/>
      <c r="TZ1256" s="1"/>
      <c r="UA1256" s="1"/>
      <c r="UB1256" s="1"/>
      <c r="UC1256" s="1"/>
      <c r="UD1256" s="1"/>
      <c r="UE1256" s="1"/>
      <c r="UF1256" s="1"/>
      <c r="UG1256" s="1"/>
      <c r="UH1256" s="1"/>
      <c r="UI1256" s="1"/>
      <c r="UJ1256" s="1"/>
      <c r="UK1256" s="1"/>
      <c r="UL1256" s="1"/>
      <c r="UM1256" s="1"/>
      <c r="UN1256" s="1"/>
      <c r="UO1256" s="1"/>
      <c r="UP1256" s="1"/>
      <c r="UQ1256" s="1"/>
      <c r="UR1256" s="1"/>
      <c r="US1256" s="1"/>
      <c r="UT1256" s="1"/>
      <c r="UU1256" s="1"/>
      <c r="UV1256" s="1"/>
      <c r="UW1256" s="1"/>
      <c r="UX1256" s="1"/>
      <c r="UY1256" s="1"/>
      <c r="UZ1256" s="1"/>
      <c r="VA1256" s="1"/>
      <c r="VB1256" s="1"/>
      <c r="VC1256" s="1"/>
      <c r="VD1256" s="1"/>
      <c r="VE1256" s="1"/>
      <c r="VF1256" s="1"/>
      <c r="VG1256" s="1"/>
      <c r="VH1256" s="1"/>
      <c r="VI1256" s="1"/>
      <c r="VJ1256" s="1"/>
      <c r="VK1256" s="1"/>
      <c r="VL1256" s="1"/>
      <c r="VM1256" s="1"/>
      <c r="VN1256" s="1"/>
      <c r="VO1256" s="1"/>
      <c r="VP1256" s="1"/>
      <c r="VQ1256" s="1"/>
      <c r="VR1256" s="1"/>
      <c r="VS1256" s="1"/>
      <c r="VT1256" s="1"/>
      <c r="VU1256" s="1"/>
      <c r="VV1256" s="1"/>
      <c r="VW1256" s="1"/>
      <c r="VX1256" s="1"/>
      <c r="VY1256" s="1"/>
      <c r="VZ1256" s="1"/>
      <c r="WA1256" s="1"/>
      <c r="WB1256" s="1"/>
      <c r="WC1256" s="1"/>
      <c r="WD1256" s="1"/>
      <c r="WE1256" s="1"/>
      <c r="WF1256" s="1"/>
      <c r="WG1256" s="1"/>
      <c r="WH1256" s="1"/>
      <c r="WI1256" s="1"/>
      <c r="WJ1256" s="1"/>
      <c r="WK1256" s="1"/>
      <c r="WL1256" s="1"/>
      <c r="WM1256" s="1"/>
      <c r="WN1256" s="1"/>
      <c r="WO1256" s="1"/>
      <c r="WP1256" s="1"/>
      <c r="WQ1256" s="1"/>
      <c r="WR1256" s="1"/>
      <c r="WS1256" s="1"/>
      <c r="WT1256" s="1"/>
      <c r="WU1256" s="1"/>
      <c r="WV1256" s="1"/>
      <c r="WW1256" s="1"/>
      <c r="WX1256" s="1"/>
      <c r="WY1256" s="1"/>
      <c r="WZ1256" s="1"/>
      <c r="XA1256" s="1"/>
      <c r="XB1256" s="1"/>
      <c r="XC1256" s="1"/>
      <c r="XD1256" s="1"/>
      <c r="XE1256" s="1"/>
      <c r="XF1256" s="1"/>
      <c r="XG1256" s="1"/>
      <c r="XH1256" s="1"/>
      <c r="XI1256" s="1"/>
      <c r="XJ1256" s="1"/>
      <c r="XK1256" s="1"/>
      <c r="XL1256" s="1"/>
      <c r="XM1256" s="1"/>
      <c r="XN1256" s="1"/>
      <c r="XO1256" s="1"/>
      <c r="XP1256" s="1"/>
      <c r="XQ1256" s="1"/>
      <c r="XR1256" s="1"/>
      <c r="XS1256" s="1"/>
      <c r="XT1256" s="1"/>
      <c r="XU1256" s="1"/>
      <c r="XV1256" s="1"/>
      <c r="XW1256" s="1"/>
      <c r="XX1256" s="1"/>
      <c r="XY1256" s="1"/>
      <c r="XZ1256" s="1"/>
      <c r="YA1256" s="1"/>
      <c r="YB1256" s="1"/>
      <c r="YC1256" s="1"/>
      <c r="YD1256" s="1"/>
      <c r="YE1256" s="1"/>
      <c r="YF1256" s="1"/>
      <c r="YG1256" s="1"/>
      <c r="YH1256" s="1"/>
      <c r="YI1256" s="1"/>
      <c r="YJ1256" s="1"/>
      <c r="YK1256" s="1"/>
      <c r="YL1256" s="1"/>
      <c r="YM1256" s="1"/>
      <c r="YN1256" s="1"/>
      <c r="YO1256" s="1"/>
      <c r="YP1256" s="1"/>
      <c r="YQ1256" s="1"/>
      <c r="YR1256" s="1"/>
      <c r="YS1256" s="1"/>
      <c r="YT1256" s="1"/>
      <c r="YU1256" s="1"/>
      <c r="YV1256" s="1"/>
      <c r="YW1256" s="1"/>
      <c r="YX1256" s="1"/>
      <c r="YY1256" s="1"/>
      <c r="YZ1256" s="1"/>
      <c r="ZA1256" s="1"/>
      <c r="ZB1256" s="1"/>
      <c r="ZC1256" s="1"/>
      <c r="ZD1256" s="1"/>
      <c r="ZE1256" s="1"/>
      <c r="ZF1256" s="1"/>
      <c r="ZG1256" s="1"/>
      <c r="ZH1256" s="1"/>
      <c r="ZI1256" s="1"/>
      <c r="ZJ1256" s="1"/>
      <c r="ZK1256" s="1"/>
      <c r="ZL1256" s="1"/>
      <c r="ZM1256" s="1"/>
      <c r="ZN1256" s="1"/>
      <c r="ZO1256" s="1"/>
      <c r="ZP1256" s="1"/>
      <c r="ZQ1256" s="1"/>
      <c r="ZR1256" s="1"/>
      <c r="ZS1256" s="1"/>
      <c r="ZT1256" s="1"/>
      <c r="ZU1256" s="1"/>
      <c r="ZV1256" s="1"/>
      <c r="ZW1256" s="1"/>
      <c r="ZX1256" s="1"/>
      <c r="ZY1256" s="1"/>
      <c r="ZZ1256" s="1"/>
      <c r="AAA1256" s="1"/>
      <c r="AAB1256" s="1"/>
      <c r="AAC1256" s="1"/>
      <c r="AAD1256" s="1"/>
      <c r="AAE1256" s="1"/>
      <c r="AAF1256" s="1"/>
      <c r="AAG1256" s="1"/>
      <c r="AAH1256" s="1"/>
      <c r="AAI1256" s="1"/>
      <c r="AAJ1256" s="1"/>
      <c r="AAK1256" s="1"/>
      <c r="AAL1256" s="1"/>
      <c r="AAM1256" s="1"/>
      <c r="AAN1256" s="1"/>
      <c r="AAO1256" s="1"/>
      <c r="AAP1256" s="1"/>
      <c r="AAQ1256" s="1"/>
      <c r="AAR1256" s="1"/>
      <c r="AAS1256" s="1"/>
      <c r="AAT1256" s="1"/>
      <c r="AAU1256" s="1"/>
      <c r="AAV1256" s="1"/>
      <c r="AAW1256" s="1"/>
      <c r="AAX1256" s="1"/>
      <c r="AAY1256" s="1"/>
      <c r="AAZ1256" s="1"/>
      <c r="ABA1256" s="1"/>
      <c r="ABB1256" s="1"/>
      <c r="ABC1256" s="1"/>
      <c r="ABD1256" s="1"/>
      <c r="ABE1256" s="1"/>
      <c r="ABF1256" s="1"/>
      <c r="ABG1256" s="1"/>
      <c r="ABH1256" s="1"/>
      <c r="ABI1256" s="1"/>
      <c r="ABJ1256" s="1"/>
      <c r="ABK1256" s="1"/>
      <c r="ABL1256" s="1"/>
      <c r="ABM1256" s="1"/>
      <c r="ABN1256" s="1"/>
      <c r="ABO1256" s="1"/>
      <c r="ABP1256" s="1"/>
      <c r="ABQ1256" s="1"/>
      <c r="ABR1256" s="1"/>
      <c r="ABS1256" s="1"/>
      <c r="ABT1256" s="1"/>
      <c r="ABU1256" s="1"/>
      <c r="ABV1256" s="1"/>
      <c r="ABW1256" s="1"/>
      <c r="ABX1256" s="1"/>
      <c r="ABY1256" s="1"/>
      <c r="ABZ1256" s="1"/>
      <c r="ACA1256" s="1"/>
      <c r="ACB1256" s="1"/>
      <c r="ACC1256" s="1"/>
      <c r="ACD1256" s="1"/>
      <c r="ACE1256" s="1"/>
      <c r="ACF1256" s="1"/>
      <c r="ACG1256" s="1"/>
      <c r="ACH1256" s="1"/>
      <c r="ACI1256" s="1"/>
      <c r="ACJ1256" s="1"/>
      <c r="ACK1256" s="1"/>
      <c r="ACL1256" s="1"/>
      <c r="ACM1256" s="1"/>
      <c r="ACN1256" s="1"/>
      <c r="ACO1256" s="1"/>
      <c r="ACP1256" s="1"/>
      <c r="ACQ1256" s="1"/>
      <c r="ACR1256" s="1"/>
      <c r="ACS1256" s="1"/>
      <c r="ACT1256" s="1"/>
      <c r="ACU1256" s="1"/>
      <c r="ACV1256" s="1"/>
      <c r="ACW1256" s="1"/>
      <c r="ACX1256" s="1"/>
      <c r="ACY1256" s="1"/>
      <c r="ACZ1256" s="1"/>
      <c r="ADA1256" s="1"/>
      <c r="ADB1256" s="1"/>
      <c r="ADC1256" s="1"/>
      <c r="ADD1256" s="1"/>
      <c r="ADE1256" s="1"/>
      <c r="ADF1256" s="1"/>
      <c r="ADG1256" s="1"/>
      <c r="ADH1256" s="1"/>
      <c r="ADI1256" s="1"/>
      <c r="ADJ1256" s="1"/>
      <c r="ADK1256" s="1"/>
      <c r="ADL1256" s="1"/>
      <c r="ADM1256" s="1"/>
      <c r="ADN1256" s="1"/>
      <c r="ADO1256" s="1"/>
      <c r="ADP1256" s="1"/>
      <c r="ADQ1256" s="1"/>
      <c r="ADR1256" s="1"/>
      <c r="ADS1256" s="1"/>
      <c r="ADT1256" s="1"/>
      <c r="ADU1256" s="1"/>
      <c r="ADV1256" s="1"/>
      <c r="ADW1256" s="1"/>
      <c r="ADX1256" s="1"/>
      <c r="ADY1256" s="1"/>
      <c r="ADZ1256" s="1"/>
      <c r="AEA1256" s="1"/>
      <c r="AEB1256" s="1"/>
      <c r="AEC1256" s="1"/>
      <c r="AED1256" s="1"/>
      <c r="AEE1256" s="1"/>
      <c r="AEF1256" s="1"/>
      <c r="AEG1256" s="1"/>
      <c r="AEH1256" s="1"/>
      <c r="AEI1256" s="1"/>
      <c r="AEJ1256" s="1"/>
      <c r="AEK1256" s="1"/>
      <c r="AEL1256" s="1"/>
      <c r="AEM1256" s="1"/>
      <c r="AEN1256" s="1"/>
      <c r="AEO1256" s="1"/>
      <c r="AEP1256" s="1"/>
      <c r="AEQ1256" s="1"/>
      <c r="AER1256" s="1"/>
      <c r="AES1256" s="1"/>
      <c r="AET1256" s="1"/>
      <c r="AEU1256" s="1"/>
      <c r="AEV1256" s="1"/>
      <c r="AEW1256" s="1"/>
      <c r="AEX1256" s="1"/>
      <c r="AEY1256" s="1"/>
      <c r="AEZ1256" s="1"/>
      <c r="AFA1256" s="1"/>
      <c r="AFB1256" s="1"/>
      <c r="AFC1256" s="1"/>
      <c r="AFD1256" s="1"/>
      <c r="AFE1256" s="1"/>
      <c r="AFF1256" s="1"/>
      <c r="AFG1256" s="1"/>
      <c r="AFH1256" s="1"/>
      <c r="AFI1256" s="1"/>
      <c r="AFJ1256" s="1"/>
      <c r="AFK1256" s="1"/>
      <c r="AFL1256" s="1"/>
      <c r="AFM1256" s="1"/>
      <c r="AFN1256" s="1"/>
      <c r="AFO1256" s="1"/>
      <c r="AFP1256" s="1"/>
      <c r="AFQ1256" s="1"/>
      <c r="AFR1256" s="1"/>
      <c r="AFS1256" s="1"/>
      <c r="AFT1256" s="1"/>
      <c r="AFU1256" s="1"/>
      <c r="AFV1256" s="1"/>
      <c r="AFW1256" s="1"/>
      <c r="AFX1256" s="1"/>
      <c r="AFY1256" s="1"/>
      <c r="AFZ1256" s="1"/>
      <c r="AGA1256" s="1"/>
      <c r="AGB1256" s="1"/>
      <c r="AGC1256" s="1"/>
      <c r="AGD1256" s="1"/>
      <c r="AGE1256" s="1"/>
      <c r="AGF1256" s="1"/>
      <c r="AGG1256" s="1"/>
      <c r="AGH1256" s="1"/>
      <c r="AGI1256" s="1"/>
      <c r="AGJ1256" s="1"/>
      <c r="AGK1256" s="1"/>
      <c r="AGL1256" s="1"/>
      <c r="AGM1256" s="1"/>
      <c r="AGN1256" s="1"/>
      <c r="AGO1256" s="1"/>
      <c r="AGP1256" s="1"/>
      <c r="AGQ1256" s="1"/>
      <c r="AGR1256" s="1"/>
      <c r="AGS1256" s="1"/>
      <c r="AGT1256" s="1"/>
      <c r="AGU1256" s="1"/>
      <c r="AGV1256" s="1"/>
      <c r="AGW1256" s="1"/>
      <c r="AGX1256" s="1"/>
      <c r="AGY1256" s="1"/>
      <c r="AGZ1256" s="1"/>
      <c r="AHA1256" s="1"/>
      <c r="AHB1256" s="1"/>
      <c r="AHC1256" s="1"/>
      <c r="AHD1256" s="1"/>
      <c r="AHE1256" s="1"/>
      <c r="AHF1256" s="1"/>
      <c r="AHG1256" s="1"/>
      <c r="AHH1256" s="1"/>
      <c r="AHI1256" s="1"/>
      <c r="AHJ1256" s="1"/>
      <c r="AHK1256" s="1"/>
      <c r="AHL1256" s="1"/>
      <c r="AHM1256" s="1"/>
      <c r="AHN1256" s="1"/>
      <c r="AHO1256" s="1"/>
      <c r="AHP1256" s="1"/>
      <c r="AHQ1256" s="1"/>
      <c r="AHR1256" s="1"/>
      <c r="AHS1256" s="1"/>
      <c r="AHT1256" s="1"/>
      <c r="AHU1256" s="1"/>
      <c r="AHV1256" s="1"/>
      <c r="AHW1256" s="1"/>
      <c r="AHX1256" s="1"/>
      <c r="AHY1256" s="1"/>
      <c r="AHZ1256" s="1"/>
      <c r="AIA1256" s="1"/>
      <c r="AIB1256" s="1"/>
      <c r="AIC1256" s="1"/>
      <c r="AID1256" s="1"/>
      <c r="AIE1256" s="1"/>
      <c r="AIF1256" s="1"/>
      <c r="AIG1256" s="1"/>
      <c r="AIH1256" s="1"/>
      <c r="AII1256" s="1"/>
      <c r="AIJ1256" s="1"/>
      <c r="AIK1256" s="1"/>
      <c r="AIL1256" s="1"/>
      <c r="AIM1256" s="1"/>
      <c r="AIN1256" s="1"/>
      <c r="AIO1256" s="1"/>
      <c r="AIP1256" s="1"/>
      <c r="AIQ1256" s="1"/>
      <c r="AIR1256" s="1"/>
      <c r="AIS1256" s="1"/>
      <c r="AIT1256" s="1"/>
    </row>
    <row r="1257" spans="1:930" s="7" customFormat="1" ht="37.5" customHeight="1" x14ac:dyDescent="0.3">
      <c r="A1257" s="96">
        <v>8</v>
      </c>
      <c r="B1257" s="43" t="s">
        <v>585</v>
      </c>
      <c r="C1257" s="96">
        <v>1981</v>
      </c>
      <c r="D1257" s="96" t="s">
        <v>22</v>
      </c>
      <c r="E1257" s="97" t="s">
        <v>199</v>
      </c>
      <c r="F1257" s="96" t="s">
        <v>23</v>
      </c>
      <c r="G1257" s="96">
        <v>2</v>
      </c>
      <c r="H1257" s="98">
        <v>1639.2</v>
      </c>
      <c r="I1257" s="98">
        <v>896.5</v>
      </c>
      <c r="J1257" s="99" t="s">
        <v>30</v>
      </c>
      <c r="K1257" s="100">
        <f>H1257*P1257</f>
        <v>745508.16</v>
      </c>
      <c r="L1257" s="151">
        <f>K1257+K1258</f>
        <v>3850316.88</v>
      </c>
      <c r="M1257" s="100">
        <f t="shared" si="271"/>
        <v>41176.704000000005</v>
      </c>
      <c r="N1257" s="100">
        <f t="shared" si="269"/>
        <v>786684.86400000006</v>
      </c>
      <c r="O1257" s="151">
        <f>N1257+N1258</f>
        <v>4031645.1839999999</v>
      </c>
      <c r="P1257" s="128">
        <v>454.8</v>
      </c>
      <c r="Q1257" s="31">
        <v>25.12</v>
      </c>
      <c r="R1257" s="97" t="s">
        <v>181</v>
      </c>
      <c r="S1257" s="97" t="s">
        <v>426</v>
      </c>
      <c r="T1257" s="8"/>
      <c r="U1257" s="8"/>
      <c r="V1257" s="8"/>
      <c r="W1257" s="8"/>
      <c r="X1257" s="8"/>
      <c r="Y1257" s="8"/>
      <c r="Z1257" s="8"/>
      <c r="AA1257" s="8"/>
      <c r="AB1257" s="8"/>
      <c r="AC1257" s="8"/>
      <c r="AD1257" s="8"/>
      <c r="AE1257" s="8"/>
      <c r="AF1257" s="8"/>
      <c r="AG1257" s="8"/>
    </row>
    <row r="1258" spans="1:930" s="7" customFormat="1" ht="18.75" customHeight="1" x14ac:dyDescent="0.3">
      <c r="A1258" s="96"/>
      <c r="B1258" s="43"/>
      <c r="C1258" s="96"/>
      <c r="D1258" s="96"/>
      <c r="E1258" s="97" t="s">
        <v>199</v>
      </c>
      <c r="F1258" s="96" t="s">
        <v>23</v>
      </c>
      <c r="G1258" s="96">
        <v>2</v>
      </c>
      <c r="H1258" s="98">
        <v>1639.2</v>
      </c>
      <c r="I1258" s="98"/>
      <c r="J1258" s="99" t="s">
        <v>152</v>
      </c>
      <c r="K1258" s="100">
        <f>H1258*P1258</f>
        <v>3104808.7199999997</v>
      </c>
      <c r="L1258" s="160"/>
      <c r="M1258" s="100">
        <f t="shared" si="271"/>
        <v>140151.6</v>
      </c>
      <c r="N1258" s="100">
        <f t="shared" si="269"/>
        <v>3244960.32</v>
      </c>
      <c r="O1258" s="160"/>
      <c r="P1258" s="31">
        <v>1894.1</v>
      </c>
      <c r="Q1258" s="31">
        <v>85.5</v>
      </c>
      <c r="R1258" s="97" t="s">
        <v>181</v>
      </c>
      <c r="S1258" s="97" t="s">
        <v>426</v>
      </c>
      <c r="T1258" s="8"/>
      <c r="U1258" s="8"/>
      <c r="V1258" s="8"/>
      <c r="W1258" s="8"/>
      <c r="X1258" s="8"/>
      <c r="Y1258" s="8"/>
      <c r="Z1258" s="8"/>
      <c r="AA1258" s="8"/>
      <c r="AB1258" s="8"/>
      <c r="AC1258" s="8"/>
      <c r="AD1258" s="8"/>
      <c r="AE1258" s="8"/>
      <c r="AF1258" s="8"/>
      <c r="AG1258" s="8"/>
    </row>
    <row r="1259" spans="1:930" s="7" customFormat="1" ht="37.5" customHeight="1" x14ac:dyDescent="0.3">
      <c r="A1259" s="96">
        <v>9</v>
      </c>
      <c r="B1259" s="43" t="s">
        <v>713</v>
      </c>
      <c r="C1259" s="96">
        <v>1987</v>
      </c>
      <c r="D1259" s="96" t="s">
        <v>22</v>
      </c>
      <c r="E1259" s="97" t="s">
        <v>214</v>
      </c>
      <c r="F1259" s="96" t="s">
        <v>55</v>
      </c>
      <c r="G1259" s="96">
        <v>5</v>
      </c>
      <c r="H1259" s="98">
        <v>7274.82</v>
      </c>
      <c r="I1259" s="98">
        <v>4453</v>
      </c>
      <c r="J1259" s="99" t="s">
        <v>30</v>
      </c>
      <c r="K1259" s="100">
        <f>H1259*P1259</f>
        <v>2210454.057</v>
      </c>
      <c r="L1259" s="151">
        <f>K1259+K1260+K1261</f>
        <v>6996267.1421999997</v>
      </c>
      <c r="M1259" s="100">
        <f t="shared" si="271"/>
        <v>150443.2776</v>
      </c>
      <c r="N1259" s="100">
        <f t="shared" si="269"/>
        <v>2360897.3346000002</v>
      </c>
      <c r="O1259" s="151">
        <f>N1259+N1260+N1261</f>
        <v>7330326.876600001</v>
      </c>
      <c r="P1259" s="128">
        <v>303.85000000000002</v>
      </c>
      <c r="Q1259" s="31">
        <v>20.68</v>
      </c>
      <c r="R1259" s="97" t="s">
        <v>181</v>
      </c>
      <c r="S1259" s="97" t="s">
        <v>426</v>
      </c>
      <c r="T1259" s="8"/>
      <c r="U1259" s="8"/>
      <c r="V1259" s="8"/>
      <c r="W1259" s="8"/>
      <c r="X1259" s="8"/>
      <c r="Y1259" s="8"/>
      <c r="Z1259" s="8"/>
      <c r="AA1259" s="8"/>
      <c r="AB1259" s="8"/>
      <c r="AC1259" s="8"/>
      <c r="AD1259" s="8"/>
      <c r="AE1259" s="8"/>
      <c r="AF1259" s="8"/>
      <c r="AG1259" s="8"/>
    </row>
    <row r="1260" spans="1:930" s="7" customFormat="1" ht="18.75" customHeight="1" x14ac:dyDescent="0.3">
      <c r="A1260" s="96"/>
      <c r="B1260" s="43"/>
      <c r="C1260" s="96"/>
      <c r="D1260" s="96"/>
      <c r="E1260" s="97" t="s">
        <v>214</v>
      </c>
      <c r="F1260" s="96" t="s">
        <v>55</v>
      </c>
      <c r="G1260" s="96">
        <v>5</v>
      </c>
      <c r="H1260" s="98"/>
      <c r="I1260" s="98"/>
      <c r="J1260" s="99" t="s">
        <v>61</v>
      </c>
      <c r="K1260" s="100">
        <f>H1259*P1260</f>
        <v>4562330.6147999996</v>
      </c>
      <c r="L1260" s="160"/>
      <c r="M1260" s="100">
        <f>H1259*Q1260</f>
        <v>145496.4</v>
      </c>
      <c r="N1260" s="100">
        <f t="shared" si="269"/>
        <v>4707827.0148</v>
      </c>
      <c r="O1260" s="160"/>
      <c r="P1260" s="128">
        <v>627.14</v>
      </c>
      <c r="Q1260" s="35">
        <v>20</v>
      </c>
      <c r="R1260" s="97" t="s">
        <v>181</v>
      </c>
      <c r="S1260" s="97" t="s">
        <v>426</v>
      </c>
      <c r="T1260" s="8"/>
      <c r="U1260" s="8"/>
      <c r="V1260" s="8"/>
      <c r="W1260" s="8"/>
      <c r="X1260" s="8"/>
      <c r="Y1260" s="8"/>
      <c r="Z1260" s="8"/>
      <c r="AA1260" s="8"/>
      <c r="AB1260" s="8"/>
      <c r="AC1260" s="8"/>
      <c r="AD1260" s="8"/>
      <c r="AE1260" s="8"/>
      <c r="AF1260" s="8"/>
      <c r="AG1260" s="8"/>
    </row>
    <row r="1261" spans="1:930" s="7" customFormat="1" ht="18.75" customHeight="1" x14ac:dyDescent="0.3">
      <c r="A1261" s="96"/>
      <c r="B1261" s="43"/>
      <c r="C1261" s="96"/>
      <c r="D1261" s="96"/>
      <c r="E1261" s="97" t="s">
        <v>214</v>
      </c>
      <c r="F1261" s="96" t="s">
        <v>55</v>
      </c>
      <c r="G1261" s="96">
        <v>5</v>
      </c>
      <c r="H1261" s="98"/>
      <c r="I1261" s="98"/>
      <c r="J1261" s="99" t="s">
        <v>323</v>
      </c>
      <c r="K1261" s="100">
        <f>H1259*P1261</f>
        <v>223482.47039999999</v>
      </c>
      <c r="L1261" s="152"/>
      <c r="M1261" s="100">
        <f>H1259*Q1261</f>
        <v>38120.056799999998</v>
      </c>
      <c r="N1261" s="100">
        <f t="shared" si="269"/>
        <v>261602.52719999998</v>
      </c>
      <c r="O1261" s="152"/>
      <c r="P1261" s="128">
        <v>30.72</v>
      </c>
      <c r="Q1261" s="31">
        <v>5.24</v>
      </c>
      <c r="R1261" s="97" t="s">
        <v>181</v>
      </c>
      <c r="S1261" s="97" t="s">
        <v>426</v>
      </c>
      <c r="T1261" s="8"/>
      <c r="U1261" s="8"/>
      <c r="V1261" s="8"/>
      <c r="W1261" s="8"/>
      <c r="X1261" s="8"/>
      <c r="Y1261" s="8"/>
      <c r="Z1261" s="8"/>
      <c r="AA1261" s="8"/>
      <c r="AB1261" s="8"/>
      <c r="AC1261" s="8"/>
      <c r="AD1261" s="8"/>
      <c r="AE1261" s="8"/>
      <c r="AF1261" s="8"/>
      <c r="AG1261" s="8"/>
    </row>
    <row r="1262" spans="1:930" s="7" customFormat="1" ht="37.5" customHeight="1" x14ac:dyDescent="0.3">
      <c r="A1262" s="96">
        <v>10</v>
      </c>
      <c r="B1262" s="43" t="s">
        <v>734</v>
      </c>
      <c r="C1262" s="96">
        <v>1988</v>
      </c>
      <c r="D1262" s="96" t="s">
        <v>22</v>
      </c>
      <c r="E1262" s="97" t="s">
        <v>214</v>
      </c>
      <c r="F1262" s="96" t="s">
        <v>55</v>
      </c>
      <c r="G1262" s="96">
        <v>5</v>
      </c>
      <c r="H1262" s="98">
        <v>10738.56</v>
      </c>
      <c r="I1262" s="98">
        <v>6478.2</v>
      </c>
      <c r="J1262" s="99" t="s">
        <v>30</v>
      </c>
      <c r="K1262" s="100">
        <f>H1262*P1262</f>
        <v>3262911.4560000002</v>
      </c>
      <c r="L1262" s="151">
        <f>K1262+K1263+K1264</f>
        <v>10327380.537599999</v>
      </c>
      <c r="M1262" s="100">
        <f>H1262*Q1262</f>
        <v>222073.42079999999</v>
      </c>
      <c r="N1262" s="100">
        <f t="shared" si="269"/>
        <v>3484984.8768000002</v>
      </c>
      <c r="O1262" s="151">
        <f>N1262+N1263+N1264</f>
        <v>10820495.2128</v>
      </c>
      <c r="P1262" s="128">
        <v>303.85000000000002</v>
      </c>
      <c r="Q1262" s="31">
        <v>20.68</v>
      </c>
      <c r="R1262" s="97" t="s">
        <v>181</v>
      </c>
      <c r="S1262" s="97" t="s">
        <v>426</v>
      </c>
      <c r="T1262" s="8"/>
      <c r="U1262" s="8"/>
      <c r="V1262" s="8"/>
      <c r="W1262" s="8"/>
      <c r="X1262" s="8"/>
      <c r="Y1262" s="8"/>
      <c r="Z1262" s="8"/>
      <c r="AA1262" s="8"/>
      <c r="AB1262" s="8"/>
      <c r="AC1262" s="8"/>
      <c r="AD1262" s="8"/>
      <c r="AE1262" s="8"/>
      <c r="AF1262" s="8"/>
      <c r="AG1262" s="8"/>
    </row>
    <row r="1263" spans="1:930" s="7" customFormat="1" ht="18.75" customHeight="1" x14ac:dyDescent="0.3">
      <c r="A1263" s="96"/>
      <c r="B1263" s="43"/>
      <c r="C1263" s="96"/>
      <c r="D1263" s="96"/>
      <c r="E1263" s="97" t="s">
        <v>214</v>
      </c>
      <c r="F1263" s="96" t="s">
        <v>55</v>
      </c>
      <c r="G1263" s="96">
        <v>5</v>
      </c>
      <c r="H1263" s="98"/>
      <c r="I1263" s="98"/>
      <c r="J1263" s="99" t="s">
        <v>61</v>
      </c>
      <c r="K1263" s="100">
        <f>H1262*P1263</f>
        <v>6734580.5183999995</v>
      </c>
      <c r="L1263" s="160"/>
      <c r="M1263" s="100">
        <f>H1262*Q1263</f>
        <v>214771.19999999998</v>
      </c>
      <c r="N1263" s="100">
        <f t="shared" si="269"/>
        <v>6949351.7183999997</v>
      </c>
      <c r="O1263" s="160"/>
      <c r="P1263" s="128">
        <v>627.14</v>
      </c>
      <c r="Q1263" s="35">
        <v>20</v>
      </c>
      <c r="R1263" s="97" t="s">
        <v>181</v>
      </c>
      <c r="S1263" s="97" t="s">
        <v>426</v>
      </c>
      <c r="T1263" s="8"/>
      <c r="U1263" s="8"/>
      <c r="V1263" s="8"/>
      <c r="W1263" s="8"/>
      <c r="X1263" s="8"/>
      <c r="Y1263" s="8"/>
      <c r="Z1263" s="8"/>
      <c r="AA1263" s="8"/>
      <c r="AB1263" s="8"/>
      <c r="AC1263" s="8"/>
      <c r="AD1263" s="8"/>
      <c r="AE1263" s="8"/>
      <c r="AF1263" s="8"/>
      <c r="AG1263" s="8"/>
    </row>
    <row r="1264" spans="1:930" s="7" customFormat="1" ht="18.75" customHeight="1" x14ac:dyDescent="0.3">
      <c r="A1264" s="96"/>
      <c r="B1264" s="43"/>
      <c r="C1264" s="96"/>
      <c r="D1264" s="96"/>
      <c r="E1264" s="97" t="s">
        <v>214</v>
      </c>
      <c r="F1264" s="96" t="s">
        <v>55</v>
      </c>
      <c r="G1264" s="96">
        <v>5</v>
      </c>
      <c r="H1264" s="98"/>
      <c r="I1264" s="98"/>
      <c r="J1264" s="99" t="s">
        <v>323</v>
      </c>
      <c r="K1264" s="100">
        <f>H1262*P1264</f>
        <v>329888.56319999998</v>
      </c>
      <c r="L1264" s="152"/>
      <c r="M1264" s="100">
        <f>H1262*Q1264</f>
        <v>56270.054400000001</v>
      </c>
      <c r="N1264" s="100">
        <f t="shared" si="269"/>
        <v>386158.6176</v>
      </c>
      <c r="O1264" s="152"/>
      <c r="P1264" s="128">
        <v>30.72</v>
      </c>
      <c r="Q1264" s="31">
        <v>5.24</v>
      </c>
      <c r="R1264" s="97" t="s">
        <v>181</v>
      </c>
      <c r="S1264" s="97" t="s">
        <v>426</v>
      </c>
      <c r="T1264" s="8"/>
      <c r="U1264" s="8"/>
      <c r="V1264" s="8"/>
      <c r="W1264" s="8"/>
      <c r="X1264" s="8"/>
      <c r="Y1264" s="8"/>
      <c r="Z1264" s="8"/>
      <c r="AA1264" s="8"/>
      <c r="AB1264" s="8"/>
      <c r="AC1264" s="8"/>
      <c r="AD1264" s="8"/>
      <c r="AE1264" s="8"/>
      <c r="AF1264" s="8"/>
      <c r="AG1264" s="8"/>
    </row>
    <row r="1265" spans="1:930" s="7" customFormat="1" ht="18.75" customHeight="1" x14ac:dyDescent="0.3">
      <c r="A1265" s="28">
        <f>A1299</f>
        <v>18</v>
      </c>
      <c r="B1265" s="48" t="s">
        <v>92</v>
      </c>
      <c r="C1265" s="28"/>
      <c r="D1265" s="96"/>
      <c r="E1265" s="97"/>
      <c r="F1265" s="28"/>
      <c r="G1265" s="28"/>
      <c r="H1265" s="27">
        <f>H1266+H1267+H1268+H1269+H1270+H1274+H1275+H1276+H1279+H1283+H1285+H1286+H1290+H1291+H1292+H1297+H1298+H1299</f>
        <v>63443.82</v>
      </c>
      <c r="I1265" s="24"/>
      <c r="J1265" s="23"/>
      <c r="K1265" s="27">
        <f>SUM(K1266:K1299)</f>
        <v>40057991.8134</v>
      </c>
      <c r="L1265" s="27">
        <f t="shared" ref="L1265:O1265" si="272">SUM(L1266:L1299)</f>
        <v>40057991.8134</v>
      </c>
      <c r="M1265" s="27">
        <f t="shared" si="272"/>
        <v>2113881.5231999997</v>
      </c>
      <c r="N1265" s="27">
        <f t="shared" si="272"/>
        <v>42171873.336599983</v>
      </c>
      <c r="O1265" s="27">
        <f t="shared" si="272"/>
        <v>42171873.336599991</v>
      </c>
      <c r="P1265" s="27"/>
      <c r="Q1265" s="67"/>
      <c r="R1265" s="97"/>
      <c r="S1265" s="97"/>
      <c r="T1265" s="8"/>
      <c r="U1265" s="8"/>
      <c r="V1265" s="8"/>
      <c r="W1265" s="8"/>
      <c r="X1265" s="8"/>
      <c r="Y1265" s="8"/>
      <c r="Z1265" s="8"/>
      <c r="AA1265" s="8"/>
      <c r="AB1265" s="8"/>
      <c r="AC1265" s="8"/>
      <c r="AD1265" s="8"/>
      <c r="AE1265" s="8"/>
      <c r="AF1265" s="8"/>
      <c r="AG1265" s="8"/>
    </row>
    <row r="1266" spans="1:930" ht="37.5" customHeight="1" x14ac:dyDescent="0.3">
      <c r="A1266" s="96">
        <v>1</v>
      </c>
      <c r="B1266" s="43" t="s">
        <v>586</v>
      </c>
      <c r="C1266" s="96">
        <v>1976</v>
      </c>
      <c r="D1266" s="96" t="s">
        <v>22</v>
      </c>
      <c r="E1266" s="97" t="s">
        <v>214</v>
      </c>
      <c r="F1266" s="96" t="s">
        <v>55</v>
      </c>
      <c r="G1266" s="96">
        <v>5</v>
      </c>
      <c r="H1266" s="98">
        <v>2033.7</v>
      </c>
      <c r="I1266" s="98">
        <v>993.1</v>
      </c>
      <c r="J1266" s="99" t="s">
        <v>30</v>
      </c>
      <c r="K1266" s="100">
        <f t="shared" ref="K1266:K1283" si="273">H1266*P1266</f>
        <v>617939.74500000011</v>
      </c>
      <c r="L1266" s="100">
        <f>K1266</f>
        <v>617939.74500000011</v>
      </c>
      <c r="M1266" s="100">
        <f t="shared" ref="M1266:M1274" si="274">H1266*Q1266</f>
        <v>42056.915999999997</v>
      </c>
      <c r="N1266" s="100">
        <f t="shared" ref="N1266:N1299" si="275">K1266+M1266</f>
        <v>659996.66100000008</v>
      </c>
      <c r="O1266" s="100">
        <f>N1266</f>
        <v>659996.66100000008</v>
      </c>
      <c r="P1266" s="128">
        <v>303.85000000000002</v>
      </c>
      <c r="Q1266" s="31">
        <v>20.68</v>
      </c>
      <c r="R1266" s="97" t="s">
        <v>181</v>
      </c>
      <c r="S1266" s="97" t="s">
        <v>426</v>
      </c>
    </row>
    <row r="1267" spans="1:930" ht="37.5" customHeight="1" x14ac:dyDescent="0.3">
      <c r="A1267" s="96">
        <v>2</v>
      </c>
      <c r="B1267" s="43" t="s">
        <v>587</v>
      </c>
      <c r="C1267" s="96">
        <v>1973</v>
      </c>
      <c r="D1267" s="96" t="s">
        <v>22</v>
      </c>
      <c r="E1267" s="97" t="s">
        <v>214</v>
      </c>
      <c r="F1267" s="96" t="s">
        <v>55</v>
      </c>
      <c r="G1267" s="96">
        <v>5</v>
      </c>
      <c r="H1267" s="98">
        <v>5221.05</v>
      </c>
      <c r="I1267" s="98">
        <v>3183.75</v>
      </c>
      <c r="J1267" s="99" t="s">
        <v>30</v>
      </c>
      <c r="K1267" s="100">
        <f t="shared" si="273"/>
        <v>1586416.0425000002</v>
      </c>
      <c r="L1267" s="100">
        <f>K1267</f>
        <v>1586416.0425000002</v>
      </c>
      <c r="M1267" s="100">
        <f t="shared" si="274"/>
        <v>107971.314</v>
      </c>
      <c r="N1267" s="100">
        <f t="shared" si="275"/>
        <v>1694387.3565000002</v>
      </c>
      <c r="O1267" s="100">
        <f>N1267</f>
        <v>1694387.3565000002</v>
      </c>
      <c r="P1267" s="128">
        <v>303.85000000000002</v>
      </c>
      <c r="Q1267" s="31">
        <v>20.68</v>
      </c>
      <c r="R1267" s="97" t="s">
        <v>181</v>
      </c>
      <c r="S1267" s="97" t="s">
        <v>426</v>
      </c>
    </row>
    <row r="1268" spans="1:930" ht="37.5" customHeight="1" x14ac:dyDescent="0.3">
      <c r="A1268" s="96">
        <v>3</v>
      </c>
      <c r="B1268" s="43" t="s">
        <v>588</v>
      </c>
      <c r="C1268" s="96">
        <v>1974</v>
      </c>
      <c r="D1268" s="96" t="s">
        <v>22</v>
      </c>
      <c r="E1268" s="97" t="s">
        <v>214</v>
      </c>
      <c r="F1268" s="96" t="s">
        <v>23</v>
      </c>
      <c r="G1268" s="96">
        <v>5</v>
      </c>
      <c r="H1268" s="98">
        <v>6211.79</v>
      </c>
      <c r="I1268" s="98">
        <v>3622.09</v>
      </c>
      <c r="J1268" s="99" t="s">
        <v>30</v>
      </c>
      <c r="K1268" s="100">
        <f t="shared" si="273"/>
        <v>1887452.3915000001</v>
      </c>
      <c r="L1268" s="100">
        <f>K1268</f>
        <v>1887452.3915000001</v>
      </c>
      <c r="M1268" s="100">
        <f t="shared" si="274"/>
        <v>128459.81719999999</v>
      </c>
      <c r="N1268" s="100">
        <f t="shared" si="275"/>
        <v>2015912.2087000001</v>
      </c>
      <c r="O1268" s="100">
        <f>N1268</f>
        <v>2015912.2087000001</v>
      </c>
      <c r="P1268" s="128">
        <v>303.85000000000002</v>
      </c>
      <c r="Q1268" s="31">
        <v>20.68</v>
      </c>
      <c r="R1268" s="97" t="s">
        <v>181</v>
      </c>
      <c r="S1268" s="97" t="s">
        <v>426</v>
      </c>
    </row>
    <row r="1269" spans="1:930" ht="37.5" customHeight="1" x14ac:dyDescent="0.3">
      <c r="A1269" s="96">
        <v>4</v>
      </c>
      <c r="B1269" s="43" t="s">
        <v>589</v>
      </c>
      <c r="C1269" s="96">
        <v>1973</v>
      </c>
      <c r="D1269" s="96" t="s">
        <v>22</v>
      </c>
      <c r="E1269" s="97" t="s">
        <v>214</v>
      </c>
      <c r="F1269" s="96" t="s">
        <v>23</v>
      </c>
      <c r="G1269" s="96">
        <v>5</v>
      </c>
      <c r="H1269" s="98">
        <v>18263.7</v>
      </c>
      <c r="I1269" s="98">
        <v>11263.73</v>
      </c>
      <c r="J1269" s="99" t="s">
        <v>30</v>
      </c>
      <c r="K1269" s="100">
        <f t="shared" si="273"/>
        <v>5549425.245000001</v>
      </c>
      <c r="L1269" s="100">
        <f>K1269</f>
        <v>5549425.245000001</v>
      </c>
      <c r="M1269" s="100">
        <f t="shared" si="274"/>
        <v>377693.31599999999</v>
      </c>
      <c r="N1269" s="100">
        <f t="shared" si="275"/>
        <v>5927118.5610000007</v>
      </c>
      <c r="O1269" s="100">
        <f>N1269</f>
        <v>5927118.5610000007</v>
      </c>
      <c r="P1269" s="128">
        <v>303.85000000000002</v>
      </c>
      <c r="Q1269" s="31">
        <v>20.68</v>
      </c>
      <c r="R1269" s="97" t="s">
        <v>181</v>
      </c>
      <c r="S1269" s="97" t="s">
        <v>426</v>
      </c>
    </row>
    <row r="1270" spans="1:930" ht="37.5" customHeight="1" x14ac:dyDescent="0.3">
      <c r="A1270" s="96">
        <v>5</v>
      </c>
      <c r="B1270" s="43" t="s">
        <v>590</v>
      </c>
      <c r="C1270" s="96">
        <v>1980</v>
      </c>
      <c r="D1270" s="96" t="s">
        <v>22</v>
      </c>
      <c r="E1270" s="97" t="s">
        <v>214</v>
      </c>
      <c r="F1270" s="96" t="s">
        <v>55</v>
      </c>
      <c r="G1270" s="96">
        <v>3</v>
      </c>
      <c r="H1270" s="98">
        <v>3306.3</v>
      </c>
      <c r="I1270" s="98">
        <v>1620.1</v>
      </c>
      <c r="J1270" s="99" t="s">
        <v>30</v>
      </c>
      <c r="K1270" s="100">
        <f t="shared" si="273"/>
        <v>1004619.2550000001</v>
      </c>
      <c r="L1270" s="151">
        <f>K1270+K1271+K1272+K1273</f>
        <v>5470405.602</v>
      </c>
      <c r="M1270" s="100">
        <f t="shared" si="274"/>
        <v>68374.284</v>
      </c>
      <c r="N1270" s="100">
        <f t="shared" si="275"/>
        <v>1072993.5390000001</v>
      </c>
      <c r="O1270" s="151">
        <f>N1270+N1271+N1272+N1273</f>
        <v>5728462.3169999998</v>
      </c>
      <c r="P1270" s="128">
        <v>303.85000000000002</v>
      </c>
      <c r="Q1270" s="31">
        <v>20.68</v>
      </c>
      <c r="R1270" s="97" t="s">
        <v>181</v>
      </c>
      <c r="S1270" s="97" t="s">
        <v>426</v>
      </c>
    </row>
    <row r="1271" spans="1:930" ht="56.25" customHeight="1" x14ac:dyDescent="0.3">
      <c r="A1271" s="96"/>
      <c r="B1271" s="43"/>
      <c r="C1271" s="96"/>
      <c r="D1271" s="96"/>
      <c r="E1271" s="97" t="s">
        <v>214</v>
      </c>
      <c r="F1271" s="96" t="s">
        <v>55</v>
      </c>
      <c r="G1271" s="96"/>
      <c r="H1271" s="98">
        <v>3306.3</v>
      </c>
      <c r="I1271" s="98"/>
      <c r="J1271" s="99" t="s">
        <v>24</v>
      </c>
      <c r="K1271" s="100">
        <f t="shared" si="273"/>
        <v>294459.07800000004</v>
      </c>
      <c r="L1271" s="160"/>
      <c r="M1271" s="100">
        <f t="shared" si="274"/>
        <v>46189.011000000006</v>
      </c>
      <c r="N1271" s="100">
        <f t="shared" si="275"/>
        <v>340648.08900000004</v>
      </c>
      <c r="O1271" s="160"/>
      <c r="P1271" s="128">
        <v>89.06</v>
      </c>
      <c r="Q1271" s="31">
        <v>13.97</v>
      </c>
      <c r="R1271" s="97" t="s">
        <v>181</v>
      </c>
      <c r="S1271" s="97" t="s">
        <v>426</v>
      </c>
    </row>
    <row r="1272" spans="1:930" ht="56.25" customHeight="1" x14ac:dyDescent="0.3">
      <c r="A1272" s="96"/>
      <c r="B1272" s="43"/>
      <c r="C1272" s="96"/>
      <c r="D1272" s="96"/>
      <c r="E1272" s="97" t="s">
        <v>214</v>
      </c>
      <c r="F1272" s="96" t="s">
        <v>55</v>
      </c>
      <c r="G1272" s="96"/>
      <c r="H1272" s="98">
        <v>3306.3</v>
      </c>
      <c r="I1272" s="98"/>
      <c r="J1272" s="36" t="s">
        <v>27</v>
      </c>
      <c r="K1272" s="100">
        <f t="shared" si="273"/>
        <v>220067.32800000001</v>
      </c>
      <c r="L1272" s="160"/>
      <c r="M1272" s="100">
        <f t="shared" si="274"/>
        <v>37691.82</v>
      </c>
      <c r="N1272" s="100">
        <f t="shared" si="275"/>
        <v>257759.14800000002</v>
      </c>
      <c r="O1272" s="160"/>
      <c r="P1272" s="128">
        <v>66.56</v>
      </c>
      <c r="Q1272" s="31">
        <v>11.4</v>
      </c>
      <c r="R1272" s="97" t="s">
        <v>181</v>
      </c>
      <c r="S1272" s="97" t="s">
        <v>426</v>
      </c>
    </row>
    <row r="1273" spans="1:930" ht="18.75" customHeight="1" x14ac:dyDescent="0.3">
      <c r="A1273" s="96"/>
      <c r="B1273" s="43"/>
      <c r="C1273" s="96"/>
      <c r="D1273" s="96"/>
      <c r="E1273" s="97" t="s">
        <v>214</v>
      </c>
      <c r="F1273" s="96" t="s">
        <v>55</v>
      </c>
      <c r="G1273" s="96"/>
      <c r="H1273" s="98">
        <v>3306.3</v>
      </c>
      <c r="I1273" s="98"/>
      <c r="J1273" s="99" t="s">
        <v>152</v>
      </c>
      <c r="K1273" s="100">
        <f t="shared" si="273"/>
        <v>3951259.9410000001</v>
      </c>
      <c r="L1273" s="152"/>
      <c r="M1273" s="100">
        <f t="shared" si="274"/>
        <v>105801.60000000001</v>
      </c>
      <c r="N1273" s="100">
        <f t="shared" si="275"/>
        <v>4057061.5410000002</v>
      </c>
      <c r="O1273" s="152"/>
      <c r="P1273" s="128">
        <v>1195.07</v>
      </c>
      <c r="Q1273" s="31">
        <v>32</v>
      </c>
      <c r="R1273" s="97" t="s">
        <v>181</v>
      </c>
      <c r="S1273" s="97" t="s">
        <v>426</v>
      </c>
    </row>
    <row r="1274" spans="1:930" s="5" customFormat="1" ht="37.5" customHeight="1" x14ac:dyDescent="0.3">
      <c r="A1274" s="96">
        <v>6</v>
      </c>
      <c r="B1274" s="43" t="s">
        <v>591</v>
      </c>
      <c r="C1274" s="96">
        <v>1986</v>
      </c>
      <c r="D1274" s="96" t="s">
        <v>22</v>
      </c>
      <c r="E1274" s="97" t="s">
        <v>214</v>
      </c>
      <c r="F1274" s="96" t="s">
        <v>55</v>
      </c>
      <c r="G1274" s="96">
        <v>5</v>
      </c>
      <c r="H1274" s="98">
        <v>5459.6</v>
      </c>
      <c r="I1274" s="98">
        <v>3393.2</v>
      </c>
      <c r="J1274" s="99" t="s">
        <v>30</v>
      </c>
      <c r="K1274" s="100">
        <f t="shared" si="273"/>
        <v>1658899.4600000002</v>
      </c>
      <c r="L1274" s="100">
        <f>K1274</f>
        <v>1658899.4600000002</v>
      </c>
      <c r="M1274" s="100">
        <f t="shared" si="274"/>
        <v>112904.52800000001</v>
      </c>
      <c r="N1274" s="100">
        <f t="shared" si="275"/>
        <v>1771803.9880000001</v>
      </c>
      <c r="O1274" s="100">
        <f>N1274</f>
        <v>1771803.9880000001</v>
      </c>
      <c r="P1274" s="128">
        <v>303.85000000000002</v>
      </c>
      <c r="Q1274" s="31">
        <v>20.68</v>
      </c>
      <c r="R1274" s="97" t="s">
        <v>181</v>
      </c>
      <c r="S1274" s="97" t="s">
        <v>426</v>
      </c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  <c r="HF1274" s="1"/>
      <c r="HG1274" s="1"/>
      <c r="HH1274" s="1"/>
      <c r="HI1274" s="1"/>
      <c r="HJ1274" s="1"/>
      <c r="HK1274" s="1"/>
      <c r="HL1274" s="1"/>
      <c r="HM1274" s="1"/>
      <c r="HN1274" s="1"/>
      <c r="HO1274" s="1"/>
      <c r="HP1274" s="1"/>
      <c r="HQ1274" s="1"/>
      <c r="HR1274" s="1"/>
      <c r="HS1274" s="1"/>
      <c r="HT1274" s="1"/>
      <c r="HU1274" s="1"/>
      <c r="HV1274" s="1"/>
      <c r="HW1274" s="1"/>
      <c r="HX1274" s="1"/>
      <c r="HY1274" s="1"/>
      <c r="HZ1274" s="1"/>
      <c r="IA1274" s="1"/>
      <c r="IB1274" s="1"/>
      <c r="IC1274" s="1"/>
      <c r="ID1274" s="1"/>
      <c r="IE1274" s="1"/>
      <c r="IF1274" s="1"/>
      <c r="IG1274" s="1"/>
      <c r="IH1274" s="1"/>
      <c r="II1274" s="1"/>
      <c r="IJ1274" s="1"/>
      <c r="IK1274" s="1"/>
      <c r="IL1274" s="1"/>
      <c r="IM1274" s="1"/>
      <c r="IN1274" s="1"/>
      <c r="IO1274" s="1"/>
      <c r="IP1274" s="1"/>
      <c r="IQ1274" s="1"/>
      <c r="IR1274" s="1"/>
      <c r="IS1274" s="1"/>
      <c r="IT1274" s="1"/>
      <c r="IU1274" s="1"/>
      <c r="IV1274" s="1"/>
      <c r="IW1274" s="1"/>
      <c r="IX1274" s="1"/>
      <c r="IY1274" s="1"/>
      <c r="IZ1274" s="1"/>
      <c r="JA1274" s="1"/>
      <c r="JB1274" s="1"/>
      <c r="JC1274" s="1"/>
      <c r="JD1274" s="1"/>
      <c r="JE1274" s="1"/>
      <c r="JF1274" s="1"/>
      <c r="JG1274" s="1"/>
      <c r="JH1274" s="1"/>
      <c r="JI1274" s="1"/>
      <c r="JJ1274" s="1"/>
      <c r="JK1274" s="1"/>
      <c r="JL1274" s="1"/>
      <c r="JM1274" s="1"/>
      <c r="JN1274" s="1"/>
      <c r="JO1274" s="1"/>
      <c r="JP1274" s="1"/>
      <c r="JQ1274" s="1"/>
      <c r="JR1274" s="1"/>
      <c r="JS1274" s="1"/>
      <c r="JT1274" s="1"/>
      <c r="JU1274" s="1"/>
      <c r="JV1274" s="1"/>
      <c r="JW1274" s="1"/>
      <c r="JX1274" s="1"/>
      <c r="JY1274" s="1"/>
      <c r="JZ1274" s="1"/>
      <c r="KA1274" s="1"/>
      <c r="KB1274" s="1"/>
      <c r="KC1274" s="1"/>
      <c r="KD1274" s="1"/>
      <c r="KE1274" s="1"/>
      <c r="KF1274" s="1"/>
      <c r="KG1274" s="1"/>
      <c r="KH1274" s="1"/>
      <c r="KI1274" s="1"/>
      <c r="KJ1274" s="1"/>
      <c r="KK1274" s="1"/>
      <c r="KL1274" s="1"/>
      <c r="KM1274" s="1"/>
      <c r="KN1274" s="1"/>
      <c r="KO1274" s="1"/>
      <c r="KP1274" s="1"/>
      <c r="KQ1274" s="1"/>
      <c r="KR1274" s="1"/>
      <c r="KS1274" s="1"/>
      <c r="KT1274" s="1"/>
      <c r="KU1274" s="1"/>
      <c r="KV1274" s="1"/>
      <c r="KW1274" s="1"/>
      <c r="KX1274" s="1"/>
      <c r="KY1274" s="1"/>
      <c r="KZ1274" s="1"/>
      <c r="LA1274" s="1"/>
      <c r="LB1274" s="1"/>
      <c r="LC1274" s="1"/>
      <c r="LD1274" s="1"/>
      <c r="LE1274" s="1"/>
      <c r="LF1274" s="1"/>
      <c r="LG1274" s="1"/>
      <c r="LH1274" s="1"/>
      <c r="LI1274" s="1"/>
      <c r="LJ1274" s="1"/>
      <c r="LK1274" s="1"/>
      <c r="LL1274" s="1"/>
      <c r="LM1274" s="1"/>
      <c r="LN1274" s="1"/>
      <c r="LO1274" s="1"/>
      <c r="LP1274" s="1"/>
      <c r="LQ1274" s="1"/>
      <c r="LR1274" s="1"/>
      <c r="LS1274" s="1"/>
      <c r="LT1274" s="1"/>
      <c r="LU1274" s="1"/>
      <c r="LV1274" s="1"/>
      <c r="LW1274" s="1"/>
      <c r="LX1274" s="1"/>
      <c r="LY1274" s="1"/>
      <c r="LZ1274" s="1"/>
      <c r="MA1274" s="1"/>
      <c r="MB1274" s="1"/>
      <c r="MC1274" s="1"/>
      <c r="MD1274" s="1"/>
      <c r="ME1274" s="1"/>
      <c r="MF1274" s="1"/>
      <c r="MG1274" s="1"/>
      <c r="MH1274" s="1"/>
      <c r="MI1274" s="1"/>
      <c r="MJ1274" s="1"/>
      <c r="MK1274" s="1"/>
      <c r="ML1274" s="1"/>
      <c r="MM1274" s="1"/>
      <c r="MN1274" s="1"/>
      <c r="MO1274" s="1"/>
      <c r="MP1274" s="1"/>
      <c r="MQ1274" s="1"/>
      <c r="MR1274" s="1"/>
      <c r="MS1274" s="1"/>
      <c r="MT1274" s="1"/>
      <c r="MU1274" s="1"/>
      <c r="MV1274" s="1"/>
      <c r="MW1274" s="1"/>
      <c r="MX1274" s="1"/>
      <c r="MY1274" s="1"/>
      <c r="MZ1274" s="1"/>
      <c r="NA1274" s="1"/>
      <c r="NB1274" s="1"/>
      <c r="NC1274" s="1"/>
      <c r="ND1274" s="1"/>
      <c r="NE1274" s="1"/>
      <c r="NF1274" s="1"/>
      <c r="NG1274" s="1"/>
      <c r="NH1274" s="1"/>
      <c r="NI1274" s="1"/>
      <c r="NJ1274" s="1"/>
      <c r="NK1274" s="1"/>
      <c r="NL1274" s="1"/>
      <c r="NM1274" s="1"/>
      <c r="NN1274" s="1"/>
      <c r="NO1274" s="1"/>
      <c r="NP1274" s="1"/>
      <c r="NQ1274" s="1"/>
      <c r="NR1274" s="1"/>
      <c r="NS1274" s="1"/>
      <c r="NT1274" s="1"/>
      <c r="NU1274" s="1"/>
      <c r="NV1274" s="1"/>
      <c r="NW1274" s="1"/>
      <c r="NX1274" s="1"/>
      <c r="NY1274" s="1"/>
      <c r="NZ1274" s="1"/>
      <c r="OA1274" s="1"/>
      <c r="OB1274" s="1"/>
      <c r="OC1274" s="1"/>
      <c r="OD1274" s="1"/>
      <c r="OE1274" s="1"/>
      <c r="OF1274" s="1"/>
      <c r="OG1274" s="1"/>
      <c r="OH1274" s="1"/>
      <c r="OI1274" s="1"/>
      <c r="OJ1274" s="1"/>
      <c r="OK1274" s="1"/>
      <c r="OL1274" s="1"/>
      <c r="OM1274" s="1"/>
      <c r="ON1274" s="1"/>
      <c r="OO1274" s="1"/>
      <c r="OP1274" s="1"/>
      <c r="OQ1274" s="1"/>
      <c r="OR1274" s="1"/>
      <c r="OS1274" s="1"/>
      <c r="OT1274" s="1"/>
      <c r="OU1274" s="1"/>
      <c r="OV1274" s="1"/>
      <c r="OW1274" s="1"/>
      <c r="OX1274" s="1"/>
      <c r="OY1274" s="1"/>
      <c r="OZ1274" s="1"/>
      <c r="PA1274" s="1"/>
      <c r="PB1274" s="1"/>
      <c r="PC1274" s="1"/>
      <c r="PD1274" s="1"/>
      <c r="PE1274" s="1"/>
      <c r="PF1274" s="1"/>
      <c r="PG1274" s="1"/>
      <c r="PH1274" s="1"/>
      <c r="PI1274" s="1"/>
      <c r="PJ1274" s="1"/>
      <c r="PK1274" s="1"/>
      <c r="PL1274" s="1"/>
      <c r="PM1274" s="1"/>
      <c r="PN1274" s="1"/>
      <c r="PO1274" s="1"/>
      <c r="PP1274" s="1"/>
      <c r="PQ1274" s="1"/>
      <c r="PR1274" s="1"/>
      <c r="PS1274" s="1"/>
      <c r="PT1274" s="1"/>
      <c r="PU1274" s="1"/>
      <c r="PV1274" s="1"/>
      <c r="PW1274" s="1"/>
      <c r="PX1274" s="1"/>
      <c r="PY1274" s="1"/>
      <c r="PZ1274" s="1"/>
      <c r="QA1274" s="1"/>
      <c r="QB1274" s="1"/>
      <c r="QC1274" s="1"/>
      <c r="QD1274" s="1"/>
      <c r="QE1274" s="1"/>
      <c r="QF1274" s="1"/>
      <c r="QG1274" s="1"/>
      <c r="QH1274" s="1"/>
      <c r="QI1274" s="1"/>
      <c r="QJ1274" s="1"/>
      <c r="QK1274" s="1"/>
      <c r="QL1274" s="1"/>
      <c r="QM1274" s="1"/>
      <c r="QN1274" s="1"/>
      <c r="QO1274" s="1"/>
      <c r="QP1274" s="1"/>
      <c r="QQ1274" s="1"/>
      <c r="QR1274" s="1"/>
      <c r="QS1274" s="1"/>
      <c r="QT1274" s="1"/>
      <c r="QU1274" s="1"/>
      <c r="QV1274" s="1"/>
      <c r="QW1274" s="1"/>
      <c r="QX1274" s="1"/>
      <c r="QY1274" s="1"/>
      <c r="QZ1274" s="1"/>
      <c r="RA1274" s="1"/>
      <c r="RB1274" s="1"/>
      <c r="RC1274" s="1"/>
      <c r="RD1274" s="1"/>
      <c r="RE1274" s="1"/>
      <c r="RF1274" s="1"/>
      <c r="RG1274" s="1"/>
      <c r="RH1274" s="1"/>
      <c r="RI1274" s="1"/>
      <c r="RJ1274" s="1"/>
      <c r="RK1274" s="1"/>
      <c r="RL1274" s="1"/>
      <c r="RM1274" s="1"/>
      <c r="RN1274" s="1"/>
      <c r="RO1274" s="1"/>
      <c r="RP1274" s="1"/>
      <c r="RQ1274" s="1"/>
      <c r="RR1274" s="1"/>
      <c r="RS1274" s="1"/>
      <c r="RT1274" s="1"/>
      <c r="RU1274" s="1"/>
      <c r="RV1274" s="1"/>
      <c r="RW1274" s="1"/>
      <c r="RX1274" s="1"/>
      <c r="RY1274" s="1"/>
      <c r="RZ1274" s="1"/>
      <c r="SA1274" s="1"/>
      <c r="SB1274" s="1"/>
      <c r="SC1274" s="1"/>
      <c r="SD1274" s="1"/>
      <c r="SE1274" s="1"/>
      <c r="SF1274" s="1"/>
      <c r="SG1274" s="1"/>
      <c r="SH1274" s="1"/>
      <c r="SI1274" s="1"/>
      <c r="SJ1274" s="1"/>
      <c r="SK1274" s="1"/>
      <c r="SL1274" s="1"/>
      <c r="SM1274" s="1"/>
      <c r="SN1274" s="1"/>
      <c r="SO1274" s="1"/>
      <c r="SP1274" s="1"/>
      <c r="SQ1274" s="1"/>
      <c r="SR1274" s="1"/>
      <c r="SS1274" s="1"/>
      <c r="ST1274" s="1"/>
      <c r="SU1274" s="1"/>
      <c r="SV1274" s="1"/>
      <c r="SW1274" s="1"/>
      <c r="SX1274" s="1"/>
      <c r="SY1274" s="1"/>
      <c r="SZ1274" s="1"/>
      <c r="TA1274" s="1"/>
      <c r="TB1274" s="1"/>
      <c r="TC1274" s="1"/>
      <c r="TD1274" s="1"/>
      <c r="TE1274" s="1"/>
      <c r="TF1274" s="1"/>
      <c r="TG1274" s="1"/>
      <c r="TH1274" s="1"/>
      <c r="TI1274" s="1"/>
      <c r="TJ1274" s="1"/>
      <c r="TK1274" s="1"/>
      <c r="TL1274" s="1"/>
      <c r="TM1274" s="1"/>
      <c r="TN1274" s="1"/>
      <c r="TO1274" s="1"/>
      <c r="TP1274" s="1"/>
      <c r="TQ1274" s="1"/>
      <c r="TR1274" s="1"/>
      <c r="TS1274" s="1"/>
      <c r="TT1274" s="1"/>
      <c r="TU1274" s="1"/>
      <c r="TV1274" s="1"/>
      <c r="TW1274" s="1"/>
      <c r="TX1274" s="1"/>
      <c r="TY1274" s="1"/>
      <c r="TZ1274" s="1"/>
      <c r="UA1274" s="1"/>
      <c r="UB1274" s="1"/>
      <c r="UC1274" s="1"/>
      <c r="UD1274" s="1"/>
      <c r="UE1274" s="1"/>
      <c r="UF1274" s="1"/>
      <c r="UG1274" s="1"/>
      <c r="UH1274" s="1"/>
      <c r="UI1274" s="1"/>
      <c r="UJ1274" s="1"/>
      <c r="UK1274" s="1"/>
      <c r="UL1274" s="1"/>
      <c r="UM1274" s="1"/>
      <c r="UN1274" s="1"/>
      <c r="UO1274" s="1"/>
      <c r="UP1274" s="1"/>
      <c r="UQ1274" s="1"/>
      <c r="UR1274" s="1"/>
      <c r="US1274" s="1"/>
      <c r="UT1274" s="1"/>
      <c r="UU1274" s="1"/>
      <c r="UV1274" s="1"/>
      <c r="UW1274" s="1"/>
      <c r="UX1274" s="1"/>
      <c r="UY1274" s="1"/>
      <c r="UZ1274" s="1"/>
      <c r="VA1274" s="1"/>
      <c r="VB1274" s="1"/>
      <c r="VC1274" s="1"/>
      <c r="VD1274" s="1"/>
      <c r="VE1274" s="1"/>
      <c r="VF1274" s="1"/>
      <c r="VG1274" s="1"/>
      <c r="VH1274" s="1"/>
      <c r="VI1274" s="1"/>
      <c r="VJ1274" s="1"/>
      <c r="VK1274" s="1"/>
      <c r="VL1274" s="1"/>
      <c r="VM1274" s="1"/>
      <c r="VN1274" s="1"/>
      <c r="VO1274" s="1"/>
      <c r="VP1274" s="1"/>
      <c r="VQ1274" s="1"/>
      <c r="VR1274" s="1"/>
      <c r="VS1274" s="1"/>
      <c r="VT1274" s="1"/>
      <c r="VU1274" s="1"/>
      <c r="VV1274" s="1"/>
      <c r="VW1274" s="1"/>
      <c r="VX1274" s="1"/>
      <c r="VY1274" s="1"/>
      <c r="VZ1274" s="1"/>
      <c r="WA1274" s="1"/>
      <c r="WB1274" s="1"/>
      <c r="WC1274" s="1"/>
      <c r="WD1274" s="1"/>
      <c r="WE1274" s="1"/>
      <c r="WF1274" s="1"/>
      <c r="WG1274" s="1"/>
      <c r="WH1274" s="1"/>
      <c r="WI1274" s="1"/>
      <c r="WJ1274" s="1"/>
      <c r="WK1274" s="1"/>
      <c r="WL1274" s="1"/>
      <c r="WM1274" s="1"/>
      <c r="WN1274" s="1"/>
      <c r="WO1274" s="1"/>
      <c r="WP1274" s="1"/>
      <c r="WQ1274" s="1"/>
      <c r="WR1274" s="1"/>
      <c r="WS1274" s="1"/>
      <c r="WT1274" s="1"/>
      <c r="WU1274" s="1"/>
      <c r="WV1274" s="1"/>
      <c r="WW1274" s="1"/>
      <c r="WX1274" s="1"/>
      <c r="WY1274" s="1"/>
      <c r="WZ1274" s="1"/>
      <c r="XA1274" s="1"/>
      <c r="XB1274" s="1"/>
      <c r="XC1274" s="1"/>
      <c r="XD1274" s="1"/>
      <c r="XE1274" s="1"/>
      <c r="XF1274" s="1"/>
      <c r="XG1274" s="1"/>
      <c r="XH1274" s="1"/>
      <c r="XI1274" s="1"/>
      <c r="XJ1274" s="1"/>
      <c r="XK1274" s="1"/>
      <c r="XL1274" s="1"/>
      <c r="XM1274" s="1"/>
      <c r="XN1274" s="1"/>
      <c r="XO1274" s="1"/>
      <c r="XP1274" s="1"/>
      <c r="XQ1274" s="1"/>
      <c r="XR1274" s="1"/>
      <c r="XS1274" s="1"/>
      <c r="XT1274" s="1"/>
      <c r="XU1274" s="1"/>
      <c r="XV1274" s="1"/>
      <c r="XW1274" s="1"/>
      <c r="XX1274" s="1"/>
      <c r="XY1274" s="1"/>
      <c r="XZ1274" s="1"/>
      <c r="YA1274" s="1"/>
      <c r="YB1274" s="1"/>
      <c r="YC1274" s="1"/>
      <c r="YD1274" s="1"/>
      <c r="YE1274" s="1"/>
      <c r="YF1274" s="1"/>
      <c r="YG1274" s="1"/>
      <c r="YH1274" s="1"/>
      <c r="YI1274" s="1"/>
      <c r="YJ1274" s="1"/>
      <c r="YK1274" s="1"/>
      <c r="YL1274" s="1"/>
      <c r="YM1274" s="1"/>
      <c r="YN1274" s="1"/>
      <c r="YO1274" s="1"/>
      <c r="YP1274" s="1"/>
      <c r="YQ1274" s="1"/>
      <c r="YR1274" s="1"/>
      <c r="YS1274" s="1"/>
      <c r="YT1274" s="1"/>
      <c r="YU1274" s="1"/>
      <c r="YV1274" s="1"/>
      <c r="YW1274" s="1"/>
      <c r="YX1274" s="1"/>
      <c r="YY1274" s="1"/>
      <c r="YZ1274" s="1"/>
      <c r="ZA1274" s="1"/>
      <c r="ZB1274" s="1"/>
      <c r="ZC1274" s="1"/>
      <c r="ZD1274" s="1"/>
      <c r="ZE1274" s="1"/>
      <c r="ZF1274" s="1"/>
      <c r="ZG1274" s="1"/>
      <c r="ZH1274" s="1"/>
      <c r="ZI1274" s="1"/>
      <c r="ZJ1274" s="1"/>
      <c r="ZK1274" s="1"/>
      <c r="ZL1274" s="1"/>
      <c r="ZM1274" s="1"/>
      <c r="ZN1274" s="1"/>
      <c r="ZO1274" s="1"/>
      <c r="ZP1274" s="1"/>
      <c r="ZQ1274" s="1"/>
      <c r="ZR1274" s="1"/>
      <c r="ZS1274" s="1"/>
      <c r="ZT1274" s="1"/>
      <c r="ZU1274" s="1"/>
      <c r="ZV1274" s="1"/>
      <c r="ZW1274" s="1"/>
      <c r="ZX1274" s="1"/>
      <c r="ZY1274" s="1"/>
      <c r="ZZ1274" s="1"/>
      <c r="AAA1274" s="1"/>
      <c r="AAB1274" s="1"/>
      <c r="AAC1274" s="1"/>
      <c r="AAD1274" s="1"/>
      <c r="AAE1274" s="1"/>
      <c r="AAF1274" s="1"/>
      <c r="AAG1274" s="1"/>
      <c r="AAH1274" s="1"/>
      <c r="AAI1274" s="1"/>
      <c r="AAJ1274" s="1"/>
      <c r="AAK1274" s="1"/>
      <c r="AAL1274" s="1"/>
      <c r="AAM1274" s="1"/>
      <c r="AAN1274" s="1"/>
      <c r="AAO1274" s="1"/>
      <c r="AAP1274" s="1"/>
      <c r="AAQ1274" s="1"/>
      <c r="AAR1274" s="1"/>
      <c r="AAS1274" s="1"/>
      <c r="AAT1274" s="1"/>
      <c r="AAU1274" s="1"/>
      <c r="AAV1274" s="1"/>
      <c r="AAW1274" s="1"/>
      <c r="AAX1274" s="1"/>
      <c r="AAY1274" s="1"/>
      <c r="AAZ1274" s="1"/>
      <c r="ABA1274" s="1"/>
      <c r="ABB1274" s="1"/>
      <c r="ABC1274" s="1"/>
      <c r="ABD1274" s="1"/>
      <c r="ABE1274" s="1"/>
      <c r="ABF1274" s="1"/>
      <c r="ABG1274" s="1"/>
      <c r="ABH1274" s="1"/>
      <c r="ABI1274" s="1"/>
      <c r="ABJ1274" s="1"/>
      <c r="ABK1274" s="1"/>
      <c r="ABL1274" s="1"/>
      <c r="ABM1274" s="1"/>
      <c r="ABN1274" s="1"/>
      <c r="ABO1274" s="1"/>
      <c r="ABP1274" s="1"/>
      <c r="ABQ1274" s="1"/>
      <c r="ABR1274" s="1"/>
      <c r="ABS1274" s="1"/>
      <c r="ABT1274" s="1"/>
      <c r="ABU1274" s="1"/>
      <c r="ABV1274" s="1"/>
      <c r="ABW1274" s="1"/>
      <c r="ABX1274" s="1"/>
      <c r="ABY1274" s="1"/>
      <c r="ABZ1274" s="1"/>
      <c r="ACA1274" s="1"/>
      <c r="ACB1274" s="1"/>
      <c r="ACC1274" s="1"/>
      <c r="ACD1274" s="1"/>
      <c r="ACE1274" s="1"/>
      <c r="ACF1274" s="1"/>
      <c r="ACG1274" s="1"/>
      <c r="ACH1274" s="1"/>
      <c r="ACI1274" s="1"/>
      <c r="ACJ1274" s="1"/>
      <c r="ACK1274" s="1"/>
      <c r="ACL1274" s="1"/>
      <c r="ACM1274" s="1"/>
      <c r="ACN1274" s="1"/>
      <c r="ACO1274" s="1"/>
      <c r="ACP1274" s="1"/>
      <c r="ACQ1274" s="1"/>
      <c r="ACR1274" s="1"/>
      <c r="ACS1274" s="1"/>
      <c r="ACT1274" s="1"/>
      <c r="ACU1274" s="1"/>
      <c r="ACV1274" s="1"/>
      <c r="ACW1274" s="1"/>
      <c r="ACX1274" s="1"/>
      <c r="ACY1274" s="1"/>
      <c r="ACZ1274" s="1"/>
      <c r="ADA1274" s="1"/>
      <c r="ADB1274" s="1"/>
      <c r="ADC1274" s="1"/>
      <c r="ADD1274" s="1"/>
      <c r="ADE1274" s="1"/>
      <c r="ADF1274" s="1"/>
      <c r="ADG1274" s="1"/>
      <c r="ADH1274" s="1"/>
      <c r="ADI1274" s="1"/>
      <c r="ADJ1274" s="1"/>
      <c r="ADK1274" s="1"/>
      <c r="ADL1274" s="1"/>
      <c r="ADM1274" s="1"/>
      <c r="ADN1274" s="1"/>
      <c r="ADO1274" s="1"/>
      <c r="ADP1274" s="1"/>
      <c r="ADQ1274" s="1"/>
      <c r="ADR1274" s="1"/>
      <c r="ADS1274" s="1"/>
      <c r="ADT1274" s="1"/>
      <c r="ADU1274" s="1"/>
      <c r="ADV1274" s="1"/>
      <c r="ADW1274" s="1"/>
      <c r="ADX1274" s="1"/>
      <c r="ADY1274" s="1"/>
      <c r="ADZ1274" s="1"/>
      <c r="AEA1274" s="1"/>
      <c r="AEB1274" s="1"/>
      <c r="AEC1274" s="1"/>
      <c r="AED1274" s="1"/>
      <c r="AEE1274" s="1"/>
      <c r="AEF1274" s="1"/>
      <c r="AEG1274" s="1"/>
      <c r="AEH1274" s="1"/>
      <c r="AEI1274" s="1"/>
      <c r="AEJ1274" s="1"/>
      <c r="AEK1274" s="1"/>
      <c r="AEL1274" s="1"/>
      <c r="AEM1274" s="1"/>
      <c r="AEN1274" s="1"/>
      <c r="AEO1274" s="1"/>
      <c r="AEP1274" s="1"/>
      <c r="AEQ1274" s="1"/>
      <c r="AER1274" s="1"/>
      <c r="AES1274" s="1"/>
      <c r="AET1274" s="1"/>
      <c r="AEU1274" s="1"/>
      <c r="AEV1274" s="1"/>
      <c r="AEW1274" s="1"/>
      <c r="AEX1274" s="1"/>
      <c r="AEY1274" s="1"/>
      <c r="AEZ1274" s="1"/>
      <c r="AFA1274" s="1"/>
      <c r="AFB1274" s="1"/>
      <c r="AFC1274" s="1"/>
      <c r="AFD1274" s="1"/>
      <c r="AFE1274" s="1"/>
      <c r="AFF1274" s="1"/>
      <c r="AFG1274" s="1"/>
      <c r="AFH1274" s="1"/>
      <c r="AFI1274" s="1"/>
      <c r="AFJ1274" s="1"/>
      <c r="AFK1274" s="1"/>
      <c r="AFL1274" s="1"/>
      <c r="AFM1274" s="1"/>
      <c r="AFN1274" s="1"/>
      <c r="AFO1274" s="1"/>
      <c r="AFP1274" s="1"/>
      <c r="AFQ1274" s="1"/>
      <c r="AFR1274" s="1"/>
      <c r="AFS1274" s="1"/>
      <c r="AFT1274" s="1"/>
      <c r="AFU1274" s="1"/>
      <c r="AFV1274" s="1"/>
      <c r="AFW1274" s="1"/>
      <c r="AFX1274" s="1"/>
      <c r="AFY1274" s="1"/>
      <c r="AFZ1274" s="1"/>
      <c r="AGA1274" s="1"/>
      <c r="AGB1274" s="1"/>
      <c r="AGC1274" s="1"/>
      <c r="AGD1274" s="1"/>
      <c r="AGE1274" s="1"/>
      <c r="AGF1274" s="1"/>
      <c r="AGG1274" s="1"/>
      <c r="AGH1274" s="1"/>
      <c r="AGI1274" s="1"/>
      <c r="AGJ1274" s="1"/>
      <c r="AGK1274" s="1"/>
      <c r="AGL1274" s="1"/>
      <c r="AGM1274" s="1"/>
      <c r="AGN1274" s="1"/>
      <c r="AGO1274" s="1"/>
      <c r="AGP1274" s="1"/>
      <c r="AGQ1274" s="1"/>
      <c r="AGR1274" s="1"/>
      <c r="AGS1274" s="1"/>
      <c r="AGT1274" s="1"/>
      <c r="AGU1274" s="1"/>
      <c r="AGV1274" s="1"/>
      <c r="AGW1274" s="1"/>
      <c r="AGX1274" s="1"/>
      <c r="AGY1274" s="1"/>
      <c r="AGZ1274" s="1"/>
      <c r="AHA1274" s="1"/>
      <c r="AHB1274" s="1"/>
      <c r="AHC1274" s="1"/>
      <c r="AHD1274" s="1"/>
      <c r="AHE1274" s="1"/>
      <c r="AHF1274" s="1"/>
      <c r="AHG1274" s="1"/>
      <c r="AHH1274" s="1"/>
      <c r="AHI1274" s="1"/>
      <c r="AHJ1274" s="1"/>
      <c r="AHK1274" s="1"/>
      <c r="AHL1274" s="1"/>
      <c r="AHM1274" s="1"/>
      <c r="AHN1274" s="1"/>
      <c r="AHO1274" s="1"/>
      <c r="AHP1274" s="1"/>
      <c r="AHQ1274" s="1"/>
      <c r="AHR1274" s="1"/>
      <c r="AHS1274" s="1"/>
      <c r="AHT1274" s="1"/>
      <c r="AHU1274" s="1"/>
      <c r="AHV1274" s="1"/>
      <c r="AHW1274" s="1"/>
      <c r="AHX1274" s="1"/>
      <c r="AHY1274" s="1"/>
      <c r="AHZ1274" s="1"/>
      <c r="AIA1274" s="1"/>
      <c r="AIB1274" s="1"/>
      <c r="AIC1274" s="1"/>
      <c r="AID1274" s="1"/>
      <c r="AIE1274" s="1"/>
      <c r="AIF1274" s="1"/>
      <c r="AIG1274" s="1"/>
      <c r="AIH1274" s="1"/>
      <c r="AII1274" s="1"/>
      <c r="AIJ1274" s="1"/>
      <c r="AIK1274" s="1"/>
      <c r="AIL1274" s="1"/>
      <c r="AIM1274" s="1"/>
      <c r="AIN1274" s="1"/>
      <c r="AIO1274" s="1"/>
      <c r="AIP1274" s="1"/>
      <c r="AIQ1274" s="1"/>
      <c r="AIR1274" s="1"/>
      <c r="AIS1274" s="1"/>
      <c r="AIT1274" s="1"/>
    </row>
    <row r="1275" spans="1:930" s="5" customFormat="1" ht="37.5" customHeight="1" x14ac:dyDescent="0.3">
      <c r="A1275" s="96">
        <v>7</v>
      </c>
      <c r="B1275" s="43" t="s">
        <v>592</v>
      </c>
      <c r="C1275" s="96">
        <v>1980</v>
      </c>
      <c r="D1275" s="96" t="s">
        <v>22</v>
      </c>
      <c r="E1275" s="97" t="s">
        <v>214</v>
      </c>
      <c r="F1275" s="96" t="s">
        <v>23</v>
      </c>
      <c r="G1275" s="96">
        <v>2</v>
      </c>
      <c r="H1275" s="98">
        <v>755.5</v>
      </c>
      <c r="I1275" s="98">
        <v>365.5</v>
      </c>
      <c r="J1275" s="99" t="s">
        <v>30</v>
      </c>
      <c r="K1275" s="100">
        <f t="shared" si="273"/>
        <v>229558.67500000002</v>
      </c>
      <c r="L1275" s="100">
        <f>K1275</f>
        <v>229558.67500000002</v>
      </c>
      <c r="M1275" s="100">
        <f t="shared" ref="M1275:M1283" si="276">H1275*Q1275</f>
        <v>15623.74</v>
      </c>
      <c r="N1275" s="100">
        <f t="shared" si="275"/>
        <v>245182.41500000001</v>
      </c>
      <c r="O1275" s="100">
        <f>N1275</f>
        <v>245182.41500000001</v>
      </c>
      <c r="P1275" s="128">
        <v>303.85000000000002</v>
      </c>
      <c r="Q1275" s="31">
        <v>20.68</v>
      </c>
      <c r="R1275" s="97" t="s">
        <v>181</v>
      </c>
      <c r="S1275" s="97" t="s">
        <v>426</v>
      </c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  <c r="HF1275" s="1"/>
      <c r="HG1275" s="1"/>
      <c r="HH1275" s="1"/>
      <c r="HI1275" s="1"/>
      <c r="HJ1275" s="1"/>
      <c r="HK1275" s="1"/>
      <c r="HL1275" s="1"/>
      <c r="HM1275" s="1"/>
      <c r="HN1275" s="1"/>
      <c r="HO1275" s="1"/>
      <c r="HP1275" s="1"/>
      <c r="HQ1275" s="1"/>
      <c r="HR1275" s="1"/>
      <c r="HS1275" s="1"/>
      <c r="HT1275" s="1"/>
      <c r="HU1275" s="1"/>
      <c r="HV1275" s="1"/>
      <c r="HW1275" s="1"/>
      <c r="HX1275" s="1"/>
      <c r="HY1275" s="1"/>
      <c r="HZ1275" s="1"/>
      <c r="IA1275" s="1"/>
      <c r="IB1275" s="1"/>
      <c r="IC1275" s="1"/>
      <c r="ID1275" s="1"/>
      <c r="IE1275" s="1"/>
      <c r="IF1275" s="1"/>
      <c r="IG1275" s="1"/>
      <c r="IH1275" s="1"/>
      <c r="II1275" s="1"/>
      <c r="IJ1275" s="1"/>
      <c r="IK1275" s="1"/>
      <c r="IL1275" s="1"/>
      <c r="IM1275" s="1"/>
      <c r="IN1275" s="1"/>
      <c r="IO1275" s="1"/>
      <c r="IP1275" s="1"/>
      <c r="IQ1275" s="1"/>
      <c r="IR1275" s="1"/>
      <c r="IS1275" s="1"/>
      <c r="IT1275" s="1"/>
      <c r="IU1275" s="1"/>
      <c r="IV1275" s="1"/>
      <c r="IW1275" s="1"/>
      <c r="IX1275" s="1"/>
      <c r="IY1275" s="1"/>
      <c r="IZ1275" s="1"/>
      <c r="JA1275" s="1"/>
      <c r="JB1275" s="1"/>
      <c r="JC1275" s="1"/>
      <c r="JD1275" s="1"/>
      <c r="JE1275" s="1"/>
      <c r="JF1275" s="1"/>
      <c r="JG1275" s="1"/>
      <c r="JH1275" s="1"/>
      <c r="JI1275" s="1"/>
      <c r="JJ1275" s="1"/>
      <c r="JK1275" s="1"/>
      <c r="JL1275" s="1"/>
      <c r="JM1275" s="1"/>
      <c r="JN1275" s="1"/>
      <c r="JO1275" s="1"/>
      <c r="JP1275" s="1"/>
      <c r="JQ1275" s="1"/>
      <c r="JR1275" s="1"/>
      <c r="JS1275" s="1"/>
      <c r="JT1275" s="1"/>
      <c r="JU1275" s="1"/>
      <c r="JV1275" s="1"/>
      <c r="JW1275" s="1"/>
      <c r="JX1275" s="1"/>
      <c r="JY1275" s="1"/>
      <c r="JZ1275" s="1"/>
      <c r="KA1275" s="1"/>
      <c r="KB1275" s="1"/>
      <c r="KC1275" s="1"/>
      <c r="KD1275" s="1"/>
      <c r="KE1275" s="1"/>
      <c r="KF1275" s="1"/>
      <c r="KG1275" s="1"/>
      <c r="KH1275" s="1"/>
      <c r="KI1275" s="1"/>
      <c r="KJ1275" s="1"/>
      <c r="KK1275" s="1"/>
      <c r="KL1275" s="1"/>
      <c r="KM1275" s="1"/>
      <c r="KN1275" s="1"/>
      <c r="KO1275" s="1"/>
      <c r="KP1275" s="1"/>
      <c r="KQ1275" s="1"/>
      <c r="KR1275" s="1"/>
      <c r="KS1275" s="1"/>
      <c r="KT1275" s="1"/>
      <c r="KU1275" s="1"/>
      <c r="KV1275" s="1"/>
      <c r="KW1275" s="1"/>
      <c r="KX1275" s="1"/>
      <c r="KY1275" s="1"/>
      <c r="KZ1275" s="1"/>
      <c r="LA1275" s="1"/>
      <c r="LB1275" s="1"/>
      <c r="LC1275" s="1"/>
      <c r="LD1275" s="1"/>
      <c r="LE1275" s="1"/>
      <c r="LF1275" s="1"/>
      <c r="LG1275" s="1"/>
      <c r="LH1275" s="1"/>
      <c r="LI1275" s="1"/>
      <c r="LJ1275" s="1"/>
      <c r="LK1275" s="1"/>
      <c r="LL1275" s="1"/>
      <c r="LM1275" s="1"/>
      <c r="LN1275" s="1"/>
      <c r="LO1275" s="1"/>
      <c r="LP1275" s="1"/>
      <c r="LQ1275" s="1"/>
      <c r="LR1275" s="1"/>
      <c r="LS1275" s="1"/>
      <c r="LT1275" s="1"/>
      <c r="LU1275" s="1"/>
      <c r="LV1275" s="1"/>
      <c r="LW1275" s="1"/>
      <c r="LX1275" s="1"/>
      <c r="LY1275" s="1"/>
      <c r="LZ1275" s="1"/>
      <c r="MA1275" s="1"/>
      <c r="MB1275" s="1"/>
      <c r="MC1275" s="1"/>
      <c r="MD1275" s="1"/>
      <c r="ME1275" s="1"/>
      <c r="MF1275" s="1"/>
      <c r="MG1275" s="1"/>
      <c r="MH1275" s="1"/>
      <c r="MI1275" s="1"/>
      <c r="MJ1275" s="1"/>
      <c r="MK1275" s="1"/>
      <c r="ML1275" s="1"/>
      <c r="MM1275" s="1"/>
      <c r="MN1275" s="1"/>
      <c r="MO1275" s="1"/>
      <c r="MP1275" s="1"/>
      <c r="MQ1275" s="1"/>
      <c r="MR1275" s="1"/>
      <c r="MS1275" s="1"/>
      <c r="MT1275" s="1"/>
      <c r="MU1275" s="1"/>
      <c r="MV1275" s="1"/>
      <c r="MW1275" s="1"/>
      <c r="MX1275" s="1"/>
      <c r="MY1275" s="1"/>
      <c r="MZ1275" s="1"/>
      <c r="NA1275" s="1"/>
      <c r="NB1275" s="1"/>
      <c r="NC1275" s="1"/>
      <c r="ND1275" s="1"/>
      <c r="NE1275" s="1"/>
      <c r="NF1275" s="1"/>
      <c r="NG1275" s="1"/>
      <c r="NH1275" s="1"/>
      <c r="NI1275" s="1"/>
      <c r="NJ1275" s="1"/>
      <c r="NK1275" s="1"/>
      <c r="NL1275" s="1"/>
      <c r="NM1275" s="1"/>
      <c r="NN1275" s="1"/>
      <c r="NO1275" s="1"/>
      <c r="NP1275" s="1"/>
      <c r="NQ1275" s="1"/>
      <c r="NR1275" s="1"/>
      <c r="NS1275" s="1"/>
      <c r="NT1275" s="1"/>
      <c r="NU1275" s="1"/>
      <c r="NV1275" s="1"/>
      <c r="NW1275" s="1"/>
      <c r="NX1275" s="1"/>
      <c r="NY1275" s="1"/>
      <c r="NZ1275" s="1"/>
      <c r="OA1275" s="1"/>
      <c r="OB1275" s="1"/>
      <c r="OC1275" s="1"/>
      <c r="OD1275" s="1"/>
      <c r="OE1275" s="1"/>
      <c r="OF1275" s="1"/>
      <c r="OG1275" s="1"/>
      <c r="OH1275" s="1"/>
      <c r="OI1275" s="1"/>
      <c r="OJ1275" s="1"/>
      <c r="OK1275" s="1"/>
      <c r="OL1275" s="1"/>
      <c r="OM1275" s="1"/>
      <c r="ON1275" s="1"/>
      <c r="OO1275" s="1"/>
      <c r="OP1275" s="1"/>
      <c r="OQ1275" s="1"/>
      <c r="OR1275" s="1"/>
      <c r="OS1275" s="1"/>
      <c r="OT1275" s="1"/>
      <c r="OU1275" s="1"/>
      <c r="OV1275" s="1"/>
      <c r="OW1275" s="1"/>
      <c r="OX1275" s="1"/>
      <c r="OY1275" s="1"/>
      <c r="OZ1275" s="1"/>
      <c r="PA1275" s="1"/>
      <c r="PB1275" s="1"/>
      <c r="PC1275" s="1"/>
      <c r="PD1275" s="1"/>
      <c r="PE1275" s="1"/>
      <c r="PF1275" s="1"/>
      <c r="PG1275" s="1"/>
      <c r="PH1275" s="1"/>
      <c r="PI1275" s="1"/>
      <c r="PJ1275" s="1"/>
      <c r="PK1275" s="1"/>
      <c r="PL1275" s="1"/>
      <c r="PM1275" s="1"/>
      <c r="PN1275" s="1"/>
      <c r="PO1275" s="1"/>
      <c r="PP1275" s="1"/>
      <c r="PQ1275" s="1"/>
      <c r="PR1275" s="1"/>
      <c r="PS1275" s="1"/>
      <c r="PT1275" s="1"/>
      <c r="PU1275" s="1"/>
      <c r="PV1275" s="1"/>
      <c r="PW1275" s="1"/>
      <c r="PX1275" s="1"/>
      <c r="PY1275" s="1"/>
      <c r="PZ1275" s="1"/>
      <c r="QA1275" s="1"/>
      <c r="QB1275" s="1"/>
      <c r="QC1275" s="1"/>
      <c r="QD1275" s="1"/>
      <c r="QE1275" s="1"/>
      <c r="QF1275" s="1"/>
      <c r="QG1275" s="1"/>
      <c r="QH1275" s="1"/>
      <c r="QI1275" s="1"/>
      <c r="QJ1275" s="1"/>
      <c r="QK1275" s="1"/>
      <c r="QL1275" s="1"/>
      <c r="QM1275" s="1"/>
      <c r="QN1275" s="1"/>
      <c r="QO1275" s="1"/>
      <c r="QP1275" s="1"/>
      <c r="QQ1275" s="1"/>
      <c r="QR1275" s="1"/>
      <c r="QS1275" s="1"/>
      <c r="QT1275" s="1"/>
      <c r="QU1275" s="1"/>
      <c r="QV1275" s="1"/>
      <c r="QW1275" s="1"/>
      <c r="QX1275" s="1"/>
      <c r="QY1275" s="1"/>
      <c r="QZ1275" s="1"/>
      <c r="RA1275" s="1"/>
      <c r="RB1275" s="1"/>
      <c r="RC1275" s="1"/>
      <c r="RD1275" s="1"/>
      <c r="RE1275" s="1"/>
      <c r="RF1275" s="1"/>
      <c r="RG1275" s="1"/>
      <c r="RH1275" s="1"/>
      <c r="RI1275" s="1"/>
      <c r="RJ1275" s="1"/>
      <c r="RK1275" s="1"/>
      <c r="RL1275" s="1"/>
      <c r="RM1275" s="1"/>
      <c r="RN1275" s="1"/>
      <c r="RO1275" s="1"/>
      <c r="RP1275" s="1"/>
      <c r="RQ1275" s="1"/>
      <c r="RR1275" s="1"/>
      <c r="RS1275" s="1"/>
      <c r="RT1275" s="1"/>
      <c r="RU1275" s="1"/>
      <c r="RV1275" s="1"/>
      <c r="RW1275" s="1"/>
      <c r="RX1275" s="1"/>
      <c r="RY1275" s="1"/>
      <c r="RZ1275" s="1"/>
      <c r="SA1275" s="1"/>
      <c r="SB1275" s="1"/>
      <c r="SC1275" s="1"/>
      <c r="SD1275" s="1"/>
      <c r="SE1275" s="1"/>
      <c r="SF1275" s="1"/>
      <c r="SG1275" s="1"/>
      <c r="SH1275" s="1"/>
      <c r="SI1275" s="1"/>
      <c r="SJ1275" s="1"/>
      <c r="SK1275" s="1"/>
      <c r="SL1275" s="1"/>
      <c r="SM1275" s="1"/>
      <c r="SN1275" s="1"/>
      <c r="SO1275" s="1"/>
      <c r="SP1275" s="1"/>
      <c r="SQ1275" s="1"/>
      <c r="SR1275" s="1"/>
      <c r="SS1275" s="1"/>
      <c r="ST1275" s="1"/>
      <c r="SU1275" s="1"/>
      <c r="SV1275" s="1"/>
      <c r="SW1275" s="1"/>
      <c r="SX1275" s="1"/>
      <c r="SY1275" s="1"/>
      <c r="SZ1275" s="1"/>
      <c r="TA1275" s="1"/>
      <c r="TB1275" s="1"/>
      <c r="TC1275" s="1"/>
      <c r="TD1275" s="1"/>
      <c r="TE1275" s="1"/>
      <c r="TF1275" s="1"/>
      <c r="TG1275" s="1"/>
      <c r="TH1275" s="1"/>
      <c r="TI1275" s="1"/>
      <c r="TJ1275" s="1"/>
      <c r="TK1275" s="1"/>
      <c r="TL1275" s="1"/>
      <c r="TM1275" s="1"/>
      <c r="TN1275" s="1"/>
      <c r="TO1275" s="1"/>
      <c r="TP1275" s="1"/>
      <c r="TQ1275" s="1"/>
      <c r="TR1275" s="1"/>
      <c r="TS1275" s="1"/>
      <c r="TT1275" s="1"/>
      <c r="TU1275" s="1"/>
      <c r="TV1275" s="1"/>
      <c r="TW1275" s="1"/>
      <c r="TX1275" s="1"/>
      <c r="TY1275" s="1"/>
      <c r="TZ1275" s="1"/>
      <c r="UA1275" s="1"/>
      <c r="UB1275" s="1"/>
      <c r="UC1275" s="1"/>
      <c r="UD1275" s="1"/>
      <c r="UE1275" s="1"/>
      <c r="UF1275" s="1"/>
      <c r="UG1275" s="1"/>
      <c r="UH1275" s="1"/>
      <c r="UI1275" s="1"/>
      <c r="UJ1275" s="1"/>
      <c r="UK1275" s="1"/>
      <c r="UL1275" s="1"/>
      <c r="UM1275" s="1"/>
      <c r="UN1275" s="1"/>
      <c r="UO1275" s="1"/>
      <c r="UP1275" s="1"/>
      <c r="UQ1275" s="1"/>
      <c r="UR1275" s="1"/>
      <c r="US1275" s="1"/>
      <c r="UT1275" s="1"/>
      <c r="UU1275" s="1"/>
      <c r="UV1275" s="1"/>
      <c r="UW1275" s="1"/>
      <c r="UX1275" s="1"/>
      <c r="UY1275" s="1"/>
      <c r="UZ1275" s="1"/>
      <c r="VA1275" s="1"/>
      <c r="VB1275" s="1"/>
      <c r="VC1275" s="1"/>
      <c r="VD1275" s="1"/>
      <c r="VE1275" s="1"/>
      <c r="VF1275" s="1"/>
      <c r="VG1275" s="1"/>
      <c r="VH1275" s="1"/>
      <c r="VI1275" s="1"/>
      <c r="VJ1275" s="1"/>
      <c r="VK1275" s="1"/>
      <c r="VL1275" s="1"/>
      <c r="VM1275" s="1"/>
      <c r="VN1275" s="1"/>
      <c r="VO1275" s="1"/>
      <c r="VP1275" s="1"/>
      <c r="VQ1275" s="1"/>
      <c r="VR1275" s="1"/>
      <c r="VS1275" s="1"/>
      <c r="VT1275" s="1"/>
      <c r="VU1275" s="1"/>
      <c r="VV1275" s="1"/>
      <c r="VW1275" s="1"/>
      <c r="VX1275" s="1"/>
      <c r="VY1275" s="1"/>
      <c r="VZ1275" s="1"/>
      <c r="WA1275" s="1"/>
      <c r="WB1275" s="1"/>
      <c r="WC1275" s="1"/>
      <c r="WD1275" s="1"/>
      <c r="WE1275" s="1"/>
      <c r="WF1275" s="1"/>
      <c r="WG1275" s="1"/>
      <c r="WH1275" s="1"/>
      <c r="WI1275" s="1"/>
      <c r="WJ1275" s="1"/>
      <c r="WK1275" s="1"/>
      <c r="WL1275" s="1"/>
      <c r="WM1275" s="1"/>
      <c r="WN1275" s="1"/>
      <c r="WO1275" s="1"/>
      <c r="WP1275" s="1"/>
      <c r="WQ1275" s="1"/>
      <c r="WR1275" s="1"/>
      <c r="WS1275" s="1"/>
      <c r="WT1275" s="1"/>
      <c r="WU1275" s="1"/>
      <c r="WV1275" s="1"/>
      <c r="WW1275" s="1"/>
      <c r="WX1275" s="1"/>
      <c r="WY1275" s="1"/>
      <c r="WZ1275" s="1"/>
      <c r="XA1275" s="1"/>
      <c r="XB1275" s="1"/>
      <c r="XC1275" s="1"/>
      <c r="XD1275" s="1"/>
      <c r="XE1275" s="1"/>
      <c r="XF1275" s="1"/>
      <c r="XG1275" s="1"/>
      <c r="XH1275" s="1"/>
      <c r="XI1275" s="1"/>
      <c r="XJ1275" s="1"/>
      <c r="XK1275" s="1"/>
      <c r="XL1275" s="1"/>
      <c r="XM1275" s="1"/>
      <c r="XN1275" s="1"/>
      <c r="XO1275" s="1"/>
      <c r="XP1275" s="1"/>
      <c r="XQ1275" s="1"/>
      <c r="XR1275" s="1"/>
      <c r="XS1275" s="1"/>
      <c r="XT1275" s="1"/>
      <c r="XU1275" s="1"/>
      <c r="XV1275" s="1"/>
      <c r="XW1275" s="1"/>
      <c r="XX1275" s="1"/>
      <c r="XY1275" s="1"/>
      <c r="XZ1275" s="1"/>
      <c r="YA1275" s="1"/>
      <c r="YB1275" s="1"/>
      <c r="YC1275" s="1"/>
      <c r="YD1275" s="1"/>
      <c r="YE1275" s="1"/>
      <c r="YF1275" s="1"/>
      <c r="YG1275" s="1"/>
      <c r="YH1275" s="1"/>
      <c r="YI1275" s="1"/>
      <c r="YJ1275" s="1"/>
      <c r="YK1275" s="1"/>
      <c r="YL1275" s="1"/>
      <c r="YM1275" s="1"/>
      <c r="YN1275" s="1"/>
      <c r="YO1275" s="1"/>
      <c r="YP1275" s="1"/>
      <c r="YQ1275" s="1"/>
      <c r="YR1275" s="1"/>
      <c r="YS1275" s="1"/>
      <c r="YT1275" s="1"/>
      <c r="YU1275" s="1"/>
      <c r="YV1275" s="1"/>
      <c r="YW1275" s="1"/>
      <c r="YX1275" s="1"/>
      <c r="YY1275" s="1"/>
      <c r="YZ1275" s="1"/>
      <c r="ZA1275" s="1"/>
      <c r="ZB1275" s="1"/>
      <c r="ZC1275" s="1"/>
      <c r="ZD1275" s="1"/>
      <c r="ZE1275" s="1"/>
      <c r="ZF1275" s="1"/>
      <c r="ZG1275" s="1"/>
      <c r="ZH1275" s="1"/>
      <c r="ZI1275" s="1"/>
      <c r="ZJ1275" s="1"/>
      <c r="ZK1275" s="1"/>
      <c r="ZL1275" s="1"/>
      <c r="ZM1275" s="1"/>
      <c r="ZN1275" s="1"/>
      <c r="ZO1275" s="1"/>
      <c r="ZP1275" s="1"/>
      <c r="ZQ1275" s="1"/>
      <c r="ZR1275" s="1"/>
      <c r="ZS1275" s="1"/>
      <c r="ZT1275" s="1"/>
      <c r="ZU1275" s="1"/>
      <c r="ZV1275" s="1"/>
      <c r="ZW1275" s="1"/>
      <c r="ZX1275" s="1"/>
      <c r="ZY1275" s="1"/>
      <c r="ZZ1275" s="1"/>
      <c r="AAA1275" s="1"/>
      <c r="AAB1275" s="1"/>
      <c r="AAC1275" s="1"/>
      <c r="AAD1275" s="1"/>
      <c r="AAE1275" s="1"/>
      <c r="AAF1275" s="1"/>
      <c r="AAG1275" s="1"/>
      <c r="AAH1275" s="1"/>
      <c r="AAI1275" s="1"/>
      <c r="AAJ1275" s="1"/>
      <c r="AAK1275" s="1"/>
      <c r="AAL1275" s="1"/>
      <c r="AAM1275" s="1"/>
      <c r="AAN1275" s="1"/>
      <c r="AAO1275" s="1"/>
      <c r="AAP1275" s="1"/>
      <c r="AAQ1275" s="1"/>
      <c r="AAR1275" s="1"/>
      <c r="AAS1275" s="1"/>
      <c r="AAT1275" s="1"/>
      <c r="AAU1275" s="1"/>
      <c r="AAV1275" s="1"/>
      <c r="AAW1275" s="1"/>
      <c r="AAX1275" s="1"/>
      <c r="AAY1275" s="1"/>
      <c r="AAZ1275" s="1"/>
      <c r="ABA1275" s="1"/>
      <c r="ABB1275" s="1"/>
      <c r="ABC1275" s="1"/>
      <c r="ABD1275" s="1"/>
      <c r="ABE1275" s="1"/>
      <c r="ABF1275" s="1"/>
      <c r="ABG1275" s="1"/>
      <c r="ABH1275" s="1"/>
      <c r="ABI1275" s="1"/>
      <c r="ABJ1275" s="1"/>
      <c r="ABK1275" s="1"/>
      <c r="ABL1275" s="1"/>
      <c r="ABM1275" s="1"/>
      <c r="ABN1275" s="1"/>
      <c r="ABO1275" s="1"/>
      <c r="ABP1275" s="1"/>
      <c r="ABQ1275" s="1"/>
      <c r="ABR1275" s="1"/>
      <c r="ABS1275" s="1"/>
      <c r="ABT1275" s="1"/>
      <c r="ABU1275" s="1"/>
      <c r="ABV1275" s="1"/>
      <c r="ABW1275" s="1"/>
      <c r="ABX1275" s="1"/>
      <c r="ABY1275" s="1"/>
      <c r="ABZ1275" s="1"/>
      <c r="ACA1275" s="1"/>
      <c r="ACB1275" s="1"/>
      <c r="ACC1275" s="1"/>
      <c r="ACD1275" s="1"/>
      <c r="ACE1275" s="1"/>
      <c r="ACF1275" s="1"/>
      <c r="ACG1275" s="1"/>
      <c r="ACH1275" s="1"/>
      <c r="ACI1275" s="1"/>
      <c r="ACJ1275" s="1"/>
      <c r="ACK1275" s="1"/>
      <c r="ACL1275" s="1"/>
      <c r="ACM1275" s="1"/>
      <c r="ACN1275" s="1"/>
      <c r="ACO1275" s="1"/>
      <c r="ACP1275" s="1"/>
      <c r="ACQ1275" s="1"/>
      <c r="ACR1275" s="1"/>
      <c r="ACS1275" s="1"/>
      <c r="ACT1275" s="1"/>
      <c r="ACU1275" s="1"/>
      <c r="ACV1275" s="1"/>
      <c r="ACW1275" s="1"/>
      <c r="ACX1275" s="1"/>
      <c r="ACY1275" s="1"/>
      <c r="ACZ1275" s="1"/>
      <c r="ADA1275" s="1"/>
      <c r="ADB1275" s="1"/>
      <c r="ADC1275" s="1"/>
      <c r="ADD1275" s="1"/>
      <c r="ADE1275" s="1"/>
      <c r="ADF1275" s="1"/>
      <c r="ADG1275" s="1"/>
      <c r="ADH1275" s="1"/>
      <c r="ADI1275" s="1"/>
      <c r="ADJ1275" s="1"/>
      <c r="ADK1275" s="1"/>
      <c r="ADL1275" s="1"/>
      <c r="ADM1275" s="1"/>
      <c r="ADN1275" s="1"/>
      <c r="ADO1275" s="1"/>
      <c r="ADP1275" s="1"/>
      <c r="ADQ1275" s="1"/>
      <c r="ADR1275" s="1"/>
      <c r="ADS1275" s="1"/>
      <c r="ADT1275" s="1"/>
      <c r="ADU1275" s="1"/>
      <c r="ADV1275" s="1"/>
      <c r="ADW1275" s="1"/>
      <c r="ADX1275" s="1"/>
      <c r="ADY1275" s="1"/>
      <c r="ADZ1275" s="1"/>
      <c r="AEA1275" s="1"/>
      <c r="AEB1275" s="1"/>
      <c r="AEC1275" s="1"/>
      <c r="AED1275" s="1"/>
      <c r="AEE1275" s="1"/>
      <c r="AEF1275" s="1"/>
      <c r="AEG1275" s="1"/>
      <c r="AEH1275" s="1"/>
      <c r="AEI1275" s="1"/>
      <c r="AEJ1275" s="1"/>
      <c r="AEK1275" s="1"/>
      <c r="AEL1275" s="1"/>
      <c r="AEM1275" s="1"/>
      <c r="AEN1275" s="1"/>
      <c r="AEO1275" s="1"/>
      <c r="AEP1275" s="1"/>
      <c r="AEQ1275" s="1"/>
      <c r="AER1275" s="1"/>
      <c r="AES1275" s="1"/>
      <c r="AET1275" s="1"/>
      <c r="AEU1275" s="1"/>
      <c r="AEV1275" s="1"/>
      <c r="AEW1275" s="1"/>
      <c r="AEX1275" s="1"/>
      <c r="AEY1275" s="1"/>
      <c r="AEZ1275" s="1"/>
      <c r="AFA1275" s="1"/>
      <c r="AFB1275" s="1"/>
      <c r="AFC1275" s="1"/>
      <c r="AFD1275" s="1"/>
      <c r="AFE1275" s="1"/>
      <c r="AFF1275" s="1"/>
      <c r="AFG1275" s="1"/>
      <c r="AFH1275" s="1"/>
      <c r="AFI1275" s="1"/>
      <c r="AFJ1275" s="1"/>
      <c r="AFK1275" s="1"/>
      <c r="AFL1275" s="1"/>
      <c r="AFM1275" s="1"/>
      <c r="AFN1275" s="1"/>
      <c r="AFO1275" s="1"/>
      <c r="AFP1275" s="1"/>
      <c r="AFQ1275" s="1"/>
      <c r="AFR1275" s="1"/>
      <c r="AFS1275" s="1"/>
      <c r="AFT1275" s="1"/>
      <c r="AFU1275" s="1"/>
      <c r="AFV1275" s="1"/>
      <c r="AFW1275" s="1"/>
      <c r="AFX1275" s="1"/>
      <c r="AFY1275" s="1"/>
      <c r="AFZ1275" s="1"/>
      <c r="AGA1275" s="1"/>
      <c r="AGB1275" s="1"/>
      <c r="AGC1275" s="1"/>
      <c r="AGD1275" s="1"/>
      <c r="AGE1275" s="1"/>
      <c r="AGF1275" s="1"/>
      <c r="AGG1275" s="1"/>
      <c r="AGH1275" s="1"/>
      <c r="AGI1275" s="1"/>
      <c r="AGJ1275" s="1"/>
      <c r="AGK1275" s="1"/>
      <c r="AGL1275" s="1"/>
      <c r="AGM1275" s="1"/>
      <c r="AGN1275" s="1"/>
      <c r="AGO1275" s="1"/>
      <c r="AGP1275" s="1"/>
      <c r="AGQ1275" s="1"/>
      <c r="AGR1275" s="1"/>
      <c r="AGS1275" s="1"/>
      <c r="AGT1275" s="1"/>
      <c r="AGU1275" s="1"/>
      <c r="AGV1275" s="1"/>
      <c r="AGW1275" s="1"/>
      <c r="AGX1275" s="1"/>
      <c r="AGY1275" s="1"/>
      <c r="AGZ1275" s="1"/>
      <c r="AHA1275" s="1"/>
      <c r="AHB1275" s="1"/>
      <c r="AHC1275" s="1"/>
      <c r="AHD1275" s="1"/>
      <c r="AHE1275" s="1"/>
      <c r="AHF1275" s="1"/>
      <c r="AHG1275" s="1"/>
      <c r="AHH1275" s="1"/>
      <c r="AHI1275" s="1"/>
      <c r="AHJ1275" s="1"/>
      <c r="AHK1275" s="1"/>
      <c r="AHL1275" s="1"/>
      <c r="AHM1275" s="1"/>
      <c r="AHN1275" s="1"/>
      <c r="AHO1275" s="1"/>
      <c r="AHP1275" s="1"/>
      <c r="AHQ1275" s="1"/>
      <c r="AHR1275" s="1"/>
      <c r="AHS1275" s="1"/>
      <c r="AHT1275" s="1"/>
      <c r="AHU1275" s="1"/>
      <c r="AHV1275" s="1"/>
      <c r="AHW1275" s="1"/>
      <c r="AHX1275" s="1"/>
      <c r="AHY1275" s="1"/>
      <c r="AHZ1275" s="1"/>
      <c r="AIA1275" s="1"/>
      <c r="AIB1275" s="1"/>
      <c r="AIC1275" s="1"/>
      <c r="AID1275" s="1"/>
      <c r="AIE1275" s="1"/>
      <c r="AIF1275" s="1"/>
      <c r="AIG1275" s="1"/>
      <c r="AIH1275" s="1"/>
      <c r="AII1275" s="1"/>
      <c r="AIJ1275" s="1"/>
      <c r="AIK1275" s="1"/>
      <c r="AIL1275" s="1"/>
      <c r="AIM1275" s="1"/>
      <c r="AIN1275" s="1"/>
      <c r="AIO1275" s="1"/>
      <c r="AIP1275" s="1"/>
      <c r="AIQ1275" s="1"/>
      <c r="AIR1275" s="1"/>
      <c r="AIS1275" s="1"/>
      <c r="AIT1275" s="1"/>
    </row>
    <row r="1276" spans="1:930" s="5" customFormat="1" ht="37.5" customHeight="1" x14ac:dyDescent="0.3">
      <c r="A1276" s="96">
        <v>8</v>
      </c>
      <c r="B1276" s="43" t="s">
        <v>593</v>
      </c>
      <c r="C1276" s="96">
        <v>1977</v>
      </c>
      <c r="D1276" s="96" t="s">
        <v>22</v>
      </c>
      <c r="E1276" s="57" t="s">
        <v>197</v>
      </c>
      <c r="F1276" s="96" t="s">
        <v>23</v>
      </c>
      <c r="G1276" s="96">
        <v>2</v>
      </c>
      <c r="H1276" s="98">
        <v>589.5</v>
      </c>
      <c r="I1276" s="98">
        <v>357.6</v>
      </c>
      <c r="J1276" s="99" t="s">
        <v>30</v>
      </c>
      <c r="K1276" s="100">
        <f>H1276*P1276</f>
        <v>251834.4</v>
      </c>
      <c r="L1276" s="151">
        <f>K1276+K1277+K1278</f>
        <v>1436198.85</v>
      </c>
      <c r="M1276" s="100">
        <f t="shared" si="276"/>
        <v>17166.240000000002</v>
      </c>
      <c r="N1276" s="100">
        <f t="shared" si="275"/>
        <v>269000.64</v>
      </c>
      <c r="O1276" s="151">
        <f>N1276+N1277+N1278</f>
        <v>1514478.5549999999</v>
      </c>
      <c r="P1276" s="128">
        <v>427.2</v>
      </c>
      <c r="Q1276" s="31">
        <v>29.12</v>
      </c>
      <c r="R1276" s="97" t="s">
        <v>181</v>
      </c>
      <c r="S1276" s="97" t="s">
        <v>426</v>
      </c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  <c r="HF1276" s="1"/>
      <c r="HG1276" s="1"/>
      <c r="HH1276" s="1"/>
      <c r="HI1276" s="1"/>
      <c r="HJ1276" s="1"/>
      <c r="HK1276" s="1"/>
      <c r="HL1276" s="1"/>
      <c r="HM1276" s="1"/>
      <c r="HN1276" s="1"/>
      <c r="HO1276" s="1"/>
      <c r="HP1276" s="1"/>
      <c r="HQ1276" s="1"/>
      <c r="HR1276" s="1"/>
      <c r="HS1276" s="1"/>
      <c r="HT1276" s="1"/>
      <c r="HU1276" s="1"/>
      <c r="HV1276" s="1"/>
      <c r="HW1276" s="1"/>
      <c r="HX1276" s="1"/>
      <c r="HY1276" s="1"/>
      <c r="HZ1276" s="1"/>
      <c r="IA1276" s="1"/>
      <c r="IB1276" s="1"/>
      <c r="IC1276" s="1"/>
      <c r="ID1276" s="1"/>
      <c r="IE1276" s="1"/>
      <c r="IF1276" s="1"/>
      <c r="IG1276" s="1"/>
      <c r="IH1276" s="1"/>
      <c r="II1276" s="1"/>
      <c r="IJ1276" s="1"/>
      <c r="IK1276" s="1"/>
      <c r="IL1276" s="1"/>
      <c r="IM1276" s="1"/>
      <c r="IN1276" s="1"/>
      <c r="IO1276" s="1"/>
      <c r="IP1276" s="1"/>
      <c r="IQ1276" s="1"/>
      <c r="IR1276" s="1"/>
      <c r="IS1276" s="1"/>
      <c r="IT1276" s="1"/>
      <c r="IU1276" s="1"/>
      <c r="IV1276" s="1"/>
      <c r="IW1276" s="1"/>
      <c r="IX1276" s="1"/>
      <c r="IY1276" s="1"/>
      <c r="IZ1276" s="1"/>
      <c r="JA1276" s="1"/>
      <c r="JB1276" s="1"/>
      <c r="JC1276" s="1"/>
      <c r="JD1276" s="1"/>
      <c r="JE1276" s="1"/>
      <c r="JF1276" s="1"/>
      <c r="JG1276" s="1"/>
      <c r="JH1276" s="1"/>
      <c r="JI1276" s="1"/>
      <c r="JJ1276" s="1"/>
      <c r="JK1276" s="1"/>
      <c r="JL1276" s="1"/>
      <c r="JM1276" s="1"/>
      <c r="JN1276" s="1"/>
      <c r="JO1276" s="1"/>
      <c r="JP1276" s="1"/>
      <c r="JQ1276" s="1"/>
      <c r="JR1276" s="1"/>
      <c r="JS1276" s="1"/>
      <c r="JT1276" s="1"/>
      <c r="JU1276" s="1"/>
      <c r="JV1276" s="1"/>
      <c r="JW1276" s="1"/>
      <c r="JX1276" s="1"/>
      <c r="JY1276" s="1"/>
      <c r="JZ1276" s="1"/>
      <c r="KA1276" s="1"/>
      <c r="KB1276" s="1"/>
      <c r="KC1276" s="1"/>
      <c r="KD1276" s="1"/>
      <c r="KE1276" s="1"/>
      <c r="KF1276" s="1"/>
      <c r="KG1276" s="1"/>
      <c r="KH1276" s="1"/>
      <c r="KI1276" s="1"/>
      <c r="KJ1276" s="1"/>
      <c r="KK1276" s="1"/>
      <c r="KL1276" s="1"/>
      <c r="KM1276" s="1"/>
      <c r="KN1276" s="1"/>
      <c r="KO1276" s="1"/>
      <c r="KP1276" s="1"/>
      <c r="KQ1276" s="1"/>
      <c r="KR1276" s="1"/>
      <c r="KS1276" s="1"/>
      <c r="KT1276" s="1"/>
      <c r="KU1276" s="1"/>
      <c r="KV1276" s="1"/>
      <c r="KW1276" s="1"/>
      <c r="KX1276" s="1"/>
      <c r="KY1276" s="1"/>
      <c r="KZ1276" s="1"/>
      <c r="LA1276" s="1"/>
      <c r="LB1276" s="1"/>
      <c r="LC1276" s="1"/>
      <c r="LD1276" s="1"/>
      <c r="LE1276" s="1"/>
      <c r="LF1276" s="1"/>
      <c r="LG1276" s="1"/>
      <c r="LH1276" s="1"/>
      <c r="LI1276" s="1"/>
      <c r="LJ1276" s="1"/>
      <c r="LK1276" s="1"/>
      <c r="LL1276" s="1"/>
      <c r="LM1276" s="1"/>
      <c r="LN1276" s="1"/>
      <c r="LO1276" s="1"/>
      <c r="LP1276" s="1"/>
      <c r="LQ1276" s="1"/>
      <c r="LR1276" s="1"/>
      <c r="LS1276" s="1"/>
      <c r="LT1276" s="1"/>
      <c r="LU1276" s="1"/>
      <c r="LV1276" s="1"/>
      <c r="LW1276" s="1"/>
      <c r="LX1276" s="1"/>
      <c r="LY1276" s="1"/>
      <c r="LZ1276" s="1"/>
      <c r="MA1276" s="1"/>
      <c r="MB1276" s="1"/>
      <c r="MC1276" s="1"/>
      <c r="MD1276" s="1"/>
      <c r="ME1276" s="1"/>
      <c r="MF1276" s="1"/>
      <c r="MG1276" s="1"/>
      <c r="MH1276" s="1"/>
      <c r="MI1276" s="1"/>
      <c r="MJ1276" s="1"/>
      <c r="MK1276" s="1"/>
      <c r="ML1276" s="1"/>
      <c r="MM1276" s="1"/>
      <c r="MN1276" s="1"/>
      <c r="MO1276" s="1"/>
      <c r="MP1276" s="1"/>
      <c r="MQ1276" s="1"/>
      <c r="MR1276" s="1"/>
      <c r="MS1276" s="1"/>
      <c r="MT1276" s="1"/>
      <c r="MU1276" s="1"/>
      <c r="MV1276" s="1"/>
      <c r="MW1276" s="1"/>
      <c r="MX1276" s="1"/>
      <c r="MY1276" s="1"/>
      <c r="MZ1276" s="1"/>
      <c r="NA1276" s="1"/>
      <c r="NB1276" s="1"/>
      <c r="NC1276" s="1"/>
      <c r="ND1276" s="1"/>
      <c r="NE1276" s="1"/>
      <c r="NF1276" s="1"/>
      <c r="NG1276" s="1"/>
      <c r="NH1276" s="1"/>
      <c r="NI1276" s="1"/>
      <c r="NJ1276" s="1"/>
      <c r="NK1276" s="1"/>
      <c r="NL1276" s="1"/>
      <c r="NM1276" s="1"/>
      <c r="NN1276" s="1"/>
      <c r="NO1276" s="1"/>
      <c r="NP1276" s="1"/>
      <c r="NQ1276" s="1"/>
      <c r="NR1276" s="1"/>
      <c r="NS1276" s="1"/>
      <c r="NT1276" s="1"/>
      <c r="NU1276" s="1"/>
      <c r="NV1276" s="1"/>
      <c r="NW1276" s="1"/>
      <c r="NX1276" s="1"/>
      <c r="NY1276" s="1"/>
      <c r="NZ1276" s="1"/>
      <c r="OA1276" s="1"/>
      <c r="OB1276" s="1"/>
      <c r="OC1276" s="1"/>
      <c r="OD1276" s="1"/>
      <c r="OE1276" s="1"/>
      <c r="OF1276" s="1"/>
      <c r="OG1276" s="1"/>
      <c r="OH1276" s="1"/>
      <c r="OI1276" s="1"/>
      <c r="OJ1276" s="1"/>
      <c r="OK1276" s="1"/>
      <c r="OL1276" s="1"/>
      <c r="OM1276" s="1"/>
      <c r="ON1276" s="1"/>
      <c r="OO1276" s="1"/>
      <c r="OP1276" s="1"/>
      <c r="OQ1276" s="1"/>
      <c r="OR1276" s="1"/>
      <c r="OS1276" s="1"/>
      <c r="OT1276" s="1"/>
      <c r="OU1276" s="1"/>
      <c r="OV1276" s="1"/>
      <c r="OW1276" s="1"/>
      <c r="OX1276" s="1"/>
      <c r="OY1276" s="1"/>
      <c r="OZ1276" s="1"/>
      <c r="PA1276" s="1"/>
      <c r="PB1276" s="1"/>
      <c r="PC1276" s="1"/>
      <c r="PD1276" s="1"/>
      <c r="PE1276" s="1"/>
      <c r="PF1276" s="1"/>
      <c r="PG1276" s="1"/>
      <c r="PH1276" s="1"/>
      <c r="PI1276" s="1"/>
      <c r="PJ1276" s="1"/>
      <c r="PK1276" s="1"/>
      <c r="PL1276" s="1"/>
      <c r="PM1276" s="1"/>
      <c r="PN1276" s="1"/>
      <c r="PO1276" s="1"/>
      <c r="PP1276" s="1"/>
      <c r="PQ1276" s="1"/>
      <c r="PR1276" s="1"/>
      <c r="PS1276" s="1"/>
      <c r="PT1276" s="1"/>
      <c r="PU1276" s="1"/>
      <c r="PV1276" s="1"/>
      <c r="PW1276" s="1"/>
      <c r="PX1276" s="1"/>
      <c r="PY1276" s="1"/>
      <c r="PZ1276" s="1"/>
      <c r="QA1276" s="1"/>
      <c r="QB1276" s="1"/>
      <c r="QC1276" s="1"/>
      <c r="QD1276" s="1"/>
      <c r="QE1276" s="1"/>
      <c r="QF1276" s="1"/>
      <c r="QG1276" s="1"/>
      <c r="QH1276" s="1"/>
      <c r="QI1276" s="1"/>
      <c r="QJ1276" s="1"/>
      <c r="QK1276" s="1"/>
      <c r="QL1276" s="1"/>
      <c r="QM1276" s="1"/>
      <c r="QN1276" s="1"/>
      <c r="QO1276" s="1"/>
      <c r="QP1276" s="1"/>
      <c r="QQ1276" s="1"/>
      <c r="QR1276" s="1"/>
      <c r="QS1276" s="1"/>
      <c r="QT1276" s="1"/>
      <c r="QU1276" s="1"/>
      <c r="QV1276" s="1"/>
      <c r="QW1276" s="1"/>
      <c r="QX1276" s="1"/>
      <c r="QY1276" s="1"/>
      <c r="QZ1276" s="1"/>
      <c r="RA1276" s="1"/>
      <c r="RB1276" s="1"/>
      <c r="RC1276" s="1"/>
      <c r="RD1276" s="1"/>
      <c r="RE1276" s="1"/>
      <c r="RF1276" s="1"/>
      <c r="RG1276" s="1"/>
      <c r="RH1276" s="1"/>
      <c r="RI1276" s="1"/>
      <c r="RJ1276" s="1"/>
      <c r="RK1276" s="1"/>
      <c r="RL1276" s="1"/>
      <c r="RM1276" s="1"/>
      <c r="RN1276" s="1"/>
      <c r="RO1276" s="1"/>
      <c r="RP1276" s="1"/>
      <c r="RQ1276" s="1"/>
      <c r="RR1276" s="1"/>
      <c r="RS1276" s="1"/>
      <c r="RT1276" s="1"/>
      <c r="RU1276" s="1"/>
      <c r="RV1276" s="1"/>
      <c r="RW1276" s="1"/>
      <c r="RX1276" s="1"/>
      <c r="RY1276" s="1"/>
      <c r="RZ1276" s="1"/>
      <c r="SA1276" s="1"/>
      <c r="SB1276" s="1"/>
      <c r="SC1276" s="1"/>
      <c r="SD1276" s="1"/>
      <c r="SE1276" s="1"/>
      <c r="SF1276" s="1"/>
      <c r="SG1276" s="1"/>
      <c r="SH1276" s="1"/>
      <c r="SI1276" s="1"/>
      <c r="SJ1276" s="1"/>
      <c r="SK1276" s="1"/>
      <c r="SL1276" s="1"/>
      <c r="SM1276" s="1"/>
      <c r="SN1276" s="1"/>
      <c r="SO1276" s="1"/>
      <c r="SP1276" s="1"/>
      <c r="SQ1276" s="1"/>
      <c r="SR1276" s="1"/>
      <c r="SS1276" s="1"/>
      <c r="ST1276" s="1"/>
      <c r="SU1276" s="1"/>
      <c r="SV1276" s="1"/>
      <c r="SW1276" s="1"/>
      <c r="SX1276" s="1"/>
      <c r="SY1276" s="1"/>
      <c r="SZ1276" s="1"/>
      <c r="TA1276" s="1"/>
      <c r="TB1276" s="1"/>
      <c r="TC1276" s="1"/>
      <c r="TD1276" s="1"/>
      <c r="TE1276" s="1"/>
      <c r="TF1276" s="1"/>
      <c r="TG1276" s="1"/>
      <c r="TH1276" s="1"/>
      <c r="TI1276" s="1"/>
      <c r="TJ1276" s="1"/>
      <c r="TK1276" s="1"/>
      <c r="TL1276" s="1"/>
      <c r="TM1276" s="1"/>
      <c r="TN1276" s="1"/>
      <c r="TO1276" s="1"/>
      <c r="TP1276" s="1"/>
      <c r="TQ1276" s="1"/>
      <c r="TR1276" s="1"/>
      <c r="TS1276" s="1"/>
      <c r="TT1276" s="1"/>
      <c r="TU1276" s="1"/>
      <c r="TV1276" s="1"/>
      <c r="TW1276" s="1"/>
      <c r="TX1276" s="1"/>
      <c r="TY1276" s="1"/>
      <c r="TZ1276" s="1"/>
      <c r="UA1276" s="1"/>
      <c r="UB1276" s="1"/>
      <c r="UC1276" s="1"/>
      <c r="UD1276" s="1"/>
      <c r="UE1276" s="1"/>
      <c r="UF1276" s="1"/>
      <c r="UG1276" s="1"/>
      <c r="UH1276" s="1"/>
      <c r="UI1276" s="1"/>
      <c r="UJ1276" s="1"/>
      <c r="UK1276" s="1"/>
      <c r="UL1276" s="1"/>
      <c r="UM1276" s="1"/>
      <c r="UN1276" s="1"/>
      <c r="UO1276" s="1"/>
      <c r="UP1276" s="1"/>
      <c r="UQ1276" s="1"/>
      <c r="UR1276" s="1"/>
      <c r="US1276" s="1"/>
      <c r="UT1276" s="1"/>
      <c r="UU1276" s="1"/>
      <c r="UV1276" s="1"/>
      <c r="UW1276" s="1"/>
      <c r="UX1276" s="1"/>
      <c r="UY1276" s="1"/>
      <c r="UZ1276" s="1"/>
      <c r="VA1276" s="1"/>
      <c r="VB1276" s="1"/>
      <c r="VC1276" s="1"/>
      <c r="VD1276" s="1"/>
      <c r="VE1276" s="1"/>
      <c r="VF1276" s="1"/>
      <c r="VG1276" s="1"/>
      <c r="VH1276" s="1"/>
      <c r="VI1276" s="1"/>
      <c r="VJ1276" s="1"/>
      <c r="VK1276" s="1"/>
      <c r="VL1276" s="1"/>
      <c r="VM1276" s="1"/>
      <c r="VN1276" s="1"/>
      <c r="VO1276" s="1"/>
      <c r="VP1276" s="1"/>
      <c r="VQ1276" s="1"/>
      <c r="VR1276" s="1"/>
      <c r="VS1276" s="1"/>
      <c r="VT1276" s="1"/>
      <c r="VU1276" s="1"/>
      <c r="VV1276" s="1"/>
      <c r="VW1276" s="1"/>
      <c r="VX1276" s="1"/>
      <c r="VY1276" s="1"/>
      <c r="VZ1276" s="1"/>
      <c r="WA1276" s="1"/>
      <c r="WB1276" s="1"/>
      <c r="WC1276" s="1"/>
      <c r="WD1276" s="1"/>
      <c r="WE1276" s="1"/>
      <c r="WF1276" s="1"/>
      <c r="WG1276" s="1"/>
      <c r="WH1276" s="1"/>
      <c r="WI1276" s="1"/>
      <c r="WJ1276" s="1"/>
      <c r="WK1276" s="1"/>
      <c r="WL1276" s="1"/>
      <c r="WM1276" s="1"/>
      <c r="WN1276" s="1"/>
      <c r="WO1276" s="1"/>
      <c r="WP1276" s="1"/>
      <c r="WQ1276" s="1"/>
      <c r="WR1276" s="1"/>
      <c r="WS1276" s="1"/>
      <c r="WT1276" s="1"/>
      <c r="WU1276" s="1"/>
      <c r="WV1276" s="1"/>
      <c r="WW1276" s="1"/>
      <c r="WX1276" s="1"/>
      <c r="WY1276" s="1"/>
      <c r="WZ1276" s="1"/>
      <c r="XA1276" s="1"/>
      <c r="XB1276" s="1"/>
      <c r="XC1276" s="1"/>
      <c r="XD1276" s="1"/>
      <c r="XE1276" s="1"/>
      <c r="XF1276" s="1"/>
      <c r="XG1276" s="1"/>
      <c r="XH1276" s="1"/>
      <c r="XI1276" s="1"/>
      <c r="XJ1276" s="1"/>
      <c r="XK1276" s="1"/>
      <c r="XL1276" s="1"/>
      <c r="XM1276" s="1"/>
      <c r="XN1276" s="1"/>
      <c r="XO1276" s="1"/>
      <c r="XP1276" s="1"/>
      <c r="XQ1276" s="1"/>
      <c r="XR1276" s="1"/>
      <c r="XS1276" s="1"/>
      <c r="XT1276" s="1"/>
      <c r="XU1276" s="1"/>
      <c r="XV1276" s="1"/>
      <c r="XW1276" s="1"/>
      <c r="XX1276" s="1"/>
      <c r="XY1276" s="1"/>
      <c r="XZ1276" s="1"/>
      <c r="YA1276" s="1"/>
      <c r="YB1276" s="1"/>
      <c r="YC1276" s="1"/>
      <c r="YD1276" s="1"/>
      <c r="YE1276" s="1"/>
      <c r="YF1276" s="1"/>
      <c r="YG1276" s="1"/>
      <c r="YH1276" s="1"/>
      <c r="YI1276" s="1"/>
      <c r="YJ1276" s="1"/>
      <c r="YK1276" s="1"/>
      <c r="YL1276" s="1"/>
      <c r="YM1276" s="1"/>
      <c r="YN1276" s="1"/>
      <c r="YO1276" s="1"/>
      <c r="YP1276" s="1"/>
      <c r="YQ1276" s="1"/>
      <c r="YR1276" s="1"/>
      <c r="YS1276" s="1"/>
      <c r="YT1276" s="1"/>
      <c r="YU1276" s="1"/>
      <c r="YV1276" s="1"/>
      <c r="YW1276" s="1"/>
      <c r="YX1276" s="1"/>
      <c r="YY1276" s="1"/>
      <c r="YZ1276" s="1"/>
      <c r="ZA1276" s="1"/>
      <c r="ZB1276" s="1"/>
      <c r="ZC1276" s="1"/>
      <c r="ZD1276" s="1"/>
      <c r="ZE1276" s="1"/>
      <c r="ZF1276" s="1"/>
      <c r="ZG1276" s="1"/>
      <c r="ZH1276" s="1"/>
      <c r="ZI1276" s="1"/>
      <c r="ZJ1276" s="1"/>
      <c r="ZK1276" s="1"/>
      <c r="ZL1276" s="1"/>
      <c r="ZM1276" s="1"/>
      <c r="ZN1276" s="1"/>
      <c r="ZO1276" s="1"/>
      <c r="ZP1276" s="1"/>
      <c r="ZQ1276" s="1"/>
      <c r="ZR1276" s="1"/>
      <c r="ZS1276" s="1"/>
      <c r="ZT1276" s="1"/>
      <c r="ZU1276" s="1"/>
      <c r="ZV1276" s="1"/>
      <c r="ZW1276" s="1"/>
      <c r="ZX1276" s="1"/>
      <c r="ZY1276" s="1"/>
      <c r="ZZ1276" s="1"/>
      <c r="AAA1276" s="1"/>
      <c r="AAB1276" s="1"/>
      <c r="AAC1276" s="1"/>
      <c r="AAD1276" s="1"/>
      <c r="AAE1276" s="1"/>
      <c r="AAF1276" s="1"/>
      <c r="AAG1276" s="1"/>
      <c r="AAH1276" s="1"/>
      <c r="AAI1276" s="1"/>
      <c r="AAJ1276" s="1"/>
      <c r="AAK1276" s="1"/>
      <c r="AAL1276" s="1"/>
      <c r="AAM1276" s="1"/>
      <c r="AAN1276" s="1"/>
      <c r="AAO1276" s="1"/>
      <c r="AAP1276" s="1"/>
      <c r="AAQ1276" s="1"/>
      <c r="AAR1276" s="1"/>
      <c r="AAS1276" s="1"/>
      <c r="AAT1276" s="1"/>
      <c r="AAU1276" s="1"/>
      <c r="AAV1276" s="1"/>
      <c r="AAW1276" s="1"/>
      <c r="AAX1276" s="1"/>
      <c r="AAY1276" s="1"/>
      <c r="AAZ1276" s="1"/>
      <c r="ABA1276" s="1"/>
      <c r="ABB1276" s="1"/>
      <c r="ABC1276" s="1"/>
      <c r="ABD1276" s="1"/>
      <c r="ABE1276" s="1"/>
      <c r="ABF1276" s="1"/>
      <c r="ABG1276" s="1"/>
      <c r="ABH1276" s="1"/>
      <c r="ABI1276" s="1"/>
      <c r="ABJ1276" s="1"/>
      <c r="ABK1276" s="1"/>
      <c r="ABL1276" s="1"/>
      <c r="ABM1276" s="1"/>
      <c r="ABN1276" s="1"/>
      <c r="ABO1276" s="1"/>
      <c r="ABP1276" s="1"/>
      <c r="ABQ1276" s="1"/>
      <c r="ABR1276" s="1"/>
      <c r="ABS1276" s="1"/>
      <c r="ABT1276" s="1"/>
      <c r="ABU1276" s="1"/>
      <c r="ABV1276" s="1"/>
      <c r="ABW1276" s="1"/>
      <c r="ABX1276" s="1"/>
      <c r="ABY1276" s="1"/>
      <c r="ABZ1276" s="1"/>
      <c r="ACA1276" s="1"/>
      <c r="ACB1276" s="1"/>
      <c r="ACC1276" s="1"/>
      <c r="ACD1276" s="1"/>
      <c r="ACE1276" s="1"/>
      <c r="ACF1276" s="1"/>
      <c r="ACG1276" s="1"/>
      <c r="ACH1276" s="1"/>
      <c r="ACI1276" s="1"/>
      <c r="ACJ1276" s="1"/>
      <c r="ACK1276" s="1"/>
      <c r="ACL1276" s="1"/>
      <c r="ACM1276" s="1"/>
      <c r="ACN1276" s="1"/>
      <c r="ACO1276" s="1"/>
      <c r="ACP1276" s="1"/>
      <c r="ACQ1276" s="1"/>
      <c r="ACR1276" s="1"/>
      <c r="ACS1276" s="1"/>
      <c r="ACT1276" s="1"/>
      <c r="ACU1276" s="1"/>
      <c r="ACV1276" s="1"/>
      <c r="ACW1276" s="1"/>
      <c r="ACX1276" s="1"/>
      <c r="ACY1276" s="1"/>
      <c r="ACZ1276" s="1"/>
      <c r="ADA1276" s="1"/>
      <c r="ADB1276" s="1"/>
      <c r="ADC1276" s="1"/>
      <c r="ADD1276" s="1"/>
      <c r="ADE1276" s="1"/>
      <c r="ADF1276" s="1"/>
      <c r="ADG1276" s="1"/>
      <c r="ADH1276" s="1"/>
      <c r="ADI1276" s="1"/>
      <c r="ADJ1276" s="1"/>
      <c r="ADK1276" s="1"/>
      <c r="ADL1276" s="1"/>
      <c r="ADM1276" s="1"/>
      <c r="ADN1276" s="1"/>
      <c r="ADO1276" s="1"/>
      <c r="ADP1276" s="1"/>
      <c r="ADQ1276" s="1"/>
      <c r="ADR1276" s="1"/>
      <c r="ADS1276" s="1"/>
      <c r="ADT1276" s="1"/>
      <c r="ADU1276" s="1"/>
      <c r="ADV1276" s="1"/>
      <c r="ADW1276" s="1"/>
      <c r="ADX1276" s="1"/>
      <c r="ADY1276" s="1"/>
      <c r="ADZ1276" s="1"/>
      <c r="AEA1276" s="1"/>
      <c r="AEB1276" s="1"/>
      <c r="AEC1276" s="1"/>
      <c r="AED1276" s="1"/>
      <c r="AEE1276" s="1"/>
      <c r="AEF1276" s="1"/>
      <c r="AEG1276" s="1"/>
      <c r="AEH1276" s="1"/>
      <c r="AEI1276" s="1"/>
      <c r="AEJ1276" s="1"/>
      <c r="AEK1276" s="1"/>
      <c r="AEL1276" s="1"/>
      <c r="AEM1276" s="1"/>
      <c r="AEN1276" s="1"/>
      <c r="AEO1276" s="1"/>
      <c r="AEP1276" s="1"/>
      <c r="AEQ1276" s="1"/>
      <c r="AER1276" s="1"/>
      <c r="AES1276" s="1"/>
      <c r="AET1276" s="1"/>
      <c r="AEU1276" s="1"/>
      <c r="AEV1276" s="1"/>
      <c r="AEW1276" s="1"/>
      <c r="AEX1276" s="1"/>
      <c r="AEY1276" s="1"/>
      <c r="AEZ1276" s="1"/>
      <c r="AFA1276" s="1"/>
      <c r="AFB1276" s="1"/>
      <c r="AFC1276" s="1"/>
      <c r="AFD1276" s="1"/>
      <c r="AFE1276" s="1"/>
      <c r="AFF1276" s="1"/>
      <c r="AFG1276" s="1"/>
      <c r="AFH1276" s="1"/>
      <c r="AFI1276" s="1"/>
      <c r="AFJ1276" s="1"/>
      <c r="AFK1276" s="1"/>
      <c r="AFL1276" s="1"/>
      <c r="AFM1276" s="1"/>
      <c r="AFN1276" s="1"/>
      <c r="AFO1276" s="1"/>
      <c r="AFP1276" s="1"/>
      <c r="AFQ1276" s="1"/>
      <c r="AFR1276" s="1"/>
      <c r="AFS1276" s="1"/>
      <c r="AFT1276" s="1"/>
      <c r="AFU1276" s="1"/>
      <c r="AFV1276" s="1"/>
      <c r="AFW1276" s="1"/>
      <c r="AFX1276" s="1"/>
      <c r="AFY1276" s="1"/>
      <c r="AFZ1276" s="1"/>
      <c r="AGA1276" s="1"/>
      <c r="AGB1276" s="1"/>
      <c r="AGC1276" s="1"/>
      <c r="AGD1276" s="1"/>
      <c r="AGE1276" s="1"/>
      <c r="AGF1276" s="1"/>
      <c r="AGG1276" s="1"/>
      <c r="AGH1276" s="1"/>
      <c r="AGI1276" s="1"/>
      <c r="AGJ1276" s="1"/>
      <c r="AGK1276" s="1"/>
      <c r="AGL1276" s="1"/>
      <c r="AGM1276" s="1"/>
      <c r="AGN1276" s="1"/>
      <c r="AGO1276" s="1"/>
      <c r="AGP1276" s="1"/>
      <c r="AGQ1276" s="1"/>
      <c r="AGR1276" s="1"/>
      <c r="AGS1276" s="1"/>
      <c r="AGT1276" s="1"/>
      <c r="AGU1276" s="1"/>
      <c r="AGV1276" s="1"/>
      <c r="AGW1276" s="1"/>
      <c r="AGX1276" s="1"/>
      <c r="AGY1276" s="1"/>
      <c r="AGZ1276" s="1"/>
      <c r="AHA1276" s="1"/>
      <c r="AHB1276" s="1"/>
      <c r="AHC1276" s="1"/>
      <c r="AHD1276" s="1"/>
      <c r="AHE1276" s="1"/>
      <c r="AHF1276" s="1"/>
      <c r="AHG1276" s="1"/>
      <c r="AHH1276" s="1"/>
      <c r="AHI1276" s="1"/>
      <c r="AHJ1276" s="1"/>
      <c r="AHK1276" s="1"/>
      <c r="AHL1276" s="1"/>
      <c r="AHM1276" s="1"/>
      <c r="AHN1276" s="1"/>
      <c r="AHO1276" s="1"/>
      <c r="AHP1276" s="1"/>
      <c r="AHQ1276" s="1"/>
      <c r="AHR1276" s="1"/>
      <c r="AHS1276" s="1"/>
      <c r="AHT1276" s="1"/>
      <c r="AHU1276" s="1"/>
      <c r="AHV1276" s="1"/>
      <c r="AHW1276" s="1"/>
      <c r="AHX1276" s="1"/>
      <c r="AHY1276" s="1"/>
      <c r="AHZ1276" s="1"/>
      <c r="AIA1276" s="1"/>
      <c r="AIB1276" s="1"/>
      <c r="AIC1276" s="1"/>
      <c r="AID1276" s="1"/>
      <c r="AIE1276" s="1"/>
      <c r="AIF1276" s="1"/>
      <c r="AIG1276" s="1"/>
      <c r="AIH1276" s="1"/>
      <c r="AII1276" s="1"/>
      <c r="AIJ1276" s="1"/>
      <c r="AIK1276" s="1"/>
      <c r="AIL1276" s="1"/>
      <c r="AIM1276" s="1"/>
      <c r="AIN1276" s="1"/>
      <c r="AIO1276" s="1"/>
      <c r="AIP1276" s="1"/>
      <c r="AIQ1276" s="1"/>
      <c r="AIR1276" s="1"/>
      <c r="AIS1276" s="1"/>
      <c r="AIT1276" s="1"/>
    </row>
    <row r="1277" spans="1:930" s="5" customFormat="1" ht="56.25" customHeight="1" x14ac:dyDescent="0.3">
      <c r="A1277" s="96"/>
      <c r="B1277" s="43"/>
      <c r="C1277" s="96"/>
      <c r="D1277" s="96"/>
      <c r="E1277" s="97"/>
      <c r="F1277" s="96"/>
      <c r="G1277" s="96"/>
      <c r="H1277" s="98">
        <v>589.5</v>
      </c>
      <c r="I1277" s="98"/>
      <c r="J1277" s="99" t="s">
        <v>24</v>
      </c>
      <c r="K1277" s="100">
        <f t="shared" si="273"/>
        <v>67792.5</v>
      </c>
      <c r="L1277" s="160"/>
      <c r="M1277" s="100">
        <f t="shared" si="276"/>
        <v>8353.2150000000001</v>
      </c>
      <c r="N1277" s="100">
        <f t="shared" si="275"/>
        <v>76145.714999999997</v>
      </c>
      <c r="O1277" s="160"/>
      <c r="P1277" s="100">
        <v>115</v>
      </c>
      <c r="Q1277" s="31">
        <v>14.17</v>
      </c>
      <c r="R1277" s="97" t="s">
        <v>181</v>
      </c>
      <c r="S1277" s="97" t="s">
        <v>426</v>
      </c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  <c r="HF1277" s="1"/>
      <c r="HG1277" s="1"/>
      <c r="HH1277" s="1"/>
      <c r="HI1277" s="1"/>
      <c r="HJ1277" s="1"/>
      <c r="HK1277" s="1"/>
      <c r="HL1277" s="1"/>
      <c r="HM1277" s="1"/>
      <c r="HN1277" s="1"/>
      <c r="HO1277" s="1"/>
      <c r="HP1277" s="1"/>
      <c r="HQ1277" s="1"/>
      <c r="HR1277" s="1"/>
      <c r="HS1277" s="1"/>
      <c r="HT1277" s="1"/>
      <c r="HU1277" s="1"/>
      <c r="HV1277" s="1"/>
      <c r="HW1277" s="1"/>
      <c r="HX1277" s="1"/>
      <c r="HY1277" s="1"/>
      <c r="HZ1277" s="1"/>
      <c r="IA1277" s="1"/>
      <c r="IB1277" s="1"/>
      <c r="IC1277" s="1"/>
      <c r="ID1277" s="1"/>
      <c r="IE1277" s="1"/>
      <c r="IF1277" s="1"/>
      <c r="IG1277" s="1"/>
      <c r="IH1277" s="1"/>
      <c r="II1277" s="1"/>
      <c r="IJ1277" s="1"/>
      <c r="IK1277" s="1"/>
      <c r="IL1277" s="1"/>
      <c r="IM1277" s="1"/>
      <c r="IN1277" s="1"/>
      <c r="IO1277" s="1"/>
      <c r="IP1277" s="1"/>
      <c r="IQ1277" s="1"/>
      <c r="IR1277" s="1"/>
      <c r="IS1277" s="1"/>
      <c r="IT1277" s="1"/>
      <c r="IU1277" s="1"/>
      <c r="IV1277" s="1"/>
      <c r="IW1277" s="1"/>
      <c r="IX1277" s="1"/>
      <c r="IY1277" s="1"/>
      <c r="IZ1277" s="1"/>
      <c r="JA1277" s="1"/>
      <c r="JB1277" s="1"/>
      <c r="JC1277" s="1"/>
      <c r="JD1277" s="1"/>
      <c r="JE1277" s="1"/>
      <c r="JF1277" s="1"/>
      <c r="JG1277" s="1"/>
      <c r="JH1277" s="1"/>
      <c r="JI1277" s="1"/>
      <c r="JJ1277" s="1"/>
      <c r="JK1277" s="1"/>
      <c r="JL1277" s="1"/>
      <c r="JM1277" s="1"/>
      <c r="JN1277" s="1"/>
      <c r="JO1277" s="1"/>
      <c r="JP1277" s="1"/>
      <c r="JQ1277" s="1"/>
      <c r="JR1277" s="1"/>
      <c r="JS1277" s="1"/>
      <c r="JT1277" s="1"/>
      <c r="JU1277" s="1"/>
      <c r="JV1277" s="1"/>
      <c r="JW1277" s="1"/>
      <c r="JX1277" s="1"/>
      <c r="JY1277" s="1"/>
      <c r="JZ1277" s="1"/>
      <c r="KA1277" s="1"/>
      <c r="KB1277" s="1"/>
      <c r="KC1277" s="1"/>
      <c r="KD1277" s="1"/>
      <c r="KE1277" s="1"/>
      <c r="KF1277" s="1"/>
      <c r="KG1277" s="1"/>
      <c r="KH1277" s="1"/>
      <c r="KI1277" s="1"/>
      <c r="KJ1277" s="1"/>
      <c r="KK1277" s="1"/>
      <c r="KL1277" s="1"/>
      <c r="KM1277" s="1"/>
      <c r="KN1277" s="1"/>
      <c r="KO1277" s="1"/>
      <c r="KP1277" s="1"/>
      <c r="KQ1277" s="1"/>
      <c r="KR1277" s="1"/>
      <c r="KS1277" s="1"/>
      <c r="KT1277" s="1"/>
      <c r="KU1277" s="1"/>
      <c r="KV1277" s="1"/>
      <c r="KW1277" s="1"/>
      <c r="KX1277" s="1"/>
      <c r="KY1277" s="1"/>
      <c r="KZ1277" s="1"/>
      <c r="LA1277" s="1"/>
      <c r="LB1277" s="1"/>
      <c r="LC1277" s="1"/>
      <c r="LD1277" s="1"/>
      <c r="LE1277" s="1"/>
      <c r="LF1277" s="1"/>
      <c r="LG1277" s="1"/>
      <c r="LH1277" s="1"/>
      <c r="LI1277" s="1"/>
      <c r="LJ1277" s="1"/>
      <c r="LK1277" s="1"/>
      <c r="LL1277" s="1"/>
      <c r="LM1277" s="1"/>
      <c r="LN1277" s="1"/>
      <c r="LO1277" s="1"/>
      <c r="LP1277" s="1"/>
      <c r="LQ1277" s="1"/>
      <c r="LR1277" s="1"/>
      <c r="LS1277" s="1"/>
      <c r="LT1277" s="1"/>
      <c r="LU1277" s="1"/>
      <c r="LV1277" s="1"/>
      <c r="LW1277" s="1"/>
      <c r="LX1277" s="1"/>
      <c r="LY1277" s="1"/>
      <c r="LZ1277" s="1"/>
      <c r="MA1277" s="1"/>
      <c r="MB1277" s="1"/>
      <c r="MC1277" s="1"/>
      <c r="MD1277" s="1"/>
      <c r="ME1277" s="1"/>
      <c r="MF1277" s="1"/>
      <c r="MG1277" s="1"/>
      <c r="MH1277" s="1"/>
      <c r="MI1277" s="1"/>
      <c r="MJ1277" s="1"/>
      <c r="MK1277" s="1"/>
      <c r="ML1277" s="1"/>
      <c r="MM1277" s="1"/>
      <c r="MN1277" s="1"/>
      <c r="MO1277" s="1"/>
      <c r="MP1277" s="1"/>
      <c r="MQ1277" s="1"/>
      <c r="MR1277" s="1"/>
      <c r="MS1277" s="1"/>
      <c r="MT1277" s="1"/>
      <c r="MU1277" s="1"/>
      <c r="MV1277" s="1"/>
      <c r="MW1277" s="1"/>
      <c r="MX1277" s="1"/>
      <c r="MY1277" s="1"/>
      <c r="MZ1277" s="1"/>
      <c r="NA1277" s="1"/>
      <c r="NB1277" s="1"/>
      <c r="NC1277" s="1"/>
      <c r="ND1277" s="1"/>
      <c r="NE1277" s="1"/>
      <c r="NF1277" s="1"/>
      <c r="NG1277" s="1"/>
      <c r="NH1277" s="1"/>
      <c r="NI1277" s="1"/>
      <c r="NJ1277" s="1"/>
      <c r="NK1277" s="1"/>
      <c r="NL1277" s="1"/>
      <c r="NM1277" s="1"/>
      <c r="NN1277" s="1"/>
      <c r="NO1277" s="1"/>
      <c r="NP1277" s="1"/>
      <c r="NQ1277" s="1"/>
      <c r="NR1277" s="1"/>
      <c r="NS1277" s="1"/>
      <c r="NT1277" s="1"/>
      <c r="NU1277" s="1"/>
      <c r="NV1277" s="1"/>
      <c r="NW1277" s="1"/>
      <c r="NX1277" s="1"/>
      <c r="NY1277" s="1"/>
      <c r="NZ1277" s="1"/>
      <c r="OA1277" s="1"/>
      <c r="OB1277" s="1"/>
      <c r="OC1277" s="1"/>
      <c r="OD1277" s="1"/>
      <c r="OE1277" s="1"/>
      <c r="OF1277" s="1"/>
      <c r="OG1277" s="1"/>
      <c r="OH1277" s="1"/>
      <c r="OI1277" s="1"/>
      <c r="OJ1277" s="1"/>
      <c r="OK1277" s="1"/>
      <c r="OL1277" s="1"/>
      <c r="OM1277" s="1"/>
      <c r="ON1277" s="1"/>
      <c r="OO1277" s="1"/>
      <c r="OP1277" s="1"/>
      <c r="OQ1277" s="1"/>
      <c r="OR1277" s="1"/>
      <c r="OS1277" s="1"/>
      <c r="OT1277" s="1"/>
      <c r="OU1277" s="1"/>
      <c r="OV1277" s="1"/>
      <c r="OW1277" s="1"/>
      <c r="OX1277" s="1"/>
      <c r="OY1277" s="1"/>
      <c r="OZ1277" s="1"/>
      <c r="PA1277" s="1"/>
      <c r="PB1277" s="1"/>
      <c r="PC1277" s="1"/>
      <c r="PD1277" s="1"/>
      <c r="PE1277" s="1"/>
      <c r="PF1277" s="1"/>
      <c r="PG1277" s="1"/>
      <c r="PH1277" s="1"/>
      <c r="PI1277" s="1"/>
      <c r="PJ1277" s="1"/>
      <c r="PK1277" s="1"/>
      <c r="PL1277" s="1"/>
      <c r="PM1277" s="1"/>
      <c r="PN1277" s="1"/>
      <c r="PO1277" s="1"/>
      <c r="PP1277" s="1"/>
      <c r="PQ1277" s="1"/>
      <c r="PR1277" s="1"/>
      <c r="PS1277" s="1"/>
      <c r="PT1277" s="1"/>
      <c r="PU1277" s="1"/>
      <c r="PV1277" s="1"/>
      <c r="PW1277" s="1"/>
      <c r="PX1277" s="1"/>
      <c r="PY1277" s="1"/>
      <c r="PZ1277" s="1"/>
      <c r="QA1277" s="1"/>
      <c r="QB1277" s="1"/>
      <c r="QC1277" s="1"/>
      <c r="QD1277" s="1"/>
      <c r="QE1277" s="1"/>
      <c r="QF1277" s="1"/>
      <c r="QG1277" s="1"/>
      <c r="QH1277" s="1"/>
      <c r="QI1277" s="1"/>
      <c r="QJ1277" s="1"/>
      <c r="QK1277" s="1"/>
      <c r="QL1277" s="1"/>
      <c r="QM1277" s="1"/>
      <c r="QN1277" s="1"/>
      <c r="QO1277" s="1"/>
      <c r="QP1277" s="1"/>
      <c r="QQ1277" s="1"/>
      <c r="QR1277" s="1"/>
      <c r="QS1277" s="1"/>
      <c r="QT1277" s="1"/>
      <c r="QU1277" s="1"/>
      <c r="QV1277" s="1"/>
      <c r="QW1277" s="1"/>
      <c r="QX1277" s="1"/>
      <c r="QY1277" s="1"/>
      <c r="QZ1277" s="1"/>
      <c r="RA1277" s="1"/>
      <c r="RB1277" s="1"/>
      <c r="RC1277" s="1"/>
      <c r="RD1277" s="1"/>
      <c r="RE1277" s="1"/>
      <c r="RF1277" s="1"/>
      <c r="RG1277" s="1"/>
      <c r="RH1277" s="1"/>
      <c r="RI1277" s="1"/>
      <c r="RJ1277" s="1"/>
      <c r="RK1277" s="1"/>
      <c r="RL1277" s="1"/>
      <c r="RM1277" s="1"/>
      <c r="RN1277" s="1"/>
      <c r="RO1277" s="1"/>
      <c r="RP1277" s="1"/>
      <c r="RQ1277" s="1"/>
      <c r="RR1277" s="1"/>
      <c r="RS1277" s="1"/>
      <c r="RT1277" s="1"/>
      <c r="RU1277" s="1"/>
      <c r="RV1277" s="1"/>
      <c r="RW1277" s="1"/>
      <c r="RX1277" s="1"/>
      <c r="RY1277" s="1"/>
      <c r="RZ1277" s="1"/>
      <c r="SA1277" s="1"/>
      <c r="SB1277" s="1"/>
      <c r="SC1277" s="1"/>
      <c r="SD1277" s="1"/>
      <c r="SE1277" s="1"/>
      <c r="SF1277" s="1"/>
      <c r="SG1277" s="1"/>
      <c r="SH1277" s="1"/>
      <c r="SI1277" s="1"/>
      <c r="SJ1277" s="1"/>
      <c r="SK1277" s="1"/>
      <c r="SL1277" s="1"/>
      <c r="SM1277" s="1"/>
      <c r="SN1277" s="1"/>
      <c r="SO1277" s="1"/>
      <c r="SP1277" s="1"/>
      <c r="SQ1277" s="1"/>
      <c r="SR1277" s="1"/>
      <c r="SS1277" s="1"/>
      <c r="ST1277" s="1"/>
      <c r="SU1277" s="1"/>
      <c r="SV1277" s="1"/>
      <c r="SW1277" s="1"/>
      <c r="SX1277" s="1"/>
      <c r="SY1277" s="1"/>
      <c r="SZ1277" s="1"/>
      <c r="TA1277" s="1"/>
      <c r="TB1277" s="1"/>
      <c r="TC1277" s="1"/>
      <c r="TD1277" s="1"/>
      <c r="TE1277" s="1"/>
      <c r="TF1277" s="1"/>
      <c r="TG1277" s="1"/>
      <c r="TH1277" s="1"/>
      <c r="TI1277" s="1"/>
      <c r="TJ1277" s="1"/>
      <c r="TK1277" s="1"/>
      <c r="TL1277" s="1"/>
      <c r="TM1277" s="1"/>
      <c r="TN1277" s="1"/>
      <c r="TO1277" s="1"/>
      <c r="TP1277" s="1"/>
      <c r="TQ1277" s="1"/>
      <c r="TR1277" s="1"/>
      <c r="TS1277" s="1"/>
      <c r="TT1277" s="1"/>
      <c r="TU1277" s="1"/>
      <c r="TV1277" s="1"/>
      <c r="TW1277" s="1"/>
      <c r="TX1277" s="1"/>
      <c r="TY1277" s="1"/>
      <c r="TZ1277" s="1"/>
      <c r="UA1277" s="1"/>
      <c r="UB1277" s="1"/>
      <c r="UC1277" s="1"/>
      <c r="UD1277" s="1"/>
      <c r="UE1277" s="1"/>
      <c r="UF1277" s="1"/>
      <c r="UG1277" s="1"/>
      <c r="UH1277" s="1"/>
      <c r="UI1277" s="1"/>
      <c r="UJ1277" s="1"/>
      <c r="UK1277" s="1"/>
      <c r="UL1277" s="1"/>
      <c r="UM1277" s="1"/>
      <c r="UN1277" s="1"/>
      <c r="UO1277" s="1"/>
      <c r="UP1277" s="1"/>
      <c r="UQ1277" s="1"/>
      <c r="UR1277" s="1"/>
      <c r="US1277" s="1"/>
      <c r="UT1277" s="1"/>
      <c r="UU1277" s="1"/>
      <c r="UV1277" s="1"/>
      <c r="UW1277" s="1"/>
      <c r="UX1277" s="1"/>
      <c r="UY1277" s="1"/>
      <c r="UZ1277" s="1"/>
      <c r="VA1277" s="1"/>
      <c r="VB1277" s="1"/>
      <c r="VC1277" s="1"/>
      <c r="VD1277" s="1"/>
      <c r="VE1277" s="1"/>
      <c r="VF1277" s="1"/>
      <c r="VG1277" s="1"/>
      <c r="VH1277" s="1"/>
      <c r="VI1277" s="1"/>
      <c r="VJ1277" s="1"/>
      <c r="VK1277" s="1"/>
      <c r="VL1277" s="1"/>
      <c r="VM1277" s="1"/>
      <c r="VN1277" s="1"/>
      <c r="VO1277" s="1"/>
      <c r="VP1277" s="1"/>
      <c r="VQ1277" s="1"/>
      <c r="VR1277" s="1"/>
      <c r="VS1277" s="1"/>
      <c r="VT1277" s="1"/>
      <c r="VU1277" s="1"/>
      <c r="VV1277" s="1"/>
      <c r="VW1277" s="1"/>
      <c r="VX1277" s="1"/>
      <c r="VY1277" s="1"/>
      <c r="VZ1277" s="1"/>
      <c r="WA1277" s="1"/>
      <c r="WB1277" s="1"/>
      <c r="WC1277" s="1"/>
      <c r="WD1277" s="1"/>
      <c r="WE1277" s="1"/>
      <c r="WF1277" s="1"/>
      <c r="WG1277" s="1"/>
      <c r="WH1277" s="1"/>
      <c r="WI1277" s="1"/>
      <c r="WJ1277" s="1"/>
      <c r="WK1277" s="1"/>
      <c r="WL1277" s="1"/>
      <c r="WM1277" s="1"/>
      <c r="WN1277" s="1"/>
      <c r="WO1277" s="1"/>
      <c r="WP1277" s="1"/>
      <c r="WQ1277" s="1"/>
      <c r="WR1277" s="1"/>
      <c r="WS1277" s="1"/>
      <c r="WT1277" s="1"/>
      <c r="WU1277" s="1"/>
      <c r="WV1277" s="1"/>
      <c r="WW1277" s="1"/>
      <c r="WX1277" s="1"/>
      <c r="WY1277" s="1"/>
      <c r="WZ1277" s="1"/>
      <c r="XA1277" s="1"/>
      <c r="XB1277" s="1"/>
      <c r="XC1277" s="1"/>
      <c r="XD1277" s="1"/>
      <c r="XE1277" s="1"/>
      <c r="XF1277" s="1"/>
      <c r="XG1277" s="1"/>
      <c r="XH1277" s="1"/>
      <c r="XI1277" s="1"/>
      <c r="XJ1277" s="1"/>
      <c r="XK1277" s="1"/>
      <c r="XL1277" s="1"/>
      <c r="XM1277" s="1"/>
      <c r="XN1277" s="1"/>
      <c r="XO1277" s="1"/>
      <c r="XP1277" s="1"/>
      <c r="XQ1277" s="1"/>
      <c r="XR1277" s="1"/>
      <c r="XS1277" s="1"/>
      <c r="XT1277" s="1"/>
      <c r="XU1277" s="1"/>
      <c r="XV1277" s="1"/>
      <c r="XW1277" s="1"/>
      <c r="XX1277" s="1"/>
      <c r="XY1277" s="1"/>
      <c r="XZ1277" s="1"/>
      <c r="YA1277" s="1"/>
      <c r="YB1277" s="1"/>
      <c r="YC1277" s="1"/>
      <c r="YD1277" s="1"/>
      <c r="YE1277" s="1"/>
      <c r="YF1277" s="1"/>
      <c r="YG1277" s="1"/>
      <c r="YH1277" s="1"/>
      <c r="YI1277" s="1"/>
      <c r="YJ1277" s="1"/>
      <c r="YK1277" s="1"/>
      <c r="YL1277" s="1"/>
      <c r="YM1277" s="1"/>
      <c r="YN1277" s="1"/>
      <c r="YO1277" s="1"/>
      <c r="YP1277" s="1"/>
      <c r="YQ1277" s="1"/>
      <c r="YR1277" s="1"/>
      <c r="YS1277" s="1"/>
      <c r="YT1277" s="1"/>
      <c r="YU1277" s="1"/>
      <c r="YV1277" s="1"/>
      <c r="YW1277" s="1"/>
      <c r="YX1277" s="1"/>
      <c r="YY1277" s="1"/>
      <c r="YZ1277" s="1"/>
      <c r="ZA1277" s="1"/>
      <c r="ZB1277" s="1"/>
      <c r="ZC1277" s="1"/>
      <c r="ZD1277" s="1"/>
      <c r="ZE1277" s="1"/>
      <c r="ZF1277" s="1"/>
      <c r="ZG1277" s="1"/>
      <c r="ZH1277" s="1"/>
      <c r="ZI1277" s="1"/>
      <c r="ZJ1277" s="1"/>
      <c r="ZK1277" s="1"/>
      <c r="ZL1277" s="1"/>
      <c r="ZM1277" s="1"/>
      <c r="ZN1277" s="1"/>
      <c r="ZO1277" s="1"/>
      <c r="ZP1277" s="1"/>
      <c r="ZQ1277" s="1"/>
      <c r="ZR1277" s="1"/>
      <c r="ZS1277" s="1"/>
      <c r="ZT1277" s="1"/>
      <c r="ZU1277" s="1"/>
      <c r="ZV1277" s="1"/>
      <c r="ZW1277" s="1"/>
      <c r="ZX1277" s="1"/>
      <c r="ZY1277" s="1"/>
      <c r="ZZ1277" s="1"/>
      <c r="AAA1277" s="1"/>
      <c r="AAB1277" s="1"/>
      <c r="AAC1277" s="1"/>
      <c r="AAD1277" s="1"/>
      <c r="AAE1277" s="1"/>
      <c r="AAF1277" s="1"/>
      <c r="AAG1277" s="1"/>
      <c r="AAH1277" s="1"/>
      <c r="AAI1277" s="1"/>
      <c r="AAJ1277" s="1"/>
      <c r="AAK1277" s="1"/>
      <c r="AAL1277" s="1"/>
      <c r="AAM1277" s="1"/>
      <c r="AAN1277" s="1"/>
      <c r="AAO1277" s="1"/>
      <c r="AAP1277" s="1"/>
      <c r="AAQ1277" s="1"/>
      <c r="AAR1277" s="1"/>
      <c r="AAS1277" s="1"/>
      <c r="AAT1277" s="1"/>
      <c r="AAU1277" s="1"/>
      <c r="AAV1277" s="1"/>
      <c r="AAW1277" s="1"/>
      <c r="AAX1277" s="1"/>
      <c r="AAY1277" s="1"/>
      <c r="AAZ1277" s="1"/>
      <c r="ABA1277" s="1"/>
      <c r="ABB1277" s="1"/>
      <c r="ABC1277" s="1"/>
      <c r="ABD1277" s="1"/>
      <c r="ABE1277" s="1"/>
      <c r="ABF1277" s="1"/>
      <c r="ABG1277" s="1"/>
      <c r="ABH1277" s="1"/>
      <c r="ABI1277" s="1"/>
      <c r="ABJ1277" s="1"/>
      <c r="ABK1277" s="1"/>
      <c r="ABL1277" s="1"/>
      <c r="ABM1277" s="1"/>
      <c r="ABN1277" s="1"/>
      <c r="ABO1277" s="1"/>
      <c r="ABP1277" s="1"/>
      <c r="ABQ1277" s="1"/>
      <c r="ABR1277" s="1"/>
      <c r="ABS1277" s="1"/>
      <c r="ABT1277" s="1"/>
      <c r="ABU1277" s="1"/>
      <c r="ABV1277" s="1"/>
      <c r="ABW1277" s="1"/>
      <c r="ABX1277" s="1"/>
      <c r="ABY1277" s="1"/>
      <c r="ABZ1277" s="1"/>
      <c r="ACA1277" s="1"/>
      <c r="ACB1277" s="1"/>
      <c r="ACC1277" s="1"/>
      <c r="ACD1277" s="1"/>
      <c r="ACE1277" s="1"/>
      <c r="ACF1277" s="1"/>
      <c r="ACG1277" s="1"/>
      <c r="ACH1277" s="1"/>
      <c r="ACI1277" s="1"/>
      <c r="ACJ1277" s="1"/>
      <c r="ACK1277" s="1"/>
      <c r="ACL1277" s="1"/>
      <c r="ACM1277" s="1"/>
      <c r="ACN1277" s="1"/>
      <c r="ACO1277" s="1"/>
      <c r="ACP1277" s="1"/>
      <c r="ACQ1277" s="1"/>
      <c r="ACR1277" s="1"/>
      <c r="ACS1277" s="1"/>
      <c r="ACT1277" s="1"/>
      <c r="ACU1277" s="1"/>
      <c r="ACV1277" s="1"/>
      <c r="ACW1277" s="1"/>
      <c r="ACX1277" s="1"/>
      <c r="ACY1277" s="1"/>
      <c r="ACZ1277" s="1"/>
      <c r="ADA1277" s="1"/>
      <c r="ADB1277" s="1"/>
      <c r="ADC1277" s="1"/>
      <c r="ADD1277" s="1"/>
      <c r="ADE1277" s="1"/>
      <c r="ADF1277" s="1"/>
      <c r="ADG1277" s="1"/>
      <c r="ADH1277" s="1"/>
      <c r="ADI1277" s="1"/>
      <c r="ADJ1277" s="1"/>
      <c r="ADK1277" s="1"/>
      <c r="ADL1277" s="1"/>
      <c r="ADM1277" s="1"/>
      <c r="ADN1277" s="1"/>
      <c r="ADO1277" s="1"/>
      <c r="ADP1277" s="1"/>
      <c r="ADQ1277" s="1"/>
      <c r="ADR1277" s="1"/>
      <c r="ADS1277" s="1"/>
      <c r="ADT1277" s="1"/>
      <c r="ADU1277" s="1"/>
      <c r="ADV1277" s="1"/>
      <c r="ADW1277" s="1"/>
      <c r="ADX1277" s="1"/>
      <c r="ADY1277" s="1"/>
      <c r="ADZ1277" s="1"/>
      <c r="AEA1277" s="1"/>
      <c r="AEB1277" s="1"/>
      <c r="AEC1277" s="1"/>
      <c r="AED1277" s="1"/>
      <c r="AEE1277" s="1"/>
      <c r="AEF1277" s="1"/>
      <c r="AEG1277" s="1"/>
      <c r="AEH1277" s="1"/>
      <c r="AEI1277" s="1"/>
      <c r="AEJ1277" s="1"/>
      <c r="AEK1277" s="1"/>
      <c r="AEL1277" s="1"/>
      <c r="AEM1277" s="1"/>
      <c r="AEN1277" s="1"/>
      <c r="AEO1277" s="1"/>
      <c r="AEP1277" s="1"/>
      <c r="AEQ1277" s="1"/>
      <c r="AER1277" s="1"/>
      <c r="AES1277" s="1"/>
      <c r="AET1277" s="1"/>
      <c r="AEU1277" s="1"/>
      <c r="AEV1277" s="1"/>
      <c r="AEW1277" s="1"/>
      <c r="AEX1277" s="1"/>
      <c r="AEY1277" s="1"/>
      <c r="AEZ1277" s="1"/>
      <c r="AFA1277" s="1"/>
      <c r="AFB1277" s="1"/>
      <c r="AFC1277" s="1"/>
      <c r="AFD1277" s="1"/>
      <c r="AFE1277" s="1"/>
      <c r="AFF1277" s="1"/>
      <c r="AFG1277" s="1"/>
      <c r="AFH1277" s="1"/>
      <c r="AFI1277" s="1"/>
      <c r="AFJ1277" s="1"/>
      <c r="AFK1277" s="1"/>
      <c r="AFL1277" s="1"/>
      <c r="AFM1277" s="1"/>
      <c r="AFN1277" s="1"/>
      <c r="AFO1277" s="1"/>
      <c r="AFP1277" s="1"/>
      <c r="AFQ1277" s="1"/>
      <c r="AFR1277" s="1"/>
      <c r="AFS1277" s="1"/>
      <c r="AFT1277" s="1"/>
      <c r="AFU1277" s="1"/>
      <c r="AFV1277" s="1"/>
      <c r="AFW1277" s="1"/>
      <c r="AFX1277" s="1"/>
      <c r="AFY1277" s="1"/>
      <c r="AFZ1277" s="1"/>
      <c r="AGA1277" s="1"/>
      <c r="AGB1277" s="1"/>
      <c r="AGC1277" s="1"/>
      <c r="AGD1277" s="1"/>
      <c r="AGE1277" s="1"/>
      <c r="AGF1277" s="1"/>
      <c r="AGG1277" s="1"/>
      <c r="AGH1277" s="1"/>
      <c r="AGI1277" s="1"/>
      <c r="AGJ1277" s="1"/>
      <c r="AGK1277" s="1"/>
      <c r="AGL1277" s="1"/>
      <c r="AGM1277" s="1"/>
      <c r="AGN1277" s="1"/>
      <c r="AGO1277" s="1"/>
      <c r="AGP1277" s="1"/>
      <c r="AGQ1277" s="1"/>
      <c r="AGR1277" s="1"/>
      <c r="AGS1277" s="1"/>
      <c r="AGT1277" s="1"/>
      <c r="AGU1277" s="1"/>
      <c r="AGV1277" s="1"/>
      <c r="AGW1277" s="1"/>
      <c r="AGX1277" s="1"/>
      <c r="AGY1277" s="1"/>
      <c r="AGZ1277" s="1"/>
      <c r="AHA1277" s="1"/>
      <c r="AHB1277" s="1"/>
      <c r="AHC1277" s="1"/>
      <c r="AHD1277" s="1"/>
      <c r="AHE1277" s="1"/>
      <c r="AHF1277" s="1"/>
      <c r="AHG1277" s="1"/>
      <c r="AHH1277" s="1"/>
      <c r="AHI1277" s="1"/>
      <c r="AHJ1277" s="1"/>
      <c r="AHK1277" s="1"/>
      <c r="AHL1277" s="1"/>
      <c r="AHM1277" s="1"/>
      <c r="AHN1277" s="1"/>
      <c r="AHO1277" s="1"/>
      <c r="AHP1277" s="1"/>
      <c r="AHQ1277" s="1"/>
      <c r="AHR1277" s="1"/>
      <c r="AHS1277" s="1"/>
      <c r="AHT1277" s="1"/>
      <c r="AHU1277" s="1"/>
      <c r="AHV1277" s="1"/>
      <c r="AHW1277" s="1"/>
      <c r="AHX1277" s="1"/>
      <c r="AHY1277" s="1"/>
      <c r="AHZ1277" s="1"/>
      <c r="AIA1277" s="1"/>
      <c r="AIB1277" s="1"/>
      <c r="AIC1277" s="1"/>
      <c r="AID1277" s="1"/>
      <c r="AIE1277" s="1"/>
      <c r="AIF1277" s="1"/>
      <c r="AIG1277" s="1"/>
      <c r="AIH1277" s="1"/>
      <c r="AII1277" s="1"/>
      <c r="AIJ1277" s="1"/>
      <c r="AIK1277" s="1"/>
      <c r="AIL1277" s="1"/>
      <c r="AIM1277" s="1"/>
      <c r="AIN1277" s="1"/>
      <c r="AIO1277" s="1"/>
      <c r="AIP1277" s="1"/>
      <c r="AIQ1277" s="1"/>
      <c r="AIR1277" s="1"/>
      <c r="AIS1277" s="1"/>
      <c r="AIT1277" s="1"/>
    </row>
    <row r="1278" spans="1:930" s="5" customFormat="1" ht="18.75" customHeight="1" x14ac:dyDescent="0.3">
      <c r="A1278" s="96"/>
      <c r="B1278" s="43"/>
      <c r="C1278" s="96"/>
      <c r="D1278" s="96"/>
      <c r="E1278" s="57" t="s">
        <v>197</v>
      </c>
      <c r="F1278" s="96" t="s">
        <v>23</v>
      </c>
      <c r="G1278" s="96">
        <v>2</v>
      </c>
      <c r="H1278" s="98">
        <v>589.5</v>
      </c>
      <c r="I1278" s="98"/>
      <c r="J1278" s="99" t="s">
        <v>152</v>
      </c>
      <c r="K1278" s="100">
        <f>H1278*P1278</f>
        <v>1116571.95</v>
      </c>
      <c r="L1278" s="152"/>
      <c r="M1278" s="100">
        <f t="shared" si="276"/>
        <v>52760.25</v>
      </c>
      <c r="N1278" s="100">
        <f t="shared" si="275"/>
        <v>1169332.2</v>
      </c>
      <c r="O1278" s="152"/>
      <c r="P1278" s="128">
        <v>1894.1</v>
      </c>
      <c r="Q1278" s="31">
        <v>89.5</v>
      </c>
      <c r="R1278" s="97" t="s">
        <v>181</v>
      </c>
      <c r="S1278" s="97" t="s">
        <v>426</v>
      </c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  <c r="HF1278" s="1"/>
      <c r="HG1278" s="1"/>
      <c r="HH1278" s="1"/>
      <c r="HI1278" s="1"/>
      <c r="HJ1278" s="1"/>
      <c r="HK1278" s="1"/>
      <c r="HL1278" s="1"/>
      <c r="HM1278" s="1"/>
      <c r="HN1278" s="1"/>
      <c r="HO1278" s="1"/>
      <c r="HP1278" s="1"/>
      <c r="HQ1278" s="1"/>
      <c r="HR1278" s="1"/>
      <c r="HS1278" s="1"/>
      <c r="HT1278" s="1"/>
      <c r="HU1278" s="1"/>
      <c r="HV1278" s="1"/>
      <c r="HW1278" s="1"/>
      <c r="HX1278" s="1"/>
      <c r="HY1278" s="1"/>
      <c r="HZ1278" s="1"/>
      <c r="IA1278" s="1"/>
      <c r="IB1278" s="1"/>
      <c r="IC1278" s="1"/>
      <c r="ID1278" s="1"/>
      <c r="IE1278" s="1"/>
      <c r="IF1278" s="1"/>
      <c r="IG1278" s="1"/>
      <c r="IH1278" s="1"/>
      <c r="II1278" s="1"/>
      <c r="IJ1278" s="1"/>
      <c r="IK1278" s="1"/>
      <c r="IL1278" s="1"/>
      <c r="IM1278" s="1"/>
      <c r="IN1278" s="1"/>
      <c r="IO1278" s="1"/>
      <c r="IP1278" s="1"/>
      <c r="IQ1278" s="1"/>
      <c r="IR1278" s="1"/>
      <c r="IS1278" s="1"/>
      <c r="IT1278" s="1"/>
      <c r="IU1278" s="1"/>
      <c r="IV1278" s="1"/>
      <c r="IW1278" s="1"/>
      <c r="IX1278" s="1"/>
      <c r="IY1278" s="1"/>
      <c r="IZ1278" s="1"/>
      <c r="JA1278" s="1"/>
      <c r="JB1278" s="1"/>
      <c r="JC1278" s="1"/>
      <c r="JD1278" s="1"/>
      <c r="JE1278" s="1"/>
      <c r="JF1278" s="1"/>
      <c r="JG1278" s="1"/>
      <c r="JH1278" s="1"/>
      <c r="JI1278" s="1"/>
      <c r="JJ1278" s="1"/>
      <c r="JK1278" s="1"/>
      <c r="JL1278" s="1"/>
      <c r="JM1278" s="1"/>
      <c r="JN1278" s="1"/>
      <c r="JO1278" s="1"/>
      <c r="JP1278" s="1"/>
      <c r="JQ1278" s="1"/>
      <c r="JR1278" s="1"/>
      <c r="JS1278" s="1"/>
      <c r="JT1278" s="1"/>
      <c r="JU1278" s="1"/>
      <c r="JV1278" s="1"/>
      <c r="JW1278" s="1"/>
      <c r="JX1278" s="1"/>
      <c r="JY1278" s="1"/>
      <c r="JZ1278" s="1"/>
      <c r="KA1278" s="1"/>
      <c r="KB1278" s="1"/>
      <c r="KC1278" s="1"/>
      <c r="KD1278" s="1"/>
      <c r="KE1278" s="1"/>
      <c r="KF1278" s="1"/>
      <c r="KG1278" s="1"/>
      <c r="KH1278" s="1"/>
      <c r="KI1278" s="1"/>
      <c r="KJ1278" s="1"/>
      <c r="KK1278" s="1"/>
      <c r="KL1278" s="1"/>
      <c r="KM1278" s="1"/>
      <c r="KN1278" s="1"/>
      <c r="KO1278" s="1"/>
      <c r="KP1278" s="1"/>
      <c r="KQ1278" s="1"/>
      <c r="KR1278" s="1"/>
      <c r="KS1278" s="1"/>
      <c r="KT1278" s="1"/>
      <c r="KU1278" s="1"/>
      <c r="KV1278" s="1"/>
      <c r="KW1278" s="1"/>
      <c r="KX1278" s="1"/>
      <c r="KY1278" s="1"/>
      <c r="KZ1278" s="1"/>
      <c r="LA1278" s="1"/>
      <c r="LB1278" s="1"/>
      <c r="LC1278" s="1"/>
      <c r="LD1278" s="1"/>
      <c r="LE1278" s="1"/>
      <c r="LF1278" s="1"/>
      <c r="LG1278" s="1"/>
      <c r="LH1278" s="1"/>
      <c r="LI1278" s="1"/>
      <c r="LJ1278" s="1"/>
      <c r="LK1278" s="1"/>
      <c r="LL1278" s="1"/>
      <c r="LM1278" s="1"/>
      <c r="LN1278" s="1"/>
      <c r="LO1278" s="1"/>
      <c r="LP1278" s="1"/>
      <c r="LQ1278" s="1"/>
      <c r="LR1278" s="1"/>
      <c r="LS1278" s="1"/>
      <c r="LT1278" s="1"/>
      <c r="LU1278" s="1"/>
      <c r="LV1278" s="1"/>
      <c r="LW1278" s="1"/>
      <c r="LX1278" s="1"/>
      <c r="LY1278" s="1"/>
      <c r="LZ1278" s="1"/>
      <c r="MA1278" s="1"/>
      <c r="MB1278" s="1"/>
      <c r="MC1278" s="1"/>
      <c r="MD1278" s="1"/>
      <c r="ME1278" s="1"/>
      <c r="MF1278" s="1"/>
      <c r="MG1278" s="1"/>
      <c r="MH1278" s="1"/>
      <c r="MI1278" s="1"/>
      <c r="MJ1278" s="1"/>
      <c r="MK1278" s="1"/>
      <c r="ML1278" s="1"/>
      <c r="MM1278" s="1"/>
      <c r="MN1278" s="1"/>
      <c r="MO1278" s="1"/>
      <c r="MP1278" s="1"/>
      <c r="MQ1278" s="1"/>
      <c r="MR1278" s="1"/>
      <c r="MS1278" s="1"/>
      <c r="MT1278" s="1"/>
      <c r="MU1278" s="1"/>
      <c r="MV1278" s="1"/>
      <c r="MW1278" s="1"/>
      <c r="MX1278" s="1"/>
      <c r="MY1278" s="1"/>
      <c r="MZ1278" s="1"/>
      <c r="NA1278" s="1"/>
      <c r="NB1278" s="1"/>
      <c r="NC1278" s="1"/>
      <c r="ND1278" s="1"/>
      <c r="NE1278" s="1"/>
      <c r="NF1278" s="1"/>
      <c r="NG1278" s="1"/>
      <c r="NH1278" s="1"/>
      <c r="NI1278" s="1"/>
      <c r="NJ1278" s="1"/>
      <c r="NK1278" s="1"/>
      <c r="NL1278" s="1"/>
      <c r="NM1278" s="1"/>
      <c r="NN1278" s="1"/>
      <c r="NO1278" s="1"/>
      <c r="NP1278" s="1"/>
      <c r="NQ1278" s="1"/>
      <c r="NR1278" s="1"/>
      <c r="NS1278" s="1"/>
      <c r="NT1278" s="1"/>
      <c r="NU1278" s="1"/>
      <c r="NV1278" s="1"/>
      <c r="NW1278" s="1"/>
      <c r="NX1278" s="1"/>
      <c r="NY1278" s="1"/>
      <c r="NZ1278" s="1"/>
      <c r="OA1278" s="1"/>
      <c r="OB1278" s="1"/>
      <c r="OC1278" s="1"/>
      <c r="OD1278" s="1"/>
      <c r="OE1278" s="1"/>
      <c r="OF1278" s="1"/>
      <c r="OG1278" s="1"/>
      <c r="OH1278" s="1"/>
      <c r="OI1278" s="1"/>
      <c r="OJ1278" s="1"/>
      <c r="OK1278" s="1"/>
      <c r="OL1278" s="1"/>
      <c r="OM1278" s="1"/>
      <c r="ON1278" s="1"/>
      <c r="OO1278" s="1"/>
      <c r="OP1278" s="1"/>
      <c r="OQ1278" s="1"/>
      <c r="OR1278" s="1"/>
      <c r="OS1278" s="1"/>
      <c r="OT1278" s="1"/>
      <c r="OU1278" s="1"/>
      <c r="OV1278" s="1"/>
      <c r="OW1278" s="1"/>
      <c r="OX1278" s="1"/>
      <c r="OY1278" s="1"/>
      <c r="OZ1278" s="1"/>
      <c r="PA1278" s="1"/>
      <c r="PB1278" s="1"/>
      <c r="PC1278" s="1"/>
      <c r="PD1278" s="1"/>
      <c r="PE1278" s="1"/>
      <c r="PF1278" s="1"/>
      <c r="PG1278" s="1"/>
      <c r="PH1278" s="1"/>
      <c r="PI1278" s="1"/>
      <c r="PJ1278" s="1"/>
      <c r="PK1278" s="1"/>
      <c r="PL1278" s="1"/>
      <c r="PM1278" s="1"/>
      <c r="PN1278" s="1"/>
      <c r="PO1278" s="1"/>
      <c r="PP1278" s="1"/>
      <c r="PQ1278" s="1"/>
      <c r="PR1278" s="1"/>
      <c r="PS1278" s="1"/>
      <c r="PT1278" s="1"/>
      <c r="PU1278" s="1"/>
      <c r="PV1278" s="1"/>
      <c r="PW1278" s="1"/>
      <c r="PX1278" s="1"/>
      <c r="PY1278" s="1"/>
      <c r="PZ1278" s="1"/>
      <c r="QA1278" s="1"/>
      <c r="QB1278" s="1"/>
      <c r="QC1278" s="1"/>
      <c r="QD1278" s="1"/>
      <c r="QE1278" s="1"/>
      <c r="QF1278" s="1"/>
      <c r="QG1278" s="1"/>
      <c r="QH1278" s="1"/>
      <c r="QI1278" s="1"/>
      <c r="QJ1278" s="1"/>
      <c r="QK1278" s="1"/>
      <c r="QL1278" s="1"/>
      <c r="QM1278" s="1"/>
      <c r="QN1278" s="1"/>
      <c r="QO1278" s="1"/>
      <c r="QP1278" s="1"/>
      <c r="QQ1278" s="1"/>
      <c r="QR1278" s="1"/>
      <c r="QS1278" s="1"/>
      <c r="QT1278" s="1"/>
      <c r="QU1278" s="1"/>
      <c r="QV1278" s="1"/>
      <c r="QW1278" s="1"/>
      <c r="QX1278" s="1"/>
      <c r="QY1278" s="1"/>
      <c r="QZ1278" s="1"/>
      <c r="RA1278" s="1"/>
      <c r="RB1278" s="1"/>
      <c r="RC1278" s="1"/>
      <c r="RD1278" s="1"/>
      <c r="RE1278" s="1"/>
      <c r="RF1278" s="1"/>
      <c r="RG1278" s="1"/>
      <c r="RH1278" s="1"/>
      <c r="RI1278" s="1"/>
      <c r="RJ1278" s="1"/>
      <c r="RK1278" s="1"/>
      <c r="RL1278" s="1"/>
      <c r="RM1278" s="1"/>
      <c r="RN1278" s="1"/>
      <c r="RO1278" s="1"/>
      <c r="RP1278" s="1"/>
      <c r="RQ1278" s="1"/>
      <c r="RR1278" s="1"/>
      <c r="RS1278" s="1"/>
      <c r="RT1278" s="1"/>
      <c r="RU1278" s="1"/>
      <c r="RV1278" s="1"/>
      <c r="RW1278" s="1"/>
      <c r="RX1278" s="1"/>
      <c r="RY1278" s="1"/>
      <c r="RZ1278" s="1"/>
      <c r="SA1278" s="1"/>
      <c r="SB1278" s="1"/>
      <c r="SC1278" s="1"/>
      <c r="SD1278" s="1"/>
      <c r="SE1278" s="1"/>
      <c r="SF1278" s="1"/>
      <c r="SG1278" s="1"/>
      <c r="SH1278" s="1"/>
      <c r="SI1278" s="1"/>
      <c r="SJ1278" s="1"/>
      <c r="SK1278" s="1"/>
      <c r="SL1278" s="1"/>
      <c r="SM1278" s="1"/>
      <c r="SN1278" s="1"/>
      <c r="SO1278" s="1"/>
      <c r="SP1278" s="1"/>
      <c r="SQ1278" s="1"/>
      <c r="SR1278" s="1"/>
      <c r="SS1278" s="1"/>
      <c r="ST1278" s="1"/>
      <c r="SU1278" s="1"/>
      <c r="SV1278" s="1"/>
      <c r="SW1278" s="1"/>
      <c r="SX1278" s="1"/>
      <c r="SY1278" s="1"/>
      <c r="SZ1278" s="1"/>
      <c r="TA1278" s="1"/>
      <c r="TB1278" s="1"/>
      <c r="TC1278" s="1"/>
      <c r="TD1278" s="1"/>
      <c r="TE1278" s="1"/>
      <c r="TF1278" s="1"/>
      <c r="TG1278" s="1"/>
      <c r="TH1278" s="1"/>
      <c r="TI1278" s="1"/>
      <c r="TJ1278" s="1"/>
      <c r="TK1278" s="1"/>
      <c r="TL1278" s="1"/>
      <c r="TM1278" s="1"/>
      <c r="TN1278" s="1"/>
      <c r="TO1278" s="1"/>
      <c r="TP1278" s="1"/>
      <c r="TQ1278" s="1"/>
      <c r="TR1278" s="1"/>
      <c r="TS1278" s="1"/>
      <c r="TT1278" s="1"/>
      <c r="TU1278" s="1"/>
      <c r="TV1278" s="1"/>
      <c r="TW1278" s="1"/>
      <c r="TX1278" s="1"/>
      <c r="TY1278" s="1"/>
      <c r="TZ1278" s="1"/>
      <c r="UA1278" s="1"/>
      <c r="UB1278" s="1"/>
      <c r="UC1278" s="1"/>
      <c r="UD1278" s="1"/>
      <c r="UE1278" s="1"/>
      <c r="UF1278" s="1"/>
      <c r="UG1278" s="1"/>
      <c r="UH1278" s="1"/>
      <c r="UI1278" s="1"/>
      <c r="UJ1278" s="1"/>
      <c r="UK1278" s="1"/>
      <c r="UL1278" s="1"/>
      <c r="UM1278" s="1"/>
      <c r="UN1278" s="1"/>
      <c r="UO1278" s="1"/>
      <c r="UP1278" s="1"/>
      <c r="UQ1278" s="1"/>
      <c r="UR1278" s="1"/>
      <c r="US1278" s="1"/>
      <c r="UT1278" s="1"/>
      <c r="UU1278" s="1"/>
      <c r="UV1278" s="1"/>
      <c r="UW1278" s="1"/>
      <c r="UX1278" s="1"/>
      <c r="UY1278" s="1"/>
      <c r="UZ1278" s="1"/>
      <c r="VA1278" s="1"/>
      <c r="VB1278" s="1"/>
      <c r="VC1278" s="1"/>
      <c r="VD1278" s="1"/>
      <c r="VE1278" s="1"/>
      <c r="VF1278" s="1"/>
      <c r="VG1278" s="1"/>
      <c r="VH1278" s="1"/>
      <c r="VI1278" s="1"/>
      <c r="VJ1278" s="1"/>
      <c r="VK1278" s="1"/>
      <c r="VL1278" s="1"/>
      <c r="VM1278" s="1"/>
      <c r="VN1278" s="1"/>
      <c r="VO1278" s="1"/>
      <c r="VP1278" s="1"/>
      <c r="VQ1278" s="1"/>
      <c r="VR1278" s="1"/>
      <c r="VS1278" s="1"/>
      <c r="VT1278" s="1"/>
      <c r="VU1278" s="1"/>
      <c r="VV1278" s="1"/>
      <c r="VW1278" s="1"/>
      <c r="VX1278" s="1"/>
      <c r="VY1278" s="1"/>
      <c r="VZ1278" s="1"/>
      <c r="WA1278" s="1"/>
      <c r="WB1278" s="1"/>
      <c r="WC1278" s="1"/>
      <c r="WD1278" s="1"/>
      <c r="WE1278" s="1"/>
      <c r="WF1278" s="1"/>
      <c r="WG1278" s="1"/>
      <c r="WH1278" s="1"/>
      <c r="WI1278" s="1"/>
      <c r="WJ1278" s="1"/>
      <c r="WK1278" s="1"/>
      <c r="WL1278" s="1"/>
      <c r="WM1278" s="1"/>
      <c r="WN1278" s="1"/>
      <c r="WO1278" s="1"/>
      <c r="WP1278" s="1"/>
      <c r="WQ1278" s="1"/>
      <c r="WR1278" s="1"/>
      <c r="WS1278" s="1"/>
      <c r="WT1278" s="1"/>
      <c r="WU1278" s="1"/>
      <c r="WV1278" s="1"/>
      <c r="WW1278" s="1"/>
      <c r="WX1278" s="1"/>
      <c r="WY1278" s="1"/>
      <c r="WZ1278" s="1"/>
      <c r="XA1278" s="1"/>
      <c r="XB1278" s="1"/>
      <c r="XC1278" s="1"/>
      <c r="XD1278" s="1"/>
      <c r="XE1278" s="1"/>
      <c r="XF1278" s="1"/>
      <c r="XG1278" s="1"/>
      <c r="XH1278" s="1"/>
      <c r="XI1278" s="1"/>
      <c r="XJ1278" s="1"/>
      <c r="XK1278" s="1"/>
      <c r="XL1278" s="1"/>
      <c r="XM1278" s="1"/>
      <c r="XN1278" s="1"/>
      <c r="XO1278" s="1"/>
      <c r="XP1278" s="1"/>
      <c r="XQ1278" s="1"/>
      <c r="XR1278" s="1"/>
      <c r="XS1278" s="1"/>
      <c r="XT1278" s="1"/>
      <c r="XU1278" s="1"/>
      <c r="XV1278" s="1"/>
      <c r="XW1278" s="1"/>
      <c r="XX1278" s="1"/>
      <c r="XY1278" s="1"/>
      <c r="XZ1278" s="1"/>
      <c r="YA1278" s="1"/>
      <c r="YB1278" s="1"/>
      <c r="YC1278" s="1"/>
      <c r="YD1278" s="1"/>
      <c r="YE1278" s="1"/>
      <c r="YF1278" s="1"/>
      <c r="YG1278" s="1"/>
      <c r="YH1278" s="1"/>
      <c r="YI1278" s="1"/>
      <c r="YJ1278" s="1"/>
      <c r="YK1278" s="1"/>
      <c r="YL1278" s="1"/>
      <c r="YM1278" s="1"/>
      <c r="YN1278" s="1"/>
      <c r="YO1278" s="1"/>
      <c r="YP1278" s="1"/>
      <c r="YQ1278" s="1"/>
      <c r="YR1278" s="1"/>
      <c r="YS1278" s="1"/>
      <c r="YT1278" s="1"/>
      <c r="YU1278" s="1"/>
      <c r="YV1278" s="1"/>
      <c r="YW1278" s="1"/>
      <c r="YX1278" s="1"/>
      <c r="YY1278" s="1"/>
      <c r="YZ1278" s="1"/>
      <c r="ZA1278" s="1"/>
      <c r="ZB1278" s="1"/>
      <c r="ZC1278" s="1"/>
      <c r="ZD1278" s="1"/>
      <c r="ZE1278" s="1"/>
      <c r="ZF1278" s="1"/>
      <c r="ZG1278" s="1"/>
      <c r="ZH1278" s="1"/>
      <c r="ZI1278" s="1"/>
      <c r="ZJ1278" s="1"/>
      <c r="ZK1278" s="1"/>
      <c r="ZL1278" s="1"/>
      <c r="ZM1278" s="1"/>
      <c r="ZN1278" s="1"/>
      <c r="ZO1278" s="1"/>
      <c r="ZP1278" s="1"/>
      <c r="ZQ1278" s="1"/>
      <c r="ZR1278" s="1"/>
      <c r="ZS1278" s="1"/>
      <c r="ZT1278" s="1"/>
      <c r="ZU1278" s="1"/>
      <c r="ZV1278" s="1"/>
      <c r="ZW1278" s="1"/>
      <c r="ZX1278" s="1"/>
      <c r="ZY1278" s="1"/>
      <c r="ZZ1278" s="1"/>
      <c r="AAA1278" s="1"/>
      <c r="AAB1278" s="1"/>
      <c r="AAC1278" s="1"/>
      <c r="AAD1278" s="1"/>
      <c r="AAE1278" s="1"/>
      <c r="AAF1278" s="1"/>
      <c r="AAG1278" s="1"/>
      <c r="AAH1278" s="1"/>
      <c r="AAI1278" s="1"/>
      <c r="AAJ1278" s="1"/>
      <c r="AAK1278" s="1"/>
      <c r="AAL1278" s="1"/>
      <c r="AAM1278" s="1"/>
      <c r="AAN1278" s="1"/>
      <c r="AAO1278" s="1"/>
      <c r="AAP1278" s="1"/>
      <c r="AAQ1278" s="1"/>
      <c r="AAR1278" s="1"/>
      <c r="AAS1278" s="1"/>
      <c r="AAT1278" s="1"/>
      <c r="AAU1278" s="1"/>
      <c r="AAV1278" s="1"/>
      <c r="AAW1278" s="1"/>
      <c r="AAX1278" s="1"/>
      <c r="AAY1278" s="1"/>
      <c r="AAZ1278" s="1"/>
      <c r="ABA1278" s="1"/>
      <c r="ABB1278" s="1"/>
      <c r="ABC1278" s="1"/>
      <c r="ABD1278" s="1"/>
      <c r="ABE1278" s="1"/>
      <c r="ABF1278" s="1"/>
      <c r="ABG1278" s="1"/>
      <c r="ABH1278" s="1"/>
      <c r="ABI1278" s="1"/>
      <c r="ABJ1278" s="1"/>
      <c r="ABK1278" s="1"/>
      <c r="ABL1278" s="1"/>
      <c r="ABM1278" s="1"/>
      <c r="ABN1278" s="1"/>
      <c r="ABO1278" s="1"/>
      <c r="ABP1278" s="1"/>
      <c r="ABQ1278" s="1"/>
      <c r="ABR1278" s="1"/>
      <c r="ABS1278" s="1"/>
      <c r="ABT1278" s="1"/>
      <c r="ABU1278" s="1"/>
      <c r="ABV1278" s="1"/>
      <c r="ABW1278" s="1"/>
      <c r="ABX1278" s="1"/>
      <c r="ABY1278" s="1"/>
      <c r="ABZ1278" s="1"/>
      <c r="ACA1278" s="1"/>
      <c r="ACB1278" s="1"/>
      <c r="ACC1278" s="1"/>
      <c r="ACD1278" s="1"/>
      <c r="ACE1278" s="1"/>
      <c r="ACF1278" s="1"/>
      <c r="ACG1278" s="1"/>
      <c r="ACH1278" s="1"/>
      <c r="ACI1278" s="1"/>
      <c r="ACJ1278" s="1"/>
      <c r="ACK1278" s="1"/>
      <c r="ACL1278" s="1"/>
      <c r="ACM1278" s="1"/>
      <c r="ACN1278" s="1"/>
      <c r="ACO1278" s="1"/>
      <c r="ACP1278" s="1"/>
      <c r="ACQ1278" s="1"/>
      <c r="ACR1278" s="1"/>
      <c r="ACS1278" s="1"/>
      <c r="ACT1278" s="1"/>
      <c r="ACU1278" s="1"/>
      <c r="ACV1278" s="1"/>
      <c r="ACW1278" s="1"/>
      <c r="ACX1278" s="1"/>
      <c r="ACY1278" s="1"/>
      <c r="ACZ1278" s="1"/>
      <c r="ADA1278" s="1"/>
      <c r="ADB1278" s="1"/>
      <c r="ADC1278" s="1"/>
      <c r="ADD1278" s="1"/>
      <c r="ADE1278" s="1"/>
      <c r="ADF1278" s="1"/>
      <c r="ADG1278" s="1"/>
      <c r="ADH1278" s="1"/>
      <c r="ADI1278" s="1"/>
      <c r="ADJ1278" s="1"/>
      <c r="ADK1278" s="1"/>
      <c r="ADL1278" s="1"/>
      <c r="ADM1278" s="1"/>
      <c r="ADN1278" s="1"/>
      <c r="ADO1278" s="1"/>
      <c r="ADP1278" s="1"/>
      <c r="ADQ1278" s="1"/>
      <c r="ADR1278" s="1"/>
      <c r="ADS1278" s="1"/>
      <c r="ADT1278" s="1"/>
      <c r="ADU1278" s="1"/>
      <c r="ADV1278" s="1"/>
      <c r="ADW1278" s="1"/>
      <c r="ADX1278" s="1"/>
      <c r="ADY1278" s="1"/>
      <c r="ADZ1278" s="1"/>
      <c r="AEA1278" s="1"/>
      <c r="AEB1278" s="1"/>
      <c r="AEC1278" s="1"/>
      <c r="AED1278" s="1"/>
      <c r="AEE1278" s="1"/>
      <c r="AEF1278" s="1"/>
      <c r="AEG1278" s="1"/>
      <c r="AEH1278" s="1"/>
      <c r="AEI1278" s="1"/>
      <c r="AEJ1278" s="1"/>
      <c r="AEK1278" s="1"/>
      <c r="AEL1278" s="1"/>
      <c r="AEM1278" s="1"/>
      <c r="AEN1278" s="1"/>
      <c r="AEO1278" s="1"/>
      <c r="AEP1278" s="1"/>
      <c r="AEQ1278" s="1"/>
      <c r="AER1278" s="1"/>
      <c r="AES1278" s="1"/>
      <c r="AET1278" s="1"/>
      <c r="AEU1278" s="1"/>
      <c r="AEV1278" s="1"/>
      <c r="AEW1278" s="1"/>
      <c r="AEX1278" s="1"/>
      <c r="AEY1278" s="1"/>
      <c r="AEZ1278" s="1"/>
      <c r="AFA1278" s="1"/>
      <c r="AFB1278" s="1"/>
      <c r="AFC1278" s="1"/>
      <c r="AFD1278" s="1"/>
      <c r="AFE1278" s="1"/>
      <c r="AFF1278" s="1"/>
      <c r="AFG1278" s="1"/>
      <c r="AFH1278" s="1"/>
      <c r="AFI1278" s="1"/>
      <c r="AFJ1278" s="1"/>
      <c r="AFK1278" s="1"/>
      <c r="AFL1278" s="1"/>
      <c r="AFM1278" s="1"/>
      <c r="AFN1278" s="1"/>
      <c r="AFO1278" s="1"/>
      <c r="AFP1278" s="1"/>
      <c r="AFQ1278" s="1"/>
      <c r="AFR1278" s="1"/>
      <c r="AFS1278" s="1"/>
      <c r="AFT1278" s="1"/>
      <c r="AFU1278" s="1"/>
      <c r="AFV1278" s="1"/>
      <c r="AFW1278" s="1"/>
      <c r="AFX1278" s="1"/>
      <c r="AFY1278" s="1"/>
      <c r="AFZ1278" s="1"/>
      <c r="AGA1278" s="1"/>
      <c r="AGB1278" s="1"/>
      <c r="AGC1278" s="1"/>
      <c r="AGD1278" s="1"/>
      <c r="AGE1278" s="1"/>
      <c r="AGF1278" s="1"/>
      <c r="AGG1278" s="1"/>
      <c r="AGH1278" s="1"/>
      <c r="AGI1278" s="1"/>
      <c r="AGJ1278" s="1"/>
      <c r="AGK1278" s="1"/>
      <c r="AGL1278" s="1"/>
      <c r="AGM1278" s="1"/>
      <c r="AGN1278" s="1"/>
      <c r="AGO1278" s="1"/>
      <c r="AGP1278" s="1"/>
      <c r="AGQ1278" s="1"/>
      <c r="AGR1278" s="1"/>
      <c r="AGS1278" s="1"/>
      <c r="AGT1278" s="1"/>
      <c r="AGU1278" s="1"/>
      <c r="AGV1278" s="1"/>
      <c r="AGW1278" s="1"/>
      <c r="AGX1278" s="1"/>
      <c r="AGY1278" s="1"/>
      <c r="AGZ1278" s="1"/>
      <c r="AHA1278" s="1"/>
      <c r="AHB1278" s="1"/>
      <c r="AHC1278" s="1"/>
      <c r="AHD1278" s="1"/>
      <c r="AHE1278" s="1"/>
      <c r="AHF1278" s="1"/>
      <c r="AHG1278" s="1"/>
      <c r="AHH1278" s="1"/>
      <c r="AHI1278" s="1"/>
      <c r="AHJ1278" s="1"/>
      <c r="AHK1278" s="1"/>
      <c r="AHL1278" s="1"/>
      <c r="AHM1278" s="1"/>
      <c r="AHN1278" s="1"/>
      <c r="AHO1278" s="1"/>
      <c r="AHP1278" s="1"/>
      <c r="AHQ1278" s="1"/>
      <c r="AHR1278" s="1"/>
      <c r="AHS1278" s="1"/>
      <c r="AHT1278" s="1"/>
      <c r="AHU1278" s="1"/>
      <c r="AHV1278" s="1"/>
      <c r="AHW1278" s="1"/>
      <c r="AHX1278" s="1"/>
      <c r="AHY1278" s="1"/>
      <c r="AHZ1278" s="1"/>
      <c r="AIA1278" s="1"/>
      <c r="AIB1278" s="1"/>
      <c r="AIC1278" s="1"/>
      <c r="AID1278" s="1"/>
      <c r="AIE1278" s="1"/>
      <c r="AIF1278" s="1"/>
      <c r="AIG1278" s="1"/>
      <c r="AIH1278" s="1"/>
      <c r="AII1278" s="1"/>
      <c r="AIJ1278" s="1"/>
      <c r="AIK1278" s="1"/>
      <c r="AIL1278" s="1"/>
      <c r="AIM1278" s="1"/>
      <c r="AIN1278" s="1"/>
      <c r="AIO1278" s="1"/>
      <c r="AIP1278" s="1"/>
      <c r="AIQ1278" s="1"/>
      <c r="AIR1278" s="1"/>
      <c r="AIS1278" s="1"/>
      <c r="AIT1278" s="1"/>
    </row>
    <row r="1279" spans="1:930" s="5" customFormat="1" ht="37.5" customHeight="1" x14ac:dyDescent="0.3">
      <c r="A1279" s="96">
        <v>9</v>
      </c>
      <c r="B1279" s="43" t="s">
        <v>594</v>
      </c>
      <c r="C1279" s="96">
        <v>1977</v>
      </c>
      <c r="D1279" s="96" t="s">
        <v>22</v>
      </c>
      <c r="E1279" s="57" t="s">
        <v>197</v>
      </c>
      <c r="F1279" s="96" t="s">
        <v>23</v>
      </c>
      <c r="G1279" s="96">
        <v>2</v>
      </c>
      <c r="H1279" s="98">
        <v>572.1</v>
      </c>
      <c r="I1279" s="98">
        <v>365.1</v>
      </c>
      <c r="J1279" s="99" t="s">
        <v>30</v>
      </c>
      <c r="K1279" s="100">
        <f>H1279*P1279</f>
        <v>244401.12</v>
      </c>
      <c r="L1279" s="151">
        <f>K1279+K1280+K1281+K1282</f>
        <v>1449140.7420000001</v>
      </c>
      <c r="M1279" s="100">
        <f t="shared" si="276"/>
        <v>16659.552</v>
      </c>
      <c r="N1279" s="100">
        <f t="shared" si="275"/>
        <v>261060.67199999999</v>
      </c>
      <c r="O1279" s="151">
        <f>N1279+N1280+N1281+N1282</f>
        <v>1531637.5620000002</v>
      </c>
      <c r="P1279" s="128">
        <v>427.2</v>
      </c>
      <c r="Q1279" s="31">
        <v>29.12</v>
      </c>
      <c r="R1279" s="97" t="s">
        <v>181</v>
      </c>
      <c r="S1279" s="97" t="s">
        <v>426</v>
      </c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  <c r="HF1279" s="1"/>
      <c r="HG1279" s="1"/>
      <c r="HH1279" s="1"/>
      <c r="HI1279" s="1"/>
      <c r="HJ1279" s="1"/>
      <c r="HK1279" s="1"/>
      <c r="HL1279" s="1"/>
      <c r="HM1279" s="1"/>
      <c r="HN1279" s="1"/>
      <c r="HO1279" s="1"/>
      <c r="HP1279" s="1"/>
      <c r="HQ1279" s="1"/>
      <c r="HR1279" s="1"/>
      <c r="HS1279" s="1"/>
      <c r="HT1279" s="1"/>
      <c r="HU1279" s="1"/>
      <c r="HV1279" s="1"/>
      <c r="HW1279" s="1"/>
      <c r="HX1279" s="1"/>
      <c r="HY1279" s="1"/>
      <c r="HZ1279" s="1"/>
      <c r="IA1279" s="1"/>
      <c r="IB1279" s="1"/>
      <c r="IC1279" s="1"/>
      <c r="ID1279" s="1"/>
      <c r="IE1279" s="1"/>
      <c r="IF1279" s="1"/>
      <c r="IG1279" s="1"/>
      <c r="IH1279" s="1"/>
      <c r="II1279" s="1"/>
      <c r="IJ1279" s="1"/>
      <c r="IK1279" s="1"/>
      <c r="IL1279" s="1"/>
      <c r="IM1279" s="1"/>
      <c r="IN1279" s="1"/>
      <c r="IO1279" s="1"/>
      <c r="IP1279" s="1"/>
      <c r="IQ1279" s="1"/>
      <c r="IR1279" s="1"/>
      <c r="IS1279" s="1"/>
      <c r="IT1279" s="1"/>
      <c r="IU1279" s="1"/>
      <c r="IV1279" s="1"/>
      <c r="IW1279" s="1"/>
      <c r="IX1279" s="1"/>
      <c r="IY1279" s="1"/>
      <c r="IZ1279" s="1"/>
      <c r="JA1279" s="1"/>
      <c r="JB1279" s="1"/>
      <c r="JC1279" s="1"/>
      <c r="JD1279" s="1"/>
      <c r="JE1279" s="1"/>
      <c r="JF1279" s="1"/>
      <c r="JG1279" s="1"/>
      <c r="JH1279" s="1"/>
      <c r="JI1279" s="1"/>
      <c r="JJ1279" s="1"/>
      <c r="JK1279" s="1"/>
      <c r="JL1279" s="1"/>
      <c r="JM1279" s="1"/>
      <c r="JN1279" s="1"/>
      <c r="JO1279" s="1"/>
      <c r="JP1279" s="1"/>
      <c r="JQ1279" s="1"/>
      <c r="JR1279" s="1"/>
      <c r="JS1279" s="1"/>
      <c r="JT1279" s="1"/>
      <c r="JU1279" s="1"/>
      <c r="JV1279" s="1"/>
      <c r="JW1279" s="1"/>
      <c r="JX1279" s="1"/>
      <c r="JY1279" s="1"/>
      <c r="JZ1279" s="1"/>
      <c r="KA1279" s="1"/>
      <c r="KB1279" s="1"/>
      <c r="KC1279" s="1"/>
      <c r="KD1279" s="1"/>
      <c r="KE1279" s="1"/>
      <c r="KF1279" s="1"/>
      <c r="KG1279" s="1"/>
      <c r="KH1279" s="1"/>
      <c r="KI1279" s="1"/>
      <c r="KJ1279" s="1"/>
      <c r="KK1279" s="1"/>
      <c r="KL1279" s="1"/>
      <c r="KM1279" s="1"/>
      <c r="KN1279" s="1"/>
      <c r="KO1279" s="1"/>
      <c r="KP1279" s="1"/>
      <c r="KQ1279" s="1"/>
      <c r="KR1279" s="1"/>
      <c r="KS1279" s="1"/>
      <c r="KT1279" s="1"/>
      <c r="KU1279" s="1"/>
      <c r="KV1279" s="1"/>
      <c r="KW1279" s="1"/>
      <c r="KX1279" s="1"/>
      <c r="KY1279" s="1"/>
      <c r="KZ1279" s="1"/>
      <c r="LA1279" s="1"/>
      <c r="LB1279" s="1"/>
      <c r="LC1279" s="1"/>
      <c r="LD1279" s="1"/>
      <c r="LE1279" s="1"/>
      <c r="LF1279" s="1"/>
      <c r="LG1279" s="1"/>
      <c r="LH1279" s="1"/>
      <c r="LI1279" s="1"/>
      <c r="LJ1279" s="1"/>
      <c r="LK1279" s="1"/>
      <c r="LL1279" s="1"/>
      <c r="LM1279" s="1"/>
      <c r="LN1279" s="1"/>
      <c r="LO1279" s="1"/>
      <c r="LP1279" s="1"/>
      <c r="LQ1279" s="1"/>
      <c r="LR1279" s="1"/>
      <c r="LS1279" s="1"/>
      <c r="LT1279" s="1"/>
      <c r="LU1279" s="1"/>
      <c r="LV1279" s="1"/>
      <c r="LW1279" s="1"/>
      <c r="LX1279" s="1"/>
      <c r="LY1279" s="1"/>
      <c r="LZ1279" s="1"/>
      <c r="MA1279" s="1"/>
      <c r="MB1279" s="1"/>
      <c r="MC1279" s="1"/>
      <c r="MD1279" s="1"/>
      <c r="ME1279" s="1"/>
      <c r="MF1279" s="1"/>
      <c r="MG1279" s="1"/>
      <c r="MH1279" s="1"/>
      <c r="MI1279" s="1"/>
      <c r="MJ1279" s="1"/>
      <c r="MK1279" s="1"/>
      <c r="ML1279" s="1"/>
      <c r="MM1279" s="1"/>
      <c r="MN1279" s="1"/>
      <c r="MO1279" s="1"/>
      <c r="MP1279" s="1"/>
      <c r="MQ1279" s="1"/>
      <c r="MR1279" s="1"/>
      <c r="MS1279" s="1"/>
      <c r="MT1279" s="1"/>
      <c r="MU1279" s="1"/>
      <c r="MV1279" s="1"/>
      <c r="MW1279" s="1"/>
      <c r="MX1279" s="1"/>
      <c r="MY1279" s="1"/>
      <c r="MZ1279" s="1"/>
      <c r="NA1279" s="1"/>
      <c r="NB1279" s="1"/>
      <c r="NC1279" s="1"/>
      <c r="ND1279" s="1"/>
      <c r="NE1279" s="1"/>
      <c r="NF1279" s="1"/>
      <c r="NG1279" s="1"/>
      <c r="NH1279" s="1"/>
      <c r="NI1279" s="1"/>
      <c r="NJ1279" s="1"/>
      <c r="NK1279" s="1"/>
      <c r="NL1279" s="1"/>
      <c r="NM1279" s="1"/>
      <c r="NN1279" s="1"/>
      <c r="NO1279" s="1"/>
      <c r="NP1279" s="1"/>
      <c r="NQ1279" s="1"/>
      <c r="NR1279" s="1"/>
      <c r="NS1279" s="1"/>
      <c r="NT1279" s="1"/>
      <c r="NU1279" s="1"/>
      <c r="NV1279" s="1"/>
      <c r="NW1279" s="1"/>
      <c r="NX1279" s="1"/>
      <c r="NY1279" s="1"/>
      <c r="NZ1279" s="1"/>
      <c r="OA1279" s="1"/>
      <c r="OB1279" s="1"/>
      <c r="OC1279" s="1"/>
      <c r="OD1279" s="1"/>
      <c r="OE1279" s="1"/>
      <c r="OF1279" s="1"/>
      <c r="OG1279" s="1"/>
      <c r="OH1279" s="1"/>
      <c r="OI1279" s="1"/>
      <c r="OJ1279" s="1"/>
      <c r="OK1279" s="1"/>
      <c r="OL1279" s="1"/>
      <c r="OM1279" s="1"/>
      <c r="ON1279" s="1"/>
      <c r="OO1279" s="1"/>
      <c r="OP1279" s="1"/>
      <c r="OQ1279" s="1"/>
      <c r="OR1279" s="1"/>
      <c r="OS1279" s="1"/>
      <c r="OT1279" s="1"/>
      <c r="OU1279" s="1"/>
      <c r="OV1279" s="1"/>
      <c r="OW1279" s="1"/>
      <c r="OX1279" s="1"/>
      <c r="OY1279" s="1"/>
      <c r="OZ1279" s="1"/>
      <c r="PA1279" s="1"/>
      <c r="PB1279" s="1"/>
      <c r="PC1279" s="1"/>
      <c r="PD1279" s="1"/>
      <c r="PE1279" s="1"/>
      <c r="PF1279" s="1"/>
      <c r="PG1279" s="1"/>
      <c r="PH1279" s="1"/>
      <c r="PI1279" s="1"/>
      <c r="PJ1279" s="1"/>
      <c r="PK1279" s="1"/>
      <c r="PL1279" s="1"/>
      <c r="PM1279" s="1"/>
      <c r="PN1279" s="1"/>
      <c r="PO1279" s="1"/>
      <c r="PP1279" s="1"/>
      <c r="PQ1279" s="1"/>
      <c r="PR1279" s="1"/>
      <c r="PS1279" s="1"/>
      <c r="PT1279" s="1"/>
      <c r="PU1279" s="1"/>
      <c r="PV1279" s="1"/>
      <c r="PW1279" s="1"/>
      <c r="PX1279" s="1"/>
      <c r="PY1279" s="1"/>
      <c r="PZ1279" s="1"/>
      <c r="QA1279" s="1"/>
      <c r="QB1279" s="1"/>
      <c r="QC1279" s="1"/>
      <c r="QD1279" s="1"/>
      <c r="QE1279" s="1"/>
      <c r="QF1279" s="1"/>
      <c r="QG1279" s="1"/>
      <c r="QH1279" s="1"/>
      <c r="QI1279" s="1"/>
      <c r="QJ1279" s="1"/>
      <c r="QK1279" s="1"/>
      <c r="QL1279" s="1"/>
      <c r="QM1279" s="1"/>
      <c r="QN1279" s="1"/>
      <c r="QO1279" s="1"/>
      <c r="QP1279" s="1"/>
      <c r="QQ1279" s="1"/>
      <c r="QR1279" s="1"/>
      <c r="QS1279" s="1"/>
      <c r="QT1279" s="1"/>
      <c r="QU1279" s="1"/>
      <c r="QV1279" s="1"/>
      <c r="QW1279" s="1"/>
      <c r="QX1279" s="1"/>
      <c r="QY1279" s="1"/>
      <c r="QZ1279" s="1"/>
      <c r="RA1279" s="1"/>
      <c r="RB1279" s="1"/>
      <c r="RC1279" s="1"/>
      <c r="RD1279" s="1"/>
      <c r="RE1279" s="1"/>
      <c r="RF1279" s="1"/>
      <c r="RG1279" s="1"/>
      <c r="RH1279" s="1"/>
      <c r="RI1279" s="1"/>
      <c r="RJ1279" s="1"/>
      <c r="RK1279" s="1"/>
      <c r="RL1279" s="1"/>
      <c r="RM1279" s="1"/>
      <c r="RN1279" s="1"/>
      <c r="RO1279" s="1"/>
      <c r="RP1279" s="1"/>
      <c r="RQ1279" s="1"/>
      <c r="RR1279" s="1"/>
      <c r="RS1279" s="1"/>
      <c r="RT1279" s="1"/>
      <c r="RU1279" s="1"/>
      <c r="RV1279" s="1"/>
      <c r="RW1279" s="1"/>
      <c r="RX1279" s="1"/>
      <c r="RY1279" s="1"/>
      <c r="RZ1279" s="1"/>
      <c r="SA1279" s="1"/>
      <c r="SB1279" s="1"/>
      <c r="SC1279" s="1"/>
      <c r="SD1279" s="1"/>
      <c r="SE1279" s="1"/>
      <c r="SF1279" s="1"/>
      <c r="SG1279" s="1"/>
      <c r="SH1279" s="1"/>
      <c r="SI1279" s="1"/>
      <c r="SJ1279" s="1"/>
      <c r="SK1279" s="1"/>
      <c r="SL1279" s="1"/>
      <c r="SM1279" s="1"/>
      <c r="SN1279" s="1"/>
      <c r="SO1279" s="1"/>
      <c r="SP1279" s="1"/>
      <c r="SQ1279" s="1"/>
      <c r="SR1279" s="1"/>
      <c r="SS1279" s="1"/>
      <c r="ST1279" s="1"/>
      <c r="SU1279" s="1"/>
      <c r="SV1279" s="1"/>
      <c r="SW1279" s="1"/>
      <c r="SX1279" s="1"/>
      <c r="SY1279" s="1"/>
      <c r="SZ1279" s="1"/>
      <c r="TA1279" s="1"/>
      <c r="TB1279" s="1"/>
      <c r="TC1279" s="1"/>
      <c r="TD1279" s="1"/>
      <c r="TE1279" s="1"/>
      <c r="TF1279" s="1"/>
      <c r="TG1279" s="1"/>
      <c r="TH1279" s="1"/>
      <c r="TI1279" s="1"/>
      <c r="TJ1279" s="1"/>
      <c r="TK1279" s="1"/>
      <c r="TL1279" s="1"/>
      <c r="TM1279" s="1"/>
      <c r="TN1279" s="1"/>
      <c r="TO1279" s="1"/>
      <c r="TP1279" s="1"/>
      <c r="TQ1279" s="1"/>
      <c r="TR1279" s="1"/>
      <c r="TS1279" s="1"/>
      <c r="TT1279" s="1"/>
      <c r="TU1279" s="1"/>
      <c r="TV1279" s="1"/>
      <c r="TW1279" s="1"/>
      <c r="TX1279" s="1"/>
      <c r="TY1279" s="1"/>
      <c r="TZ1279" s="1"/>
      <c r="UA1279" s="1"/>
      <c r="UB1279" s="1"/>
      <c r="UC1279" s="1"/>
      <c r="UD1279" s="1"/>
      <c r="UE1279" s="1"/>
      <c r="UF1279" s="1"/>
      <c r="UG1279" s="1"/>
      <c r="UH1279" s="1"/>
      <c r="UI1279" s="1"/>
      <c r="UJ1279" s="1"/>
      <c r="UK1279" s="1"/>
      <c r="UL1279" s="1"/>
      <c r="UM1279" s="1"/>
      <c r="UN1279" s="1"/>
      <c r="UO1279" s="1"/>
      <c r="UP1279" s="1"/>
      <c r="UQ1279" s="1"/>
      <c r="UR1279" s="1"/>
      <c r="US1279" s="1"/>
      <c r="UT1279" s="1"/>
      <c r="UU1279" s="1"/>
      <c r="UV1279" s="1"/>
      <c r="UW1279" s="1"/>
      <c r="UX1279" s="1"/>
      <c r="UY1279" s="1"/>
      <c r="UZ1279" s="1"/>
      <c r="VA1279" s="1"/>
      <c r="VB1279" s="1"/>
      <c r="VC1279" s="1"/>
      <c r="VD1279" s="1"/>
      <c r="VE1279" s="1"/>
      <c r="VF1279" s="1"/>
      <c r="VG1279" s="1"/>
      <c r="VH1279" s="1"/>
      <c r="VI1279" s="1"/>
      <c r="VJ1279" s="1"/>
      <c r="VK1279" s="1"/>
      <c r="VL1279" s="1"/>
      <c r="VM1279" s="1"/>
      <c r="VN1279" s="1"/>
      <c r="VO1279" s="1"/>
      <c r="VP1279" s="1"/>
      <c r="VQ1279" s="1"/>
      <c r="VR1279" s="1"/>
      <c r="VS1279" s="1"/>
      <c r="VT1279" s="1"/>
      <c r="VU1279" s="1"/>
      <c r="VV1279" s="1"/>
      <c r="VW1279" s="1"/>
      <c r="VX1279" s="1"/>
      <c r="VY1279" s="1"/>
      <c r="VZ1279" s="1"/>
      <c r="WA1279" s="1"/>
      <c r="WB1279" s="1"/>
      <c r="WC1279" s="1"/>
      <c r="WD1279" s="1"/>
      <c r="WE1279" s="1"/>
      <c r="WF1279" s="1"/>
      <c r="WG1279" s="1"/>
      <c r="WH1279" s="1"/>
      <c r="WI1279" s="1"/>
      <c r="WJ1279" s="1"/>
      <c r="WK1279" s="1"/>
      <c r="WL1279" s="1"/>
      <c r="WM1279" s="1"/>
      <c r="WN1279" s="1"/>
      <c r="WO1279" s="1"/>
      <c r="WP1279" s="1"/>
      <c r="WQ1279" s="1"/>
      <c r="WR1279" s="1"/>
      <c r="WS1279" s="1"/>
      <c r="WT1279" s="1"/>
      <c r="WU1279" s="1"/>
      <c r="WV1279" s="1"/>
      <c r="WW1279" s="1"/>
      <c r="WX1279" s="1"/>
      <c r="WY1279" s="1"/>
      <c r="WZ1279" s="1"/>
      <c r="XA1279" s="1"/>
      <c r="XB1279" s="1"/>
      <c r="XC1279" s="1"/>
      <c r="XD1279" s="1"/>
      <c r="XE1279" s="1"/>
      <c r="XF1279" s="1"/>
      <c r="XG1279" s="1"/>
      <c r="XH1279" s="1"/>
      <c r="XI1279" s="1"/>
      <c r="XJ1279" s="1"/>
      <c r="XK1279" s="1"/>
      <c r="XL1279" s="1"/>
      <c r="XM1279" s="1"/>
      <c r="XN1279" s="1"/>
      <c r="XO1279" s="1"/>
      <c r="XP1279" s="1"/>
      <c r="XQ1279" s="1"/>
      <c r="XR1279" s="1"/>
      <c r="XS1279" s="1"/>
      <c r="XT1279" s="1"/>
      <c r="XU1279" s="1"/>
      <c r="XV1279" s="1"/>
      <c r="XW1279" s="1"/>
      <c r="XX1279" s="1"/>
      <c r="XY1279" s="1"/>
      <c r="XZ1279" s="1"/>
      <c r="YA1279" s="1"/>
      <c r="YB1279" s="1"/>
      <c r="YC1279" s="1"/>
      <c r="YD1279" s="1"/>
      <c r="YE1279" s="1"/>
      <c r="YF1279" s="1"/>
      <c r="YG1279" s="1"/>
      <c r="YH1279" s="1"/>
      <c r="YI1279" s="1"/>
      <c r="YJ1279" s="1"/>
      <c r="YK1279" s="1"/>
      <c r="YL1279" s="1"/>
      <c r="YM1279" s="1"/>
      <c r="YN1279" s="1"/>
      <c r="YO1279" s="1"/>
      <c r="YP1279" s="1"/>
      <c r="YQ1279" s="1"/>
      <c r="YR1279" s="1"/>
      <c r="YS1279" s="1"/>
      <c r="YT1279" s="1"/>
      <c r="YU1279" s="1"/>
      <c r="YV1279" s="1"/>
      <c r="YW1279" s="1"/>
      <c r="YX1279" s="1"/>
      <c r="YY1279" s="1"/>
      <c r="YZ1279" s="1"/>
      <c r="ZA1279" s="1"/>
      <c r="ZB1279" s="1"/>
      <c r="ZC1279" s="1"/>
      <c r="ZD1279" s="1"/>
      <c r="ZE1279" s="1"/>
      <c r="ZF1279" s="1"/>
      <c r="ZG1279" s="1"/>
      <c r="ZH1279" s="1"/>
      <c r="ZI1279" s="1"/>
      <c r="ZJ1279" s="1"/>
      <c r="ZK1279" s="1"/>
      <c r="ZL1279" s="1"/>
      <c r="ZM1279" s="1"/>
      <c r="ZN1279" s="1"/>
      <c r="ZO1279" s="1"/>
      <c r="ZP1279" s="1"/>
      <c r="ZQ1279" s="1"/>
      <c r="ZR1279" s="1"/>
      <c r="ZS1279" s="1"/>
      <c r="ZT1279" s="1"/>
      <c r="ZU1279" s="1"/>
      <c r="ZV1279" s="1"/>
      <c r="ZW1279" s="1"/>
      <c r="ZX1279" s="1"/>
      <c r="ZY1279" s="1"/>
      <c r="ZZ1279" s="1"/>
      <c r="AAA1279" s="1"/>
      <c r="AAB1279" s="1"/>
      <c r="AAC1279" s="1"/>
      <c r="AAD1279" s="1"/>
      <c r="AAE1279" s="1"/>
      <c r="AAF1279" s="1"/>
      <c r="AAG1279" s="1"/>
      <c r="AAH1279" s="1"/>
      <c r="AAI1279" s="1"/>
      <c r="AAJ1279" s="1"/>
      <c r="AAK1279" s="1"/>
      <c r="AAL1279" s="1"/>
      <c r="AAM1279" s="1"/>
      <c r="AAN1279" s="1"/>
      <c r="AAO1279" s="1"/>
      <c r="AAP1279" s="1"/>
      <c r="AAQ1279" s="1"/>
      <c r="AAR1279" s="1"/>
      <c r="AAS1279" s="1"/>
      <c r="AAT1279" s="1"/>
      <c r="AAU1279" s="1"/>
      <c r="AAV1279" s="1"/>
      <c r="AAW1279" s="1"/>
      <c r="AAX1279" s="1"/>
      <c r="AAY1279" s="1"/>
      <c r="AAZ1279" s="1"/>
      <c r="ABA1279" s="1"/>
      <c r="ABB1279" s="1"/>
      <c r="ABC1279" s="1"/>
      <c r="ABD1279" s="1"/>
      <c r="ABE1279" s="1"/>
      <c r="ABF1279" s="1"/>
      <c r="ABG1279" s="1"/>
      <c r="ABH1279" s="1"/>
      <c r="ABI1279" s="1"/>
      <c r="ABJ1279" s="1"/>
      <c r="ABK1279" s="1"/>
      <c r="ABL1279" s="1"/>
      <c r="ABM1279" s="1"/>
      <c r="ABN1279" s="1"/>
      <c r="ABO1279" s="1"/>
      <c r="ABP1279" s="1"/>
      <c r="ABQ1279" s="1"/>
      <c r="ABR1279" s="1"/>
      <c r="ABS1279" s="1"/>
      <c r="ABT1279" s="1"/>
      <c r="ABU1279" s="1"/>
      <c r="ABV1279" s="1"/>
      <c r="ABW1279" s="1"/>
      <c r="ABX1279" s="1"/>
      <c r="ABY1279" s="1"/>
      <c r="ABZ1279" s="1"/>
      <c r="ACA1279" s="1"/>
      <c r="ACB1279" s="1"/>
      <c r="ACC1279" s="1"/>
      <c r="ACD1279" s="1"/>
      <c r="ACE1279" s="1"/>
      <c r="ACF1279" s="1"/>
      <c r="ACG1279" s="1"/>
      <c r="ACH1279" s="1"/>
      <c r="ACI1279" s="1"/>
      <c r="ACJ1279" s="1"/>
      <c r="ACK1279" s="1"/>
      <c r="ACL1279" s="1"/>
      <c r="ACM1279" s="1"/>
      <c r="ACN1279" s="1"/>
      <c r="ACO1279" s="1"/>
      <c r="ACP1279" s="1"/>
      <c r="ACQ1279" s="1"/>
      <c r="ACR1279" s="1"/>
      <c r="ACS1279" s="1"/>
      <c r="ACT1279" s="1"/>
      <c r="ACU1279" s="1"/>
      <c r="ACV1279" s="1"/>
      <c r="ACW1279" s="1"/>
      <c r="ACX1279" s="1"/>
      <c r="ACY1279" s="1"/>
      <c r="ACZ1279" s="1"/>
      <c r="ADA1279" s="1"/>
      <c r="ADB1279" s="1"/>
      <c r="ADC1279" s="1"/>
      <c r="ADD1279" s="1"/>
      <c r="ADE1279" s="1"/>
      <c r="ADF1279" s="1"/>
      <c r="ADG1279" s="1"/>
      <c r="ADH1279" s="1"/>
      <c r="ADI1279" s="1"/>
      <c r="ADJ1279" s="1"/>
      <c r="ADK1279" s="1"/>
      <c r="ADL1279" s="1"/>
      <c r="ADM1279" s="1"/>
      <c r="ADN1279" s="1"/>
      <c r="ADO1279" s="1"/>
      <c r="ADP1279" s="1"/>
      <c r="ADQ1279" s="1"/>
      <c r="ADR1279" s="1"/>
      <c r="ADS1279" s="1"/>
      <c r="ADT1279" s="1"/>
      <c r="ADU1279" s="1"/>
      <c r="ADV1279" s="1"/>
      <c r="ADW1279" s="1"/>
      <c r="ADX1279" s="1"/>
      <c r="ADY1279" s="1"/>
      <c r="ADZ1279" s="1"/>
      <c r="AEA1279" s="1"/>
      <c r="AEB1279" s="1"/>
      <c r="AEC1279" s="1"/>
      <c r="AED1279" s="1"/>
      <c r="AEE1279" s="1"/>
      <c r="AEF1279" s="1"/>
      <c r="AEG1279" s="1"/>
      <c r="AEH1279" s="1"/>
      <c r="AEI1279" s="1"/>
      <c r="AEJ1279" s="1"/>
      <c r="AEK1279" s="1"/>
      <c r="AEL1279" s="1"/>
      <c r="AEM1279" s="1"/>
      <c r="AEN1279" s="1"/>
      <c r="AEO1279" s="1"/>
      <c r="AEP1279" s="1"/>
      <c r="AEQ1279" s="1"/>
      <c r="AER1279" s="1"/>
      <c r="AES1279" s="1"/>
      <c r="AET1279" s="1"/>
      <c r="AEU1279" s="1"/>
      <c r="AEV1279" s="1"/>
      <c r="AEW1279" s="1"/>
      <c r="AEX1279" s="1"/>
      <c r="AEY1279" s="1"/>
      <c r="AEZ1279" s="1"/>
      <c r="AFA1279" s="1"/>
      <c r="AFB1279" s="1"/>
      <c r="AFC1279" s="1"/>
      <c r="AFD1279" s="1"/>
      <c r="AFE1279" s="1"/>
      <c r="AFF1279" s="1"/>
      <c r="AFG1279" s="1"/>
      <c r="AFH1279" s="1"/>
      <c r="AFI1279" s="1"/>
      <c r="AFJ1279" s="1"/>
      <c r="AFK1279" s="1"/>
      <c r="AFL1279" s="1"/>
      <c r="AFM1279" s="1"/>
      <c r="AFN1279" s="1"/>
      <c r="AFO1279" s="1"/>
      <c r="AFP1279" s="1"/>
      <c r="AFQ1279" s="1"/>
      <c r="AFR1279" s="1"/>
      <c r="AFS1279" s="1"/>
      <c r="AFT1279" s="1"/>
      <c r="AFU1279" s="1"/>
      <c r="AFV1279" s="1"/>
      <c r="AFW1279" s="1"/>
      <c r="AFX1279" s="1"/>
      <c r="AFY1279" s="1"/>
      <c r="AFZ1279" s="1"/>
      <c r="AGA1279" s="1"/>
      <c r="AGB1279" s="1"/>
      <c r="AGC1279" s="1"/>
      <c r="AGD1279" s="1"/>
      <c r="AGE1279" s="1"/>
      <c r="AGF1279" s="1"/>
      <c r="AGG1279" s="1"/>
      <c r="AGH1279" s="1"/>
      <c r="AGI1279" s="1"/>
      <c r="AGJ1279" s="1"/>
      <c r="AGK1279" s="1"/>
      <c r="AGL1279" s="1"/>
      <c r="AGM1279" s="1"/>
      <c r="AGN1279" s="1"/>
      <c r="AGO1279" s="1"/>
      <c r="AGP1279" s="1"/>
      <c r="AGQ1279" s="1"/>
      <c r="AGR1279" s="1"/>
      <c r="AGS1279" s="1"/>
      <c r="AGT1279" s="1"/>
      <c r="AGU1279" s="1"/>
      <c r="AGV1279" s="1"/>
      <c r="AGW1279" s="1"/>
      <c r="AGX1279" s="1"/>
      <c r="AGY1279" s="1"/>
      <c r="AGZ1279" s="1"/>
      <c r="AHA1279" s="1"/>
      <c r="AHB1279" s="1"/>
      <c r="AHC1279" s="1"/>
      <c r="AHD1279" s="1"/>
      <c r="AHE1279" s="1"/>
      <c r="AHF1279" s="1"/>
      <c r="AHG1279" s="1"/>
      <c r="AHH1279" s="1"/>
      <c r="AHI1279" s="1"/>
      <c r="AHJ1279" s="1"/>
      <c r="AHK1279" s="1"/>
      <c r="AHL1279" s="1"/>
      <c r="AHM1279" s="1"/>
      <c r="AHN1279" s="1"/>
      <c r="AHO1279" s="1"/>
      <c r="AHP1279" s="1"/>
      <c r="AHQ1279" s="1"/>
      <c r="AHR1279" s="1"/>
      <c r="AHS1279" s="1"/>
      <c r="AHT1279" s="1"/>
      <c r="AHU1279" s="1"/>
      <c r="AHV1279" s="1"/>
      <c r="AHW1279" s="1"/>
      <c r="AHX1279" s="1"/>
      <c r="AHY1279" s="1"/>
      <c r="AHZ1279" s="1"/>
      <c r="AIA1279" s="1"/>
      <c r="AIB1279" s="1"/>
      <c r="AIC1279" s="1"/>
      <c r="AID1279" s="1"/>
      <c r="AIE1279" s="1"/>
      <c r="AIF1279" s="1"/>
      <c r="AIG1279" s="1"/>
      <c r="AIH1279" s="1"/>
      <c r="AII1279" s="1"/>
      <c r="AIJ1279" s="1"/>
      <c r="AIK1279" s="1"/>
      <c r="AIL1279" s="1"/>
      <c r="AIM1279" s="1"/>
      <c r="AIN1279" s="1"/>
      <c r="AIO1279" s="1"/>
      <c r="AIP1279" s="1"/>
      <c r="AIQ1279" s="1"/>
      <c r="AIR1279" s="1"/>
      <c r="AIS1279" s="1"/>
      <c r="AIT1279" s="1"/>
    </row>
    <row r="1280" spans="1:930" s="5" customFormat="1" ht="56.25" customHeight="1" x14ac:dyDescent="0.3">
      <c r="A1280" s="96"/>
      <c r="B1280" s="43"/>
      <c r="C1280" s="96"/>
      <c r="D1280" s="96"/>
      <c r="E1280" s="97"/>
      <c r="F1280" s="96"/>
      <c r="G1280" s="96"/>
      <c r="H1280" s="98">
        <v>572.1</v>
      </c>
      <c r="I1280" s="98"/>
      <c r="J1280" s="99" t="s">
        <v>24</v>
      </c>
      <c r="K1280" s="100">
        <f t="shared" si="273"/>
        <v>65791.5</v>
      </c>
      <c r="L1280" s="160"/>
      <c r="M1280" s="100">
        <f t="shared" si="276"/>
        <v>8106.6570000000002</v>
      </c>
      <c r="N1280" s="100">
        <f t="shared" si="275"/>
        <v>73898.157000000007</v>
      </c>
      <c r="O1280" s="160"/>
      <c r="P1280" s="100">
        <v>115</v>
      </c>
      <c r="Q1280" s="31">
        <v>14.17</v>
      </c>
      <c r="R1280" s="97" t="s">
        <v>181</v>
      </c>
      <c r="S1280" s="97" t="s">
        <v>426</v>
      </c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  <c r="HF1280" s="1"/>
      <c r="HG1280" s="1"/>
      <c r="HH1280" s="1"/>
      <c r="HI1280" s="1"/>
      <c r="HJ1280" s="1"/>
      <c r="HK1280" s="1"/>
      <c r="HL1280" s="1"/>
      <c r="HM1280" s="1"/>
      <c r="HN1280" s="1"/>
      <c r="HO1280" s="1"/>
      <c r="HP1280" s="1"/>
      <c r="HQ1280" s="1"/>
      <c r="HR1280" s="1"/>
      <c r="HS1280" s="1"/>
      <c r="HT1280" s="1"/>
      <c r="HU1280" s="1"/>
      <c r="HV1280" s="1"/>
      <c r="HW1280" s="1"/>
      <c r="HX1280" s="1"/>
      <c r="HY1280" s="1"/>
      <c r="HZ1280" s="1"/>
      <c r="IA1280" s="1"/>
      <c r="IB1280" s="1"/>
      <c r="IC1280" s="1"/>
      <c r="ID1280" s="1"/>
      <c r="IE1280" s="1"/>
      <c r="IF1280" s="1"/>
      <c r="IG1280" s="1"/>
      <c r="IH1280" s="1"/>
      <c r="II1280" s="1"/>
      <c r="IJ1280" s="1"/>
      <c r="IK1280" s="1"/>
      <c r="IL1280" s="1"/>
      <c r="IM1280" s="1"/>
      <c r="IN1280" s="1"/>
      <c r="IO1280" s="1"/>
      <c r="IP1280" s="1"/>
      <c r="IQ1280" s="1"/>
      <c r="IR1280" s="1"/>
      <c r="IS1280" s="1"/>
      <c r="IT1280" s="1"/>
      <c r="IU1280" s="1"/>
      <c r="IV1280" s="1"/>
      <c r="IW1280" s="1"/>
      <c r="IX1280" s="1"/>
      <c r="IY1280" s="1"/>
      <c r="IZ1280" s="1"/>
      <c r="JA1280" s="1"/>
      <c r="JB1280" s="1"/>
      <c r="JC1280" s="1"/>
      <c r="JD1280" s="1"/>
      <c r="JE1280" s="1"/>
      <c r="JF1280" s="1"/>
      <c r="JG1280" s="1"/>
      <c r="JH1280" s="1"/>
      <c r="JI1280" s="1"/>
      <c r="JJ1280" s="1"/>
      <c r="JK1280" s="1"/>
      <c r="JL1280" s="1"/>
      <c r="JM1280" s="1"/>
      <c r="JN1280" s="1"/>
      <c r="JO1280" s="1"/>
      <c r="JP1280" s="1"/>
      <c r="JQ1280" s="1"/>
      <c r="JR1280" s="1"/>
      <c r="JS1280" s="1"/>
      <c r="JT1280" s="1"/>
      <c r="JU1280" s="1"/>
      <c r="JV1280" s="1"/>
      <c r="JW1280" s="1"/>
      <c r="JX1280" s="1"/>
      <c r="JY1280" s="1"/>
      <c r="JZ1280" s="1"/>
      <c r="KA1280" s="1"/>
      <c r="KB1280" s="1"/>
      <c r="KC1280" s="1"/>
      <c r="KD1280" s="1"/>
      <c r="KE1280" s="1"/>
      <c r="KF1280" s="1"/>
      <c r="KG1280" s="1"/>
      <c r="KH1280" s="1"/>
      <c r="KI1280" s="1"/>
      <c r="KJ1280" s="1"/>
      <c r="KK1280" s="1"/>
      <c r="KL1280" s="1"/>
      <c r="KM1280" s="1"/>
      <c r="KN1280" s="1"/>
      <c r="KO1280" s="1"/>
      <c r="KP1280" s="1"/>
      <c r="KQ1280" s="1"/>
      <c r="KR1280" s="1"/>
      <c r="KS1280" s="1"/>
      <c r="KT1280" s="1"/>
      <c r="KU1280" s="1"/>
      <c r="KV1280" s="1"/>
      <c r="KW1280" s="1"/>
      <c r="KX1280" s="1"/>
      <c r="KY1280" s="1"/>
      <c r="KZ1280" s="1"/>
      <c r="LA1280" s="1"/>
      <c r="LB1280" s="1"/>
      <c r="LC1280" s="1"/>
      <c r="LD1280" s="1"/>
      <c r="LE1280" s="1"/>
      <c r="LF1280" s="1"/>
      <c r="LG1280" s="1"/>
      <c r="LH1280" s="1"/>
      <c r="LI1280" s="1"/>
      <c r="LJ1280" s="1"/>
      <c r="LK1280" s="1"/>
      <c r="LL1280" s="1"/>
      <c r="LM1280" s="1"/>
      <c r="LN1280" s="1"/>
      <c r="LO1280" s="1"/>
      <c r="LP1280" s="1"/>
      <c r="LQ1280" s="1"/>
      <c r="LR1280" s="1"/>
      <c r="LS1280" s="1"/>
      <c r="LT1280" s="1"/>
      <c r="LU1280" s="1"/>
      <c r="LV1280" s="1"/>
      <c r="LW1280" s="1"/>
      <c r="LX1280" s="1"/>
      <c r="LY1280" s="1"/>
      <c r="LZ1280" s="1"/>
      <c r="MA1280" s="1"/>
      <c r="MB1280" s="1"/>
      <c r="MC1280" s="1"/>
      <c r="MD1280" s="1"/>
      <c r="ME1280" s="1"/>
      <c r="MF1280" s="1"/>
      <c r="MG1280" s="1"/>
      <c r="MH1280" s="1"/>
      <c r="MI1280" s="1"/>
      <c r="MJ1280" s="1"/>
      <c r="MK1280" s="1"/>
      <c r="ML1280" s="1"/>
      <c r="MM1280" s="1"/>
      <c r="MN1280" s="1"/>
      <c r="MO1280" s="1"/>
      <c r="MP1280" s="1"/>
      <c r="MQ1280" s="1"/>
      <c r="MR1280" s="1"/>
      <c r="MS1280" s="1"/>
      <c r="MT1280" s="1"/>
      <c r="MU1280" s="1"/>
      <c r="MV1280" s="1"/>
      <c r="MW1280" s="1"/>
      <c r="MX1280" s="1"/>
      <c r="MY1280" s="1"/>
      <c r="MZ1280" s="1"/>
      <c r="NA1280" s="1"/>
      <c r="NB1280" s="1"/>
      <c r="NC1280" s="1"/>
      <c r="ND1280" s="1"/>
      <c r="NE1280" s="1"/>
      <c r="NF1280" s="1"/>
      <c r="NG1280" s="1"/>
      <c r="NH1280" s="1"/>
      <c r="NI1280" s="1"/>
      <c r="NJ1280" s="1"/>
      <c r="NK1280" s="1"/>
      <c r="NL1280" s="1"/>
      <c r="NM1280" s="1"/>
      <c r="NN1280" s="1"/>
      <c r="NO1280" s="1"/>
      <c r="NP1280" s="1"/>
      <c r="NQ1280" s="1"/>
      <c r="NR1280" s="1"/>
      <c r="NS1280" s="1"/>
      <c r="NT1280" s="1"/>
      <c r="NU1280" s="1"/>
      <c r="NV1280" s="1"/>
      <c r="NW1280" s="1"/>
      <c r="NX1280" s="1"/>
      <c r="NY1280" s="1"/>
      <c r="NZ1280" s="1"/>
      <c r="OA1280" s="1"/>
      <c r="OB1280" s="1"/>
      <c r="OC1280" s="1"/>
      <c r="OD1280" s="1"/>
      <c r="OE1280" s="1"/>
      <c r="OF1280" s="1"/>
      <c r="OG1280" s="1"/>
      <c r="OH1280" s="1"/>
      <c r="OI1280" s="1"/>
      <c r="OJ1280" s="1"/>
      <c r="OK1280" s="1"/>
      <c r="OL1280" s="1"/>
      <c r="OM1280" s="1"/>
      <c r="ON1280" s="1"/>
      <c r="OO1280" s="1"/>
      <c r="OP1280" s="1"/>
      <c r="OQ1280" s="1"/>
      <c r="OR1280" s="1"/>
      <c r="OS1280" s="1"/>
      <c r="OT1280" s="1"/>
      <c r="OU1280" s="1"/>
      <c r="OV1280" s="1"/>
      <c r="OW1280" s="1"/>
      <c r="OX1280" s="1"/>
      <c r="OY1280" s="1"/>
      <c r="OZ1280" s="1"/>
      <c r="PA1280" s="1"/>
      <c r="PB1280" s="1"/>
      <c r="PC1280" s="1"/>
      <c r="PD1280" s="1"/>
      <c r="PE1280" s="1"/>
      <c r="PF1280" s="1"/>
      <c r="PG1280" s="1"/>
      <c r="PH1280" s="1"/>
      <c r="PI1280" s="1"/>
      <c r="PJ1280" s="1"/>
      <c r="PK1280" s="1"/>
      <c r="PL1280" s="1"/>
      <c r="PM1280" s="1"/>
      <c r="PN1280" s="1"/>
      <c r="PO1280" s="1"/>
      <c r="PP1280" s="1"/>
      <c r="PQ1280" s="1"/>
      <c r="PR1280" s="1"/>
      <c r="PS1280" s="1"/>
      <c r="PT1280" s="1"/>
      <c r="PU1280" s="1"/>
      <c r="PV1280" s="1"/>
      <c r="PW1280" s="1"/>
      <c r="PX1280" s="1"/>
      <c r="PY1280" s="1"/>
      <c r="PZ1280" s="1"/>
      <c r="QA1280" s="1"/>
      <c r="QB1280" s="1"/>
      <c r="QC1280" s="1"/>
      <c r="QD1280" s="1"/>
      <c r="QE1280" s="1"/>
      <c r="QF1280" s="1"/>
      <c r="QG1280" s="1"/>
      <c r="QH1280" s="1"/>
      <c r="QI1280" s="1"/>
      <c r="QJ1280" s="1"/>
      <c r="QK1280" s="1"/>
      <c r="QL1280" s="1"/>
      <c r="QM1280" s="1"/>
      <c r="QN1280" s="1"/>
      <c r="QO1280" s="1"/>
      <c r="QP1280" s="1"/>
      <c r="QQ1280" s="1"/>
      <c r="QR1280" s="1"/>
      <c r="QS1280" s="1"/>
      <c r="QT1280" s="1"/>
      <c r="QU1280" s="1"/>
      <c r="QV1280" s="1"/>
      <c r="QW1280" s="1"/>
      <c r="QX1280" s="1"/>
      <c r="QY1280" s="1"/>
      <c r="QZ1280" s="1"/>
      <c r="RA1280" s="1"/>
      <c r="RB1280" s="1"/>
      <c r="RC1280" s="1"/>
      <c r="RD1280" s="1"/>
      <c r="RE1280" s="1"/>
      <c r="RF1280" s="1"/>
      <c r="RG1280" s="1"/>
      <c r="RH1280" s="1"/>
      <c r="RI1280" s="1"/>
      <c r="RJ1280" s="1"/>
      <c r="RK1280" s="1"/>
      <c r="RL1280" s="1"/>
      <c r="RM1280" s="1"/>
      <c r="RN1280" s="1"/>
      <c r="RO1280" s="1"/>
      <c r="RP1280" s="1"/>
      <c r="RQ1280" s="1"/>
      <c r="RR1280" s="1"/>
      <c r="RS1280" s="1"/>
      <c r="RT1280" s="1"/>
      <c r="RU1280" s="1"/>
      <c r="RV1280" s="1"/>
      <c r="RW1280" s="1"/>
      <c r="RX1280" s="1"/>
      <c r="RY1280" s="1"/>
      <c r="RZ1280" s="1"/>
      <c r="SA1280" s="1"/>
      <c r="SB1280" s="1"/>
      <c r="SC1280" s="1"/>
      <c r="SD1280" s="1"/>
      <c r="SE1280" s="1"/>
      <c r="SF1280" s="1"/>
      <c r="SG1280" s="1"/>
      <c r="SH1280" s="1"/>
      <c r="SI1280" s="1"/>
      <c r="SJ1280" s="1"/>
      <c r="SK1280" s="1"/>
      <c r="SL1280" s="1"/>
      <c r="SM1280" s="1"/>
      <c r="SN1280" s="1"/>
      <c r="SO1280" s="1"/>
      <c r="SP1280" s="1"/>
      <c r="SQ1280" s="1"/>
      <c r="SR1280" s="1"/>
      <c r="SS1280" s="1"/>
      <c r="ST1280" s="1"/>
      <c r="SU1280" s="1"/>
      <c r="SV1280" s="1"/>
      <c r="SW1280" s="1"/>
      <c r="SX1280" s="1"/>
      <c r="SY1280" s="1"/>
      <c r="SZ1280" s="1"/>
      <c r="TA1280" s="1"/>
      <c r="TB1280" s="1"/>
      <c r="TC1280" s="1"/>
      <c r="TD1280" s="1"/>
      <c r="TE1280" s="1"/>
      <c r="TF1280" s="1"/>
      <c r="TG1280" s="1"/>
      <c r="TH1280" s="1"/>
      <c r="TI1280" s="1"/>
      <c r="TJ1280" s="1"/>
      <c r="TK1280" s="1"/>
      <c r="TL1280" s="1"/>
      <c r="TM1280" s="1"/>
      <c r="TN1280" s="1"/>
      <c r="TO1280" s="1"/>
      <c r="TP1280" s="1"/>
      <c r="TQ1280" s="1"/>
      <c r="TR1280" s="1"/>
      <c r="TS1280" s="1"/>
      <c r="TT1280" s="1"/>
      <c r="TU1280" s="1"/>
      <c r="TV1280" s="1"/>
      <c r="TW1280" s="1"/>
      <c r="TX1280" s="1"/>
      <c r="TY1280" s="1"/>
      <c r="TZ1280" s="1"/>
      <c r="UA1280" s="1"/>
      <c r="UB1280" s="1"/>
      <c r="UC1280" s="1"/>
      <c r="UD1280" s="1"/>
      <c r="UE1280" s="1"/>
      <c r="UF1280" s="1"/>
      <c r="UG1280" s="1"/>
      <c r="UH1280" s="1"/>
      <c r="UI1280" s="1"/>
      <c r="UJ1280" s="1"/>
      <c r="UK1280" s="1"/>
      <c r="UL1280" s="1"/>
      <c r="UM1280" s="1"/>
      <c r="UN1280" s="1"/>
      <c r="UO1280" s="1"/>
      <c r="UP1280" s="1"/>
      <c r="UQ1280" s="1"/>
      <c r="UR1280" s="1"/>
      <c r="US1280" s="1"/>
      <c r="UT1280" s="1"/>
      <c r="UU1280" s="1"/>
      <c r="UV1280" s="1"/>
      <c r="UW1280" s="1"/>
      <c r="UX1280" s="1"/>
      <c r="UY1280" s="1"/>
      <c r="UZ1280" s="1"/>
      <c r="VA1280" s="1"/>
      <c r="VB1280" s="1"/>
      <c r="VC1280" s="1"/>
      <c r="VD1280" s="1"/>
      <c r="VE1280" s="1"/>
      <c r="VF1280" s="1"/>
      <c r="VG1280" s="1"/>
      <c r="VH1280" s="1"/>
      <c r="VI1280" s="1"/>
      <c r="VJ1280" s="1"/>
      <c r="VK1280" s="1"/>
      <c r="VL1280" s="1"/>
      <c r="VM1280" s="1"/>
      <c r="VN1280" s="1"/>
      <c r="VO1280" s="1"/>
      <c r="VP1280" s="1"/>
      <c r="VQ1280" s="1"/>
      <c r="VR1280" s="1"/>
      <c r="VS1280" s="1"/>
      <c r="VT1280" s="1"/>
      <c r="VU1280" s="1"/>
      <c r="VV1280" s="1"/>
      <c r="VW1280" s="1"/>
      <c r="VX1280" s="1"/>
      <c r="VY1280" s="1"/>
      <c r="VZ1280" s="1"/>
      <c r="WA1280" s="1"/>
      <c r="WB1280" s="1"/>
      <c r="WC1280" s="1"/>
      <c r="WD1280" s="1"/>
      <c r="WE1280" s="1"/>
      <c r="WF1280" s="1"/>
      <c r="WG1280" s="1"/>
      <c r="WH1280" s="1"/>
      <c r="WI1280" s="1"/>
      <c r="WJ1280" s="1"/>
      <c r="WK1280" s="1"/>
      <c r="WL1280" s="1"/>
      <c r="WM1280" s="1"/>
      <c r="WN1280" s="1"/>
      <c r="WO1280" s="1"/>
      <c r="WP1280" s="1"/>
      <c r="WQ1280" s="1"/>
      <c r="WR1280" s="1"/>
      <c r="WS1280" s="1"/>
      <c r="WT1280" s="1"/>
      <c r="WU1280" s="1"/>
      <c r="WV1280" s="1"/>
      <c r="WW1280" s="1"/>
      <c r="WX1280" s="1"/>
      <c r="WY1280" s="1"/>
      <c r="WZ1280" s="1"/>
      <c r="XA1280" s="1"/>
      <c r="XB1280" s="1"/>
      <c r="XC1280" s="1"/>
      <c r="XD1280" s="1"/>
      <c r="XE1280" s="1"/>
      <c r="XF1280" s="1"/>
      <c r="XG1280" s="1"/>
      <c r="XH1280" s="1"/>
      <c r="XI1280" s="1"/>
      <c r="XJ1280" s="1"/>
      <c r="XK1280" s="1"/>
      <c r="XL1280" s="1"/>
      <c r="XM1280" s="1"/>
      <c r="XN1280" s="1"/>
      <c r="XO1280" s="1"/>
      <c r="XP1280" s="1"/>
      <c r="XQ1280" s="1"/>
      <c r="XR1280" s="1"/>
      <c r="XS1280" s="1"/>
      <c r="XT1280" s="1"/>
      <c r="XU1280" s="1"/>
      <c r="XV1280" s="1"/>
      <c r="XW1280" s="1"/>
      <c r="XX1280" s="1"/>
      <c r="XY1280" s="1"/>
      <c r="XZ1280" s="1"/>
      <c r="YA1280" s="1"/>
      <c r="YB1280" s="1"/>
      <c r="YC1280" s="1"/>
      <c r="YD1280" s="1"/>
      <c r="YE1280" s="1"/>
      <c r="YF1280" s="1"/>
      <c r="YG1280" s="1"/>
      <c r="YH1280" s="1"/>
      <c r="YI1280" s="1"/>
      <c r="YJ1280" s="1"/>
      <c r="YK1280" s="1"/>
      <c r="YL1280" s="1"/>
      <c r="YM1280" s="1"/>
      <c r="YN1280" s="1"/>
      <c r="YO1280" s="1"/>
      <c r="YP1280" s="1"/>
      <c r="YQ1280" s="1"/>
      <c r="YR1280" s="1"/>
      <c r="YS1280" s="1"/>
      <c r="YT1280" s="1"/>
      <c r="YU1280" s="1"/>
      <c r="YV1280" s="1"/>
      <c r="YW1280" s="1"/>
      <c r="YX1280" s="1"/>
      <c r="YY1280" s="1"/>
      <c r="YZ1280" s="1"/>
      <c r="ZA1280" s="1"/>
      <c r="ZB1280" s="1"/>
      <c r="ZC1280" s="1"/>
      <c r="ZD1280" s="1"/>
      <c r="ZE1280" s="1"/>
      <c r="ZF1280" s="1"/>
      <c r="ZG1280" s="1"/>
      <c r="ZH1280" s="1"/>
      <c r="ZI1280" s="1"/>
      <c r="ZJ1280" s="1"/>
      <c r="ZK1280" s="1"/>
      <c r="ZL1280" s="1"/>
      <c r="ZM1280" s="1"/>
      <c r="ZN1280" s="1"/>
      <c r="ZO1280" s="1"/>
      <c r="ZP1280" s="1"/>
      <c r="ZQ1280" s="1"/>
      <c r="ZR1280" s="1"/>
      <c r="ZS1280" s="1"/>
      <c r="ZT1280" s="1"/>
      <c r="ZU1280" s="1"/>
      <c r="ZV1280" s="1"/>
      <c r="ZW1280" s="1"/>
      <c r="ZX1280" s="1"/>
      <c r="ZY1280" s="1"/>
      <c r="ZZ1280" s="1"/>
      <c r="AAA1280" s="1"/>
      <c r="AAB1280" s="1"/>
      <c r="AAC1280" s="1"/>
      <c r="AAD1280" s="1"/>
      <c r="AAE1280" s="1"/>
      <c r="AAF1280" s="1"/>
      <c r="AAG1280" s="1"/>
      <c r="AAH1280" s="1"/>
      <c r="AAI1280" s="1"/>
      <c r="AAJ1280" s="1"/>
      <c r="AAK1280" s="1"/>
      <c r="AAL1280" s="1"/>
      <c r="AAM1280" s="1"/>
      <c r="AAN1280" s="1"/>
      <c r="AAO1280" s="1"/>
      <c r="AAP1280" s="1"/>
      <c r="AAQ1280" s="1"/>
      <c r="AAR1280" s="1"/>
      <c r="AAS1280" s="1"/>
      <c r="AAT1280" s="1"/>
      <c r="AAU1280" s="1"/>
      <c r="AAV1280" s="1"/>
      <c r="AAW1280" s="1"/>
      <c r="AAX1280" s="1"/>
      <c r="AAY1280" s="1"/>
      <c r="AAZ1280" s="1"/>
      <c r="ABA1280" s="1"/>
      <c r="ABB1280" s="1"/>
      <c r="ABC1280" s="1"/>
      <c r="ABD1280" s="1"/>
      <c r="ABE1280" s="1"/>
      <c r="ABF1280" s="1"/>
      <c r="ABG1280" s="1"/>
      <c r="ABH1280" s="1"/>
      <c r="ABI1280" s="1"/>
      <c r="ABJ1280" s="1"/>
      <c r="ABK1280" s="1"/>
      <c r="ABL1280" s="1"/>
      <c r="ABM1280" s="1"/>
      <c r="ABN1280" s="1"/>
      <c r="ABO1280" s="1"/>
      <c r="ABP1280" s="1"/>
      <c r="ABQ1280" s="1"/>
      <c r="ABR1280" s="1"/>
      <c r="ABS1280" s="1"/>
      <c r="ABT1280" s="1"/>
      <c r="ABU1280" s="1"/>
      <c r="ABV1280" s="1"/>
      <c r="ABW1280" s="1"/>
      <c r="ABX1280" s="1"/>
      <c r="ABY1280" s="1"/>
      <c r="ABZ1280" s="1"/>
      <c r="ACA1280" s="1"/>
      <c r="ACB1280" s="1"/>
      <c r="ACC1280" s="1"/>
      <c r="ACD1280" s="1"/>
      <c r="ACE1280" s="1"/>
      <c r="ACF1280" s="1"/>
      <c r="ACG1280" s="1"/>
      <c r="ACH1280" s="1"/>
      <c r="ACI1280" s="1"/>
      <c r="ACJ1280" s="1"/>
      <c r="ACK1280" s="1"/>
      <c r="ACL1280" s="1"/>
      <c r="ACM1280" s="1"/>
      <c r="ACN1280" s="1"/>
      <c r="ACO1280" s="1"/>
      <c r="ACP1280" s="1"/>
      <c r="ACQ1280" s="1"/>
      <c r="ACR1280" s="1"/>
      <c r="ACS1280" s="1"/>
      <c r="ACT1280" s="1"/>
      <c r="ACU1280" s="1"/>
      <c r="ACV1280" s="1"/>
      <c r="ACW1280" s="1"/>
      <c r="ACX1280" s="1"/>
      <c r="ACY1280" s="1"/>
      <c r="ACZ1280" s="1"/>
      <c r="ADA1280" s="1"/>
      <c r="ADB1280" s="1"/>
      <c r="ADC1280" s="1"/>
      <c r="ADD1280" s="1"/>
      <c r="ADE1280" s="1"/>
      <c r="ADF1280" s="1"/>
      <c r="ADG1280" s="1"/>
      <c r="ADH1280" s="1"/>
      <c r="ADI1280" s="1"/>
      <c r="ADJ1280" s="1"/>
      <c r="ADK1280" s="1"/>
      <c r="ADL1280" s="1"/>
      <c r="ADM1280" s="1"/>
      <c r="ADN1280" s="1"/>
      <c r="ADO1280" s="1"/>
      <c r="ADP1280" s="1"/>
      <c r="ADQ1280" s="1"/>
      <c r="ADR1280" s="1"/>
      <c r="ADS1280" s="1"/>
      <c r="ADT1280" s="1"/>
      <c r="ADU1280" s="1"/>
      <c r="ADV1280" s="1"/>
      <c r="ADW1280" s="1"/>
      <c r="ADX1280" s="1"/>
      <c r="ADY1280" s="1"/>
      <c r="ADZ1280" s="1"/>
      <c r="AEA1280" s="1"/>
      <c r="AEB1280" s="1"/>
      <c r="AEC1280" s="1"/>
      <c r="AED1280" s="1"/>
      <c r="AEE1280" s="1"/>
      <c r="AEF1280" s="1"/>
      <c r="AEG1280" s="1"/>
      <c r="AEH1280" s="1"/>
      <c r="AEI1280" s="1"/>
      <c r="AEJ1280" s="1"/>
      <c r="AEK1280" s="1"/>
      <c r="AEL1280" s="1"/>
      <c r="AEM1280" s="1"/>
      <c r="AEN1280" s="1"/>
      <c r="AEO1280" s="1"/>
      <c r="AEP1280" s="1"/>
      <c r="AEQ1280" s="1"/>
      <c r="AER1280" s="1"/>
      <c r="AES1280" s="1"/>
      <c r="AET1280" s="1"/>
      <c r="AEU1280" s="1"/>
      <c r="AEV1280" s="1"/>
      <c r="AEW1280" s="1"/>
      <c r="AEX1280" s="1"/>
      <c r="AEY1280" s="1"/>
      <c r="AEZ1280" s="1"/>
      <c r="AFA1280" s="1"/>
      <c r="AFB1280" s="1"/>
      <c r="AFC1280" s="1"/>
      <c r="AFD1280" s="1"/>
      <c r="AFE1280" s="1"/>
      <c r="AFF1280" s="1"/>
      <c r="AFG1280" s="1"/>
      <c r="AFH1280" s="1"/>
      <c r="AFI1280" s="1"/>
      <c r="AFJ1280" s="1"/>
      <c r="AFK1280" s="1"/>
      <c r="AFL1280" s="1"/>
      <c r="AFM1280" s="1"/>
      <c r="AFN1280" s="1"/>
      <c r="AFO1280" s="1"/>
      <c r="AFP1280" s="1"/>
      <c r="AFQ1280" s="1"/>
      <c r="AFR1280" s="1"/>
      <c r="AFS1280" s="1"/>
      <c r="AFT1280" s="1"/>
      <c r="AFU1280" s="1"/>
      <c r="AFV1280" s="1"/>
      <c r="AFW1280" s="1"/>
      <c r="AFX1280" s="1"/>
      <c r="AFY1280" s="1"/>
      <c r="AFZ1280" s="1"/>
      <c r="AGA1280" s="1"/>
      <c r="AGB1280" s="1"/>
      <c r="AGC1280" s="1"/>
      <c r="AGD1280" s="1"/>
      <c r="AGE1280" s="1"/>
      <c r="AGF1280" s="1"/>
      <c r="AGG1280" s="1"/>
      <c r="AGH1280" s="1"/>
      <c r="AGI1280" s="1"/>
      <c r="AGJ1280" s="1"/>
      <c r="AGK1280" s="1"/>
      <c r="AGL1280" s="1"/>
      <c r="AGM1280" s="1"/>
      <c r="AGN1280" s="1"/>
      <c r="AGO1280" s="1"/>
      <c r="AGP1280" s="1"/>
      <c r="AGQ1280" s="1"/>
      <c r="AGR1280" s="1"/>
      <c r="AGS1280" s="1"/>
      <c r="AGT1280" s="1"/>
      <c r="AGU1280" s="1"/>
      <c r="AGV1280" s="1"/>
      <c r="AGW1280" s="1"/>
      <c r="AGX1280" s="1"/>
      <c r="AGY1280" s="1"/>
      <c r="AGZ1280" s="1"/>
      <c r="AHA1280" s="1"/>
      <c r="AHB1280" s="1"/>
      <c r="AHC1280" s="1"/>
      <c r="AHD1280" s="1"/>
      <c r="AHE1280" s="1"/>
      <c r="AHF1280" s="1"/>
      <c r="AHG1280" s="1"/>
      <c r="AHH1280" s="1"/>
      <c r="AHI1280" s="1"/>
      <c r="AHJ1280" s="1"/>
      <c r="AHK1280" s="1"/>
      <c r="AHL1280" s="1"/>
      <c r="AHM1280" s="1"/>
      <c r="AHN1280" s="1"/>
      <c r="AHO1280" s="1"/>
      <c r="AHP1280" s="1"/>
      <c r="AHQ1280" s="1"/>
      <c r="AHR1280" s="1"/>
      <c r="AHS1280" s="1"/>
      <c r="AHT1280" s="1"/>
      <c r="AHU1280" s="1"/>
      <c r="AHV1280" s="1"/>
      <c r="AHW1280" s="1"/>
      <c r="AHX1280" s="1"/>
      <c r="AHY1280" s="1"/>
      <c r="AHZ1280" s="1"/>
      <c r="AIA1280" s="1"/>
      <c r="AIB1280" s="1"/>
      <c r="AIC1280" s="1"/>
      <c r="AID1280" s="1"/>
      <c r="AIE1280" s="1"/>
      <c r="AIF1280" s="1"/>
      <c r="AIG1280" s="1"/>
      <c r="AIH1280" s="1"/>
      <c r="AII1280" s="1"/>
      <c r="AIJ1280" s="1"/>
      <c r="AIK1280" s="1"/>
      <c r="AIL1280" s="1"/>
      <c r="AIM1280" s="1"/>
      <c r="AIN1280" s="1"/>
      <c r="AIO1280" s="1"/>
      <c r="AIP1280" s="1"/>
      <c r="AIQ1280" s="1"/>
      <c r="AIR1280" s="1"/>
      <c r="AIS1280" s="1"/>
      <c r="AIT1280" s="1"/>
    </row>
    <row r="1281" spans="1:930" s="5" customFormat="1" ht="56.25" customHeight="1" x14ac:dyDescent="0.3">
      <c r="A1281" s="96"/>
      <c r="B1281" s="43"/>
      <c r="C1281" s="96"/>
      <c r="D1281" s="96"/>
      <c r="E1281" s="97"/>
      <c r="F1281" s="96"/>
      <c r="G1281" s="96"/>
      <c r="H1281" s="98">
        <v>572.1</v>
      </c>
      <c r="I1281" s="98"/>
      <c r="J1281" s="36" t="s">
        <v>27</v>
      </c>
      <c r="K1281" s="100">
        <f t="shared" si="273"/>
        <v>55333.512000000002</v>
      </c>
      <c r="L1281" s="160"/>
      <c r="M1281" s="100">
        <f t="shared" si="276"/>
        <v>6527.6610000000001</v>
      </c>
      <c r="N1281" s="100">
        <f t="shared" si="275"/>
        <v>61861.173000000003</v>
      </c>
      <c r="O1281" s="160"/>
      <c r="P1281" s="100">
        <v>96.72</v>
      </c>
      <c r="Q1281" s="31">
        <v>11.41</v>
      </c>
      <c r="R1281" s="97" t="s">
        <v>181</v>
      </c>
      <c r="S1281" s="97" t="s">
        <v>426</v>
      </c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  <c r="HF1281" s="1"/>
      <c r="HG1281" s="1"/>
      <c r="HH1281" s="1"/>
      <c r="HI1281" s="1"/>
      <c r="HJ1281" s="1"/>
      <c r="HK1281" s="1"/>
      <c r="HL1281" s="1"/>
      <c r="HM1281" s="1"/>
      <c r="HN1281" s="1"/>
      <c r="HO1281" s="1"/>
      <c r="HP1281" s="1"/>
      <c r="HQ1281" s="1"/>
      <c r="HR1281" s="1"/>
      <c r="HS1281" s="1"/>
      <c r="HT1281" s="1"/>
      <c r="HU1281" s="1"/>
      <c r="HV1281" s="1"/>
      <c r="HW1281" s="1"/>
      <c r="HX1281" s="1"/>
      <c r="HY1281" s="1"/>
      <c r="HZ1281" s="1"/>
      <c r="IA1281" s="1"/>
      <c r="IB1281" s="1"/>
      <c r="IC1281" s="1"/>
      <c r="ID1281" s="1"/>
      <c r="IE1281" s="1"/>
      <c r="IF1281" s="1"/>
      <c r="IG1281" s="1"/>
      <c r="IH1281" s="1"/>
      <c r="II1281" s="1"/>
      <c r="IJ1281" s="1"/>
      <c r="IK1281" s="1"/>
      <c r="IL1281" s="1"/>
      <c r="IM1281" s="1"/>
      <c r="IN1281" s="1"/>
      <c r="IO1281" s="1"/>
      <c r="IP1281" s="1"/>
      <c r="IQ1281" s="1"/>
      <c r="IR1281" s="1"/>
      <c r="IS1281" s="1"/>
      <c r="IT1281" s="1"/>
      <c r="IU1281" s="1"/>
      <c r="IV1281" s="1"/>
      <c r="IW1281" s="1"/>
      <c r="IX1281" s="1"/>
      <c r="IY1281" s="1"/>
      <c r="IZ1281" s="1"/>
      <c r="JA1281" s="1"/>
      <c r="JB1281" s="1"/>
      <c r="JC1281" s="1"/>
      <c r="JD1281" s="1"/>
      <c r="JE1281" s="1"/>
      <c r="JF1281" s="1"/>
      <c r="JG1281" s="1"/>
      <c r="JH1281" s="1"/>
      <c r="JI1281" s="1"/>
      <c r="JJ1281" s="1"/>
      <c r="JK1281" s="1"/>
      <c r="JL1281" s="1"/>
      <c r="JM1281" s="1"/>
      <c r="JN1281" s="1"/>
      <c r="JO1281" s="1"/>
      <c r="JP1281" s="1"/>
      <c r="JQ1281" s="1"/>
      <c r="JR1281" s="1"/>
      <c r="JS1281" s="1"/>
      <c r="JT1281" s="1"/>
      <c r="JU1281" s="1"/>
      <c r="JV1281" s="1"/>
      <c r="JW1281" s="1"/>
      <c r="JX1281" s="1"/>
      <c r="JY1281" s="1"/>
      <c r="JZ1281" s="1"/>
      <c r="KA1281" s="1"/>
      <c r="KB1281" s="1"/>
      <c r="KC1281" s="1"/>
      <c r="KD1281" s="1"/>
      <c r="KE1281" s="1"/>
      <c r="KF1281" s="1"/>
      <c r="KG1281" s="1"/>
      <c r="KH1281" s="1"/>
      <c r="KI1281" s="1"/>
      <c r="KJ1281" s="1"/>
      <c r="KK1281" s="1"/>
      <c r="KL1281" s="1"/>
      <c r="KM1281" s="1"/>
      <c r="KN1281" s="1"/>
      <c r="KO1281" s="1"/>
      <c r="KP1281" s="1"/>
      <c r="KQ1281" s="1"/>
      <c r="KR1281" s="1"/>
      <c r="KS1281" s="1"/>
      <c r="KT1281" s="1"/>
      <c r="KU1281" s="1"/>
      <c r="KV1281" s="1"/>
      <c r="KW1281" s="1"/>
      <c r="KX1281" s="1"/>
      <c r="KY1281" s="1"/>
      <c r="KZ1281" s="1"/>
      <c r="LA1281" s="1"/>
      <c r="LB1281" s="1"/>
      <c r="LC1281" s="1"/>
      <c r="LD1281" s="1"/>
      <c r="LE1281" s="1"/>
      <c r="LF1281" s="1"/>
      <c r="LG1281" s="1"/>
      <c r="LH1281" s="1"/>
      <c r="LI1281" s="1"/>
      <c r="LJ1281" s="1"/>
      <c r="LK1281" s="1"/>
      <c r="LL1281" s="1"/>
      <c r="LM1281" s="1"/>
      <c r="LN1281" s="1"/>
      <c r="LO1281" s="1"/>
      <c r="LP1281" s="1"/>
      <c r="LQ1281" s="1"/>
      <c r="LR1281" s="1"/>
      <c r="LS1281" s="1"/>
      <c r="LT1281" s="1"/>
      <c r="LU1281" s="1"/>
      <c r="LV1281" s="1"/>
      <c r="LW1281" s="1"/>
      <c r="LX1281" s="1"/>
      <c r="LY1281" s="1"/>
      <c r="LZ1281" s="1"/>
      <c r="MA1281" s="1"/>
      <c r="MB1281" s="1"/>
      <c r="MC1281" s="1"/>
      <c r="MD1281" s="1"/>
      <c r="ME1281" s="1"/>
      <c r="MF1281" s="1"/>
      <c r="MG1281" s="1"/>
      <c r="MH1281" s="1"/>
      <c r="MI1281" s="1"/>
      <c r="MJ1281" s="1"/>
      <c r="MK1281" s="1"/>
      <c r="ML1281" s="1"/>
      <c r="MM1281" s="1"/>
      <c r="MN1281" s="1"/>
      <c r="MO1281" s="1"/>
      <c r="MP1281" s="1"/>
      <c r="MQ1281" s="1"/>
      <c r="MR1281" s="1"/>
      <c r="MS1281" s="1"/>
      <c r="MT1281" s="1"/>
      <c r="MU1281" s="1"/>
      <c r="MV1281" s="1"/>
      <c r="MW1281" s="1"/>
      <c r="MX1281" s="1"/>
      <c r="MY1281" s="1"/>
      <c r="MZ1281" s="1"/>
      <c r="NA1281" s="1"/>
      <c r="NB1281" s="1"/>
      <c r="NC1281" s="1"/>
      <c r="ND1281" s="1"/>
      <c r="NE1281" s="1"/>
      <c r="NF1281" s="1"/>
      <c r="NG1281" s="1"/>
      <c r="NH1281" s="1"/>
      <c r="NI1281" s="1"/>
      <c r="NJ1281" s="1"/>
      <c r="NK1281" s="1"/>
      <c r="NL1281" s="1"/>
      <c r="NM1281" s="1"/>
      <c r="NN1281" s="1"/>
      <c r="NO1281" s="1"/>
      <c r="NP1281" s="1"/>
      <c r="NQ1281" s="1"/>
      <c r="NR1281" s="1"/>
      <c r="NS1281" s="1"/>
      <c r="NT1281" s="1"/>
      <c r="NU1281" s="1"/>
      <c r="NV1281" s="1"/>
      <c r="NW1281" s="1"/>
      <c r="NX1281" s="1"/>
      <c r="NY1281" s="1"/>
      <c r="NZ1281" s="1"/>
      <c r="OA1281" s="1"/>
      <c r="OB1281" s="1"/>
      <c r="OC1281" s="1"/>
      <c r="OD1281" s="1"/>
      <c r="OE1281" s="1"/>
      <c r="OF1281" s="1"/>
      <c r="OG1281" s="1"/>
      <c r="OH1281" s="1"/>
      <c r="OI1281" s="1"/>
      <c r="OJ1281" s="1"/>
      <c r="OK1281" s="1"/>
      <c r="OL1281" s="1"/>
      <c r="OM1281" s="1"/>
      <c r="ON1281" s="1"/>
      <c r="OO1281" s="1"/>
      <c r="OP1281" s="1"/>
      <c r="OQ1281" s="1"/>
      <c r="OR1281" s="1"/>
      <c r="OS1281" s="1"/>
      <c r="OT1281" s="1"/>
      <c r="OU1281" s="1"/>
      <c r="OV1281" s="1"/>
      <c r="OW1281" s="1"/>
      <c r="OX1281" s="1"/>
      <c r="OY1281" s="1"/>
      <c r="OZ1281" s="1"/>
      <c r="PA1281" s="1"/>
      <c r="PB1281" s="1"/>
      <c r="PC1281" s="1"/>
      <c r="PD1281" s="1"/>
      <c r="PE1281" s="1"/>
      <c r="PF1281" s="1"/>
      <c r="PG1281" s="1"/>
      <c r="PH1281" s="1"/>
      <c r="PI1281" s="1"/>
      <c r="PJ1281" s="1"/>
      <c r="PK1281" s="1"/>
      <c r="PL1281" s="1"/>
      <c r="PM1281" s="1"/>
      <c r="PN1281" s="1"/>
      <c r="PO1281" s="1"/>
      <c r="PP1281" s="1"/>
      <c r="PQ1281" s="1"/>
      <c r="PR1281" s="1"/>
      <c r="PS1281" s="1"/>
      <c r="PT1281" s="1"/>
      <c r="PU1281" s="1"/>
      <c r="PV1281" s="1"/>
      <c r="PW1281" s="1"/>
      <c r="PX1281" s="1"/>
      <c r="PY1281" s="1"/>
      <c r="PZ1281" s="1"/>
      <c r="QA1281" s="1"/>
      <c r="QB1281" s="1"/>
      <c r="QC1281" s="1"/>
      <c r="QD1281" s="1"/>
      <c r="QE1281" s="1"/>
      <c r="QF1281" s="1"/>
      <c r="QG1281" s="1"/>
      <c r="QH1281" s="1"/>
      <c r="QI1281" s="1"/>
      <c r="QJ1281" s="1"/>
      <c r="QK1281" s="1"/>
      <c r="QL1281" s="1"/>
      <c r="QM1281" s="1"/>
      <c r="QN1281" s="1"/>
      <c r="QO1281" s="1"/>
      <c r="QP1281" s="1"/>
      <c r="QQ1281" s="1"/>
      <c r="QR1281" s="1"/>
      <c r="QS1281" s="1"/>
      <c r="QT1281" s="1"/>
      <c r="QU1281" s="1"/>
      <c r="QV1281" s="1"/>
      <c r="QW1281" s="1"/>
      <c r="QX1281" s="1"/>
      <c r="QY1281" s="1"/>
      <c r="QZ1281" s="1"/>
      <c r="RA1281" s="1"/>
      <c r="RB1281" s="1"/>
      <c r="RC1281" s="1"/>
      <c r="RD1281" s="1"/>
      <c r="RE1281" s="1"/>
      <c r="RF1281" s="1"/>
      <c r="RG1281" s="1"/>
      <c r="RH1281" s="1"/>
      <c r="RI1281" s="1"/>
      <c r="RJ1281" s="1"/>
      <c r="RK1281" s="1"/>
      <c r="RL1281" s="1"/>
      <c r="RM1281" s="1"/>
      <c r="RN1281" s="1"/>
      <c r="RO1281" s="1"/>
      <c r="RP1281" s="1"/>
      <c r="RQ1281" s="1"/>
      <c r="RR1281" s="1"/>
      <c r="RS1281" s="1"/>
      <c r="RT1281" s="1"/>
      <c r="RU1281" s="1"/>
      <c r="RV1281" s="1"/>
      <c r="RW1281" s="1"/>
      <c r="RX1281" s="1"/>
      <c r="RY1281" s="1"/>
      <c r="RZ1281" s="1"/>
      <c r="SA1281" s="1"/>
      <c r="SB1281" s="1"/>
      <c r="SC1281" s="1"/>
      <c r="SD1281" s="1"/>
      <c r="SE1281" s="1"/>
      <c r="SF1281" s="1"/>
      <c r="SG1281" s="1"/>
      <c r="SH1281" s="1"/>
      <c r="SI1281" s="1"/>
      <c r="SJ1281" s="1"/>
      <c r="SK1281" s="1"/>
      <c r="SL1281" s="1"/>
      <c r="SM1281" s="1"/>
      <c r="SN1281" s="1"/>
      <c r="SO1281" s="1"/>
      <c r="SP1281" s="1"/>
      <c r="SQ1281" s="1"/>
      <c r="SR1281" s="1"/>
      <c r="SS1281" s="1"/>
      <c r="ST1281" s="1"/>
      <c r="SU1281" s="1"/>
      <c r="SV1281" s="1"/>
      <c r="SW1281" s="1"/>
      <c r="SX1281" s="1"/>
      <c r="SY1281" s="1"/>
      <c r="SZ1281" s="1"/>
      <c r="TA1281" s="1"/>
      <c r="TB1281" s="1"/>
      <c r="TC1281" s="1"/>
      <c r="TD1281" s="1"/>
      <c r="TE1281" s="1"/>
      <c r="TF1281" s="1"/>
      <c r="TG1281" s="1"/>
      <c r="TH1281" s="1"/>
      <c r="TI1281" s="1"/>
      <c r="TJ1281" s="1"/>
      <c r="TK1281" s="1"/>
      <c r="TL1281" s="1"/>
      <c r="TM1281" s="1"/>
      <c r="TN1281" s="1"/>
      <c r="TO1281" s="1"/>
      <c r="TP1281" s="1"/>
      <c r="TQ1281" s="1"/>
      <c r="TR1281" s="1"/>
      <c r="TS1281" s="1"/>
      <c r="TT1281" s="1"/>
      <c r="TU1281" s="1"/>
      <c r="TV1281" s="1"/>
      <c r="TW1281" s="1"/>
      <c r="TX1281" s="1"/>
      <c r="TY1281" s="1"/>
      <c r="TZ1281" s="1"/>
      <c r="UA1281" s="1"/>
      <c r="UB1281" s="1"/>
      <c r="UC1281" s="1"/>
      <c r="UD1281" s="1"/>
      <c r="UE1281" s="1"/>
      <c r="UF1281" s="1"/>
      <c r="UG1281" s="1"/>
      <c r="UH1281" s="1"/>
      <c r="UI1281" s="1"/>
      <c r="UJ1281" s="1"/>
      <c r="UK1281" s="1"/>
      <c r="UL1281" s="1"/>
      <c r="UM1281" s="1"/>
      <c r="UN1281" s="1"/>
      <c r="UO1281" s="1"/>
      <c r="UP1281" s="1"/>
      <c r="UQ1281" s="1"/>
      <c r="UR1281" s="1"/>
      <c r="US1281" s="1"/>
      <c r="UT1281" s="1"/>
      <c r="UU1281" s="1"/>
      <c r="UV1281" s="1"/>
      <c r="UW1281" s="1"/>
      <c r="UX1281" s="1"/>
      <c r="UY1281" s="1"/>
      <c r="UZ1281" s="1"/>
      <c r="VA1281" s="1"/>
      <c r="VB1281" s="1"/>
      <c r="VC1281" s="1"/>
      <c r="VD1281" s="1"/>
      <c r="VE1281" s="1"/>
      <c r="VF1281" s="1"/>
      <c r="VG1281" s="1"/>
      <c r="VH1281" s="1"/>
      <c r="VI1281" s="1"/>
      <c r="VJ1281" s="1"/>
      <c r="VK1281" s="1"/>
      <c r="VL1281" s="1"/>
      <c r="VM1281" s="1"/>
      <c r="VN1281" s="1"/>
      <c r="VO1281" s="1"/>
      <c r="VP1281" s="1"/>
      <c r="VQ1281" s="1"/>
      <c r="VR1281" s="1"/>
      <c r="VS1281" s="1"/>
      <c r="VT1281" s="1"/>
      <c r="VU1281" s="1"/>
      <c r="VV1281" s="1"/>
      <c r="VW1281" s="1"/>
      <c r="VX1281" s="1"/>
      <c r="VY1281" s="1"/>
      <c r="VZ1281" s="1"/>
      <c r="WA1281" s="1"/>
      <c r="WB1281" s="1"/>
      <c r="WC1281" s="1"/>
      <c r="WD1281" s="1"/>
      <c r="WE1281" s="1"/>
      <c r="WF1281" s="1"/>
      <c r="WG1281" s="1"/>
      <c r="WH1281" s="1"/>
      <c r="WI1281" s="1"/>
      <c r="WJ1281" s="1"/>
      <c r="WK1281" s="1"/>
      <c r="WL1281" s="1"/>
      <c r="WM1281" s="1"/>
      <c r="WN1281" s="1"/>
      <c r="WO1281" s="1"/>
      <c r="WP1281" s="1"/>
      <c r="WQ1281" s="1"/>
      <c r="WR1281" s="1"/>
      <c r="WS1281" s="1"/>
      <c r="WT1281" s="1"/>
      <c r="WU1281" s="1"/>
      <c r="WV1281" s="1"/>
      <c r="WW1281" s="1"/>
      <c r="WX1281" s="1"/>
      <c r="WY1281" s="1"/>
      <c r="WZ1281" s="1"/>
      <c r="XA1281" s="1"/>
      <c r="XB1281" s="1"/>
      <c r="XC1281" s="1"/>
      <c r="XD1281" s="1"/>
      <c r="XE1281" s="1"/>
      <c r="XF1281" s="1"/>
      <c r="XG1281" s="1"/>
      <c r="XH1281" s="1"/>
      <c r="XI1281" s="1"/>
      <c r="XJ1281" s="1"/>
      <c r="XK1281" s="1"/>
      <c r="XL1281" s="1"/>
      <c r="XM1281" s="1"/>
      <c r="XN1281" s="1"/>
      <c r="XO1281" s="1"/>
      <c r="XP1281" s="1"/>
      <c r="XQ1281" s="1"/>
      <c r="XR1281" s="1"/>
      <c r="XS1281" s="1"/>
      <c r="XT1281" s="1"/>
      <c r="XU1281" s="1"/>
      <c r="XV1281" s="1"/>
      <c r="XW1281" s="1"/>
      <c r="XX1281" s="1"/>
      <c r="XY1281" s="1"/>
      <c r="XZ1281" s="1"/>
      <c r="YA1281" s="1"/>
      <c r="YB1281" s="1"/>
      <c r="YC1281" s="1"/>
      <c r="YD1281" s="1"/>
      <c r="YE1281" s="1"/>
      <c r="YF1281" s="1"/>
      <c r="YG1281" s="1"/>
      <c r="YH1281" s="1"/>
      <c r="YI1281" s="1"/>
      <c r="YJ1281" s="1"/>
      <c r="YK1281" s="1"/>
      <c r="YL1281" s="1"/>
      <c r="YM1281" s="1"/>
      <c r="YN1281" s="1"/>
      <c r="YO1281" s="1"/>
      <c r="YP1281" s="1"/>
      <c r="YQ1281" s="1"/>
      <c r="YR1281" s="1"/>
      <c r="YS1281" s="1"/>
      <c r="YT1281" s="1"/>
      <c r="YU1281" s="1"/>
      <c r="YV1281" s="1"/>
      <c r="YW1281" s="1"/>
      <c r="YX1281" s="1"/>
      <c r="YY1281" s="1"/>
      <c r="YZ1281" s="1"/>
      <c r="ZA1281" s="1"/>
      <c r="ZB1281" s="1"/>
      <c r="ZC1281" s="1"/>
      <c r="ZD1281" s="1"/>
      <c r="ZE1281" s="1"/>
      <c r="ZF1281" s="1"/>
      <c r="ZG1281" s="1"/>
      <c r="ZH1281" s="1"/>
      <c r="ZI1281" s="1"/>
      <c r="ZJ1281" s="1"/>
      <c r="ZK1281" s="1"/>
      <c r="ZL1281" s="1"/>
      <c r="ZM1281" s="1"/>
      <c r="ZN1281" s="1"/>
      <c r="ZO1281" s="1"/>
      <c r="ZP1281" s="1"/>
      <c r="ZQ1281" s="1"/>
      <c r="ZR1281" s="1"/>
      <c r="ZS1281" s="1"/>
      <c r="ZT1281" s="1"/>
      <c r="ZU1281" s="1"/>
      <c r="ZV1281" s="1"/>
      <c r="ZW1281" s="1"/>
      <c r="ZX1281" s="1"/>
      <c r="ZY1281" s="1"/>
      <c r="ZZ1281" s="1"/>
      <c r="AAA1281" s="1"/>
      <c r="AAB1281" s="1"/>
      <c r="AAC1281" s="1"/>
      <c r="AAD1281" s="1"/>
      <c r="AAE1281" s="1"/>
      <c r="AAF1281" s="1"/>
      <c r="AAG1281" s="1"/>
      <c r="AAH1281" s="1"/>
      <c r="AAI1281" s="1"/>
      <c r="AAJ1281" s="1"/>
      <c r="AAK1281" s="1"/>
      <c r="AAL1281" s="1"/>
      <c r="AAM1281" s="1"/>
      <c r="AAN1281" s="1"/>
      <c r="AAO1281" s="1"/>
      <c r="AAP1281" s="1"/>
      <c r="AAQ1281" s="1"/>
      <c r="AAR1281" s="1"/>
      <c r="AAS1281" s="1"/>
      <c r="AAT1281" s="1"/>
      <c r="AAU1281" s="1"/>
      <c r="AAV1281" s="1"/>
      <c r="AAW1281" s="1"/>
      <c r="AAX1281" s="1"/>
      <c r="AAY1281" s="1"/>
      <c r="AAZ1281" s="1"/>
      <c r="ABA1281" s="1"/>
      <c r="ABB1281" s="1"/>
      <c r="ABC1281" s="1"/>
      <c r="ABD1281" s="1"/>
      <c r="ABE1281" s="1"/>
      <c r="ABF1281" s="1"/>
      <c r="ABG1281" s="1"/>
      <c r="ABH1281" s="1"/>
      <c r="ABI1281" s="1"/>
      <c r="ABJ1281" s="1"/>
      <c r="ABK1281" s="1"/>
      <c r="ABL1281" s="1"/>
      <c r="ABM1281" s="1"/>
      <c r="ABN1281" s="1"/>
      <c r="ABO1281" s="1"/>
      <c r="ABP1281" s="1"/>
      <c r="ABQ1281" s="1"/>
      <c r="ABR1281" s="1"/>
      <c r="ABS1281" s="1"/>
      <c r="ABT1281" s="1"/>
      <c r="ABU1281" s="1"/>
      <c r="ABV1281" s="1"/>
      <c r="ABW1281" s="1"/>
      <c r="ABX1281" s="1"/>
      <c r="ABY1281" s="1"/>
      <c r="ABZ1281" s="1"/>
      <c r="ACA1281" s="1"/>
      <c r="ACB1281" s="1"/>
      <c r="ACC1281" s="1"/>
      <c r="ACD1281" s="1"/>
      <c r="ACE1281" s="1"/>
      <c r="ACF1281" s="1"/>
      <c r="ACG1281" s="1"/>
      <c r="ACH1281" s="1"/>
      <c r="ACI1281" s="1"/>
      <c r="ACJ1281" s="1"/>
      <c r="ACK1281" s="1"/>
      <c r="ACL1281" s="1"/>
      <c r="ACM1281" s="1"/>
      <c r="ACN1281" s="1"/>
      <c r="ACO1281" s="1"/>
      <c r="ACP1281" s="1"/>
      <c r="ACQ1281" s="1"/>
      <c r="ACR1281" s="1"/>
      <c r="ACS1281" s="1"/>
      <c r="ACT1281" s="1"/>
      <c r="ACU1281" s="1"/>
      <c r="ACV1281" s="1"/>
      <c r="ACW1281" s="1"/>
      <c r="ACX1281" s="1"/>
      <c r="ACY1281" s="1"/>
      <c r="ACZ1281" s="1"/>
      <c r="ADA1281" s="1"/>
      <c r="ADB1281" s="1"/>
      <c r="ADC1281" s="1"/>
      <c r="ADD1281" s="1"/>
      <c r="ADE1281" s="1"/>
      <c r="ADF1281" s="1"/>
      <c r="ADG1281" s="1"/>
      <c r="ADH1281" s="1"/>
      <c r="ADI1281" s="1"/>
      <c r="ADJ1281" s="1"/>
      <c r="ADK1281" s="1"/>
      <c r="ADL1281" s="1"/>
      <c r="ADM1281" s="1"/>
      <c r="ADN1281" s="1"/>
      <c r="ADO1281" s="1"/>
      <c r="ADP1281" s="1"/>
      <c r="ADQ1281" s="1"/>
      <c r="ADR1281" s="1"/>
      <c r="ADS1281" s="1"/>
      <c r="ADT1281" s="1"/>
      <c r="ADU1281" s="1"/>
      <c r="ADV1281" s="1"/>
      <c r="ADW1281" s="1"/>
      <c r="ADX1281" s="1"/>
      <c r="ADY1281" s="1"/>
      <c r="ADZ1281" s="1"/>
      <c r="AEA1281" s="1"/>
      <c r="AEB1281" s="1"/>
      <c r="AEC1281" s="1"/>
      <c r="AED1281" s="1"/>
      <c r="AEE1281" s="1"/>
      <c r="AEF1281" s="1"/>
      <c r="AEG1281" s="1"/>
      <c r="AEH1281" s="1"/>
      <c r="AEI1281" s="1"/>
      <c r="AEJ1281" s="1"/>
      <c r="AEK1281" s="1"/>
      <c r="AEL1281" s="1"/>
      <c r="AEM1281" s="1"/>
      <c r="AEN1281" s="1"/>
      <c r="AEO1281" s="1"/>
      <c r="AEP1281" s="1"/>
      <c r="AEQ1281" s="1"/>
      <c r="AER1281" s="1"/>
      <c r="AES1281" s="1"/>
      <c r="AET1281" s="1"/>
      <c r="AEU1281" s="1"/>
      <c r="AEV1281" s="1"/>
      <c r="AEW1281" s="1"/>
      <c r="AEX1281" s="1"/>
      <c r="AEY1281" s="1"/>
      <c r="AEZ1281" s="1"/>
      <c r="AFA1281" s="1"/>
      <c r="AFB1281" s="1"/>
      <c r="AFC1281" s="1"/>
      <c r="AFD1281" s="1"/>
      <c r="AFE1281" s="1"/>
      <c r="AFF1281" s="1"/>
      <c r="AFG1281" s="1"/>
      <c r="AFH1281" s="1"/>
      <c r="AFI1281" s="1"/>
      <c r="AFJ1281" s="1"/>
      <c r="AFK1281" s="1"/>
      <c r="AFL1281" s="1"/>
      <c r="AFM1281" s="1"/>
      <c r="AFN1281" s="1"/>
      <c r="AFO1281" s="1"/>
      <c r="AFP1281" s="1"/>
      <c r="AFQ1281" s="1"/>
      <c r="AFR1281" s="1"/>
      <c r="AFS1281" s="1"/>
      <c r="AFT1281" s="1"/>
      <c r="AFU1281" s="1"/>
      <c r="AFV1281" s="1"/>
      <c r="AFW1281" s="1"/>
      <c r="AFX1281" s="1"/>
      <c r="AFY1281" s="1"/>
      <c r="AFZ1281" s="1"/>
      <c r="AGA1281" s="1"/>
      <c r="AGB1281" s="1"/>
      <c r="AGC1281" s="1"/>
      <c r="AGD1281" s="1"/>
      <c r="AGE1281" s="1"/>
      <c r="AGF1281" s="1"/>
      <c r="AGG1281" s="1"/>
      <c r="AGH1281" s="1"/>
      <c r="AGI1281" s="1"/>
      <c r="AGJ1281" s="1"/>
      <c r="AGK1281" s="1"/>
      <c r="AGL1281" s="1"/>
      <c r="AGM1281" s="1"/>
      <c r="AGN1281" s="1"/>
      <c r="AGO1281" s="1"/>
      <c r="AGP1281" s="1"/>
      <c r="AGQ1281" s="1"/>
      <c r="AGR1281" s="1"/>
      <c r="AGS1281" s="1"/>
      <c r="AGT1281" s="1"/>
      <c r="AGU1281" s="1"/>
      <c r="AGV1281" s="1"/>
      <c r="AGW1281" s="1"/>
      <c r="AGX1281" s="1"/>
      <c r="AGY1281" s="1"/>
      <c r="AGZ1281" s="1"/>
      <c r="AHA1281" s="1"/>
      <c r="AHB1281" s="1"/>
      <c r="AHC1281" s="1"/>
      <c r="AHD1281" s="1"/>
      <c r="AHE1281" s="1"/>
      <c r="AHF1281" s="1"/>
      <c r="AHG1281" s="1"/>
      <c r="AHH1281" s="1"/>
      <c r="AHI1281" s="1"/>
      <c r="AHJ1281" s="1"/>
      <c r="AHK1281" s="1"/>
      <c r="AHL1281" s="1"/>
      <c r="AHM1281" s="1"/>
      <c r="AHN1281" s="1"/>
      <c r="AHO1281" s="1"/>
      <c r="AHP1281" s="1"/>
      <c r="AHQ1281" s="1"/>
      <c r="AHR1281" s="1"/>
      <c r="AHS1281" s="1"/>
      <c r="AHT1281" s="1"/>
      <c r="AHU1281" s="1"/>
      <c r="AHV1281" s="1"/>
      <c r="AHW1281" s="1"/>
      <c r="AHX1281" s="1"/>
      <c r="AHY1281" s="1"/>
      <c r="AHZ1281" s="1"/>
      <c r="AIA1281" s="1"/>
      <c r="AIB1281" s="1"/>
      <c r="AIC1281" s="1"/>
      <c r="AID1281" s="1"/>
      <c r="AIE1281" s="1"/>
      <c r="AIF1281" s="1"/>
      <c r="AIG1281" s="1"/>
      <c r="AIH1281" s="1"/>
      <c r="AII1281" s="1"/>
      <c r="AIJ1281" s="1"/>
      <c r="AIK1281" s="1"/>
      <c r="AIL1281" s="1"/>
      <c r="AIM1281" s="1"/>
      <c r="AIN1281" s="1"/>
      <c r="AIO1281" s="1"/>
      <c r="AIP1281" s="1"/>
      <c r="AIQ1281" s="1"/>
      <c r="AIR1281" s="1"/>
      <c r="AIS1281" s="1"/>
      <c r="AIT1281" s="1"/>
    </row>
    <row r="1282" spans="1:930" s="5" customFormat="1" ht="24.75" customHeight="1" x14ac:dyDescent="0.3">
      <c r="A1282" s="96"/>
      <c r="B1282" s="43"/>
      <c r="C1282" s="96"/>
      <c r="D1282" s="96"/>
      <c r="E1282" s="57" t="s">
        <v>197</v>
      </c>
      <c r="F1282" s="96" t="s">
        <v>23</v>
      </c>
      <c r="G1282" s="96">
        <v>2</v>
      </c>
      <c r="H1282" s="98">
        <v>572.1</v>
      </c>
      <c r="I1282" s="98"/>
      <c r="J1282" s="99" t="s">
        <v>152</v>
      </c>
      <c r="K1282" s="100">
        <f>H1282*P1282</f>
        <v>1083614.6100000001</v>
      </c>
      <c r="L1282" s="152"/>
      <c r="M1282" s="100">
        <f t="shared" si="276"/>
        <v>51202.950000000004</v>
      </c>
      <c r="N1282" s="100">
        <f t="shared" si="275"/>
        <v>1134817.56</v>
      </c>
      <c r="O1282" s="152"/>
      <c r="P1282" s="128">
        <v>1894.1</v>
      </c>
      <c r="Q1282" s="31">
        <v>89.5</v>
      </c>
      <c r="R1282" s="97" t="s">
        <v>181</v>
      </c>
      <c r="S1282" s="97" t="s">
        <v>426</v>
      </c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  <c r="HF1282" s="1"/>
      <c r="HG1282" s="1"/>
      <c r="HH1282" s="1"/>
      <c r="HI1282" s="1"/>
      <c r="HJ1282" s="1"/>
      <c r="HK1282" s="1"/>
      <c r="HL1282" s="1"/>
      <c r="HM1282" s="1"/>
      <c r="HN1282" s="1"/>
      <c r="HO1282" s="1"/>
      <c r="HP1282" s="1"/>
      <c r="HQ1282" s="1"/>
      <c r="HR1282" s="1"/>
      <c r="HS1282" s="1"/>
      <c r="HT1282" s="1"/>
      <c r="HU1282" s="1"/>
      <c r="HV1282" s="1"/>
      <c r="HW1282" s="1"/>
      <c r="HX1282" s="1"/>
      <c r="HY1282" s="1"/>
      <c r="HZ1282" s="1"/>
      <c r="IA1282" s="1"/>
      <c r="IB1282" s="1"/>
      <c r="IC1282" s="1"/>
      <c r="ID1282" s="1"/>
      <c r="IE1282" s="1"/>
      <c r="IF1282" s="1"/>
      <c r="IG1282" s="1"/>
      <c r="IH1282" s="1"/>
      <c r="II1282" s="1"/>
      <c r="IJ1282" s="1"/>
      <c r="IK1282" s="1"/>
      <c r="IL1282" s="1"/>
      <c r="IM1282" s="1"/>
      <c r="IN1282" s="1"/>
      <c r="IO1282" s="1"/>
      <c r="IP1282" s="1"/>
      <c r="IQ1282" s="1"/>
      <c r="IR1282" s="1"/>
      <c r="IS1282" s="1"/>
      <c r="IT1282" s="1"/>
      <c r="IU1282" s="1"/>
      <c r="IV1282" s="1"/>
      <c r="IW1282" s="1"/>
      <c r="IX1282" s="1"/>
      <c r="IY1282" s="1"/>
      <c r="IZ1282" s="1"/>
      <c r="JA1282" s="1"/>
      <c r="JB1282" s="1"/>
      <c r="JC1282" s="1"/>
      <c r="JD1282" s="1"/>
      <c r="JE1282" s="1"/>
      <c r="JF1282" s="1"/>
      <c r="JG1282" s="1"/>
      <c r="JH1282" s="1"/>
      <c r="JI1282" s="1"/>
      <c r="JJ1282" s="1"/>
      <c r="JK1282" s="1"/>
      <c r="JL1282" s="1"/>
      <c r="JM1282" s="1"/>
      <c r="JN1282" s="1"/>
      <c r="JO1282" s="1"/>
      <c r="JP1282" s="1"/>
      <c r="JQ1282" s="1"/>
      <c r="JR1282" s="1"/>
      <c r="JS1282" s="1"/>
      <c r="JT1282" s="1"/>
      <c r="JU1282" s="1"/>
      <c r="JV1282" s="1"/>
      <c r="JW1282" s="1"/>
      <c r="JX1282" s="1"/>
      <c r="JY1282" s="1"/>
      <c r="JZ1282" s="1"/>
      <c r="KA1282" s="1"/>
      <c r="KB1282" s="1"/>
      <c r="KC1282" s="1"/>
      <c r="KD1282" s="1"/>
      <c r="KE1282" s="1"/>
      <c r="KF1282" s="1"/>
      <c r="KG1282" s="1"/>
      <c r="KH1282" s="1"/>
      <c r="KI1282" s="1"/>
      <c r="KJ1282" s="1"/>
      <c r="KK1282" s="1"/>
      <c r="KL1282" s="1"/>
      <c r="KM1282" s="1"/>
      <c r="KN1282" s="1"/>
      <c r="KO1282" s="1"/>
      <c r="KP1282" s="1"/>
      <c r="KQ1282" s="1"/>
      <c r="KR1282" s="1"/>
      <c r="KS1282" s="1"/>
      <c r="KT1282" s="1"/>
      <c r="KU1282" s="1"/>
      <c r="KV1282" s="1"/>
      <c r="KW1282" s="1"/>
      <c r="KX1282" s="1"/>
      <c r="KY1282" s="1"/>
      <c r="KZ1282" s="1"/>
      <c r="LA1282" s="1"/>
      <c r="LB1282" s="1"/>
      <c r="LC1282" s="1"/>
      <c r="LD1282" s="1"/>
      <c r="LE1282" s="1"/>
      <c r="LF1282" s="1"/>
      <c r="LG1282" s="1"/>
      <c r="LH1282" s="1"/>
      <c r="LI1282" s="1"/>
      <c r="LJ1282" s="1"/>
      <c r="LK1282" s="1"/>
      <c r="LL1282" s="1"/>
      <c r="LM1282" s="1"/>
      <c r="LN1282" s="1"/>
      <c r="LO1282" s="1"/>
      <c r="LP1282" s="1"/>
      <c r="LQ1282" s="1"/>
      <c r="LR1282" s="1"/>
      <c r="LS1282" s="1"/>
      <c r="LT1282" s="1"/>
      <c r="LU1282" s="1"/>
      <c r="LV1282" s="1"/>
      <c r="LW1282" s="1"/>
      <c r="LX1282" s="1"/>
      <c r="LY1282" s="1"/>
      <c r="LZ1282" s="1"/>
      <c r="MA1282" s="1"/>
      <c r="MB1282" s="1"/>
      <c r="MC1282" s="1"/>
      <c r="MD1282" s="1"/>
      <c r="ME1282" s="1"/>
      <c r="MF1282" s="1"/>
      <c r="MG1282" s="1"/>
      <c r="MH1282" s="1"/>
      <c r="MI1282" s="1"/>
      <c r="MJ1282" s="1"/>
      <c r="MK1282" s="1"/>
      <c r="ML1282" s="1"/>
      <c r="MM1282" s="1"/>
      <c r="MN1282" s="1"/>
      <c r="MO1282" s="1"/>
      <c r="MP1282" s="1"/>
      <c r="MQ1282" s="1"/>
      <c r="MR1282" s="1"/>
      <c r="MS1282" s="1"/>
      <c r="MT1282" s="1"/>
      <c r="MU1282" s="1"/>
      <c r="MV1282" s="1"/>
      <c r="MW1282" s="1"/>
      <c r="MX1282" s="1"/>
      <c r="MY1282" s="1"/>
      <c r="MZ1282" s="1"/>
      <c r="NA1282" s="1"/>
      <c r="NB1282" s="1"/>
      <c r="NC1282" s="1"/>
      <c r="ND1282" s="1"/>
      <c r="NE1282" s="1"/>
      <c r="NF1282" s="1"/>
      <c r="NG1282" s="1"/>
      <c r="NH1282" s="1"/>
      <c r="NI1282" s="1"/>
      <c r="NJ1282" s="1"/>
      <c r="NK1282" s="1"/>
      <c r="NL1282" s="1"/>
      <c r="NM1282" s="1"/>
      <c r="NN1282" s="1"/>
      <c r="NO1282" s="1"/>
      <c r="NP1282" s="1"/>
      <c r="NQ1282" s="1"/>
      <c r="NR1282" s="1"/>
      <c r="NS1282" s="1"/>
      <c r="NT1282" s="1"/>
      <c r="NU1282" s="1"/>
      <c r="NV1282" s="1"/>
      <c r="NW1282" s="1"/>
      <c r="NX1282" s="1"/>
      <c r="NY1282" s="1"/>
      <c r="NZ1282" s="1"/>
      <c r="OA1282" s="1"/>
      <c r="OB1282" s="1"/>
      <c r="OC1282" s="1"/>
      <c r="OD1282" s="1"/>
      <c r="OE1282" s="1"/>
      <c r="OF1282" s="1"/>
      <c r="OG1282" s="1"/>
      <c r="OH1282" s="1"/>
      <c r="OI1282" s="1"/>
      <c r="OJ1282" s="1"/>
      <c r="OK1282" s="1"/>
      <c r="OL1282" s="1"/>
      <c r="OM1282" s="1"/>
      <c r="ON1282" s="1"/>
      <c r="OO1282" s="1"/>
      <c r="OP1282" s="1"/>
      <c r="OQ1282" s="1"/>
      <c r="OR1282" s="1"/>
      <c r="OS1282" s="1"/>
      <c r="OT1282" s="1"/>
      <c r="OU1282" s="1"/>
      <c r="OV1282" s="1"/>
      <c r="OW1282" s="1"/>
      <c r="OX1282" s="1"/>
      <c r="OY1282" s="1"/>
      <c r="OZ1282" s="1"/>
      <c r="PA1282" s="1"/>
      <c r="PB1282" s="1"/>
      <c r="PC1282" s="1"/>
      <c r="PD1282" s="1"/>
      <c r="PE1282" s="1"/>
      <c r="PF1282" s="1"/>
      <c r="PG1282" s="1"/>
      <c r="PH1282" s="1"/>
      <c r="PI1282" s="1"/>
      <c r="PJ1282" s="1"/>
      <c r="PK1282" s="1"/>
      <c r="PL1282" s="1"/>
      <c r="PM1282" s="1"/>
      <c r="PN1282" s="1"/>
      <c r="PO1282" s="1"/>
      <c r="PP1282" s="1"/>
      <c r="PQ1282" s="1"/>
      <c r="PR1282" s="1"/>
      <c r="PS1282" s="1"/>
      <c r="PT1282" s="1"/>
      <c r="PU1282" s="1"/>
      <c r="PV1282" s="1"/>
      <c r="PW1282" s="1"/>
      <c r="PX1282" s="1"/>
      <c r="PY1282" s="1"/>
      <c r="PZ1282" s="1"/>
      <c r="QA1282" s="1"/>
      <c r="QB1282" s="1"/>
      <c r="QC1282" s="1"/>
      <c r="QD1282" s="1"/>
      <c r="QE1282" s="1"/>
      <c r="QF1282" s="1"/>
      <c r="QG1282" s="1"/>
      <c r="QH1282" s="1"/>
      <c r="QI1282" s="1"/>
      <c r="QJ1282" s="1"/>
      <c r="QK1282" s="1"/>
      <c r="QL1282" s="1"/>
      <c r="QM1282" s="1"/>
      <c r="QN1282" s="1"/>
      <c r="QO1282" s="1"/>
      <c r="QP1282" s="1"/>
      <c r="QQ1282" s="1"/>
      <c r="QR1282" s="1"/>
      <c r="QS1282" s="1"/>
      <c r="QT1282" s="1"/>
      <c r="QU1282" s="1"/>
      <c r="QV1282" s="1"/>
      <c r="QW1282" s="1"/>
      <c r="QX1282" s="1"/>
      <c r="QY1282" s="1"/>
      <c r="QZ1282" s="1"/>
      <c r="RA1282" s="1"/>
      <c r="RB1282" s="1"/>
      <c r="RC1282" s="1"/>
      <c r="RD1282" s="1"/>
      <c r="RE1282" s="1"/>
      <c r="RF1282" s="1"/>
      <c r="RG1282" s="1"/>
      <c r="RH1282" s="1"/>
      <c r="RI1282" s="1"/>
      <c r="RJ1282" s="1"/>
      <c r="RK1282" s="1"/>
      <c r="RL1282" s="1"/>
      <c r="RM1282" s="1"/>
      <c r="RN1282" s="1"/>
      <c r="RO1282" s="1"/>
      <c r="RP1282" s="1"/>
      <c r="RQ1282" s="1"/>
      <c r="RR1282" s="1"/>
      <c r="RS1282" s="1"/>
      <c r="RT1282" s="1"/>
      <c r="RU1282" s="1"/>
      <c r="RV1282" s="1"/>
      <c r="RW1282" s="1"/>
      <c r="RX1282" s="1"/>
      <c r="RY1282" s="1"/>
      <c r="RZ1282" s="1"/>
      <c r="SA1282" s="1"/>
      <c r="SB1282" s="1"/>
      <c r="SC1282" s="1"/>
      <c r="SD1282" s="1"/>
      <c r="SE1282" s="1"/>
      <c r="SF1282" s="1"/>
      <c r="SG1282" s="1"/>
      <c r="SH1282" s="1"/>
      <c r="SI1282" s="1"/>
      <c r="SJ1282" s="1"/>
      <c r="SK1282" s="1"/>
      <c r="SL1282" s="1"/>
      <c r="SM1282" s="1"/>
      <c r="SN1282" s="1"/>
      <c r="SO1282" s="1"/>
      <c r="SP1282" s="1"/>
      <c r="SQ1282" s="1"/>
      <c r="SR1282" s="1"/>
      <c r="SS1282" s="1"/>
      <c r="ST1282" s="1"/>
      <c r="SU1282" s="1"/>
      <c r="SV1282" s="1"/>
      <c r="SW1282" s="1"/>
      <c r="SX1282" s="1"/>
      <c r="SY1282" s="1"/>
      <c r="SZ1282" s="1"/>
      <c r="TA1282" s="1"/>
      <c r="TB1282" s="1"/>
      <c r="TC1282" s="1"/>
      <c r="TD1282" s="1"/>
      <c r="TE1282" s="1"/>
      <c r="TF1282" s="1"/>
      <c r="TG1282" s="1"/>
      <c r="TH1282" s="1"/>
      <c r="TI1282" s="1"/>
      <c r="TJ1282" s="1"/>
      <c r="TK1282" s="1"/>
      <c r="TL1282" s="1"/>
      <c r="TM1282" s="1"/>
      <c r="TN1282" s="1"/>
      <c r="TO1282" s="1"/>
      <c r="TP1282" s="1"/>
      <c r="TQ1282" s="1"/>
      <c r="TR1282" s="1"/>
      <c r="TS1282" s="1"/>
      <c r="TT1282" s="1"/>
      <c r="TU1282" s="1"/>
      <c r="TV1282" s="1"/>
      <c r="TW1282" s="1"/>
      <c r="TX1282" s="1"/>
      <c r="TY1282" s="1"/>
      <c r="TZ1282" s="1"/>
      <c r="UA1282" s="1"/>
      <c r="UB1282" s="1"/>
      <c r="UC1282" s="1"/>
      <c r="UD1282" s="1"/>
      <c r="UE1282" s="1"/>
      <c r="UF1282" s="1"/>
      <c r="UG1282" s="1"/>
      <c r="UH1282" s="1"/>
      <c r="UI1282" s="1"/>
      <c r="UJ1282" s="1"/>
      <c r="UK1282" s="1"/>
      <c r="UL1282" s="1"/>
      <c r="UM1282" s="1"/>
      <c r="UN1282" s="1"/>
      <c r="UO1282" s="1"/>
      <c r="UP1282" s="1"/>
      <c r="UQ1282" s="1"/>
      <c r="UR1282" s="1"/>
      <c r="US1282" s="1"/>
      <c r="UT1282" s="1"/>
      <c r="UU1282" s="1"/>
      <c r="UV1282" s="1"/>
      <c r="UW1282" s="1"/>
      <c r="UX1282" s="1"/>
      <c r="UY1282" s="1"/>
      <c r="UZ1282" s="1"/>
      <c r="VA1282" s="1"/>
      <c r="VB1282" s="1"/>
      <c r="VC1282" s="1"/>
      <c r="VD1282" s="1"/>
      <c r="VE1282" s="1"/>
      <c r="VF1282" s="1"/>
      <c r="VG1282" s="1"/>
      <c r="VH1282" s="1"/>
      <c r="VI1282" s="1"/>
      <c r="VJ1282" s="1"/>
      <c r="VK1282" s="1"/>
      <c r="VL1282" s="1"/>
      <c r="VM1282" s="1"/>
      <c r="VN1282" s="1"/>
      <c r="VO1282" s="1"/>
      <c r="VP1282" s="1"/>
      <c r="VQ1282" s="1"/>
      <c r="VR1282" s="1"/>
      <c r="VS1282" s="1"/>
      <c r="VT1282" s="1"/>
      <c r="VU1282" s="1"/>
      <c r="VV1282" s="1"/>
      <c r="VW1282" s="1"/>
      <c r="VX1282" s="1"/>
      <c r="VY1282" s="1"/>
      <c r="VZ1282" s="1"/>
      <c r="WA1282" s="1"/>
      <c r="WB1282" s="1"/>
      <c r="WC1282" s="1"/>
      <c r="WD1282" s="1"/>
      <c r="WE1282" s="1"/>
      <c r="WF1282" s="1"/>
      <c r="WG1282" s="1"/>
      <c r="WH1282" s="1"/>
      <c r="WI1282" s="1"/>
      <c r="WJ1282" s="1"/>
      <c r="WK1282" s="1"/>
      <c r="WL1282" s="1"/>
      <c r="WM1282" s="1"/>
      <c r="WN1282" s="1"/>
      <c r="WO1282" s="1"/>
      <c r="WP1282" s="1"/>
      <c r="WQ1282" s="1"/>
      <c r="WR1282" s="1"/>
      <c r="WS1282" s="1"/>
      <c r="WT1282" s="1"/>
      <c r="WU1282" s="1"/>
      <c r="WV1282" s="1"/>
      <c r="WW1282" s="1"/>
      <c r="WX1282" s="1"/>
      <c r="WY1282" s="1"/>
      <c r="WZ1282" s="1"/>
      <c r="XA1282" s="1"/>
      <c r="XB1282" s="1"/>
      <c r="XC1282" s="1"/>
      <c r="XD1282" s="1"/>
      <c r="XE1282" s="1"/>
      <c r="XF1282" s="1"/>
      <c r="XG1282" s="1"/>
      <c r="XH1282" s="1"/>
      <c r="XI1282" s="1"/>
      <c r="XJ1282" s="1"/>
      <c r="XK1282" s="1"/>
      <c r="XL1282" s="1"/>
      <c r="XM1282" s="1"/>
      <c r="XN1282" s="1"/>
      <c r="XO1282" s="1"/>
      <c r="XP1282" s="1"/>
      <c r="XQ1282" s="1"/>
      <c r="XR1282" s="1"/>
      <c r="XS1282" s="1"/>
      <c r="XT1282" s="1"/>
      <c r="XU1282" s="1"/>
      <c r="XV1282" s="1"/>
      <c r="XW1282" s="1"/>
      <c r="XX1282" s="1"/>
      <c r="XY1282" s="1"/>
      <c r="XZ1282" s="1"/>
      <c r="YA1282" s="1"/>
      <c r="YB1282" s="1"/>
      <c r="YC1282" s="1"/>
      <c r="YD1282" s="1"/>
      <c r="YE1282" s="1"/>
      <c r="YF1282" s="1"/>
      <c r="YG1282" s="1"/>
      <c r="YH1282" s="1"/>
      <c r="YI1282" s="1"/>
      <c r="YJ1282" s="1"/>
      <c r="YK1282" s="1"/>
      <c r="YL1282" s="1"/>
      <c r="YM1282" s="1"/>
      <c r="YN1282" s="1"/>
      <c r="YO1282" s="1"/>
      <c r="YP1282" s="1"/>
      <c r="YQ1282" s="1"/>
      <c r="YR1282" s="1"/>
      <c r="YS1282" s="1"/>
      <c r="YT1282" s="1"/>
      <c r="YU1282" s="1"/>
      <c r="YV1282" s="1"/>
      <c r="YW1282" s="1"/>
      <c r="YX1282" s="1"/>
      <c r="YY1282" s="1"/>
      <c r="YZ1282" s="1"/>
      <c r="ZA1282" s="1"/>
      <c r="ZB1282" s="1"/>
      <c r="ZC1282" s="1"/>
      <c r="ZD1282" s="1"/>
      <c r="ZE1282" s="1"/>
      <c r="ZF1282" s="1"/>
      <c r="ZG1282" s="1"/>
      <c r="ZH1282" s="1"/>
      <c r="ZI1282" s="1"/>
      <c r="ZJ1282" s="1"/>
      <c r="ZK1282" s="1"/>
      <c r="ZL1282" s="1"/>
      <c r="ZM1282" s="1"/>
      <c r="ZN1282" s="1"/>
      <c r="ZO1282" s="1"/>
      <c r="ZP1282" s="1"/>
      <c r="ZQ1282" s="1"/>
      <c r="ZR1282" s="1"/>
      <c r="ZS1282" s="1"/>
      <c r="ZT1282" s="1"/>
      <c r="ZU1282" s="1"/>
      <c r="ZV1282" s="1"/>
      <c r="ZW1282" s="1"/>
      <c r="ZX1282" s="1"/>
      <c r="ZY1282" s="1"/>
      <c r="ZZ1282" s="1"/>
      <c r="AAA1282" s="1"/>
      <c r="AAB1282" s="1"/>
      <c r="AAC1282" s="1"/>
      <c r="AAD1282" s="1"/>
      <c r="AAE1282" s="1"/>
      <c r="AAF1282" s="1"/>
      <c r="AAG1282" s="1"/>
      <c r="AAH1282" s="1"/>
      <c r="AAI1282" s="1"/>
      <c r="AAJ1282" s="1"/>
      <c r="AAK1282" s="1"/>
      <c r="AAL1282" s="1"/>
      <c r="AAM1282" s="1"/>
      <c r="AAN1282" s="1"/>
      <c r="AAO1282" s="1"/>
      <c r="AAP1282" s="1"/>
      <c r="AAQ1282" s="1"/>
      <c r="AAR1282" s="1"/>
      <c r="AAS1282" s="1"/>
      <c r="AAT1282" s="1"/>
      <c r="AAU1282" s="1"/>
      <c r="AAV1282" s="1"/>
      <c r="AAW1282" s="1"/>
      <c r="AAX1282" s="1"/>
      <c r="AAY1282" s="1"/>
      <c r="AAZ1282" s="1"/>
      <c r="ABA1282" s="1"/>
      <c r="ABB1282" s="1"/>
      <c r="ABC1282" s="1"/>
      <c r="ABD1282" s="1"/>
      <c r="ABE1282" s="1"/>
      <c r="ABF1282" s="1"/>
      <c r="ABG1282" s="1"/>
      <c r="ABH1282" s="1"/>
      <c r="ABI1282" s="1"/>
      <c r="ABJ1282" s="1"/>
      <c r="ABK1282" s="1"/>
      <c r="ABL1282" s="1"/>
      <c r="ABM1282" s="1"/>
      <c r="ABN1282" s="1"/>
      <c r="ABO1282" s="1"/>
      <c r="ABP1282" s="1"/>
      <c r="ABQ1282" s="1"/>
      <c r="ABR1282" s="1"/>
      <c r="ABS1282" s="1"/>
      <c r="ABT1282" s="1"/>
      <c r="ABU1282" s="1"/>
      <c r="ABV1282" s="1"/>
      <c r="ABW1282" s="1"/>
      <c r="ABX1282" s="1"/>
      <c r="ABY1282" s="1"/>
      <c r="ABZ1282" s="1"/>
      <c r="ACA1282" s="1"/>
      <c r="ACB1282" s="1"/>
      <c r="ACC1282" s="1"/>
      <c r="ACD1282" s="1"/>
      <c r="ACE1282" s="1"/>
      <c r="ACF1282" s="1"/>
      <c r="ACG1282" s="1"/>
      <c r="ACH1282" s="1"/>
      <c r="ACI1282" s="1"/>
      <c r="ACJ1282" s="1"/>
      <c r="ACK1282" s="1"/>
      <c r="ACL1282" s="1"/>
      <c r="ACM1282" s="1"/>
      <c r="ACN1282" s="1"/>
      <c r="ACO1282" s="1"/>
      <c r="ACP1282" s="1"/>
      <c r="ACQ1282" s="1"/>
      <c r="ACR1282" s="1"/>
      <c r="ACS1282" s="1"/>
      <c r="ACT1282" s="1"/>
      <c r="ACU1282" s="1"/>
      <c r="ACV1282" s="1"/>
      <c r="ACW1282" s="1"/>
      <c r="ACX1282" s="1"/>
      <c r="ACY1282" s="1"/>
      <c r="ACZ1282" s="1"/>
      <c r="ADA1282" s="1"/>
      <c r="ADB1282" s="1"/>
      <c r="ADC1282" s="1"/>
      <c r="ADD1282" s="1"/>
      <c r="ADE1282" s="1"/>
      <c r="ADF1282" s="1"/>
      <c r="ADG1282" s="1"/>
      <c r="ADH1282" s="1"/>
      <c r="ADI1282" s="1"/>
      <c r="ADJ1282" s="1"/>
      <c r="ADK1282" s="1"/>
      <c r="ADL1282" s="1"/>
      <c r="ADM1282" s="1"/>
      <c r="ADN1282" s="1"/>
      <c r="ADO1282" s="1"/>
      <c r="ADP1282" s="1"/>
      <c r="ADQ1282" s="1"/>
      <c r="ADR1282" s="1"/>
      <c r="ADS1282" s="1"/>
      <c r="ADT1282" s="1"/>
      <c r="ADU1282" s="1"/>
      <c r="ADV1282" s="1"/>
      <c r="ADW1282" s="1"/>
      <c r="ADX1282" s="1"/>
      <c r="ADY1282" s="1"/>
      <c r="ADZ1282" s="1"/>
      <c r="AEA1282" s="1"/>
      <c r="AEB1282" s="1"/>
      <c r="AEC1282" s="1"/>
      <c r="AED1282" s="1"/>
      <c r="AEE1282" s="1"/>
      <c r="AEF1282" s="1"/>
      <c r="AEG1282" s="1"/>
      <c r="AEH1282" s="1"/>
      <c r="AEI1282" s="1"/>
      <c r="AEJ1282" s="1"/>
      <c r="AEK1282" s="1"/>
      <c r="AEL1282" s="1"/>
      <c r="AEM1282" s="1"/>
      <c r="AEN1282" s="1"/>
      <c r="AEO1282" s="1"/>
      <c r="AEP1282" s="1"/>
      <c r="AEQ1282" s="1"/>
      <c r="AER1282" s="1"/>
      <c r="AES1282" s="1"/>
      <c r="AET1282" s="1"/>
      <c r="AEU1282" s="1"/>
      <c r="AEV1282" s="1"/>
      <c r="AEW1282" s="1"/>
      <c r="AEX1282" s="1"/>
      <c r="AEY1282" s="1"/>
      <c r="AEZ1282" s="1"/>
      <c r="AFA1282" s="1"/>
      <c r="AFB1282" s="1"/>
      <c r="AFC1282" s="1"/>
      <c r="AFD1282" s="1"/>
      <c r="AFE1282" s="1"/>
      <c r="AFF1282" s="1"/>
      <c r="AFG1282" s="1"/>
      <c r="AFH1282" s="1"/>
      <c r="AFI1282" s="1"/>
      <c r="AFJ1282" s="1"/>
      <c r="AFK1282" s="1"/>
      <c r="AFL1282" s="1"/>
      <c r="AFM1282" s="1"/>
      <c r="AFN1282" s="1"/>
      <c r="AFO1282" s="1"/>
      <c r="AFP1282" s="1"/>
      <c r="AFQ1282" s="1"/>
      <c r="AFR1282" s="1"/>
      <c r="AFS1282" s="1"/>
      <c r="AFT1282" s="1"/>
      <c r="AFU1282" s="1"/>
      <c r="AFV1282" s="1"/>
      <c r="AFW1282" s="1"/>
      <c r="AFX1282" s="1"/>
      <c r="AFY1282" s="1"/>
      <c r="AFZ1282" s="1"/>
      <c r="AGA1282" s="1"/>
      <c r="AGB1282" s="1"/>
      <c r="AGC1282" s="1"/>
      <c r="AGD1282" s="1"/>
      <c r="AGE1282" s="1"/>
      <c r="AGF1282" s="1"/>
      <c r="AGG1282" s="1"/>
      <c r="AGH1282" s="1"/>
      <c r="AGI1282" s="1"/>
      <c r="AGJ1282" s="1"/>
      <c r="AGK1282" s="1"/>
      <c r="AGL1282" s="1"/>
      <c r="AGM1282" s="1"/>
      <c r="AGN1282" s="1"/>
      <c r="AGO1282" s="1"/>
      <c r="AGP1282" s="1"/>
      <c r="AGQ1282" s="1"/>
      <c r="AGR1282" s="1"/>
      <c r="AGS1282" s="1"/>
      <c r="AGT1282" s="1"/>
      <c r="AGU1282" s="1"/>
      <c r="AGV1282" s="1"/>
      <c r="AGW1282" s="1"/>
      <c r="AGX1282" s="1"/>
      <c r="AGY1282" s="1"/>
      <c r="AGZ1282" s="1"/>
      <c r="AHA1282" s="1"/>
      <c r="AHB1282" s="1"/>
      <c r="AHC1282" s="1"/>
      <c r="AHD1282" s="1"/>
      <c r="AHE1282" s="1"/>
      <c r="AHF1282" s="1"/>
      <c r="AHG1282" s="1"/>
      <c r="AHH1282" s="1"/>
      <c r="AHI1282" s="1"/>
      <c r="AHJ1282" s="1"/>
      <c r="AHK1282" s="1"/>
      <c r="AHL1282" s="1"/>
      <c r="AHM1282" s="1"/>
      <c r="AHN1282" s="1"/>
      <c r="AHO1282" s="1"/>
      <c r="AHP1282" s="1"/>
      <c r="AHQ1282" s="1"/>
      <c r="AHR1282" s="1"/>
      <c r="AHS1282" s="1"/>
      <c r="AHT1282" s="1"/>
      <c r="AHU1282" s="1"/>
      <c r="AHV1282" s="1"/>
      <c r="AHW1282" s="1"/>
      <c r="AHX1282" s="1"/>
      <c r="AHY1282" s="1"/>
      <c r="AHZ1282" s="1"/>
      <c r="AIA1282" s="1"/>
      <c r="AIB1282" s="1"/>
      <c r="AIC1282" s="1"/>
      <c r="AID1282" s="1"/>
      <c r="AIE1282" s="1"/>
      <c r="AIF1282" s="1"/>
      <c r="AIG1282" s="1"/>
      <c r="AIH1282" s="1"/>
      <c r="AII1282" s="1"/>
      <c r="AIJ1282" s="1"/>
      <c r="AIK1282" s="1"/>
      <c r="AIL1282" s="1"/>
      <c r="AIM1282" s="1"/>
      <c r="AIN1282" s="1"/>
      <c r="AIO1282" s="1"/>
      <c r="AIP1282" s="1"/>
      <c r="AIQ1282" s="1"/>
      <c r="AIR1282" s="1"/>
      <c r="AIS1282" s="1"/>
      <c r="AIT1282" s="1"/>
    </row>
    <row r="1283" spans="1:930" s="5" customFormat="1" ht="37.5" customHeight="1" x14ac:dyDescent="0.3">
      <c r="A1283" s="96">
        <v>10</v>
      </c>
      <c r="B1283" s="43" t="s">
        <v>93</v>
      </c>
      <c r="C1283" s="96">
        <v>1970</v>
      </c>
      <c r="D1283" s="96" t="s">
        <v>22</v>
      </c>
      <c r="E1283" s="97" t="s">
        <v>214</v>
      </c>
      <c r="F1283" s="96" t="s">
        <v>23</v>
      </c>
      <c r="G1283" s="96">
        <v>5</v>
      </c>
      <c r="H1283" s="98">
        <v>6355.18</v>
      </c>
      <c r="I1283" s="98">
        <v>3773.85</v>
      </c>
      <c r="J1283" s="99" t="s">
        <v>33</v>
      </c>
      <c r="K1283" s="100">
        <f t="shared" si="273"/>
        <v>2429648.8658000003</v>
      </c>
      <c r="L1283" s="151">
        <f>K1283+K1284</f>
        <v>10024533.828400001</v>
      </c>
      <c r="M1283" s="100">
        <f t="shared" si="276"/>
        <v>134094.29800000001</v>
      </c>
      <c r="N1283" s="100">
        <f t="shared" si="275"/>
        <v>2563743.1638000002</v>
      </c>
      <c r="O1283" s="151">
        <f>N1283+N1284</f>
        <v>10361993.886399999</v>
      </c>
      <c r="P1283" s="127">
        <v>382.31</v>
      </c>
      <c r="Q1283" s="31">
        <v>21.1</v>
      </c>
      <c r="R1283" s="97" t="s">
        <v>181</v>
      </c>
      <c r="S1283" s="97" t="s">
        <v>426</v>
      </c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  <c r="HF1283" s="1"/>
      <c r="HG1283" s="1"/>
      <c r="HH1283" s="1"/>
      <c r="HI1283" s="1"/>
      <c r="HJ1283" s="1"/>
      <c r="HK1283" s="1"/>
      <c r="HL1283" s="1"/>
      <c r="HM1283" s="1"/>
      <c r="HN1283" s="1"/>
      <c r="HO1283" s="1"/>
      <c r="HP1283" s="1"/>
      <c r="HQ1283" s="1"/>
      <c r="HR1283" s="1"/>
      <c r="HS1283" s="1"/>
      <c r="HT1283" s="1"/>
      <c r="HU1283" s="1"/>
      <c r="HV1283" s="1"/>
      <c r="HW1283" s="1"/>
      <c r="HX1283" s="1"/>
      <c r="HY1283" s="1"/>
      <c r="HZ1283" s="1"/>
      <c r="IA1283" s="1"/>
      <c r="IB1283" s="1"/>
      <c r="IC1283" s="1"/>
      <c r="ID1283" s="1"/>
      <c r="IE1283" s="1"/>
      <c r="IF1283" s="1"/>
      <c r="IG1283" s="1"/>
      <c r="IH1283" s="1"/>
      <c r="II1283" s="1"/>
      <c r="IJ1283" s="1"/>
      <c r="IK1283" s="1"/>
      <c r="IL1283" s="1"/>
      <c r="IM1283" s="1"/>
      <c r="IN1283" s="1"/>
      <c r="IO1283" s="1"/>
      <c r="IP1283" s="1"/>
      <c r="IQ1283" s="1"/>
      <c r="IR1283" s="1"/>
      <c r="IS1283" s="1"/>
      <c r="IT1283" s="1"/>
      <c r="IU1283" s="1"/>
      <c r="IV1283" s="1"/>
      <c r="IW1283" s="1"/>
      <c r="IX1283" s="1"/>
      <c r="IY1283" s="1"/>
      <c r="IZ1283" s="1"/>
      <c r="JA1283" s="1"/>
      <c r="JB1283" s="1"/>
      <c r="JC1283" s="1"/>
      <c r="JD1283" s="1"/>
      <c r="JE1283" s="1"/>
      <c r="JF1283" s="1"/>
      <c r="JG1283" s="1"/>
      <c r="JH1283" s="1"/>
      <c r="JI1283" s="1"/>
      <c r="JJ1283" s="1"/>
      <c r="JK1283" s="1"/>
      <c r="JL1283" s="1"/>
      <c r="JM1283" s="1"/>
      <c r="JN1283" s="1"/>
      <c r="JO1283" s="1"/>
      <c r="JP1283" s="1"/>
      <c r="JQ1283" s="1"/>
      <c r="JR1283" s="1"/>
      <c r="JS1283" s="1"/>
      <c r="JT1283" s="1"/>
      <c r="JU1283" s="1"/>
      <c r="JV1283" s="1"/>
      <c r="JW1283" s="1"/>
      <c r="JX1283" s="1"/>
      <c r="JY1283" s="1"/>
      <c r="JZ1283" s="1"/>
      <c r="KA1283" s="1"/>
      <c r="KB1283" s="1"/>
      <c r="KC1283" s="1"/>
      <c r="KD1283" s="1"/>
      <c r="KE1283" s="1"/>
      <c r="KF1283" s="1"/>
      <c r="KG1283" s="1"/>
      <c r="KH1283" s="1"/>
      <c r="KI1283" s="1"/>
      <c r="KJ1283" s="1"/>
      <c r="KK1283" s="1"/>
      <c r="KL1283" s="1"/>
      <c r="KM1283" s="1"/>
      <c r="KN1283" s="1"/>
      <c r="KO1283" s="1"/>
      <c r="KP1283" s="1"/>
      <c r="KQ1283" s="1"/>
      <c r="KR1283" s="1"/>
      <c r="KS1283" s="1"/>
      <c r="KT1283" s="1"/>
      <c r="KU1283" s="1"/>
      <c r="KV1283" s="1"/>
      <c r="KW1283" s="1"/>
      <c r="KX1283" s="1"/>
      <c r="KY1283" s="1"/>
      <c r="KZ1283" s="1"/>
      <c r="LA1283" s="1"/>
      <c r="LB1283" s="1"/>
      <c r="LC1283" s="1"/>
      <c r="LD1283" s="1"/>
      <c r="LE1283" s="1"/>
      <c r="LF1283" s="1"/>
      <c r="LG1283" s="1"/>
      <c r="LH1283" s="1"/>
      <c r="LI1283" s="1"/>
      <c r="LJ1283" s="1"/>
      <c r="LK1283" s="1"/>
      <c r="LL1283" s="1"/>
      <c r="LM1283" s="1"/>
      <c r="LN1283" s="1"/>
      <c r="LO1283" s="1"/>
      <c r="LP1283" s="1"/>
      <c r="LQ1283" s="1"/>
      <c r="LR1283" s="1"/>
      <c r="LS1283" s="1"/>
      <c r="LT1283" s="1"/>
      <c r="LU1283" s="1"/>
      <c r="LV1283" s="1"/>
      <c r="LW1283" s="1"/>
      <c r="LX1283" s="1"/>
      <c r="LY1283" s="1"/>
      <c r="LZ1283" s="1"/>
      <c r="MA1283" s="1"/>
      <c r="MB1283" s="1"/>
      <c r="MC1283" s="1"/>
      <c r="MD1283" s="1"/>
      <c r="ME1283" s="1"/>
      <c r="MF1283" s="1"/>
      <c r="MG1283" s="1"/>
      <c r="MH1283" s="1"/>
      <c r="MI1283" s="1"/>
      <c r="MJ1283" s="1"/>
      <c r="MK1283" s="1"/>
      <c r="ML1283" s="1"/>
      <c r="MM1283" s="1"/>
      <c r="MN1283" s="1"/>
      <c r="MO1283" s="1"/>
      <c r="MP1283" s="1"/>
      <c r="MQ1283" s="1"/>
      <c r="MR1283" s="1"/>
      <c r="MS1283" s="1"/>
      <c r="MT1283" s="1"/>
      <c r="MU1283" s="1"/>
      <c r="MV1283" s="1"/>
      <c r="MW1283" s="1"/>
      <c r="MX1283" s="1"/>
      <c r="MY1283" s="1"/>
      <c r="MZ1283" s="1"/>
      <c r="NA1283" s="1"/>
      <c r="NB1283" s="1"/>
      <c r="NC1283" s="1"/>
      <c r="ND1283" s="1"/>
      <c r="NE1283" s="1"/>
      <c r="NF1283" s="1"/>
      <c r="NG1283" s="1"/>
      <c r="NH1283" s="1"/>
      <c r="NI1283" s="1"/>
      <c r="NJ1283" s="1"/>
      <c r="NK1283" s="1"/>
      <c r="NL1283" s="1"/>
      <c r="NM1283" s="1"/>
      <c r="NN1283" s="1"/>
      <c r="NO1283" s="1"/>
      <c r="NP1283" s="1"/>
      <c r="NQ1283" s="1"/>
      <c r="NR1283" s="1"/>
      <c r="NS1283" s="1"/>
      <c r="NT1283" s="1"/>
      <c r="NU1283" s="1"/>
      <c r="NV1283" s="1"/>
      <c r="NW1283" s="1"/>
      <c r="NX1283" s="1"/>
      <c r="NY1283" s="1"/>
      <c r="NZ1283" s="1"/>
      <c r="OA1283" s="1"/>
      <c r="OB1283" s="1"/>
      <c r="OC1283" s="1"/>
      <c r="OD1283" s="1"/>
      <c r="OE1283" s="1"/>
      <c r="OF1283" s="1"/>
      <c r="OG1283" s="1"/>
      <c r="OH1283" s="1"/>
      <c r="OI1283" s="1"/>
      <c r="OJ1283" s="1"/>
      <c r="OK1283" s="1"/>
      <c r="OL1283" s="1"/>
      <c r="OM1283" s="1"/>
      <c r="ON1283" s="1"/>
      <c r="OO1283" s="1"/>
      <c r="OP1283" s="1"/>
      <c r="OQ1283" s="1"/>
      <c r="OR1283" s="1"/>
      <c r="OS1283" s="1"/>
      <c r="OT1283" s="1"/>
      <c r="OU1283" s="1"/>
      <c r="OV1283" s="1"/>
      <c r="OW1283" s="1"/>
      <c r="OX1283" s="1"/>
      <c r="OY1283" s="1"/>
      <c r="OZ1283" s="1"/>
      <c r="PA1283" s="1"/>
      <c r="PB1283" s="1"/>
      <c r="PC1283" s="1"/>
      <c r="PD1283" s="1"/>
      <c r="PE1283" s="1"/>
      <c r="PF1283" s="1"/>
      <c r="PG1283" s="1"/>
      <c r="PH1283" s="1"/>
      <c r="PI1283" s="1"/>
      <c r="PJ1283" s="1"/>
      <c r="PK1283" s="1"/>
      <c r="PL1283" s="1"/>
      <c r="PM1283" s="1"/>
      <c r="PN1283" s="1"/>
      <c r="PO1283" s="1"/>
      <c r="PP1283" s="1"/>
      <c r="PQ1283" s="1"/>
      <c r="PR1283" s="1"/>
      <c r="PS1283" s="1"/>
      <c r="PT1283" s="1"/>
      <c r="PU1283" s="1"/>
      <c r="PV1283" s="1"/>
      <c r="PW1283" s="1"/>
      <c r="PX1283" s="1"/>
      <c r="PY1283" s="1"/>
      <c r="PZ1283" s="1"/>
      <c r="QA1283" s="1"/>
      <c r="QB1283" s="1"/>
      <c r="QC1283" s="1"/>
      <c r="QD1283" s="1"/>
      <c r="QE1283" s="1"/>
      <c r="QF1283" s="1"/>
      <c r="QG1283" s="1"/>
      <c r="QH1283" s="1"/>
      <c r="QI1283" s="1"/>
      <c r="QJ1283" s="1"/>
      <c r="QK1283" s="1"/>
      <c r="QL1283" s="1"/>
      <c r="QM1283" s="1"/>
      <c r="QN1283" s="1"/>
      <c r="QO1283" s="1"/>
      <c r="QP1283" s="1"/>
      <c r="QQ1283" s="1"/>
      <c r="QR1283" s="1"/>
      <c r="QS1283" s="1"/>
      <c r="QT1283" s="1"/>
      <c r="QU1283" s="1"/>
      <c r="QV1283" s="1"/>
      <c r="QW1283" s="1"/>
      <c r="QX1283" s="1"/>
      <c r="QY1283" s="1"/>
      <c r="QZ1283" s="1"/>
      <c r="RA1283" s="1"/>
      <c r="RB1283" s="1"/>
      <c r="RC1283" s="1"/>
      <c r="RD1283" s="1"/>
      <c r="RE1283" s="1"/>
      <c r="RF1283" s="1"/>
      <c r="RG1283" s="1"/>
      <c r="RH1283" s="1"/>
      <c r="RI1283" s="1"/>
      <c r="RJ1283" s="1"/>
      <c r="RK1283" s="1"/>
      <c r="RL1283" s="1"/>
      <c r="RM1283" s="1"/>
      <c r="RN1283" s="1"/>
      <c r="RO1283" s="1"/>
      <c r="RP1283" s="1"/>
      <c r="RQ1283" s="1"/>
      <c r="RR1283" s="1"/>
      <c r="RS1283" s="1"/>
      <c r="RT1283" s="1"/>
      <c r="RU1283" s="1"/>
      <c r="RV1283" s="1"/>
      <c r="RW1283" s="1"/>
      <c r="RX1283" s="1"/>
      <c r="RY1283" s="1"/>
      <c r="RZ1283" s="1"/>
      <c r="SA1283" s="1"/>
      <c r="SB1283" s="1"/>
      <c r="SC1283" s="1"/>
      <c r="SD1283" s="1"/>
      <c r="SE1283" s="1"/>
      <c r="SF1283" s="1"/>
      <c r="SG1283" s="1"/>
      <c r="SH1283" s="1"/>
      <c r="SI1283" s="1"/>
      <c r="SJ1283" s="1"/>
      <c r="SK1283" s="1"/>
      <c r="SL1283" s="1"/>
      <c r="SM1283" s="1"/>
      <c r="SN1283" s="1"/>
      <c r="SO1283" s="1"/>
      <c r="SP1283" s="1"/>
      <c r="SQ1283" s="1"/>
      <c r="SR1283" s="1"/>
      <c r="SS1283" s="1"/>
      <c r="ST1283" s="1"/>
      <c r="SU1283" s="1"/>
      <c r="SV1283" s="1"/>
      <c r="SW1283" s="1"/>
      <c r="SX1283" s="1"/>
      <c r="SY1283" s="1"/>
      <c r="SZ1283" s="1"/>
      <c r="TA1283" s="1"/>
      <c r="TB1283" s="1"/>
      <c r="TC1283" s="1"/>
      <c r="TD1283" s="1"/>
      <c r="TE1283" s="1"/>
      <c r="TF1283" s="1"/>
      <c r="TG1283" s="1"/>
      <c r="TH1283" s="1"/>
      <c r="TI1283" s="1"/>
      <c r="TJ1283" s="1"/>
      <c r="TK1283" s="1"/>
      <c r="TL1283" s="1"/>
      <c r="TM1283" s="1"/>
      <c r="TN1283" s="1"/>
      <c r="TO1283" s="1"/>
      <c r="TP1283" s="1"/>
      <c r="TQ1283" s="1"/>
      <c r="TR1283" s="1"/>
      <c r="TS1283" s="1"/>
      <c r="TT1283" s="1"/>
      <c r="TU1283" s="1"/>
      <c r="TV1283" s="1"/>
      <c r="TW1283" s="1"/>
      <c r="TX1283" s="1"/>
      <c r="TY1283" s="1"/>
      <c r="TZ1283" s="1"/>
      <c r="UA1283" s="1"/>
      <c r="UB1283" s="1"/>
      <c r="UC1283" s="1"/>
      <c r="UD1283" s="1"/>
      <c r="UE1283" s="1"/>
      <c r="UF1283" s="1"/>
      <c r="UG1283" s="1"/>
      <c r="UH1283" s="1"/>
      <c r="UI1283" s="1"/>
      <c r="UJ1283" s="1"/>
      <c r="UK1283" s="1"/>
      <c r="UL1283" s="1"/>
      <c r="UM1283" s="1"/>
      <c r="UN1283" s="1"/>
      <c r="UO1283" s="1"/>
      <c r="UP1283" s="1"/>
      <c r="UQ1283" s="1"/>
      <c r="UR1283" s="1"/>
      <c r="US1283" s="1"/>
      <c r="UT1283" s="1"/>
      <c r="UU1283" s="1"/>
      <c r="UV1283" s="1"/>
      <c r="UW1283" s="1"/>
      <c r="UX1283" s="1"/>
      <c r="UY1283" s="1"/>
      <c r="UZ1283" s="1"/>
      <c r="VA1283" s="1"/>
      <c r="VB1283" s="1"/>
      <c r="VC1283" s="1"/>
      <c r="VD1283" s="1"/>
      <c r="VE1283" s="1"/>
      <c r="VF1283" s="1"/>
      <c r="VG1283" s="1"/>
      <c r="VH1283" s="1"/>
      <c r="VI1283" s="1"/>
      <c r="VJ1283" s="1"/>
      <c r="VK1283" s="1"/>
      <c r="VL1283" s="1"/>
      <c r="VM1283" s="1"/>
      <c r="VN1283" s="1"/>
      <c r="VO1283" s="1"/>
      <c r="VP1283" s="1"/>
      <c r="VQ1283" s="1"/>
      <c r="VR1283" s="1"/>
      <c r="VS1283" s="1"/>
      <c r="VT1283" s="1"/>
      <c r="VU1283" s="1"/>
      <c r="VV1283" s="1"/>
      <c r="VW1283" s="1"/>
      <c r="VX1283" s="1"/>
      <c r="VY1283" s="1"/>
      <c r="VZ1283" s="1"/>
      <c r="WA1283" s="1"/>
      <c r="WB1283" s="1"/>
      <c r="WC1283" s="1"/>
      <c r="WD1283" s="1"/>
      <c r="WE1283" s="1"/>
      <c r="WF1283" s="1"/>
      <c r="WG1283" s="1"/>
      <c r="WH1283" s="1"/>
      <c r="WI1283" s="1"/>
      <c r="WJ1283" s="1"/>
      <c r="WK1283" s="1"/>
      <c r="WL1283" s="1"/>
      <c r="WM1283" s="1"/>
      <c r="WN1283" s="1"/>
      <c r="WO1283" s="1"/>
      <c r="WP1283" s="1"/>
      <c r="WQ1283" s="1"/>
      <c r="WR1283" s="1"/>
      <c r="WS1283" s="1"/>
      <c r="WT1283" s="1"/>
      <c r="WU1283" s="1"/>
      <c r="WV1283" s="1"/>
      <c r="WW1283" s="1"/>
      <c r="WX1283" s="1"/>
      <c r="WY1283" s="1"/>
      <c r="WZ1283" s="1"/>
      <c r="XA1283" s="1"/>
      <c r="XB1283" s="1"/>
      <c r="XC1283" s="1"/>
      <c r="XD1283" s="1"/>
      <c r="XE1283" s="1"/>
      <c r="XF1283" s="1"/>
      <c r="XG1283" s="1"/>
      <c r="XH1283" s="1"/>
      <c r="XI1283" s="1"/>
      <c r="XJ1283" s="1"/>
      <c r="XK1283" s="1"/>
      <c r="XL1283" s="1"/>
      <c r="XM1283" s="1"/>
      <c r="XN1283" s="1"/>
      <c r="XO1283" s="1"/>
      <c r="XP1283" s="1"/>
      <c r="XQ1283" s="1"/>
      <c r="XR1283" s="1"/>
      <c r="XS1283" s="1"/>
      <c r="XT1283" s="1"/>
      <c r="XU1283" s="1"/>
      <c r="XV1283" s="1"/>
      <c r="XW1283" s="1"/>
      <c r="XX1283" s="1"/>
      <c r="XY1283" s="1"/>
      <c r="XZ1283" s="1"/>
      <c r="YA1283" s="1"/>
      <c r="YB1283" s="1"/>
      <c r="YC1283" s="1"/>
      <c r="YD1283" s="1"/>
      <c r="YE1283" s="1"/>
      <c r="YF1283" s="1"/>
      <c r="YG1283" s="1"/>
      <c r="YH1283" s="1"/>
      <c r="YI1283" s="1"/>
      <c r="YJ1283" s="1"/>
      <c r="YK1283" s="1"/>
      <c r="YL1283" s="1"/>
      <c r="YM1283" s="1"/>
      <c r="YN1283" s="1"/>
      <c r="YO1283" s="1"/>
      <c r="YP1283" s="1"/>
      <c r="YQ1283" s="1"/>
      <c r="YR1283" s="1"/>
      <c r="YS1283" s="1"/>
      <c r="YT1283" s="1"/>
      <c r="YU1283" s="1"/>
      <c r="YV1283" s="1"/>
      <c r="YW1283" s="1"/>
      <c r="YX1283" s="1"/>
      <c r="YY1283" s="1"/>
      <c r="YZ1283" s="1"/>
      <c r="ZA1283" s="1"/>
      <c r="ZB1283" s="1"/>
      <c r="ZC1283" s="1"/>
      <c r="ZD1283" s="1"/>
      <c r="ZE1283" s="1"/>
      <c r="ZF1283" s="1"/>
      <c r="ZG1283" s="1"/>
      <c r="ZH1283" s="1"/>
      <c r="ZI1283" s="1"/>
      <c r="ZJ1283" s="1"/>
      <c r="ZK1283" s="1"/>
      <c r="ZL1283" s="1"/>
      <c r="ZM1283" s="1"/>
      <c r="ZN1283" s="1"/>
      <c r="ZO1283" s="1"/>
      <c r="ZP1283" s="1"/>
      <c r="ZQ1283" s="1"/>
      <c r="ZR1283" s="1"/>
      <c r="ZS1283" s="1"/>
      <c r="ZT1283" s="1"/>
      <c r="ZU1283" s="1"/>
      <c r="ZV1283" s="1"/>
      <c r="ZW1283" s="1"/>
      <c r="ZX1283" s="1"/>
      <c r="ZY1283" s="1"/>
      <c r="ZZ1283" s="1"/>
      <c r="AAA1283" s="1"/>
      <c r="AAB1283" s="1"/>
      <c r="AAC1283" s="1"/>
      <c r="AAD1283" s="1"/>
      <c r="AAE1283" s="1"/>
      <c r="AAF1283" s="1"/>
      <c r="AAG1283" s="1"/>
      <c r="AAH1283" s="1"/>
      <c r="AAI1283" s="1"/>
      <c r="AAJ1283" s="1"/>
      <c r="AAK1283" s="1"/>
      <c r="AAL1283" s="1"/>
      <c r="AAM1283" s="1"/>
      <c r="AAN1283" s="1"/>
      <c r="AAO1283" s="1"/>
      <c r="AAP1283" s="1"/>
      <c r="AAQ1283" s="1"/>
      <c r="AAR1283" s="1"/>
      <c r="AAS1283" s="1"/>
      <c r="AAT1283" s="1"/>
      <c r="AAU1283" s="1"/>
      <c r="AAV1283" s="1"/>
      <c r="AAW1283" s="1"/>
      <c r="AAX1283" s="1"/>
      <c r="AAY1283" s="1"/>
      <c r="AAZ1283" s="1"/>
      <c r="ABA1283" s="1"/>
      <c r="ABB1283" s="1"/>
      <c r="ABC1283" s="1"/>
      <c r="ABD1283" s="1"/>
      <c r="ABE1283" s="1"/>
      <c r="ABF1283" s="1"/>
      <c r="ABG1283" s="1"/>
      <c r="ABH1283" s="1"/>
      <c r="ABI1283" s="1"/>
      <c r="ABJ1283" s="1"/>
      <c r="ABK1283" s="1"/>
      <c r="ABL1283" s="1"/>
      <c r="ABM1283" s="1"/>
      <c r="ABN1283" s="1"/>
      <c r="ABO1283" s="1"/>
      <c r="ABP1283" s="1"/>
      <c r="ABQ1283" s="1"/>
      <c r="ABR1283" s="1"/>
      <c r="ABS1283" s="1"/>
      <c r="ABT1283" s="1"/>
      <c r="ABU1283" s="1"/>
      <c r="ABV1283" s="1"/>
      <c r="ABW1283" s="1"/>
      <c r="ABX1283" s="1"/>
      <c r="ABY1283" s="1"/>
      <c r="ABZ1283" s="1"/>
      <c r="ACA1283" s="1"/>
      <c r="ACB1283" s="1"/>
      <c r="ACC1283" s="1"/>
      <c r="ACD1283" s="1"/>
      <c r="ACE1283" s="1"/>
      <c r="ACF1283" s="1"/>
      <c r="ACG1283" s="1"/>
      <c r="ACH1283" s="1"/>
      <c r="ACI1283" s="1"/>
      <c r="ACJ1283" s="1"/>
      <c r="ACK1283" s="1"/>
      <c r="ACL1283" s="1"/>
      <c r="ACM1283" s="1"/>
      <c r="ACN1283" s="1"/>
      <c r="ACO1283" s="1"/>
      <c r="ACP1283" s="1"/>
      <c r="ACQ1283" s="1"/>
      <c r="ACR1283" s="1"/>
      <c r="ACS1283" s="1"/>
      <c r="ACT1283" s="1"/>
      <c r="ACU1283" s="1"/>
      <c r="ACV1283" s="1"/>
      <c r="ACW1283" s="1"/>
      <c r="ACX1283" s="1"/>
      <c r="ACY1283" s="1"/>
      <c r="ACZ1283" s="1"/>
      <c r="ADA1283" s="1"/>
      <c r="ADB1283" s="1"/>
      <c r="ADC1283" s="1"/>
      <c r="ADD1283" s="1"/>
      <c r="ADE1283" s="1"/>
      <c r="ADF1283" s="1"/>
      <c r="ADG1283" s="1"/>
      <c r="ADH1283" s="1"/>
      <c r="ADI1283" s="1"/>
      <c r="ADJ1283" s="1"/>
      <c r="ADK1283" s="1"/>
      <c r="ADL1283" s="1"/>
      <c r="ADM1283" s="1"/>
      <c r="ADN1283" s="1"/>
      <c r="ADO1283" s="1"/>
      <c r="ADP1283" s="1"/>
      <c r="ADQ1283" s="1"/>
      <c r="ADR1283" s="1"/>
      <c r="ADS1283" s="1"/>
      <c r="ADT1283" s="1"/>
      <c r="ADU1283" s="1"/>
      <c r="ADV1283" s="1"/>
      <c r="ADW1283" s="1"/>
      <c r="ADX1283" s="1"/>
      <c r="ADY1283" s="1"/>
      <c r="ADZ1283" s="1"/>
      <c r="AEA1283" s="1"/>
      <c r="AEB1283" s="1"/>
      <c r="AEC1283" s="1"/>
      <c r="AED1283" s="1"/>
      <c r="AEE1283" s="1"/>
      <c r="AEF1283" s="1"/>
      <c r="AEG1283" s="1"/>
      <c r="AEH1283" s="1"/>
      <c r="AEI1283" s="1"/>
      <c r="AEJ1283" s="1"/>
      <c r="AEK1283" s="1"/>
      <c r="AEL1283" s="1"/>
      <c r="AEM1283" s="1"/>
      <c r="AEN1283" s="1"/>
      <c r="AEO1283" s="1"/>
      <c r="AEP1283" s="1"/>
      <c r="AEQ1283" s="1"/>
      <c r="AER1283" s="1"/>
      <c r="AES1283" s="1"/>
      <c r="AET1283" s="1"/>
      <c r="AEU1283" s="1"/>
      <c r="AEV1283" s="1"/>
      <c r="AEW1283" s="1"/>
      <c r="AEX1283" s="1"/>
      <c r="AEY1283" s="1"/>
      <c r="AEZ1283" s="1"/>
      <c r="AFA1283" s="1"/>
      <c r="AFB1283" s="1"/>
      <c r="AFC1283" s="1"/>
      <c r="AFD1283" s="1"/>
      <c r="AFE1283" s="1"/>
      <c r="AFF1283" s="1"/>
      <c r="AFG1283" s="1"/>
      <c r="AFH1283" s="1"/>
      <c r="AFI1283" s="1"/>
      <c r="AFJ1283" s="1"/>
      <c r="AFK1283" s="1"/>
      <c r="AFL1283" s="1"/>
      <c r="AFM1283" s="1"/>
      <c r="AFN1283" s="1"/>
      <c r="AFO1283" s="1"/>
      <c r="AFP1283" s="1"/>
      <c r="AFQ1283" s="1"/>
      <c r="AFR1283" s="1"/>
      <c r="AFS1283" s="1"/>
      <c r="AFT1283" s="1"/>
      <c r="AFU1283" s="1"/>
      <c r="AFV1283" s="1"/>
      <c r="AFW1283" s="1"/>
      <c r="AFX1283" s="1"/>
      <c r="AFY1283" s="1"/>
      <c r="AFZ1283" s="1"/>
      <c r="AGA1283" s="1"/>
      <c r="AGB1283" s="1"/>
      <c r="AGC1283" s="1"/>
      <c r="AGD1283" s="1"/>
      <c r="AGE1283" s="1"/>
      <c r="AGF1283" s="1"/>
      <c r="AGG1283" s="1"/>
      <c r="AGH1283" s="1"/>
      <c r="AGI1283" s="1"/>
      <c r="AGJ1283" s="1"/>
      <c r="AGK1283" s="1"/>
      <c r="AGL1283" s="1"/>
      <c r="AGM1283" s="1"/>
      <c r="AGN1283" s="1"/>
      <c r="AGO1283" s="1"/>
      <c r="AGP1283" s="1"/>
      <c r="AGQ1283" s="1"/>
      <c r="AGR1283" s="1"/>
      <c r="AGS1283" s="1"/>
      <c r="AGT1283" s="1"/>
      <c r="AGU1283" s="1"/>
      <c r="AGV1283" s="1"/>
      <c r="AGW1283" s="1"/>
      <c r="AGX1283" s="1"/>
      <c r="AGY1283" s="1"/>
      <c r="AGZ1283" s="1"/>
      <c r="AHA1283" s="1"/>
      <c r="AHB1283" s="1"/>
      <c r="AHC1283" s="1"/>
      <c r="AHD1283" s="1"/>
      <c r="AHE1283" s="1"/>
      <c r="AHF1283" s="1"/>
      <c r="AHG1283" s="1"/>
      <c r="AHH1283" s="1"/>
      <c r="AHI1283" s="1"/>
      <c r="AHJ1283" s="1"/>
      <c r="AHK1283" s="1"/>
      <c r="AHL1283" s="1"/>
      <c r="AHM1283" s="1"/>
      <c r="AHN1283" s="1"/>
      <c r="AHO1283" s="1"/>
      <c r="AHP1283" s="1"/>
      <c r="AHQ1283" s="1"/>
      <c r="AHR1283" s="1"/>
      <c r="AHS1283" s="1"/>
      <c r="AHT1283" s="1"/>
      <c r="AHU1283" s="1"/>
      <c r="AHV1283" s="1"/>
      <c r="AHW1283" s="1"/>
      <c r="AHX1283" s="1"/>
      <c r="AHY1283" s="1"/>
      <c r="AHZ1283" s="1"/>
      <c r="AIA1283" s="1"/>
      <c r="AIB1283" s="1"/>
      <c r="AIC1283" s="1"/>
      <c r="AID1283" s="1"/>
      <c r="AIE1283" s="1"/>
      <c r="AIF1283" s="1"/>
      <c r="AIG1283" s="1"/>
      <c r="AIH1283" s="1"/>
      <c r="AII1283" s="1"/>
      <c r="AIJ1283" s="1"/>
      <c r="AIK1283" s="1"/>
      <c r="AIL1283" s="1"/>
      <c r="AIM1283" s="1"/>
      <c r="AIN1283" s="1"/>
      <c r="AIO1283" s="1"/>
      <c r="AIP1283" s="1"/>
      <c r="AIQ1283" s="1"/>
      <c r="AIR1283" s="1"/>
      <c r="AIS1283" s="1"/>
      <c r="AIT1283" s="1"/>
    </row>
    <row r="1284" spans="1:930" s="5" customFormat="1" ht="18.75" customHeight="1" x14ac:dyDescent="0.3">
      <c r="A1284" s="96"/>
      <c r="B1284" s="43"/>
      <c r="C1284" s="96"/>
      <c r="D1284" s="96"/>
      <c r="E1284" s="97" t="s">
        <v>214</v>
      </c>
      <c r="F1284" s="96" t="s">
        <v>23</v>
      </c>
      <c r="G1284" s="96"/>
      <c r="H1284" s="98"/>
      <c r="I1284" s="98"/>
      <c r="J1284" s="99" t="s">
        <v>152</v>
      </c>
      <c r="K1284" s="100">
        <f>H1283*P1284</f>
        <v>7594884.9626000002</v>
      </c>
      <c r="L1284" s="152"/>
      <c r="M1284" s="100">
        <f>H1283*Q1284</f>
        <v>203365.76000000001</v>
      </c>
      <c r="N1284" s="100">
        <f t="shared" si="275"/>
        <v>7798250.7226</v>
      </c>
      <c r="O1284" s="152"/>
      <c r="P1284" s="128">
        <v>1195.07</v>
      </c>
      <c r="Q1284" s="31">
        <v>32</v>
      </c>
      <c r="R1284" s="97" t="s">
        <v>181</v>
      </c>
      <c r="S1284" s="97" t="s">
        <v>426</v>
      </c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  <c r="HF1284" s="1"/>
      <c r="HG1284" s="1"/>
      <c r="HH1284" s="1"/>
      <c r="HI1284" s="1"/>
      <c r="HJ1284" s="1"/>
      <c r="HK1284" s="1"/>
      <c r="HL1284" s="1"/>
      <c r="HM1284" s="1"/>
      <c r="HN1284" s="1"/>
      <c r="HO1284" s="1"/>
      <c r="HP1284" s="1"/>
      <c r="HQ1284" s="1"/>
      <c r="HR1284" s="1"/>
      <c r="HS1284" s="1"/>
      <c r="HT1284" s="1"/>
      <c r="HU1284" s="1"/>
      <c r="HV1284" s="1"/>
      <c r="HW1284" s="1"/>
      <c r="HX1284" s="1"/>
      <c r="HY1284" s="1"/>
      <c r="HZ1284" s="1"/>
      <c r="IA1284" s="1"/>
      <c r="IB1284" s="1"/>
      <c r="IC1284" s="1"/>
      <c r="ID1284" s="1"/>
      <c r="IE1284" s="1"/>
      <c r="IF1284" s="1"/>
      <c r="IG1284" s="1"/>
      <c r="IH1284" s="1"/>
      <c r="II1284" s="1"/>
      <c r="IJ1284" s="1"/>
      <c r="IK1284" s="1"/>
      <c r="IL1284" s="1"/>
      <c r="IM1284" s="1"/>
      <c r="IN1284" s="1"/>
      <c r="IO1284" s="1"/>
      <c r="IP1284" s="1"/>
      <c r="IQ1284" s="1"/>
      <c r="IR1284" s="1"/>
      <c r="IS1284" s="1"/>
      <c r="IT1284" s="1"/>
      <c r="IU1284" s="1"/>
      <c r="IV1284" s="1"/>
      <c r="IW1284" s="1"/>
      <c r="IX1284" s="1"/>
      <c r="IY1284" s="1"/>
      <c r="IZ1284" s="1"/>
      <c r="JA1284" s="1"/>
      <c r="JB1284" s="1"/>
      <c r="JC1284" s="1"/>
      <c r="JD1284" s="1"/>
      <c r="JE1284" s="1"/>
      <c r="JF1284" s="1"/>
      <c r="JG1284" s="1"/>
      <c r="JH1284" s="1"/>
      <c r="JI1284" s="1"/>
      <c r="JJ1284" s="1"/>
      <c r="JK1284" s="1"/>
      <c r="JL1284" s="1"/>
      <c r="JM1284" s="1"/>
      <c r="JN1284" s="1"/>
      <c r="JO1284" s="1"/>
      <c r="JP1284" s="1"/>
      <c r="JQ1284" s="1"/>
      <c r="JR1284" s="1"/>
      <c r="JS1284" s="1"/>
      <c r="JT1284" s="1"/>
      <c r="JU1284" s="1"/>
      <c r="JV1284" s="1"/>
      <c r="JW1284" s="1"/>
      <c r="JX1284" s="1"/>
      <c r="JY1284" s="1"/>
      <c r="JZ1284" s="1"/>
      <c r="KA1284" s="1"/>
      <c r="KB1284" s="1"/>
      <c r="KC1284" s="1"/>
      <c r="KD1284" s="1"/>
      <c r="KE1284" s="1"/>
      <c r="KF1284" s="1"/>
      <c r="KG1284" s="1"/>
      <c r="KH1284" s="1"/>
      <c r="KI1284" s="1"/>
      <c r="KJ1284" s="1"/>
      <c r="KK1284" s="1"/>
      <c r="KL1284" s="1"/>
      <c r="KM1284" s="1"/>
      <c r="KN1284" s="1"/>
      <c r="KO1284" s="1"/>
      <c r="KP1284" s="1"/>
      <c r="KQ1284" s="1"/>
      <c r="KR1284" s="1"/>
      <c r="KS1284" s="1"/>
      <c r="KT1284" s="1"/>
      <c r="KU1284" s="1"/>
      <c r="KV1284" s="1"/>
      <c r="KW1284" s="1"/>
      <c r="KX1284" s="1"/>
      <c r="KY1284" s="1"/>
      <c r="KZ1284" s="1"/>
      <c r="LA1284" s="1"/>
      <c r="LB1284" s="1"/>
      <c r="LC1284" s="1"/>
      <c r="LD1284" s="1"/>
      <c r="LE1284" s="1"/>
      <c r="LF1284" s="1"/>
      <c r="LG1284" s="1"/>
      <c r="LH1284" s="1"/>
      <c r="LI1284" s="1"/>
      <c r="LJ1284" s="1"/>
      <c r="LK1284" s="1"/>
      <c r="LL1284" s="1"/>
      <c r="LM1284" s="1"/>
      <c r="LN1284" s="1"/>
      <c r="LO1284" s="1"/>
      <c r="LP1284" s="1"/>
      <c r="LQ1284" s="1"/>
      <c r="LR1284" s="1"/>
      <c r="LS1284" s="1"/>
      <c r="LT1284" s="1"/>
      <c r="LU1284" s="1"/>
      <c r="LV1284" s="1"/>
      <c r="LW1284" s="1"/>
      <c r="LX1284" s="1"/>
      <c r="LY1284" s="1"/>
      <c r="LZ1284" s="1"/>
      <c r="MA1284" s="1"/>
      <c r="MB1284" s="1"/>
      <c r="MC1284" s="1"/>
      <c r="MD1284" s="1"/>
      <c r="ME1284" s="1"/>
      <c r="MF1284" s="1"/>
      <c r="MG1284" s="1"/>
      <c r="MH1284" s="1"/>
      <c r="MI1284" s="1"/>
      <c r="MJ1284" s="1"/>
      <c r="MK1284" s="1"/>
      <c r="ML1284" s="1"/>
      <c r="MM1284" s="1"/>
      <c r="MN1284" s="1"/>
      <c r="MO1284" s="1"/>
      <c r="MP1284" s="1"/>
      <c r="MQ1284" s="1"/>
      <c r="MR1284" s="1"/>
      <c r="MS1284" s="1"/>
      <c r="MT1284" s="1"/>
      <c r="MU1284" s="1"/>
      <c r="MV1284" s="1"/>
      <c r="MW1284" s="1"/>
      <c r="MX1284" s="1"/>
      <c r="MY1284" s="1"/>
      <c r="MZ1284" s="1"/>
      <c r="NA1284" s="1"/>
      <c r="NB1284" s="1"/>
      <c r="NC1284" s="1"/>
      <c r="ND1284" s="1"/>
      <c r="NE1284" s="1"/>
      <c r="NF1284" s="1"/>
      <c r="NG1284" s="1"/>
      <c r="NH1284" s="1"/>
      <c r="NI1284" s="1"/>
      <c r="NJ1284" s="1"/>
      <c r="NK1284" s="1"/>
      <c r="NL1284" s="1"/>
      <c r="NM1284" s="1"/>
      <c r="NN1284" s="1"/>
      <c r="NO1284" s="1"/>
      <c r="NP1284" s="1"/>
      <c r="NQ1284" s="1"/>
      <c r="NR1284" s="1"/>
      <c r="NS1284" s="1"/>
      <c r="NT1284" s="1"/>
      <c r="NU1284" s="1"/>
      <c r="NV1284" s="1"/>
      <c r="NW1284" s="1"/>
      <c r="NX1284" s="1"/>
      <c r="NY1284" s="1"/>
      <c r="NZ1284" s="1"/>
      <c r="OA1284" s="1"/>
      <c r="OB1284" s="1"/>
      <c r="OC1284" s="1"/>
      <c r="OD1284" s="1"/>
      <c r="OE1284" s="1"/>
      <c r="OF1284" s="1"/>
      <c r="OG1284" s="1"/>
      <c r="OH1284" s="1"/>
      <c r="OI1284" s="1"/>
      <c r="OJ1284" s="1"/>
      <c r="OK1284" s="1"/>
      <c r="OL1284" s="1"/>
      <c r="OM1284" s="1"/>
      <c r="ON1284" s="1"/>
      <c r="OO1284" s="1"/>
      <c r="OP1284" s="1"/>
      <c r="OQ1284" s="1"/>
      <c r="OR1284" s="1"/>
      <c r="OS1284" s="1"/>
      <c r="OT1284" s="1"/>
      <c r="OU1284" s="1"/>
      <c r="OV1284" s="1"/>
      <c r="OW1284" s="1"/>
      <c r="OX1284" s="1"/>
      <c r="OY1284" s="1"/>
      <c r="OZ1284" s="1"/>
      <c r="PA1284" s="1"/>
      <c r="PB1284" s="1"/>
      <c r="PC1284" s="1"/>
      <c r="PD1284" s="1"/>
      <c r="PE1284" s="1"/>
      <c r="PF1284" s="1"/>
      <c r="PG1284" s="1"/>
      <c r="PH1284" s="1"/>
      <c r="PI1284" s="1"/>
      <c r="PJ1284" s="1"/>
      <c r="PK1284" s="1"/>
      <c r="PL1284" s="1"/>
      <c r="PM1284" s="1"/>
      <c r="PN1284" s="1"/>
      <c r="PO1284" s="1"/>
      <c r="PP1284" s="1"/>
      <c r="PQ1284" s="1"/>
      <c r="PR1284" s="1"/>
      <c r="PS1284" s="1"/>
      <c r="PT1284" s="1"/>
      <c r="PU1284" s="1"/>
      <c r="PV1284" s="1"/>
      <c r="PW1284" s="1"/>
      <c r="PX1284" s="1"/>
      <c r="PY1284" s="1"/>
      <c r="PZ1284" s="1"/>
      <c r="QA1284" s="1"/>
      <c r="QB1284" s="1"/>
      <c r="QC1284" s="1"/>
      <c r="QD1284" s="1"/>
      <c r="QE1284" s="1"/>
      <c r="QF1284" s="1"/>
      <c r="QG1284" s="1"/>
      <c r="QH1284" s="1"/>
      <c r="QI1284" s="1"/>
      <c r="QJ1284" s="1"/>
      <c r="QK1284" s="1"/>
      <c r="QL1284" s="1"/>
      <c r="QM1284" s="1"/>
      <c r="QN1284" s="1"/>
      <c r="QO1284" s="1"/>
      <c r="QP1284" s="1"/>
      <c r="QQ1284" s="1"/>
      <c r="QR1284" s="1"/>
      <c r="QS1284" s="1"/>
      <c r="QT1284" s="1"/>
      <c r="QU1284" s="1"/>
      <c r="QV1284" s="1"/>
      <c r="QW1284" s="1"/>
      <c r="QX1284" s="1"/>
      <c r="QY1284" s="1"/>
      <c r="QZ1284" s="1"/>
      <c r="RA1284" s="1"/>
      <c r="RB1284" s="1"/>
      <c r="RC1284" s="1"/>
      <c r="RD1284" s="1"/>
      <c r="RE1284" s="1"/>
      <c r="RF1284" s="1"/>
      <c r="RG1284" s="1"/>
      <c r="RH1284" s="1"/>
      <c r="RI1284" s="1"/>
      <c r="RJ1284" s="1"/>
      <c r="RK1284" s="1"/>
      <c r="RL1284" s="1"/>
      <c r="RM1284" s="1"/>
      <c r="RN1284" s="1"/>
      <c r="RO1284" s="1"/>
      <c r="RP1284" s="1"/>
      <c r="RQ1284" s="1"/>
      <c r="RR1284" s="1"/>
      <c r="RS1284" s="1"/>
      <c r="RT1284" s="1"/>
      <c r="RU1284" s="1"/>
      <c r="RV1284" s="1"/>
      <c r="RW1284" s="1"/>
      <c r="RX1284" s="1"/>
      <c r="RY1284" s="1"/>
      <c r="RZ1284" s="1"/>
      <c r="SA1284" s="1"/>
      <c r="SB1284" s="1"/>
      <c r="SC1284" s="1"/>
      <c r="SD1284" s="1"/>
      <c r="SE1284" s="1"/>
      <c r="SF1284" s="1"/>
      <c r="SG1284" s="1"/>
      <c r="SH1284" s="1"/>
      <c r="SI1284" s="1"/>
      <c r="SJ1284" s="1"/>
      <c r="SK1284" s="1"/>
      <c r="SL1284" s="1"/>
      <c r="SM1284" s="1"/>
      <c r="SN1284" s="1"/>
      <c r="SO1284" s="1"/>
      <c r="SP1284" s="1"/>
      <c r="SQ1284" s="1"/>
      <c r="SR1284" s="1"/>
      <c r="SS1284" s="1"/>
      <c r="ST1284" s="1"/>
      <c r="SU1284" s="1"/>
      <c r="SV1284" s="1"/>
      <c r="SW1284" s="1"/>
      <c r="SX1284" s="1"/>
      <c r="SY1284" s="1"/>
      <c r="SZ1284" s="1"/>
      <c r="TA1284" s="1"/>
      <c r="TB1284" s="1"/>
      <c r="TC1284" s="1"/>
      <c r="TD1284" s="1"/>
      <c r="TE1284" s="1"/>
      <c r="TF1284" s="1"/>
      <c r="TG1284" s="1"/>
      <c r="TH1284" s="1"/>
      <c r="TI1284" s="1"/>
      <c r="TJ1284" s="1"/>
      <c r="TK1284" s="1"/>
      <c r="TL1284" s="1"/>
      <c r="TM1284" s="1"/>
      <c r="TN1284" s="1"/>
      <c r="TO1284" s="1"/>
      <c r="TP1284" s="1"/>
      <c r="TQ1284" s="1"/>
      <c r="TR1284" s="1"/>
      <c r="TS1284" s="1"/>
      <c r="TT1284" s="1"/>
      <c r="TU1284" s="1"/>
      <c r="TV1284" s="1"/>
      <c r="TW1284" s="1"/>
      <c r="TX1284" s="1"/>
      <c r="TY1284" s="1"/>
      <c r="TZ1284" s="1"/>
      <c r="UA1284" s="1"/>
      <c r="UB1284" s="1"/>
      <c r="UC1284" s="1"/>
      <c r="UD1284" s="1"/>
      <c r="UE1284" s="1"/>
      <c r="UF1284" s="1"/>
      <c r="UG1284" s="1"/>
      <c r="UH1284" s="1"/>
      <c r="UI1284" s="1"/>
      <c r="UJ1284" s="1"/>
      <c r="UK1284" s="1"/>
      <c r="UL1284" s="1"/>
      <c r="UM1284" s="1"/>
      <c r="UN1284" s="1"/>
      <c r="UO1284" s="1"/>
      <c r="UP1284" s="1"/>
      <c r="UQ1284" s="1"/>
      <c r="UR1284" s="1"/>
      <c r="US1284" s="1"/>
      <c r="UT1284" s="1"/>
      <c r="UU1284" s="1"/>
      <c r="UV1284" s="1"/>
      <c r="UW1284" s="1"/>
      <c r="UX1284" s="1"/>
      <c r="UY1284" s="1"/>
      <c r="UZ1284" s="1"/>
      <c r="VA1284" s="1"/>
      <c r="VB1284" s="1"/>
      <c r="VC1284" s="1"/>
      <c r="VD1284" s="1"/>
      <c r="VE1284" s="1"/>
      <c r="VF1284" s="1"/>
      <c r="VG1284" s="1"/>
      <c r="VH1284" s="1"/>
      <c r="VI1284" s="1"/>
      <c r="VJ1284" s="1"/>
      <c r="VK1284" s="1"/>
      <c r="VL1284" s="1"/>
      <c r="VM1284" s="1"/>
      <c r="VN1284" s="1"/>
      <c r="VO1284" s="1"/>
      <c r="VP1284" s="1"/>
      <c r="VQ1284" s="1"/>
      <c r="VR1284" s="1"/>
      <c r="VS1284" s="1"/>
      <c r="VT1284" s="1"/>
      <c r="VU1284" s="1"/>
      <c r="VV1284" s="1"/>
      <c r="VW1284" s="1"/>
      <c r="VX1284" s="1"/>
      <c r="VY1284" s="1"/>
      <c r="VZ1284" s="1"/>
      <c r="WA1284" s="1"/>
      <c r="WB1284" s="1"/>
      <c r="WC1284" s="1"/>
      <c r="WD1284" s="1"/>
      <c r="WE1284" s="1"/>
      <c r="WF1284" s="1"/>
      <c r="WG1284" s="1"/>
      <c r="WH1284" s="1"/>
      <c r="WI1284" s="1"/>
      <c r="WJ1284" s="1"/>
      <c r="WK1284" s="1"/>
      <c r="WL1284" s="1"/>
      <c r="WM1284" s="1"/>
      <c r="WN1284" s="1"/>
      <c r="WO1284" s="1"/>
      <c r="WP1284" s="1"/>
      <c r="WQ1284" s="1"/>
      <c r="WR1284" s="1"/>
      <c r="WS1284" s="1"/>
      <c r="WT1284" s="1"/>
      <c r="WU1284" s="1"/>
      <c r="WV1284" s="1"/>
      <c r="WW1284" s="1"/>
      <c r="WX1284" s="1"/>
      <c r="WY1284" s="1"/>
      <c r="WZ1284" s="1"/>
      <c r="XA1284" s="1"/>
      <c r="XB1284" s="1"/>
      <c r="XC1284" s="1"/>
      <c r="XD1284" s="1"/>
      <c r="XE1284" s="1"/>
      <c r="XF1284" s="1"/>
      <c r="XG1284" s="1"/>
      <c r="XH1284" s="1"/>
      <c r="XI1284" s="1"/>
      <c r="XJ1284" s="1"/>
      <c r="XK1284" s="1"/>
      <c r="XL1284" s="1"/>
      <c r="XM1284" s="1"/>
      <c r="XN1284" s="1"/>
      <c r="XO1284" s="1"/>
      <c r="XP1284" s="1"/>
      <c r="XQ1284" s="1"/>
      <c r="XR1284" s="1"/>
      <c r="XS1284" s="1"/>
      <c r="XT1284" s="1"/>
      <c r="XU1284" s="1"/>
      <c r="XV1284" s="1"/>
      <c r="XW1284" s="1"/>
      <c r="XX1284" s="1"/>
      <c r="XY1284" s="1"/>
      <c r="XZ1284" s="1"/>
      <c r="YA1284" s="1"/>
      <c r="YB1284" s="1"/>
      <c r="YC1284" s="1"/>
      <c r="YD1284" s="1"/>
      <c r="YE1284" s="1"/>
      <c r="YF1284" s="1"/>
      <c r="YG1284" s="1"/>
      <c r="YH1284" s="1"/>
      <c r="YI1284" s="1"/>
      <c r="YJ1284" s="1"/>
      <c r="YK1284" s="1"/>
      <c r="YL1284" s="1"/>
      <c r="YM1284" s="1"/>
      <c r="YN1284" s="1"/>
      <c r="YO1284" s="1"/>
      <c r="YP1284" s="1"/>
      <c r="YQ1284" s="1"/>
      <c r="YR1284" s="1"/>
      <c r="YS1284" s="1"/>
      <c r="YT1284" s="1"/>
      <c r="YU1284" s="1"/>
      <c r="YV1284" s="1"/>
      <c r="YW1284" s="1"/>
      <c r="YX1284" s="1"/>
      <c r="YY1284" s="1"/>
      <c r="YZ1284" s="1"/>
      <c r="ZA1284" s="1"/>
      <c r="ZB1284" s="1"/>
      <c r="ZC1284" s="1"/>
      <c r="ZD1284" s="1"/>
      <c r="ZE1284" s="1"/>
      <c r="ZF1284" s="1"/>
      <c r="ZG1284" s="1"/>
      <c r="ZH1284" s="1"/>
      <c r="ZI1284" s="1"/>
      <c r="ZJ1284" s="1"/>
      <c r="ZK1284" s="1"/>
      <c r="ZL1284" s="1"/>
      <c r="ZM1284" s="1"/>
      <c r="ZN1284" s="1"/>
      <c r="ZO1284" s="1"/>
      <c r="ZP1284" s="1"/>
      <c r="ZQ1284" s="1"/>
      <c r="ZR1284" s="1"/>
      <c r="ZS1284" s="1"/>
      <c r="ZT1284" s="1"/>
      <c r="ZU1284" s="1"/>
      <c r="ZV1284" s="1"/>
      <c r="ZW1284" s="1"/>
      <c r="ZX1284" s="1"/>
      <c r="ZY1284" s="1"/>
      <c r="ZZ1284" s="1"/>
      <c r="AAA1284" s="1"/>
      <c r="AAB1284" s="1"/>
      <c r="AAC1284" s="1"/>
      <c r="AAD1284" s="1"/>
      <c r="AAE1284" s="1"/>
      <c r="AAF1284" s="1"/>
      <c r="AAG1284" s="1"/>
      <c r="AAH1284" s="1"/>
      <c r="AAI1284" s="1"/>
      <c r="AAJ1284" s="1"/>
      <c r="AAK1284" s="1"/>
      <c r="AAL1284" s="1"/>
      <c r="AAM1284" s="1"/>
      <c r="AAN1284" s="1"/>
      <c r="AAO1284" s="1"/>
      <c r="AAP1284" s="1"/>
      <c r="AAQ1284" s="1"/>
      <c r="AAR1284" s="1"/>
      <c r="AAS1284" s="1"/>
      <c r="AAT1284" s="1"/>
      <c r="AAU1284" s="1"/>
      <c r="AAV1284" s="1"/>
      <c r="AAW1284" s="1"/>
      <c r="AAX1284" s="1"/>
      <c r="AAY1284" s="1"/>
      <c r="AAZ1284" s="1"/>
      <c r="ABA1284" s="1"/>
      <c r="ABB1284" s="1"/>
      <c r="ABC1284" s="1"/>
      <c r="ABD1284" s="1"/>
      <c r="ABE1284" s="1"/>
      <c r="ABF1284" s="1"/>
      <c r="ABG1284" s="1"/>
      <c r="ABH1284" s="1"/>
      <c r="ABI1284" s="1"/>
      <c r="ABJ1284" s="1"/>
      <c r="ABK1284" s="1"/>
      <c r="ABL1284" s="1"/>
      <c r="ABM1284" s="1"/>
      <c r="ABN1284" s="1"/>
      <c r="ABO1284" s="1"/>
      <c r="ABP1284" s="1"/>
      <c r="ABQ1284" s="1"/>
      <c r="ABR1284" s="1"/>
      <c r="ABS1284" s="1"/>
      <c r="ABT1284" s="1"/>
      <c r="ABU1284" s="1"/>
      <c r="ABV1284" s="1"/>
      <c r="ABW1284" s="1"/>
      <c r="ABX1284" s="1"/>
      <c r="ABY1284" s="1"/>
      <c r="ABZ1284" s="1"/>
      <c r="ACA1284" s="1"/>
      <c r="ACB1284" s="1"/>
      <c r="ACC1284" s="1"/>
      <c r="ACD1284" s="1"/>
      <c r="ACE1284" s="1"/>
      <c r="ACF1284" s="1"/>
      <c r="ACG1284" s="1"/>
      <c r="ACH1284" s="1"/>
      <c r="ACI1284" s="1"/>
      <c r="ACJ1284" s="1"/>
      <c r="ACK1284" s="1"/>
      <c r="ACL1284" s="1"/>
      <c r="ACM1284" s="1"/>
      <c r="ACN1284" s="1"/>
      <c r="ACO1284" s="1"/>
      <c r="ACP1284" s="1"/>
      <c r="ACQ1284" s="1"/>
      <c r="ACR1284" s="1"/>
      <c r="ACS1284" s="1"/>
      <c r="ACT1284" s="1"/>
      <c r="ACU1284" s="1"/>
      <c r="ACV1284" s="1"/>
      <c r="ACW1284" s="1"/>
      <c r="ACX1284" s="1"/>
      <c r="ACY1284" s="1"/>
      <c r="ACZ1284" s="1"/>
      <c r="ADA1284" s="1"/>
      <c r="ADB1284" s="1"/>
      <c r="ADC1284" s="1"/>
      <c r="ADD1284" s="1"/>
      <c r="ADE1284" s="1"/>
      <c r="ADF1284" s="1"/>
      <c r="ADG1284" s="1"/>
      <c r="ADH1284" s="1"/>
      <c r="ADI1284" s="1"/>
      <c r="ADJ1284" s="1"/>
      <c r="ADK1284" s="1"/>
      <c r="ADL1284" s="1"/>
      <c r="ADM1284" s="1"/>
      <c r="ADN1284" s="1"/>
      <c r="ADO1284" s="1"/>
      <c r="ADP1284" s="1"/>
      <c r="ADQ1284" s="1"/>
      <c r="ADR1284" s="1"/>
      <c r="ADS1284" s="1"/>
      <c r="ADT1284" s="1"/>
      <c r="ADU1284" s="1"/>
      <c r="ADV1284" s="1"/>
      <c r="ADW1284" s="1"/>
      <c r="ADX1284" s="1"/>
      <c r="ADY1284" s="1"/>
      <c r="ADZ1284" s="1"/>
      <c r="AEA1284" s="1"/>
      <c r="AEB1284" s="1"/>
      <c r="AEC1284" s="1"/>
      <c r="AED1284" s="1"/>
      <c r="AEE1284" s="1"/>
      <c r="AEF1284" s="1"/>
      <c r="AEG1284" s="1"/>
      <c r="AEH1284" s="1"/>
      <c r="AEI1284" s="1"/>
      <c r="AEJ1284" s="1"/>
      <c r="AEK1284" s="1"/>
      <c r="AEL1284" s="1"/>
      <c r="AEM1284" s="1"/>
      <c r="AEN1284" s="1"/>
      <c r="AEO1284" s="1"/>
      <c r="AEP1284" s="1"/>
      <c r="AEQ1284" s="1"/>
      <c r="AER1284" s="1"/>
      <c r="AES1284" s="1"/>
      <c r="AET1284" s="1"/>
      <c r="AEU1284" s="1"/>
      <c r="AEV1284" s="1"/>
      <c r="AEW1284" s="1"/>
      <c r="AEX1284" s="1"/>
      <c r="AEY1284" s="1"/>
      <c r="AEZ1284" s="1"/>
      <c r="AFA1284" s="1"/>
      <c r="AFB1284" s="1"/>
      <c r="AFC1284" s="1"/>
      <c r="AFD1284" s="1"/>
      <c r="AFE1284" s="1"/>
      <c r="AFF1284" s="1"/>
      <c r="AFG1284" s="1"/>
      <c r="AFH1284" s="1"/>
      <c r="AFI1284" s="1"/>
      <c r="AFJ1284" s="1"/>
      <c r="AFK1284" s="1"/>
      <c r="AFL1284" s="1"/>
      <c r="AFM1284" s="1"/>
      <c r="AFN1284" s="1"/>
      <c r="AFO1284" s="1"/>
      <c r="AFP1284" s="1"/>
      <c r="AFQ1284" s="1"/>
      <c r="AFR1284" s="1"/>
      <c r="AFS1284" s="1"/>
      <c r="AFT1284" s="1"/>
      <c r="AFU1284" s="1"/>
      <c r="AFV1284" s="1"/>
      <c r="AFW1284" s="1"/>
      <c r="AFX1284" s="1"/>
      <c r="AFY1284" s="1"/>
      <c r="AFZ1284" s="1"/>
      <c r="AGA1284" s="1"/>
      <c r="AGB1284" s="1"/>
      <c r="AGC1284" s="1"/>
      <c r="AGD1284" s="1"/>
      <c r="AGE1284" s="1"/>
      <c r="AGF1284" s="1"/>
      <c r="AGG1284" s="1"/>
      <c r="AGH1284" s="1"/>
      <c r="AGI1284" s="1"/>
      <c r="AGJ1284" s="1"/>
      <c r="AGK1284" s="1"/>
      <c r="AGL1284" s="1"/>
      <c r="AGM1284" s="1"/>
      <c r="AGN1284" s="1"/>
      <c r="AGO1284" s="1"/>
      <c r="AGP1284" s="1"/>
      <c r="AGQ1284" s="1"/>
      <c r="AGR1284" s="1"/>
      <c r="AGS1284" s="1"/>
      <c r="AGT1284" s="1"/>
      <c r="AGU1284" s="1"/>
      <c r="AGV1284" s="1"/>
      <c r="AGW1284" s="1"/>
      <c r="AGX1284" s="1"/>
      <c r="AGY1284" s="1"/>
      <c r="AGZ1284" s="1"/>
      <c r="AHA1284" s="1"/>
      <c r="AHB1284" s="1"/>
      <c r="AHC1284" s="1"/>
      <c r="AHD1284" s="1"/>
      <c r="AHE1284" s="1"/>
      <c r="AHF1284" s="1"/>
      <c r="AHG1284" s="1"/>
      <c r="AHH1284" s="1"/>
      <c r="AHI1284" s="1"/>
      <c r="AHJ1284" s="1"/>
      <c r="AHK1284" s="1"/>
      <c r="AHL1284" s="1"/>
      <c r="AHM1284" s="1"/>
      <c r="AHN1284" s="1"/>
      <c r="AHO1284" s="1"/>
      <c r="AHP1284" s="1"/>
      <c r="AHQ1284" s="1"/>
      <c r="AHR1284" s="1"/>
      <c r="AHS1284" s="1"/>
      <c r="AHT1284" s="1"/>
      <c r="AHU1284" s="1"/>
      <c r="AHV1284" s="1"/>
      <c r="AHW1284" s="1"/>
      <c r="AHX1284" s="1"/>
      <c r="AHY1284" s="1"/>
      <c r="AHZ1284" s="1"/>
      <c r="AIA1284" s="1"/>
      <c r="AIB1284" s="1"/>
      <c r="AIC1284" s="1"/>
      <c r="AID1284" s="1"/>
      <c r="AIE1284" s="1"/>
      <c r="AIF1284" s="1"/>
      <c r="AIG1284" s="1"/>
      <c r="AIH1284" s="1"/>
      <c r="AII1284" s="1"/>
      <c r="AIJ1284" s="1"/>
      <c r="AIK1284" s="1"/>
      <c r="AIL1284" s="1"/>
      <c r="AIM1284" s="1"/>
      <c r="AIN1284" s="1"/>
      <c r="AIO1284" s="1"/>
      <c r="AIP1284" s="1"/>
      <c r="AIQ1284" s="1"/>
      <c r="AIR1284" s="1"/>
      <c r="AIS1284" s="1"/>
      <c r="AIT1284" s="1"/>
    </row>
    <row r="1285" spans="1:930" s="5" customFormat="1" ht="37.5" customHeight="1" x14ac:dyDescent="0.3">
      <c r="A1285" s="96">
        <v>11</v>
      </c>
      <c r="B1285" s="43" t="s">
        <v>595</v>
      </c>
      <c r="C1285" s="96">
        <v>1967</v>
      </c>
      <c r="D1285" s="96" t="s">
        <v>22</v>
      </c>
      <c r="E1285" s="97" t="s">
        <v>214</v>
      </c>
      <c r="F1285" s="96" t="s">
        <v>23</v>
      </c>
      <c r="G1285" s="96">
        <v>3</v>
      </c>
      <c r="H1285" s="98">
        <v>2261.3000000000002</v>
      </c>
      <c r="I1285" s="98">
        <v>916.1</v>
      </c>
      <c r="J1285" s="99" t="s">
        <v>30</v>
      </c>
      <c r="K1285" s="100">
        <f t="shared" ref="K1285:K1291" si="277">H1285*P1285</f>
        <v>687096.00500000012</v>
      </c>
      <c r="L1285" s="100">
        <f>K1285</f>
        <v>687096.00500000012</v>
      </c>
      <c r="M1285" s="100">
        <f t="shared" ref="M1285:M1292" si="278">H1285*Q1285</f>
        <v>46763.684000000001</v>
      </c>
      <c r="N1285" s="100">
        <f t="shared" si="275"/>
        <v>733859.68900000013</v>
      </c>
      <c r="O1285" s="100">
        <f>N1285</f>
        <v>733859.68900000013</v>
      </c>
      <c r="P1285" s="128">
        <v>303.85000000000002</v>
      </c>
      <c r="Q1285" s="31">
        <v>20.68</v>
      </c>
      <c r="R1285" s="97" t="s">
        <v>181</v>
      </c>
      <c r="S1285" s="97" t="s">
        <v>426</v>
      </c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  <c r="HF1285" s="1"/>
      <c r="HG1285" s="1"/>
      <c r="HH1285" s="1"/>
      <c r="HI1285" s="1"/>
      <c r="HJ1285" s="1"/>
      <c r="HK1285" s="1"/>
      <c r="HL1285" s="1"/>
      <c r="HM1285" s="1"/>
      <c r="HN1285" s="1"/>
      <c r="HO1285" s="1"/>
      <c r="HP1285" s="1"/>
      <c r="HQ1285" s="1"/>
      <c r="HR1285" s="1"/>
      <c r="HS1285" s="1"/>
      <c r="HT1285" s="1"/>
      <c r="HU1285" s="1"/>
      <c r="HV1285" s="1"/>
      <c r="HW1285" s="1"/>
      <c r="HX1285" s="1"/>
      <c r="HY1285" s="1"/>
      <c r="HZ1285" s="1"/>
      <c r="IA1285" s="1"/>
      <c r="IB1285" s="1"/>
      <c r="IC1285" s="1"/>
      <c r="ID1285" s="1"/>
      <c r="IE1285" s="1"/>
      <c r="IF1285" s="1"/>
      <c r="IG1285" s="1"/>
      <c r="IH1285" s="1"/>
      <c r="II1285" s="1"/>
      <c r="IJ1285" s="1"/>
      <c r="IK1285" s="1"/>
      <c r="IL1285" s="1"/>
      <c r="IM1285" s="1"/>
      <c r="IN1285" s="1"/>
      <c r="IO1285" s="1"/>
      <c r="IP1285" s="1"/>
      <c r="IQ1285" s="1"/>
      <c r="IR1285" s="1"/>
      <c r="IS1285" s="1"/>
      <c r="IT1285" s="1"/>
      <c r="IU1285" s="1"/>
      <c r="IV1285" s="1"/>
      <c r="IW1285" s="1"/>
      <c r="IX1285" s="1"/>
      <c r="IY1285" s="1"/>
      <c r="IZ1285" s="1"/>
      <c r="JA1285" s="1"/>
      <c r="JB1285" s="1"/>
      <c r="JC1285" s="1"/>
      <c r="JD1285" s="1"/>
      <c r="JE1285" s="1"/>
      <c r="JF1285" s="1"/>
      <c r="JG1285" s="1"/>
      <c r="JH1285" s="1"/>
      <c r="JI1285" s="1"/>
      <c r="JJ1285" s="1"/>
      <c r="JK1285" s="1"/>
      <c r="JL1285" s="1"/>
      <c r="JM1285" s="1"/>
      <c r="JN1285" s="1"/>
      <c r="JO1285" s="1"/>
      <c r="JP1285" s="1"/>
      <c r="JQ1285" s="1"/>
      <c r="JR1285" s="1"/>
      <c r="JS1285" s="1"/>
      <c r="JT1285" s="1"/>
      <c r="JU1285" s="1"/>
      <c r="JV1285" s="1"/>
      <c r="JW1285" s="1"/>
      <c r="JX1285" s="1"/>
      <c r="JY1285" s="1"/>
      <c r="JZ1285" s="1"/>
      <c r="KA1285" s="1"/>
      <c r="KB1285" s="1"/>
      <c r="KC1285" s="1"/>
      <c r="KD1285" s="1"/>
      <c r="KE1285" s="1"/>
      <c r="KF1285" s="1"/>
      <c r="KG1285" s="1"/>
      <c r="KH1285" s="1"/>
      <c r="KI1285" s="1"/>
      <c r="KJ1285" s="1"/>
      <c r="KK1285" s="1"/>
      <c r="KL1285" s="1"/>
      <c r="KM1285" s="1"/>
      <c r="KN1285" s="1"/>
      <c r="KO1285" s="1"/>
      <c r="KP1285" s="1"/>
      <c r="KQ1285" s="1"/>
      <c r="KR1285" s="1"/>
      <c r="KS1285" s="1"/>
      <c r="KT1285" s="1"/>
      <c r="KU1285" s="1"/>
      <c r="KV1285" s="1"/>
      <c r="KW1285" s="1"/>
      <c r="KX1285" s="1"/>
      <c r="KY1285" s="1"/>
      <c r="KZ1285" s="1"/>
      <c r="LA1285" s="1"/>
      <c r="LB1285" s="1"/>
      <c r="LC1285" s="1"/>
      <c r="LD1285" s="1"/>
      <c r="LE1285" s="1"/>
      <c r="LF1285" s="1"/>
      <c r="LG1285" s="1"/>
      <c r="LH1285" s="1"/>
      <c r="LI1285" s="1"/>
      <c r="LJ1285" s="1"/>
      <c r="LK1285" s="1"/>
      <c r="LL1285" s="1"/>
      <c r="LM1285" s="1"/>
      <c r="LN1285" s="1"/>
      <c r="LO1285" s="1"/>
      <c r="LP1285" s="1"/>
      <c r="LQ1285" s="1"/>
      <c r="LR1285" s="1"/>
      <c r="LS1285" s="1"/>
      <c r="LT1285" s="1"/>
      <c r="LU1285" s="1"/>
      <c r="LV1285" s="1"/>
      <c r="LW1285" s="1"/>
      <c r="LX1285" s="1"/>
      <c r="LY1285" s="1"/>
      <c r="LZ1285" s="1"/>
      <c r="MA1285" s="1"/>
      <c r="MB1285" s="1"/>
      <c r="MC1285" s="1"/>
      <c r="MD1285" s="1"/>
      <c r="ME1285" s="1"/>
      <c r="MF1285" s="1"/>
      <c r="MG1285" s="1"/>
      <c r="MH1285" s="1"/>
      <c r="MI1285" s="1"/>
      <c r="MJ1285" s="1"/>
      <c r="MK1285" s="1"/>
      <c r="ML1285" s="1"/>
      <c r="MM1285" s="1"/>
      <c r="MN1285" s="1"/>
      <c r="MO1285" s="1"/>
      <c r="MP1285" s="1"/>
      <c r="MQ1285" s="1"/>
      <c r="MR1285" s="1"/>
      <c r="MS1285" s="1"/>
      <c r="MT1285" s="1"/>
      <c r="MU1285" s="1"/>
      <c r="MV1285" s="1"/>
      <c r="MW1285" s="1"/>
      <c r="MX1285" s="1"/>
      <c r="MY1285" s="1"/>
      <c r="MZ1285" s="1"/>
      <c r="NA1285" s="1"/>
      <c r="NB1285" s="1"/>
      <c r="NC1285" s="1"/>
      <c r="ND1285" s="1"/>
      <c r="NE1285" s="1"/>
      <c r="NF1285" s="1"/>
      <c r="NG1285" s="1"/>
      <c r="NH1285" s="1"/>
      <c r="NI1285" s="1"/>
      <c r="NJ1285" s="1"/>
      <c r="NK1285" s="1"/>
      <c r="NL1285" s="1"/>
      <c r="NM1285" s="1"/>
      <c r="NN1285" s="1"/>
      <c r="NO1285" s="1"/>
      <c r="NP1285" s="1"/>
      <c r="NQ1285" s="1"/>
      <c r="NR1285" s="1"/>
      <c r="NS1285" s="1"/>
      <c r="NT1285" s="1"/>
      <c r="NU1285" s="1"/>
      <c r="NV1285" s="1"/>
      <c r="NW1285" s="1"/>
      <c r="NX1285" s="1"/>
      <c r="NY1285" s="1"/>
      <c r="NZ1285" s="1"/>
      <c r="OA1285" s="1"/>
      <c r="OB1285" s="1"/>
      <c r="OC1285" s="1"/>
      <c r="OD1285" s="1"/>
      <c r="OE1285" s="1"/>
      <c r="OF1285" s="1"/>
      <c r="OG1285" s="1"/>
      <c r="OH1285" s="1"/>
      <c r="OI1285" s="1"/>
      <c r="OJ1285" s="1"/>
      <c r="OK1285" s="1"/>
      <c r="OL1285" s="1"/>
      <c r="OM1285" s="1"/>
      <c r="ON1285" s="1"/>
      <c r="OO1285" s="1"/>
      <c r="OP1285" s="1"/>
      <c r="OQ1285" s="1"/>
      <c r="OR1285" s="1"/>
      <c r="OS1285" s="1"/>
      <c r="OT1285" s="1"/>
      <c r="OU1285" s="1"/>
      <c r="OV1285" s="1"/>
      <c r="OW1285" s="1"/>
      <c r="OX1285" s="1"/>
      <c r="OY1285" s="1"/>
      <c r="OZ1285" s="1"/>
      <c r="PA1285" s="1"/>
      <c r="PB1285" s="1"/>
      <c r="PC1285" s="1"/>
      <c r="PD1285" s="1"/>
      <c r="PE1285" s="1"/>
      <c r="PF1285" s="1"/>
      <c r="PG1285" s="1"/>
      <c r="PH1285" s="1"/>
      <c r="PI1285" s="1"/>
      <c r="PJ1285" s="1"/>
      <c r="PK1285" s="1"/>
      <c r="PL1285" s="1"/>
      <c r="PM1285" s="1"/>
      <c r="PN1285" s="1"/>
      <c r="PO1285" s="1"/>
      <c r="PP1285" s="1"/>
      <c r="PQ1285" s="1"/>
      <c r="PR1285" s="1"/>
      <c r="PS1285" s="1"/>
      <c r="PT1285" s="1"/>
      <c r="PU1285" s="1"/>
      <c r="PV1285" s="1"/>
      <c r="PW1285" s="1"/>
      <c r="PX1285" s="1"/>
      <c r="PY1285" s="1"/>
      <c r="PZ1285" s="1"/>
      <c r="QA1285" s="1"/>
      <c r="QB1285" s="1"/>
      <c r="QC1285" s="1"/>
      <c r="QD1285" s="1"/>
      <c r="QE1285" s="1"/>
      <c r="QF1285" s="1"/>
      <c r="QG1285" s="1"/>
      <c r="QH1285" s="1"/>
      <c r="QI1285" s="1"/>
      <c r="QJ1285" s="1"/>
      <c r="QK1285" s="1"/>
      <c r="QL1285" s="1"/>
      <c r="QM1285" s="1"/>
      <c r="QN1285" s="1"/>
      <c r="QO1285" s="1"/>
      <c r="QP1285" s="1"/>
      <c r="QQ1285" s="1"/>
      <c r="QR1285" s="1"/>
      <c r="QS1285" s="1"/>
      <c r="QT1285" s="1"/>
      <c r="QU1285" s="1"/>
      <c r="QV1285" s="1"/>
      <c r="QW1285" s="1"/>
      <c r="QX1285" s="1"/>
      <c r="QY1285" s="1"/>
      <c r="QZ1285" s="1"/>
      <c r="RA1285" s="1"/>
      <c r="RB1285" s="1"/>
      <c r="RC1285" s="1"/>
      <c r="RD1285" s="1"/>
      <c r="RE1285" s="1"/>
      <c r="RF1285" s="1"/>
      <c r="RG1285" s="1"/>
      <c r="RH1285" s="1"/>
      <c r="RI1285" s="1"/>
      <c r="RJ1285" s="1"/>
      <c r="RK1285" s="1"/>
      <c r="RL1285" s="1"/>
      <c r="RM1285" s="1"/>
      <c r="RN1285" s="1"/>
      <c r="RO1285" s="1"/>
      <c r="RP1285" s="1"/>
      <c r="RQ1285" s="1"/>
      <c r="RR1285" s="1"/>
      <c r="RS1285" s="1"/>
      <c r="RT1285" s="1"/>
      <c r="RU1285" s="1"/>
      <c r="RV1285" s="1"/>
      <c r="RW1285" s="1"/>
      <c r="RX1285" s="1"/>
      <c r="RY1285" s="1"/>
      <c r="RZ1285" s="1"/>
      <c r="SA1285" s="1"/>
      <c r="SB1285" s="1"/>
      <c r="SC1285" s="1"/>
      <c r="SD1285" s="1"/>
      <c r="SE1285" s="1"/>
      <c r="SF1285" s="1"/>
      <c r="SG1285" s="1"/>
      <c r="SH1285" s="1"/>
      <c r="SI1285" s="1"/>
      <c r="SJ1285" s="1"/>
      <c r="SK1285" s="1"/>
      <c r="SL1285" s="1"/>
      <c r="SM1285" s="1"/>
      <c r="SN1285" s="1"/>
      <c r="SO1285" s="1"/>
      <c r="SP1285" s="1"/>
      <c r="SQ1285" s="1"/>
      <c r="SR1285" s="1"/>
      <c r="SS1285" s="1"/>
      <c r="ST1285" s="1"/>
      <c r="SU1285" s="1"/>
      <c r="SV1285" s="1"/>
      <c r="SW1285" s="1"/>
      <c r="SX1285" s="1"/>
      <c r="SY1285" s="1"/>
      <c r="SZ1285" s="1"/>
      <c r="TA1285" s="1"/>
      <c r="TB1285" s="1"/>
      <c r="TC1285" s="1"/>
      <c r="TD1285" s="1"/>
      <c r="TE1285" s="1"/>
      <c r="TF1285" s="1"/>
      <c r="TG1285" s="1"/>
      <c r="TH1285" s="1"/>
      <c r="TI1285" s="1"/>
      <c r="TJ1285" s="1"/>
      <c r="TK1285" s="1"/>
      <c r="TL1285" s="1"/>
      <c r="TM1285" s="1"/>
      <c r="TN1285" s="1"/>
      <c r="TO1285" s="1"/>
      <c r="TP1285" s="1"/>
      <c r="TQ1285" s="1"/>
      <c r="TR1285" s="1"/>
      <c r="TS1285" s="1"/>
      <c r="TT1285" s="1"/>
      <c r="TU1285" s="1"/>
      <c r="TV1285" s="1"/>
      <c r="TW1285" s="1"/>
      <c r="TX1285" s="1"/>
      <c r="TY1285" s="1"/>
      <c r="TZ1285" s="1"/>
      <c r="UA1285" s="1"/>
      <c r="UB1285" s="1"/>
      <c r="UC1285" s="1"/>
      <c r="UD1285" s="1"/>
      <c r="UE1285" s="1"/>
      <c r="UF1285" s="1"/>
      <c r="UG1285" s="1"/>
      <c r="UH1285" s="1"/>
      <c r="UI1285" s="1"/>
      <c r="UJ1285" s="1"/>
      <c r="UK1285" s="1"/>
      <c r="UL1285" s="1"/>
      <c r="UM1285" s="1"/>
      <c r="UN1285" s="1"/>
      <c r="UO1285" s="1"/>
      <c r="UP1285" s="1"/>
      <c r="UQ1285" s="1"/>
      <c r="UR1285" s="1"/>
      <c r="US1285" s="1"/>
      <c r="UT1285" s="1"/>
      <c r="UU1285" s="1"/>
      <c r="UV1285" s="1"/>
      <c r="UW1285" s="1"/>
      <c r="UX1285" s="1"/>
      <c r="UY1285" s="1"/>
      <c r="UZ1285" s="1"/>
      <c r="VA1285" s="1"/>
      <c r="VB1285" s="1"/>
      <c r="VC1285" s="1"/>
      <c r="VD1285" s="1"/>
      <c r="VE1285" s="1"/>
      <c r="VF1285" s="1"/>
      <c r="VG1285" s="1"/>
      <c r="VH1285" s="1"/>
      <c r="VI1285" s="1"/>
      <c r="VJ1285" s="1"/>
      <c r="VK1285" s="1"/>
      <c r="VL1285" s="1"/>
      <c r="VM1285" s="1"/>
      <c r="VN1285" s="1"/>
      <c r="VO1285" s="1"/>
      <c r="VP1285" s="1"/>
      <c r="VQ1285" s="1"/>
      <c r="VR1285" s="1"/>
      <c r="VS1285" s="1"/>
      <c r="VT1285" s="1"/>
      <c r="VU1285" s="1"/>
      <c r="VV1285" s="1"/>
      <c r="VW1285" s="1"/>
      <c r="VX1285" s="1"/>
      <c r="VY1285" s="1"/>
      <c r="VZ1285" s="1"/>
      <c r="WA1285" s="1"/>
      <c r="WB1285" s="1"/>
      <c r="WC1285" s="1"/>
      <c r="WD1285" s="1"/>
      <c r="WE1285" s="1"/>
      <c r="WF1285" s="1"/>
      <c r="WG1285" s="1"/>
      <c r="WH1285" s="1"/>
      <c r="WI1285" s="1"/>
      <c r="WJ1285" s="1"/>
      <c r="WK1285" s="1"/>
      <c r="WL1285" s="1"/>
      <c r="WM1285" s="1"/>
      <c r="WN1285" s="1"/>
      <c r="WO1285" s="1"/>
      <c r="WP1285" s="1"/>
      <c r="WQ1285" s="1"/>
      <c r="WR1285" s="1"/>
      <c r="WS1285" s="1"/>
      <c r="WT1285" s="1"/>
      <c r="WU1285" s="1"/>
      <c r="WV1285" s="1"/>
      <c r="WW1285" s="1"/>
      <c r="WX1285" s="1"/>
      <c r="WY1285" s="1"/>
      <c r="WZ1285" s="1"/>
      <c r="XA1285" s="1"/>
      <c r="XB1285" s="1"/>
      <c r="XC1285" s="1"/>
      <c r="XD1285" s="1"/>
      <c r="XE1285" s="1"/>
      <c r="XF1285" s="1"/>
      <c r="XG1285" s="1"/>
      <c r="XH1285" s="1"/>
      <c r="XI1285" s="1"/>
      <c r="XJ1285" s="1"/>
      <c r="XK1285" s="1"/>
      <c r="XL1285" s="1"/>
      <c r="XM1285" s="1"/>
      <c r="XN1285" s="1"/>
      <c r="XO1285" s="1"/>
      <c r="XP1285" s="1"/>
      <c r="XQ1285" s="1"/>
      <c r="XR1285" s="1"/>
      <c r="XS1285" s="1"/>
      <c r="XT1285" s="1"/>
      <c r="XU1285" s="1"/>
      <c r="XV1285" s="1"/>
      <c r="XW1285" s="1"/>
      <c r="XX1285" s="1"/>
      <c r="XY1285" s="1"/>
      <c r="XZ1285" s="1"/>
      <c r="YA1285" s="1"/>
      <c r="YB1285" s="1"/>
      <c r="YC1285" s="1"/>
      <c r="YD1285" s="1"/>
      <c r="YE1285" s="1"/>
      <c r="YF1285" s="1"/>
      <c r="YG1285" s="1"/>
      <c r="YH1285" s="1"/>
      <c r="YI1285" s="1"/>
      <c r="YJ1285" s="1"/>
      <c r="YK1285" s="1"/>
      <c r="YL1285" s="1"/>
      <c r="YM1285" s="1"/>
      <c r="YN1285" s="1"/>
      <c r="YO1285" s="1"/>
      <c r="YP1285" s="1"/>
      <c r="YQ1285" s="1"/>
      <c r="YR1285" s="1"/>
      <c r="YS1285" s="1"/>
      <c r="YT1285" s="1"/>
      <c r="YU1285" s="1"/>
      <c r="YV1285" s="1"/>
      <c r="YW1285" s="1"/>
      <c r="YX1285" s="1"/>
      <c r="YY1285" s="1"/>
      <c r="YZ1285" s="1"/>
      <c r="ZA1285" s="1"/>
      <c r="ZB1285" s="1"/>
      <c r="ZC1285" s="1"/>
      <c r="ZD1285" s="1"/>
      <c r="ZE1285" s="1"/>
      <c r="ZF1285" s="1"/>
      <c r="ZG1285" s="1"/>
      <c r="ZH1285" s="1"/>
      <c r="ZI1285" s="1"/>
      <c r="ZJ1285" s="1"/>
      <c r="ZK1285" s="1"/>
      <c r="ZL1285" s="1"/>
      <c r="ZM1285" s="1"/>
      <c r="ZN1285" s="1"/>
      <c r="ZO1285" s="1"/>
      <c r="ZP1285" s="1"/>
      <c r="ZQ1285" s="1"/>
      <c r="ZR1285" s="1"/>
      <c r="ZS1285" s="1"/>
      <c r="ZT1285" s="1"/>
      <c r="ZU1285" s="1"/>
      <c r="ZV1285" s="1"/>
      <c r="ZW1285" s="1"/>
      <c r="ZX1285" s="1"/>
      <c r="ZY1285" s="1"/>
      <c r="ZZ1285" s="1"/>
      <c r="AAA1285" s="1"/>
      <c r="AAB1285" s="1"/>
      <c r="AAC1285" s="1"/>
      <c r="AAD1285" s="1"/>
      <c r="AAE1285" s="1"/>
      <c r="AAF1285" s="1"/>
      <c r="AAG1285" s="1"/>
      <c r="AAH1285" s="1"/>
      <c r="AAI1285" s="1"/>
      <c r="AAJ1285" s="1"/>
      <c r="AAK1285" s="1"/>
      <c r="AAL1285" s="1"/>
      <c r="AAM1285" s="1"/>
      <c r="AAN1285" s="1"/>
      <c r="AAO1285" s="1"/>
      <c r="AAP1285" s="1"/>
      <c r="AAQ1285" s="1"/>
      <c r="AAR1285" s="1"/>
      <c r="AAS1285" s="1"/>
      <c r="AAT1285" s="1"/>
      <c r="AAU1285" s="1"/>
      <c r="AAV1285" s="1"/>
      <c r="AAW1285" s="1"/>
      <c r="AAX1285" s="1"/>
      <c r="AAY1285" s="1"/>
      <c r="AAZ1285" s="1"/>
      <c r="ABA1285" s="1"/>
      <c r="ABB1285" s="1"/>
      <c r="ABC1285" s="1"/>
      <c r="ABD1285" s="1"/>
      <c r="ABE1285" s="1"/>
      <c r="ABF1285" s="1"/>
      <c r="ABG1285" s="1"/>
      <c r="ABH1285" s="1"/>
      <c r="ABI1285" s="1"/>
      <c r="ABJ1285" s="1"/>
      <c r="ABK1285" s="1"/>
      <c r="ABL1285" s="1"/>
      <c r="ABM1285" s="1"/>
      <c r="ABN1285" s="1"/>
      <c r="ABO1285" s="1"/>
      <c r="ABP1285" s="1"/>
      <c r="ABQ1285" s="1"/>
      <c r="ABR1285" s="1"/>
      <c r="ABS1285" s="1"/>
      <c r="ABT1285" s="1"/>
      <c r="ABU1285" s="1"/>
      <c r="ABV1285" s="1"/>
      <c r="ABW1285" s="1"/>
      <c r="ABX1285" s="1"/>
      <c r="ABY1285" s="1"/>
      <c r="ABZ1285" s="1"/>
      <c r="ACA1285" s="1"/>
      <c r="ACB1285" s="1"/>
      <c r="ACC1285" s="1"/>
      <c r="ACD1285" s="1"/>
      <c r="ACE1285" s="1"/>
      <c r="ACF1285" s="1"/>
      <c r="ACG1285" s="1"/>
      <c r="ACH1285" s="1"/>
      <c r="ACI1285" s="1"/>
      <c r="ACJ1285" s="1"/>
      <c r="ACK1285" s="1"/>
      <c r="ACL1285" s="1"/>
      <c r="ACM1285" s="1"/>
      <c r="ACN1285" s="1"/>
      <c r="ACO1285" s="1"/>
      <c r="ACP1285" s="1"/>
      <c r="ACQ1285" s="1"/>
      <c r="ACR1285" s="1"/>
      <c r="ACS1285" s="1"/>
      <c r="ACT1285" s="1"/>
      <c r="ACU1285" s="1"/>
      <c r="ACV1285" s="1"/>
      <c r="ACW1285" s="1"/>
      <c r="ACX1285" s="1"/>
      <c r="ACY1285" s="1"/>
      <c r="ACZ1285" s="1"/>
      <c r="ADA1285" s="1"/>
      <c r="ADB1285" s="1"/>
      <c r="ADC1285" s="1"/>
      <c r="ADD1285" s="1"/>
      <c r="ADE1285" s="1"/>
      <c r="ADF1285" s="1"/>
      <c r="ADG1285" s="1"/>
      <c r="ADH1285" s="1"/>
      <c r="ADI1285" s="1"/>
      <c r="ADJ1285" s="1"/>
      <c r="ADK1285" s="1"/>
      <c r="ADL1285" s="1"/>
      <c r="ADM1285" s="1"/>
      <c r="ADN1285" s="1"/>
      <c r="ADO1285" s="1"/>
      <c r="ADP1285" s="1"/>
      <c r="ADQ1285" s="1"/>
      <c r="ADR1285" s="1"/>
      <c r="ADS1285" s="1"/>
      <c r="ADT1285" s="1"/>
      <c r="ADU1285" s="1"/>
      <c r="ADV1285" s="1"/>
      <c r="ADW1285" s="1"/>
      <c r="ADX1285" s="1"/>
      <c r="ADY1285" s="1"/>
      <c r="ADZ1285" s="1"/>
      <c r="AEA1285" s="1"/>
      <c r="AEB1285" s="1"/>
      <c r="AEC1285" s="1"/>
      <c r="AED1285" s="1"/>
      <c r="AEE1285" s="1"/>
      <c r="AEF1285" s="1"/>
      <c r="AEG1285" s="1"/>
      <c r="AEH1285" s="1"/>
      <c r="AEI1285" s="1"/>
      <c r="AEJ1285" s="1"/>
      <c r="AEK1285" s="1"/>
      <c r="AEL1285" s="1"/>
      <c r="AEM1285" s="1"/>
      <c r="AEN1285" s="1"/>
      <c r="AEO1285" s="1"/>
      <c r="AEP1285" s="1"/>
      <c r="AEQ1285" s="1"/>
      <c r="AER1285" s="1"/>
      <c r="AES1285" s="1"/>
      <c r="AET1285" s="1"/>
      <c r="AEU1285" s="1"/>
      <c r="AEV1285" s="1"/>
      <c r="AEW1285" s="1"/>
      <c r="AEX1285" s="1"/>
      <c r="AEY1285" s="1"/>
      <c r="AEZ1285" s="1"/>
      <c r="AFA1285" s="1"/>
      <c r="AFB1285" s="1"/>
      <c r="AFC1285" s="1"/>
      <c r="AFD1285" s="1"/>
      <c r="AFE1285" s="1"/>
      <c r="AFF1285" s="1"/>
      <c r="AFG1285" s="1"/>
      <c r="AFH1285" s="1"/>
      <c r="AFI1285" s="1"/>
      <c r="AFJ1285" s="1"/>
      <c r="AFK1285" s="1"/>
      <c r="AFL1285" s="1"/>
      <c r="AFM1285" s="1"/>
      <c r="AFN1285" s="1"/>
      <c r="AFO1285" s="1"/>
      <c r="AFP1285" s="1"/>
      <c r="AFQ1285" s="1"/>
      <c r="AFR1285" s="1"/>
      <c r="AFS1285" s="1"/>
      <c r="AFT1285" s="1"/>
      <c r="AFU1285" s="1"/>
      <c r="AFV1285" s="1"/>
      <c r="AFW1285" s="1"/>
      <c r="AFX1285" s="1"/>
      <c r="AFY1285" s="1"/>
      <c r="AFZ1285" s="1"/>
      <c r="AGA1285" s="1"/>
      <c r="AGB1285" s="1"/>
      <c r="AGC1285" s="1"/>
      <c r="AGD1285" s="1"/>
      <c r="AGE1285" s="1"/>
      <c r="AGF1285" s="1"/>
      <c r="AGG1285" s="1"/>
      <c r="AGH1285" s="1"/>
      <c r="AGI1285" s="1"/>
      <c r="AGJ1285" s="1"/>
      <c r="AGK1285" s="1"/>
      <c r="AGL1285" s="1"/>
      <c r="AGM1285" s="1"/>
      <c r="AGN1285" s="1"/>
      <c r="AGO1285" s="1"/>
      <c r="AGP1285" s="1"/>
      <c r="AGQ1285" s="1"/>
      <c r="AGR1285" s="1"/>
      <c r="AGS1285" s="1"/>
      <c r="AGT1285" s="1"/>
      <c r="AGU1285" s="1"/>
      <c r="AGV1285" s="1"/>
      <c r="AGW1285" s="1"/>
      <c r="AGX1285" s="1"/>
      <c r="AGY1285" s="1"/>
      <c r="AGZ1285" s="1"/>
      <c r="AHA1285" s="1"/>
      <c r="AHB1285" s="1"/>
      <c r="AHC1285" s="1"/>
      <c r="AHD1285" s="1"/>
      <c r="AHE1285" s="1"/>
      <c r="AHF1285" s="1"/>
      <c r="AHG1285" s="1"/>
      <c r="AHH1285" s="1"/>
      <c r="AHI1285" s="1"/>
      <c r="AHJ1285" s="1"/>
      <c r="AHK1285" s="1"/>
      <c r="AHL1285" s="1"/>
      <c r="AHM1285" s="1"/>
      <c r="AHN1285" s="1"/>
      <c r="AHO1285" s="1"/>
      <c r="AHP1285" s="1"/>
      <c r="AHQ1285" s="1"/>
      <c r="AHR1285" s="1"/>
      <c r="AHS1285" s="1"/>
      <c r="AHT1285" s="1"/>
      <c r="AHU1285" s="1"/>
      <c r="AHV1285" s="1"/>
      <c r="AHW1285" s="1"/>
      <c r="AHX1285" s="1"/>
      <c r="AHY1285" s="1"/>
      <c r="AHZ1285" s="1"/>
      <c r="AIA1285" s="1"/>
      <c r="AIB1285" s="1"/>
      <c r="AIC1285" s="1"/>
      <c r="AID1285" s="1"/>
      <c r="AIE1285" s="1"/>
      <c r="AIF1285" s="1"/>
      <c r="AIG1285" s="1"/>
      <c r="AIH1285" s="1"/>
      <c r="AII1285" s="1"/>
      <c r="AIJ1285" s="1"/>
      <c r="AIK1285" s="1"/>
      <c r="AIL1285" s="1"/>
      <c r="AIM1285" s="1"/>
      <c r="AIN1285" s="1"/>
      <c r="AIO1285" s="1"/>
      <c r="AIP1285" s="1"/>
      <c r="AIQ1285" s="1"/>
      <c r="AIR1285" s="1"/>
      <c r="AIS1285" s="1"/>
      <c r="AIT1285" s="1"/>
    </row>
    <row r="1286" spans="1:930" s="5" customFormat="1" ht="37.5" customHeight="1" x14ac:dyDescent="0.3">
      <c r="A1286" s="96">
        <v>12</v>
      </c>
      <c r="B1286" s="43" t="s">
        <v>596</v>
      </c>
      <c r="C1286" s="96">
        <v>1971</v>
      </c>
      <c r="D1286" s="96" t="s">
        <v>22</v>
      </c>
      <c r="E1286" s="97" t="s">
        <v>214</v>
      </c>
      <c r="F1286" s="96" t="s">
        <v>23</v>
      </c>
      <c r="G1286" s="96">
        <v>3</v>
      </c>
      <c r="H1286" s="98">
        <v>1527.9</v>
      </c>
      <c r="I1286" s="98">
        <v>731.1</v>
      </c>
      <c r="J1286" s="99" t="s">
        <v>30</v>
      </c>
      <c r="K1286" s="100">
        <f t="shared" si="277"/>
        <v>464252.41500000004</v>
      </c>
      <c r="L1286" s="151">
        <f>K1286+K1287+K1288+K1289</f>
        <v>3613452.9419999998</v>
      </c>
      <c r="M1286" s="100">
        <f t="shared" si="278"/>
        <v>31596.972000000002</v>
      </c>
      <c r="N1286" s="100">
        <f t="shared" si="275"/>
        <v>495849.38700000005</v>
      </c>
      <c r="O1286" s="151">
        <f>N1286+N1287+N1288+N1289</f>
        <v>3756739.4040000001</v>
      </c>
      <c r="P1286" s="128">
        <v>303.85000000000002</v>
      </c>
      <c r="Q1286" s="31">
        <v>20.68</v>
      </c>
      <c r="R1286" s="97" t="s">
        <v>181</v>
      </c>
      <c r="S1286" s="97" t="s">
        <v>426</v>
      </c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  <c r="HF1286" s="1"/>
      <c r="HG1286" s="1"/>
      <c r="HH1286" s="1"/>
      <c r="HI1286" s="1"/>
      <c r="HJ1286" s="1"/>
      <c r="HK1286" s="1"/>
      <c r="HL1286" s="1"/>
      <c r="HM1286" s="1"/>
      <c r="HN1286" s="1"/>
      <c r="HO1286" s="1"/>
      <c r="HP1286" s="1"/>
      <c r="HQ1286" s="1"/>
      <c r="HR1286" s="1"/>
      <c r="HS1286" s="1"/>
      <c r="HT1286" s="1"/>
      <c r="HU1286" s="1"/>
      <c r="HV1286" s="1"/>
      <c r="HW1286" s="1"/>
      <c r="HX1286" s="1"/>
      <c r="HY1286" s="1"/>
      <c r="HZ1286" s="1"/>
      <c r="IA1286" s="1"/>
      <c r="IB1286" s="1"/>
      <c r="IC1286" s="1"/>
      <c r="ID1286" s="1"/>
      <c r="IE1286" s="1"/>
      <c r="IF1286" s="1"/>
      <c r="IG1286" s="1"/>
      <c r="IH1286" s="1"/>
      <c r="II1286" s="1"/>
      <c r="IJ1286" s="1"/>
      <c r="IK1286" s="1"/>
      <c r="IL1286" s="1"/>
      <c r="IM1286" s="1"/>
      <c r="IN1286" s="1"/>
      <c r="IO1286" s="1"/>
      <c r="IP1286" s="1"/>
      <c r="IQ1286" s="1"/>
      <c r="IR1286" s="1"/>
      <c r="IS1286" s="1"/>
      <c r="IT1286" s="1"/>
      <c r="IU1286" s="1"/>
      <c r="IV1286" s="1"/>
      <c r="IW1286" s="1"/>
      <c r="IX1286" s="1"/>
      <c r="IY1286" s="1"/>
      <c r="IZ1286" s="1"/>
      <c r="JA1286" s="1"/>
      <c r="JB1286" s="1"/>
      <c r="JC1286" s="1"/>
      <c r="JD1286" s="1"/>
      <c r="JE1286" s="1"/>
      <c r="JF1286" s="1"/>
      <c r="JG1286" s="1"/>
      <c r="JH1286" s="1"/>
      <c r="JI1286" s="1"/>
      <c r="JJ1286" s="1"/>
      <c r="JK1286" s="1"/>
      <c r="JL1286" s="1"/>
      <c r="JM1286" s="1"/>
      <c r="JN1286" s="1"/>
      <c r="JO1286" s="1"/>
      <c r="JP1286" s="1"/>
      <c r="JQ1286" s="1"/>
      <c r="JR1286" s="1"/>
      <c r="JS1286" s="1"/>
      <c r="JT1286" s="1"/>
      <c r="JU1286" s="1"/>
      <c r="JV1286" s="1"/>
      <c r="JW1286" s="1"/>
      <c r="JX1286" s="1"/>
      <c r="JY1286" s="1"/>
      <c r="JZ1286" s="1"/>
      <c r="KA1286" s="1"/>
      <c r="KB1286" s="1"/>
      <c r="KC1286" s="1"/>
      <c r="KD1286" s="1"/>
      <c r="KE1286" s="1"/>
      <c r="KF1286" s="1"/>
      <c r="KG1286" s="1"/>
      <c r="KH1286" s="1"/>
      <c r="KI1286" s="1"/>
      <c r="KJ1286" s="1"/>
      <c r="KK1286" s="1"/>
      <c r="KL1286" s="1"/>
      <c r="KM1286" s="1"/>
      <c r="KN1286" s="1"/>
      <c r="KO1286" s="1"/>
      <c r="KP1286" s="1"/>
      <c r="KQ1286" s="1"/>
      <c r="KR1286" s="1"/>
      <c r="KS1286" s="1"/>
      <c r="KT1286" s="1"/>
      <c r="KU1286" s="1"/>
      <c r="KV1286" s="1"/>
      <c r="KW1286" s="1"/>
      <c r="KX1286" s="1"/>
      <c r="KY1286" s="1"/>
      <c r="KZ1286" s="1"/>
      <c r="LA1286" s="1"/>
      <c r="LB1286" s="1"/>
      <c r="LC1286" s="1"/>
      <c r="LD1286" s="1"/>
      <c r="LE1286" s="1"/>
      <c r="LF1286" s="1"/>
      <c r="LG1286" s="1"/>
      <c r="LH1286" s="1"/>
      <c r="LI1286" s="1"/>
      <c r="LJ1286" s="1"/>
      <c r="LK1286" s="1"/>
      <c r="LL1286" s="1"/>
      <c r="LM1286" s="1"/>
      <c r="LN1286" s="1"/>
      <c r="LO1286" s="1"/>
      <c r="LP1286" s="1"/>
      <c r="LQ1286" s="1"/>
      <c r="LR1286" s="1"/>
      <c r="LS1286" s="1"/>
      <c r="LT1286" s="1"/>
      <c r="LU1286" s="1"/>
      <c r="LV1286" s="1"/>
      <c r="LW1286" s="1"/>
      <c r="LX1286" s="1"/>
      <c r="LY1286" s="1"/>
      <c r="LZ1286" s="1"/>
      <c r="MA1286" s="1"/>
      <c r="MB1286" s="1"/>
      <c r="MC1286" s="1"/>
      <c r="MD1286" s="1"/>
      <c r="ME1286" s="1"/>
      <c r="MF1286" s="1"/>
      <c r="MG1286" s="1"/>
      <c r="MH1286" s="1"/>
      <c r="MI1286" s="1"/>
      <c r="MJ1286" s="1"/>
      <c r="MK1286" s="1"/>
      <c r="ML1286" s="1"/>
      <c r="MM1286" s="1"/>
      <c r="MN1286" s="1"/>
      <c r="MO1286" s="1"/>
      <c r="MP1286" s="1"/>
      <c r="MQ1286" s="1"/>
      <c r="MR1286" s="1"/>
      <c r="MS1286" s="1"/>
      <c r="MT1286" s="1"/>
      <c r="MU1286" s="1"/>
      <c r="MV1286" s="1"/>
      <c r="MW1286" s="1"/>
      <c r="MX1286" s="1"/>
      <c r="MY1286" s="1"/>
      <c r="MZ1286" s="1"/>
      <c r="NA1286" s="1"/>
      <c r="NB1286" s="1"/>
      <c r="NC1286" s="1"/>
      <c r="ND1286" s="1"/>
      <c r="NE1286" s="1"/>
      <c r="NF1286" s="1"/>
      <c r="NG1286" s="1"/>
      <c r="NH1286" s="1"/>
      <c r="NI1286" s="1"/>
      <c r="NJ1286" s="1"/>
      <c r="NK1286" s="1"/>
      <c r="NL1286" s="1"/>
      <c r="NM1286" s="1"/>
      <c r="NN1286" s="1"/>
      <c r="NO1286" s="1"/>
      <c r="NP1286" s="1"/>
      <c r="NQ1286" s="1"/>
      <c r="NR1286" s="1"/>
      <c r="NS1286" s="1"/>
      <c r="NT1286" s="1"/>
      <c r="NU1286" s="1"/>
      <c r="NV1286" s="1"/>
      <c r="NW1286" s="1"/>
      <c r="NX1286" s="1"/>
      <c r="NY1286" s="1"/>
      <c r="NZ1286" s="1"/>
      <c r="OA1286" s="1"/>
      <c r="OB1286" s="1"/>
      <c r="OC1286" s="1"/>
      <c r="OD1286" s="1"/>
      <c r="OE1286" s="1"/>
      <c r="OF1286" s="1"/>
      <c r="OG1286" s="1"/>
      <c r="OH1286" s="1"/>
      <c r="OI1286" s="1"/>
      <c r="OJ1286" s="1"/>
      <c r="OK1286" s="1"/>
      <c r="OL1286" s="1"/>
      <c r="OM1286" s="1"/>
      <c r="ON1286" s="1"/>
      <c r="OO1286" s="1"/>
      <c r="OP1286" s="1"/>
      <c r="OQ1286" s="1"/>
      <c r="OR1286" s="1"/>
      <c r="OS1286" s="1"/>
      <c r="OT1286" s="1"/>
      <c r="OU1286" s="1"/>
      <c r="OV1286" s="1"/>
      <c r="OW1286" s="1"/>
      <c r="OX1286" s="1"/>
      <c r="OY1286" s="1"/>
      <c r="OZ1286" s="1"/>
      <c r="PA1286" s="1"/>
      <c r="PB1286" s="1"/>
      <c r="PC1286" s="1"/>
      <c r="PD1286" s="1"/>
      <c r="PE1286" s="1"/>
      <c r="PF1286" s="1"/>
      <c r="PG1286" s="1"/>
      <c r="PH1286" s="1"/>
      <c r="PI1286" s="1"/>
      <c r="PJ1286" s="1"/>
      <c r="PK1286" s="1"/>
      <c r="PL1286" s="1"/>
      <c r="PM1286" s="1"/>
      <c r="PN1286" s="1"/>
      <c r="PO1286" s="1"/>
      <c r="PP1286" s="1"/>
      <c r="PQ1286" s="1"/>
      <c r="PR1286" s="1"/>
      <c r="PS1286" s="1"/>
      <c r="PT1286" s="1"/>
      <c r="PU1286" s="1"/>
      <c r="PV1286" s="1"/>
      <c r="PW1286" s="1"/>
      <c r="PX1286" s="1"/>
      <c r="PY1286" s="1"/>
      <c r="PZ1286" s="1"/>
      <c r="QA1286" s="1"/>
      <c r="QB1286" s="1"/>
      <c r="QC1286" s="1"/>
      <c r="QD1286" s="1"/>
      <c r="QE1286" s="1"/>
      <c r="QF1286" s="1"/>
      <c r="QG1286" s="1"/>
      <c r="QH1286" s="1"/>
      <c r="QI1286" s="1"/>
      <c r="QJ1286" s="1"/>
      <c r="QK1286" s="1"/>
      <c r="QL1286" s="1"/>
      <c r="QM1286" s="1"/>
      <c r="QN1286" s="1"/>
      <c r="QO1286" s="1"/>
      <c r="QP1286" s="1"/>
      <c r="QQ1286" s="1"/>
      <c r="QR1286" s="1"/>
      <c r="QS1286" s="1"/>
      <c r="QT1286" s="1"/>
      <c r="QU1286" s="1"/>
      <c r="QV1286" s="1"/>
      <c r="QW1286" s="1"/>
      <c r="QX1286" s="1"/>
      <c r="QY1286" s="1"/>
      <c r="QZ1286" s="1"/>
      <c r="RA1286" s="1"/>
      <c r="RB1286" s="1"/>
      <c r="RC1286" s="1"/>
      <c r="RD1286" s="1"/>
      <c r="RE1286" s="1"/>
      <c r="RF1286" s="1"/>
      <c r="RG1286" s="1"/>
      <c r="RH1286" s="1"/>
      <c r="RI1286" s="1"/>
      <c r="RJ1286" s="1"/>
      <c r="RK1286" s="1"/>
      <c r="RL1286" s="1"/>
      <c r="RM1286" s="1"/>
      <c r="RN1286" s="1"/>
      <c r="RO1286" s="1"/>
      <c r="RP1286" s="1"/>
      <c r="RQ1286" s="1"/>
      <c r="RR1286" s="1"/>
      <c r="RS1286" s="1"/>
      <c r="RT1286" s="1"/>
      <c r="RU1286" s="1"/>
      <c r="RV1286" s="1"/>
      <c r="RW1286" s="1"/>
      <c r="RX1286" s="1"/>
      <c r="RY1286" s="1"/>
      <c r="RZ1286" s="1"/>
      <c r="SA1286" s="1"/>
      <c r="SB1286" s="1"/>
      <c r="SC1286" s="1"/>
      <c r="SD1286" s="1"/>
      <c r="SE1286" s="1"/>
      <c r="SF1286" s="1"/>
      <c r="SG1286" s="1"/>
      <c r="SH1286" s="1"/>
      <c r="SI1286" s="1"/>
      <c r="SJ1286" s="1"/>
      <c r="SK1286" s="1"/>
      <c r="SL1286" s="1"/>
      <c r="SM1286" s="1"/>
      <c r="SN1286" s="1"/>
      <c r="SO1286" s="1"/>
      <c r="SP1286" s="1"/>
      <c r="SQ1286" s="1"/>
      <c r="SR1286" s="1"/>
      <c r="SS1286" s="1"/>
      <c r="ST1286" s="1"/>
      <c r="SU1286" s="1"/>
      <c r="SV1286" s="1"/>
      <c r="SW1286" s="1"/>
      <c r="SX1286" s="1"/>
      <c r="SY1286" s="1"/>
      <c r="SZ1286" s="1"/>
      <c r="TA1286" s="1"/>
      <c r="TB1286" s="1"/>
      <c r="TC1286" s="1"/>
      <c r="TD1286" s="1"/>
      <c r="TE1286" s="1"/>
      <c r="TF1286" s="1"/>
      <c r="TG1286" s="1"/>
      <c r="TH1286" s="1"/>
      <c r="TI1286" s="1"/>
      <c r="TJ1286" s="1"/>
      <c r="TK1286" s="1"/>
      <c r="TL1286" s="1"/>
      <c r="TM1286" s="1"/>
      <c r="TN1286" s="1"/>
      <c r="TO1286" s="1"/>
      <c r="TP1286" s="1"/>
      <c r="TQ1286" s="1"/>
      <c r="TR1286" s="1"/>
      <c r="TS1286" s="1"/>
      <c r="TT1286" s="1"/>
      <c r="TU1286" s="1"/>
      <c r="TV1286" s="1"/>
      <c r="TW1286" s="1"/>
      <c r="TX1286" s="1"/>
      <c r="TY1286" s="1"/>
      <c r="TZ1286" s="1"/>
      <c r="UA1286" s="1"/>
      <c r="UB1286" s="1"/>
      <c r="UC1286" s="1"/>
      <c r="UD1286" s="1"/>
      <c r="UE1286" s="1"/>
      <c r="UF1286" s="1"/>
      <c r="UG1286" s="1"/>
      <c r="UH1286" s="1"/>
      <c r="UI1286" s="1"/>
      <c r="UJ1286" s="1"/>
      <c r="UK1286" s="1"/>
      <c r="UL1286" s="1"/>
      <c r="UM1286" s="1"/>
      <c r="UN1286" s="1"/>
      <c r="UO1286" s="1"/>
      <c r="UP1286" s="1"/>
      <c r="UQ1286" s="1"/>
      <c r="UR1286" s="1"/>
      <c r="US1286" s="1"/>
      <c r="UT1286" s="1"/>
      <c r="UU1286" s="1"/>
      <c r="UV1286" s="1"/>
      <c r="UW1286" s="1"/>
      <c r="UX1286" s="1"/>
      <c r="UY1286" s="1"/>
      <c r="UZ1286" s="1"/>
      <c r="VA1286" s="1"/>
      <c r="VB1286" s="1"/>
      <c r="VC1286" s="1"/>
      <c r="VD1286" s="1"/>
      <c r="VE1286" s="1"/>
      <c r="VF1286" s="1"/>
      <c r="VG1286" s="1"/>
      <c r="VH1286" s="1"/>
      <c r="VI1286" s="1"/>
      <c r="VJ1286" s="1"/>
      <c r="VK1286" s="1"/>
      <c r="VL1286" s="1"/>
      <c r="VM1286" s="1"/>
      <c r="VN1286" s="1"/>
      <c r="VO1286" s="1"/>
      <c r="VP1286" s="1"/>
      <c r="VQ1286" s="1"/>
      <c r="VR1286" s="1"/>
      <c r="VS1286" s="1"/>
      <c r="VT1286" s="1"/>
      <c r="VU1286" s="1"/>
      <c r="VV1286" s="1"/>
      <c r="VW1286" s="1"/>
      <c r="VX1286" s="1"/>
      <c r="VY1286" s="1"/>
      <c r="VZ1286" s="1"/>
      <c r="WA1286" s="1"/>
      <c r="WB1286" s="1"/>
      <c r="WC1286" s="1"/>
      <c r="WD1286" s="1"/>
      <c r="WE1286" s="1"/>
      <c r="WF1286" s="1"/>
      <c r="WG1286" s="1"/>
      <c r="WH1286" s="1"/>
      <c r="WI1286" s="1"/>
      <c r="WJ1286" s="1"/>
      <c r="WK1286" s="1"/>
      <c r="WL1286" s="1"/>
      <c r="WM1286" s="1"/>
      <c r="WN1286" s="1"/>
      <c r="WO1286" s="1"/>
      <c r="WP1286" s="1"/>
      <c r="WQ1286" s="1"/>
      <c r="WR1286" s="1"/>
      <c r="WS1286" s="1"/>
      <c r="WT1286" s="1"/>
      <c r="WU1286" s="1"/>
      <c r="WV1286" s="1"/>
      <c r="WW1286" s="1"/>
      <c r="WX1286" s="1"/>
      <c r="WY1286" s="1"/>
      <c r="WZ1286" s="1"/>
      <c r="XA1286" s="1"/>
      <c r="XB1286" s="1"/>
      <c r="XC1286" s="1"/>
      <c r="XD1286" s="1"/>
      <c r="XE1286" s="1"/>
      <c r="XF1286" s="1"/>
      <c r="XG1286" s="1"/>
      <c r="XH1286" s="1"/>
      <c r="XI1286" s="1"/>
      <c r="XJ1286" s="1"/>
      <c r="XK1286" s="1"/>
      <c r="XL1286" s="1"/>
      <c r="XM1286" s="1"/>
      <c r="XN1286" s="1"/>
      <c r="XO1286" s="1"/>
      <c r="XP1286" s="1"/>
      <c r="XQ1286" s="1"/>
      <c r="XR1286" s="1"/>
      <c r="XS1286" s="1"/>
      <c r="XT1286" s="1"/>
      <c r="XU1286" s="1"/>
      <c r="XV1286" s="1"/>
      <c r="XW1286" s="1"/>
      <c r="XX1286" s="1"/>
      <c r="XY1286" s="1"/>
      <c r="XZ1286" s="1"/>
      <c r="YA1286" s="1"/>
      <c r="YB1286" s="1"/>
      <c r="YC1286" s="1"/>
      <c r="YD1286" s="1"/>
      <c r="YE1286" s="1"/>
      <c r="YF1286" s="1"/>
      <c r="YG1286" s="1"/>
      <c r="YH1286" s="1"/>
      <c r="YI1286" s="1"/>
      <c r="YJ1286" s="1"/>
      <c r="YK1286" s="1"/>
      <c r="YL1286" s="1"/>
      <c r="YM1286" s="1"/>
      <c r="YN1286" s="1"/>
      <c r="YO1286" s="1"/>
      <c r="YP1286" s="1"/>
      <c r="YQ1286" s="1"/>
      <c r="YR1286" s="1"/>
      <c r="YS1286" s="1"/>
      <c r="YT1286" s="1"/>
      <c r="YU1286" s="1"/>
      <c r="YV1286" s="1"/>
      <c r="YW1286" s="1"/>
      <c r="YX1286" s="1"/>
      <c r="YY1286" s="1"/>
      <c r="YZ1286" s="1"/>
      <c r="ZA1286" s="1"/>
      <c r="ZB1286" s="1"/>
      <c r="ZC1286" s="1"/>
      <c r="ZD1286" s="1"/>
      <c r="ZE1286" s="1"/>
      <c r="ZF1286" s="1"/>
      <c r="ZG1286" s="1"/>
      <c r="ZH1286" s="1"/>
      <c r="ZI1286" s="1"/>
      <c r="ZJ1286" s="1"/>
      <c r="ZK1286" s="1"/>
      <c r="ZL1286" s="1"/>
      <c r="ZM1286" s="1"/>
      <c r="ZN1286" s="1"/>
      <c r="ZO1286" s="1"/>
      <c r="ZP1286" s="1"/>
      <c r="ZQ1286" s="1"/>
      <c r="ZR1286" s="1"/>
      <c r="ZS1286" s="1"/>
      <c r="ZT1286" s="1"/>
      <c r="ZU1286" s="1"/>
      <c r="ZV1286" s="1"/>
      <c r="ZW1286" s="1"/>
      <c r="ZX1286" s="1"/>
      <c r="ZY1286" s="1"/>
      <c r="ZZ1286" s="1"/>
      <c r="AAA1286" s="1"/>
      <c r="AAB1286" s="1"/>
      <c r="AAC1286" s="1"/>
      <c r="AAD1286" s="1"/>
      <c r="AAE1286" s="1"/>
      <c r="AAF1286" s="1"/>
      <c r="AAG1286" s="1"/>
      <c r="AAH1286" s="1"/>
      <c r="AAI1286" s="1"/>
      <c r="AAJ1286" s="1"/>
      <c r="AAK1286" s="1"/>
      <c r="AAL1286" s="1"/>
      <c r="AAM1286" s="1"/>
      <c r="AAN1286" s="1"/>
      <c r="AAO1286" s="1"/>
      <c r="AAP1286" s="1"/>
      <c r="AAQ1286" s="1"/>
      <c r="AAR1286" s="1"/>
      <c r="AAS1286" s="1"/>
      <c r="AAT1286" s="1"/>
      <c r="AAU1286" s="1"/>
      <c r="AAV1286" s="1"/>
      <c r="AAW1286" s="1"/>
      <c r="AAX1286" s="1"/>
      <c r="AAY1286" s="1"/>
      <c r="AAZ1286" s="1"/>
      <c r="ABA1286" s="1"/>
      <c r="ABB1286" s="1"/>
      <c r="ABC1286" s="1"/>
      <c r="ABD1286" s="1"/>
      <c r="ABE1286" s="1"/>
      <c r="ABF1286" s="1"/>
      <c r="ABG1286" s="1"/>
      <c r="ABH1286" s="1"/>
      <c r="ABI1286" s="1"/>
      <c r="ABJ1286" s="1"/>
      <c r="ABK1286" s="1"/>
      <c r="ABL1286" s="1"/>
      <c r="ABM1286" s="1"/>
      <c r="ABN1286" s="1"/>
      <c r="ABO1286" s="1"/>
      <c r="ABP1286" s="1"/>
      <c r="ABQ1286" s="1"/>
      <c r="ABR1286" s="1"/>
      <c r="ABS1286" s="1"/>
      <c r="ABT1286" s="1"/>
      <c r="ABU1286" s="1"/>
      <c r="ABV1286" s="1"/>
      <c r="ABW1286" s="1"/>
      <c r="ABX1286" s="1"/>
      <c r="ABY1286" s="1"/>
      <c r="ABZ1286" s="1"/>
      <c r="ACA1286" s="1"/>
      <c r="ACB1286" s="1"/>
      <c r="ACC1286" s="1"/>
      <c r="ACD1286" s="1"/>
      <c r="ACE1286" s="1"/>
      <c r="ACF1286" s="1"/>
      <c r="ACG1286" s="1"/>
      <c r="ACH1286" s="1"/>
      <c r="ACI1286" s="1"/>
      <c r="ACJ1286" s="1"/>
      <c r="ACK1286" s="1"/>
      <c r="ACL1286" s="1"/>
      <c r="ACM1286" s="1"/>
      <c r="ACN1286" s="1"/>
      <c r="ACO1286" s="1"/>
      <c r="ACP1286" s="1"/>
      <c r="ACQ1286" s="1"/>
      <c r="ACR1286" s="1"/>
      <c r="ACS1286" s="1"/>
      <c r="ACT1286" s="1"/>
      <c r="ACU1286" s="1"/>
      <c r="ACV1286" s="1"/>
      <c r="ACW1286" s="1"/>
      <c r="ACX1286" s="1"/>
      <c r="ACY1286" s="1"/>
      <c r="ACZ1286" s="1"/>
      <c r="ADA1286" s="1"/>
      <c r="ADB1286" s="1"/>
      <c r="ADC1286" s="1"/>
      <c r="ADD1286" s="1"/>
      <c r="ADE1286" s="1"/>
      <c r="ADF1286" s="1"/>
      <c r="ADG1286" s="1"/>
      <c r="ADH1286" s="1"/>
      <c r="ADI1286" s="1"/>
      <c r="ADJ1286" s="1"/>
      <c r="ADK1286" s="1"/>
      <c r="ADL1286" s="1"/>
      <c r="ADM1286" s="1"/>
      <c r="ADN1286" s="1"/>
      <c r="ADO1286" s="1"/>
      <c r="ADP1286" s="1"/>
      <c r="ADQ1286" s="1"/>
      <c r="ADR1286" s="1"/>
      <c r="ADS1286" s="1"/>
      <c r="ADT1286" s="1"/>
      <c r="ADU1286" s="1"/>
      <c r="ADV1286" s="1"/>
      <c r="ADW1286" s="1"/>
      <c r="ADX1286" s="1"/>
      <c r="ADY1286" s="1"/>
      <c r="ADZ1286" s="1"/>
      <c r="AEA1286" s="1"/>
      <c r="AEB1286" s="1"/>
      <c r="AEC1286" s="1"/>
      <c r="AED1286" s="1"/>
      <c r="AEE1286" s="1"/>
      <c r="AEF1286" s="1"/>
      <c r="AEG1286" s="1"/>
      <c r="AEH1286" s="1"/>
      <c r="AEI1286" s="1"/>
      <c r="AEJ1286" s="1"/>
      <c r="AEK1286" s="1"/>
      <c r="AEL1286" s="1"/>
      <c r="AEM1286" s="1"/>
      <c r="AEN1286" s="1"/>
      <c r="AEO1286" s="1"/>
      <c r="AEP1286" s="1"/>
      <c r="AEQ1286" s="1"/>
      <c r="AER1286" s="1"/>
      <c r="AES1286" s="1"/>
      <c r="AET1286" s="1"/>
      <c r="AEU1286" s="1"/>
      <c r="AEV1286" s="1"/>
      <c r="AEW1286" s="1"/>
      <c r="AEX1286" s="1"/>
      <c r="AEY1286" s="1"/>
      <c r="AEZ1286" s="1"/>
      <c r="AFA1286" s="1"/>
      <c r="AFB1286" s="1"/>
      <c r="AFC1286" s="1"/>
      <c r="AFD1286" s="1"/>
      <c r="AFE1286" s="1"/>
      <c r="AFF1286" s="1"/>
      <c r="AFG1286" s="1"/>
      <c r="AFH1286" s="1"/>
      <c r="AFI1286" s="1"/>
      <c r="AFJ1286" s="1"/>
      <c r="AFK1286" s="1"/>
      <c r="AFL1286" s="1"/>
      <c r="AFM1286" s="1"/>
      <c r="AFN1286" s="1"/>
      <c r="AFO1286" s="1"/>
      <c r="AFP1286" s="1"/>
      <c r="AFQ1286" s="1"/>
      <c r="AFR1286" s="1"/>
      <c r="AFS1286" s="1"/>
      <c r="AFT1286" s="1"/>
      <c r="AFU1286" s="1"/>
      <c r="AFV1286" s="1"/>
      <c r="AFW1286" s="1"/>
      <c r="AFX1286" s="1"/>
      <c r="AFY1286" s="1"/>
      <c r="AFZ1286" s="1"/>
      <c r="AGA1286" s="1"/>
      <c r="AGB1286" s="1"/>
      <c r="AGC1286" s="1"/>
      <c r="AGD1286" s="1"/>
      <c r="AGE1286" s="1"/>
      <c r="AGF1286" s="1"/>
      <c r="AGG1286" s="1"/>
      <c r="AGH1286" s="1"/>
      <c r="AGI1286" s="1"/>
      <c r="AGJ1286" s="1"/>
      <c r="AGK1286" s="1"/>
      <c r="AGL1286" s="1"/>
      <c r="AGM1286" s="1"/>
      <c r="AGN1286" s="1"/>
      <c r="AGO1286" s="1"/>
      <c r="AGP1286" s="1"/>
      <c r="AGQ1286" s="1"/>
      <c r="AGR1286" s="1"/>
      <c r="AGS1286" s="1"/>
      <c r="AGT1286" s="1"/>
      <c r="AGU1286" s="1"/>
      <c r="AGV1286" s="1"/>
      <c r="AGW1286" s="1"/>
      <c r="AGX1286" s="1"/>
      <c r="AGY1286" s="1"/>
      <c r="AGZ1286" s="1"/>
      <c r="AHA1286" s="1"/>
      <c r="AHB1286" s="1"/>
      <c r="AHC1286" s="1"/>
      <c r="AHD1286" s="1"/>
      <c r="AHE1286" s="1"/>
      <c r="AHF1286" s="1"/>
      <c r="AHG1286" s="1"/>
      <c r="AHH1286" s="1"/>
      <c r="AHI1286" s="1"/>
      <c r="AHJ1286" s="1"/>
      <c r="AHK1286" s="1"/>
      <c r="AHL1286" s="1"/>
      <c r="AHM1286" s="1"/>
      <c r="AHN1286" s="1"/>
      <c r="AHO1286" s="1"/>
      <c r="AHP1286" s="1"/>
      <c r="AHQ1286" s="1"/>
      <c r="AHR1286" s="1"/>
      <c r="AHS1286" s="1"/>
      <c r="AHT1286" s="1"/>
      <c r="AHU1286" s="1"/>
      <c r="AHV1286" s="1"/>
      <c r="AHW1286" s="1"/>
      <c r="AHX1286" s="1"/>
      <c r="AHY1286" s="1"/>
      <c r="AHZ1286" s="1"/>
      <c r="AIA1286" s="1"/>
      <c r="AIB1286" s="1"/>
      <c r="AIC1286" s="1"/>
      <c r="AID1286" s="1"/>
      <c r="AIE1286" s="1"/>
      <c r="AIF1286" s="1"/>
      <c r="AIG1286" s="1"/>
      <c r="AIH1286" s="1"/>
      <c r="AII1286" s="1"/>
      <c r="AIJ1286" s="1"/>
      <c r="AIK1286" s="1"/>
      <c r="AIL1286" s="1"/>
      <c r="AIM1286" s="1"/>
      <c r="AIN1286" s="1"/>
      <c r="AIO1286" s="1"/>
      <c r="AIP1286" s="1"/>
      <c r="AIQ1286" s="1"/>
      <c r="AIR1286" s="1"/>
      <c r="AIS1286" s="1"/>
      <c r="AIT1286" s="1"/>
    </row>
    <row r="1287" spans="1:930" s="5" customFormat="1" ht="37.5" customHeight="1" x14ac:dyDescent="0.3">
      <c r="A1287" s="96"/>
      <c r="B1287" s="43"/>
      <c r="C1287" s="96"/>
      <c r="D1287" s="96"/>
      <c r="E1287" s="97" t="s">
        <v>214</v>
      </c>
      <c r="F1287" s="96" t="s">
        <v>23</v>
      </c>
      <c r="G1287" s="96"/>
      <c r="H1287" s="98">
        <v>1527.9</v>
      </c>
      <c r="I1287" s="98"/>
      <c r="J1287" s="99" t="s">
        <v>33</v>
      </c>
      <c r="K1287" s="100">
        <f t="shared" si="277"/>
        <v>584131.44900000002</v>
      </c>
      <c r="L1287" s="160"/>
      <c r="M1287" s="100">
        <f t="shared" si="278"/>
        <v>32238.690000000002</v>
      </c>
      <c r="N1287" s="100">
        <f t="shared" si="275"/>
        <v>616370.13899999997</v>
      </c>
      <c r="O1287" s="160"/>
      <c r="P1287" s="127">
        <v>382.31</v>
      </c>
      <c r="Q1287" s="31">
        <v>21.1</v>
      </c>
      <c r="R1287" s="97" t="s">
        <v>181</v>
      </c>
      <c r="S1287" s="97" t="s">
        <v>426</v>
      </c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  <c r="HF1287" s="1"/>
      <c r="HG1287" s="1"/>
      <c r="HH1287" s="1"/>
      <c r="HI1287" s="1"/>
      <c r="HJ1287" s="1"/>
      <c r="HK1287" s="1"/>
      <c r="HL1287" s="1"/>
      <c r="HM1287" s="1"/>
      <c r="HN1287" s="1"/>
      <c r="HO1287" s="1"/>
      <c r="HP1287" s="1"/>
      <c r="HQ1287" s="1"/>
      <c r="HR1287" s="1"/>
      <c r="HS1287" s="1"/>
      <c r="HT1287" s="1"/>
      <c r="HU1287" s="1"/>
      <c r="HV1287" s="1"/>
      <c r="HW1287" s="1"/>
      <c r="HX1287" s="1"/>
      <c r="HY1287" s="1"/>
      <c r="HZ1287" s="1"/>
      <c r="IA1287" s="1"/>
      <c r="IB1287" s="1"/>
      <c r="IC1287" s="1"/>
      <c r="ID1287" s="1"/>
      <c r="IE1287" s="1"/>
      <c r="IF1287" s="1"/>
      <c r="IG1287" s="1"/>
      <c r="IH1287" s="1"/>
      <c r="II1287" s="1"/>
      <c r="IJ1287" s="1"/>
      <c r="IK1287" s="1"/>
      <c r="IL1287" s="1"/>
      <c r="IM1287" s="1"/>
      <c r="IN1287" s="1"/>
      <c r="IO1287" s="1"/>
      <c r="IP1287" s="1"/>
      <c r="IQ1287" s="1"/>
      <c r="IR1287" s="1"/>
      <c r="IS1287" s="1"/>
      <c r="IT1287" s="1"/>
      <c r="IU1287" s="1"/>
      <c r="IV1287" s="1"/>
      <c r="IW1287" s="1"/>
      <c r="IX1287" s="1"/>
      <c r="IY1287" s="1"/>
      <c r="IZ1287" s="1"/>
      <c r="JA1287" s="1"/>
      <c r="JB1287" s="1"/>
      <c r="JC1287" s="1"/>
      <c r="JD1287" s="1"/>
      <c r="JE1287" s="1"/>
      <c r="JF1287" s="1"/>
      <c r="JG1287" s="1"/>
      <c r="JH1287" s="1"/>
      <c r="JI1287" s="1"/>
      <c r="JJ1287" s="1"/>
      <c r="JK1287" s="1"/>
      <c r="JL1287" s="1"/>
      <c r="JM1287" s="1"/>
      <c r="JN1287" s="1"/>
      <c r="JO1287" s="1"/>
      <c r="JP1287" s="1"/>
      <c r="JQ1287" s="1"/>
      <c r="JR1287" s="1"/>
      <c r="JS1287" s="1"/>
      <c r="JT1287" s="1"/>
      <c r="JU1287" s="1"/>
      <c r="JV1287" s="1"/>
      <c r="JW1287" s="1"/>
      <c r="JX1287" s="1"/>
      <c r="JY1287" s="1"/>
      <c r="JZ1287" s="1"/>
      <c r="KA1287" s="1"/>
      <c r="KB1287" s="1"/>
      <c r="KC1287" s="1"/>
      <c r="KD1287" s="1"/>
      <c r="KE1287" s="1"/>
      <c r="KF1287" s="1"/>
      <c r="KG1287" s="1"/>
      <c r="KH1287" s="1"/>
      <c r="KI1287" s="1"/>
      <c r="KJ1287" s="1"/>
      <c r="KK1287" s="1"/>
      <c r="KL1287" s="1"/>
      <c r="KM1287" s="1"/>
      <c r="KN1287" s="1"/>
      <c r="KO1287" s="1"/>
      <c r="KP1287" s="1"/>
      <c r="KQ1287" s="1"/>
      <c r="KR1287" s="1"/>
      <c r="KS1287" s="1"/>
      <c r="KT1287" s="1"/>
      <c r="KU1287" s="1"/>
      <c r="KV1287" s="1"/>
      <c r="KW1287" s="1"/>
      <c r="KX1287" s="1"/>
      <c r="KY1287" s="1"/>
      <c r="KZ1287" s="1"/>
      <c r="LA1287" s="1"/>
      <c r="LB1287" s="1"/>
      <c r="LC1287" s="1"/>
      <c r="LD1287" s="1"/>
      <c r="LE1287" s="1"/>
      <c r="LF1287" s="1"/>
      <c r="LG1287" s="1"/>
      <c r="LH1287" s="1"/>
      <c r="LI1287" s="1"/>
      <c r="LJ1287" s="1"/>
      <c r="LK1287" s="1"/>
      <c r="LL1287" s="1"/>
      <c r="LM1287" s="1"/>
      <c r="LN1287" s="1"/>
      <c r="LO1287" s="1"/>
      <c r="LP1287" s="1"/>
      <c r="LQ1287" s="1"/>
      <c r="LR1287" s="1"/>
      <c r="LS1287" s="1"/>
      <c r="LT1287" s="1"/>
      <c r="LU1287" s="1"/>
      <c r="LV1287" s="1"/>
      <c r="LW1287" s="1"/>
      <c r="LX1287" s="1"/>
      <c r="LY1287" s="1"/>
      <c r="LZ1287" s="1"/>
      <c r="MA1287" s="1"/>
      <c r="MB1287" s="1"/>
      <c r="MC1287" s="1"/>
      <c r="MD1287" s="1"/>
      <c r="ME1287" s="1"/>
      <c r="MF1287" s="1"/>
      <c r="MG1287" s="1"/>
      <c r="MH1287" s="1"/>
      <c r="MI1287" s="1"/>
      <c r="MJ1287" s="1"/>
      <c r="MK1287" s="1"/>
      <c r="ML1287" s="1"/>
      <c r="MM1287" s="1"/>
      <c r="MN1287" s="1"/>
      <c r="MO1287" s="1"/>
      <c r="MP1287" s="1"/>
      <c r="MQ1287" s="1"/>
      <c r="MR1287" s="1"/>
      <c r="MS1287" s="1"/>
      <c r="MT1287" s="1"/>
      <c r="MU1287" s="1"/>
      <c r="MV1287" s="1"/>
      <c r="MW1287" s="1"/>
      <c r="MX1287" s="1"/>
      <c r="MY1287" s="1"/>
      <c r="MZ1287" s="1"/>
      <c r="NA1287" s="1"/>
      <c r="NB1287" s="1"/>
      <c r="NC1287" s="1"/>
      <c r="ND1287" s="1"/>
      <c r="NE1287" s="1"/>
      <c r="NF1287" s="1"/>
      <c r="NG1287" s="1"/>
      <c r="NH1287" s="1"/>
      <c r="NI1287" s="1"/>
      <c r="NJ1287" s="1"/>
      <c r="NK1287" s="1"/>
      <c r="NL1287" s="1"/>
      <c r="NM1287" s="1"/>
      <c r="NN1287" s="1"/>
      <c r="NO1287" s="1"/>
      <c r="NP1287" s="1"/>
      <c r="NQ1287" s="1"/>
      <c r="NR1287" s="1"/>
      <c r="NS1287" s="1"/>
      <c r="NT1287" s="1"/>
      <c r="NU1287" s="1"/>
      <c r="NV1287" s="1"/>
      <c r="NW1287" s="1"/>
      <c r="NX1287" s="1"/>
      <c r="NY1287" s="1"/>
      <c r="NZ1287" s="1"/>
      <c r="OA1287" s="1"/>
      <c r="OB1287" s="1"/>
      <c r="OC1287" s="1"/>
      <c r="OD1287" s="1"/>
      <c r="OE1287" s="1"/>
      <c r="OF1287" s="1"/>
      <c r="OG1287" s="1"/>
      <c r="OH1287" s="1"/>
      <c r="OI1287" s="1"/>
      <c r="OJ1287" s="1"/>
      <c r="OK1287" s="1"/>
      <c r="OL1287" s="1"/>
      <c r="OM1287" s="1"/>
      <c r="ON1287" s="1"/>
      <c r="OO1287" s="1"/>
      <c r="OP1287" s="1"/>
      <c r="OQ1287" s="1"/>
      <c r="OR1287" s="1"/>
      <c r="OS1287" s="1"/>
      <c r="OT1287" s="1"/>
      <c r="OU1287" s="1"/>
      <c r="OV1287" s="1"/>
      <c r="OW1287" s="1"/>
      <c r="OX1287" s="1"/>
      <c r="OY1287" s="1"/>
      <c r="OZ1287" s="1"/>
      <c r="PA1287" s="1"/>
      <c r="PB1287" s="1"/>
      <c r="PC1287" s="1"/>
      <c r="PD1287" s="1"/>
      <c r="PE1287" s="1"/>
      <c r="PF1287" s="1"/>
      <c r="PG1287" s="1"/>
      <c r="PH1287" s="1"/>
      <c r="PI1287" s="1"/>
      <c r="PJ1287" s="1"/>
      <c r="PK1287" s="1"/>
      <c r="PL1287" s="1"/>
      <c r="PM1287" s="1"/>
      <c r="PN1287" s="1"/>
      <c r="PO1287" s="1"/>
      <c r="PP1287" s="1"/>
      <c r="PQ1287" s="1"/>
      <c r="PR1287" s="1"/>
      <c r="PS1287" s="1"/>
      <c r="PT1287" s="1"/>
      <c r="PU1287" s="1"/>
      <c r="PV1287" s="1"/>
      <c r="PW1287" s="1"/>
      <c r="PX1287" s="1"/>
      <c r="PY1287" s="1"/>
      <c r="PZ1287" s="1"/>
      <c r="QA1287" s="1"/>
      <c r="QB1287" s="1"/>
      <c r="QC1287" s="1"/>
      <c r="QD1287" s="1"/>
      <c r="QE1287" s="1"/>
      <c r="QF1287" s="1"/>
      <c r="QG1287" s="1"/>
      <c r="QH1287" s="1"/>
      <c r="QI1287" s="1"/>
      <c r="QJ1287" s="1"/>
      <c r="QK1287" s="1"/>
      <c r="QL1287" s="1"/>
      <c r="QM1287" s="1"/>
      <c r="QN1287" s="1"/>
      <c r="QO1287" s="1"/>
      <c r="QP1287" s="1"/>
      <c r="QQ1287" s="1"/>
      <c r="QR1287" s="1"/>
      <c r="QS1287" s="1"/>
      <c r="QT1287" s="1"/>
      <c r="QU1287" s="1"/>
      <c r="QV1287" s="1"/>
      <c r="QW1287" s="1"/>
      <c r="QX1287" s="1"/>
      <c r="QY1287" s="1"/>
      <c r="QZ1287" s="1"/>
      <c r="RA1287" s="1"/>
      <c r="RB1287" s="1"/>
      <c r="RC1287" s="1"/>
      <c r="RD1287" s="1"/>
      <c r="RE1287" s="1"/>
      <c r="RF1287" s="1"/>
      <c r="RG1287" s="1"/>
      <c r="RH1287" s="1"/>
      <c r="RI1287" s="1"/>
      <c r="RJ1287" s="1"/>
      <c r="RK1287" s="1"/>
      <c r="RL1287" s="1"/>
      <c r="RM1287" s="1"/>
      <c r="RN1287" s="1"/>
      <c r="RO1287" s="1"/>
      <c r="RP1287" s="1"/>
      <c r="RQ1287" s="1"/>
      <c r="RR1287" s="1"/>
      <c r="RS1287" s="1"/>
      <c r="RT1287" s="1"/>
      <c r="RU1287" s="1"/>
      <c r="RV1287" s="1"/>
      <c r="RW1287" s="1"/>
      <c r="RX1287" s="1"/>
      <c r="RY1287" s="1"/>
      <c r="RZ1287" s="1"/>
      <c r="SA1287" s="1"/>
      <c r="SB1287" s="1"/>
      <c r="SC1287" s="1"/>
      <c r="SD1287" s="1"/>
      <c r="SE1287" s="1"/>
      <c r="SF1287" s="1"/>
      <c r="SG1287" s="1"/>
      <c r="SH1287" s="1"/>
      <c r="SI1287" s="1"/>
      <c r="SJ1287" s="1"/>
      <c r="SK1287" s="1"/>
      <c r="SL1287" s="1"/>
      <c r="SM1287" s="1"/>
      <c r="SN1287" s="1"/>
      <c r="SO1287" s="1"/>
      <c r="SP1287" s="1"/>
      <c r="SQ1287" s="1"/>
      <c r="SR1287" s="1"/>
      <c r="SS1287" s="1"/>
      <c r="ST1287" s="1"/>
      <c r="SU1287" s="1"/>
      <c r="SV1287" s="1"/>
      <c r="SW1287" s="1"/>
      <c r="SX1287" s="1"/>
      <c r="SY1287" s="1"/>
      <c r="SZ1287" s="1"/>
      <c r="TA1287" s="1"/>
      <c r="TB1287" s="1"/>
      <c r="TC1287" s="1"/>
      <c r="TD1287" s="1"/>
      <c r="TE1287" s="1"/>
      <c r="TF1287" s="1"/>
      <c r="TG1287" s="1"/>
      <c r="TH1287" s="1"/>
      <c r="TI1287" s="1"/>
      <c r="TJ1287" s="1"/>
      <c r="TK1287" s="1"/>
      <c r="TL1287" s="1"/>
      <c r="TM1287" s="1"/>
      <c r="TN1287" s="1"/>
      <c r="TO1287" s="1"/>
      <c r="TP1287" s="1"/>
      <c r="TQ1287" s="1"/>
      <c r="TR1287" s="1"/>
      <c r="TS1287" s="1"/>
      <c r="TT1287" s="1"/>
      <c r="TU1287" s="1"/>
      <c r="TV1287" s="1"/>
      <c r="TW1287" s="1"/>
      <c r="TX1287" s="1"/>
      <c r="TY1287" s="1"/>
      <c r="TZ1287" s="1"/>
      <c r="UA1287" s="1"/>
      <c r="UB1287" s="1"/>
      <c r="UC1287" s="1"/>
      <c r="UD1287" s="1"/>
      <c r="UE1287" s="1"/>
      <c r="UF1287" s="1"/>
      <c r="UG1287" s="1"/>
      <c r="UH1287" s="1"/>
      <c r="UI1287" s="1"/>
      <c r="UJ1287" s="1"/>
      <c r="UK1287" s="1"/>
      <c r="UL1287" s="1"/>
      <c r="UM1287" s="1"/>
      <c r="UN1287" s="1"/>
      <c r="UO1287" s="1"/>
      <c r="UP1287" s="1"/>
      <c r="UQ1287" s="1"/>
      <c r="UR1287" s="1"/>
      <c r="US1287" s="1"/>
      <c r="UT1287" s="1"/>
      <c r="UU1287" s="1"/>
      <c r="UV1287" s="1"/>
      <c r="UW1287" s="1"/>
      <c r="UX1287" s="1"/>
      <c r="UY1287" s="1"/>
      <c r="UZ1287" s="1"/>
      <c r="VA1287" s="1"/>
      <c r="VB1287" s="1"/>
      <c r="VC1287" s="1"/>
      <c r="VD1287" s="1"/>
      <c r="VE1287" s="1"/>
      <c r="VF1287" s="1"/>
      <c r="VG1287" s="1"/>
      <c r="VH1287" s="1"/>
      <c r="VI1287" s="1"/>
      <c r="VJ1287" s="1"/>
      <c r="VK1287" s="1"/>
      <c r="VL1287" s="1"/>
      <c r="VM1287" s="1"/>
      <c r="VN1287" s="1"/>
      <c r="VO1287" s="1"/>
      <c r="VP1287" s="1"/>
      <c r="VQ1287" s="1"/>
      <c r="VR1287" s="1"/>
      <c r="VS1287" s="1"/>
      <c r="VT1287" s="1"/>
      <c r="VU1287" s="1"/>
      <c r="VV1287" s="1"/>
      <c r="VW1287" s="1"/>
      <c r="VX1287" s="1"/>
      <c r="VY1287" s="1"/>
      <c r="VZ1287" s="1"/>
      <c r="WA1287" s="1"/>
      <c r="WB1287" s="1"/>
      <c r="WC1287" s="1"/>
      <c r="WD1287" s="1"/>
      <c r="WE1287" s="1"/>
      <c r="WF1287" s="1"/>
      <c r="WG1287" s="1"/>
      <c r="WH1287" s="1"/>
      <c r="WI1287" s="1"/>
      <c r="WJ1287" s="1"/>
      <c r="WK1287" s="1"/>
      <c r="WL1287" s="1"/>
      <c r="WM1287" s="1"/>
      <c r="WN1287" s="1"/>
      <c r="WO1287" s="1"/>
      <c r="WP1287" s="1"/>
      <c r="WQ1287" s="1"/>
      <c r="WR1287" s="1"/>
      <c r="WS1287" s="1"/>
      <c r="WT1287" s="1"/>
      <c r="WU1287" s="1"/>
      <c r="WV1287" s="1"/>
      <c r="WW1287" s="1"/>
      <c r="WX1287" s="1"/>
      <c r="WY1287" s="1"/>
      <c r="WZ1287" s="1"/>
      <c r="XA1287" s="1"/>
      <c r="XB1287" s="1"/>
      <c r="XC1287" s="1"/>
      <c r="XD1287" s="1"/>
      <c r="XE1287" s="1"/>
      <c r="XF1287" s="1"/>
      <c r="XG1287" s="1"/>
      <c r="XH1287" s="1"/>
      <c r="XI1287" s="1"/>
      <c r="XJ1287" s="1"/>
      <c r="XK1287" s="1"/>
      <c r="XL1287" s="1"/>
      <c r="XM1287" s="1"/>
      <c r="XN1287" s="1"/>
      <c r="XO1287" s="1"/>
      <c r="XP1287" s="1"/>
      <c r="XQ1287" s="1"/>
      <c r="XR1287" s="1"/>
      <c r="XS1287" s="1"/>
      <c r="XT1287" s="1"/>
      <c r="XU1287" s="1"/>
      <c r="XV1287" s="1"/>
      <c r="XW1287" s="1"/>
      <c r="XX1287" s="1"/>
      <c r="XY1287" s="1"/>
      <c r="XZ1287" s="1"/>
      <c r="YA1287" s="1"/>
      <c r="YB1287" s="1"/>
      <c r="YC1287" s="1"/>
      <c r="YD1287" s="1"/>
      <c r="YE1287" s="1"/>
      <c r="YF1287" s="1"/>
      <c r="YG1287" s="1"/>
      <c r="YH1287" s="1"/>
      <c r="YI1287" s="1"/>
      <c r="YJ1287" s="1"/>
      <c r="YK1287" s="1"/>
      <c r="YL1287" s="1"/>
      <c r="YM1287" s="1"/>
      <c r="YN1287" s="1"/>
      <c r="YO1287" s="1"/>
      <c r="YP1287" s="1"/>
      <c r="YQ1287" s="1"/>
      <c r="YR1287" s="1"/>
      <c r="YS1287" s="1"/>
      <c r="YT1287" s="1"/>
      <c r="YU1287" s="1"/>
      <c r="YV1287" s="1"/>
      <c r="YW1287" s="1"/>
      <c r="YX1287" s="1"/>
      <c r="YY1287" s="1"/>
      <c r="YZ1287" s="1"/>
      <c r="ZA1287" s="1"/>
      <c r="ZB1287" s="1"/>
      <c r="ZC1287" s="1"/>
      <c r="ZD1287" s="1"/>
      <c r="ZE1287" s="1"/>
      <c r="ZF1287" s="1"/>
      <c r="ZG1287" s="1"/>
      <c r="ZH1287" s="1"/>
      <c r="ZI1287" s="1"/>
      <c r="ZJ1287" s="1"/>
      <c r="ZK1287" s="1"/>
      <c r="ZL1287" s="1"/>
      <c r="ZM1287" s="1"/>
      <c r="ZN1287" s="1"/>
      <c r="ZO1287" s="1"/>
      <c r="ZP1287" s="1"/>
      <c r="ZQ1287" s="1"/>
      <c r="ZR1287" s="1"/>
      <c r="ZS1287" s="1"/>
      <c r="ZT1287" s="1"/>
      <c r="ZU1287" s="1"/>
      <c r="ZV1287" s="1"/>
      <c r="ZW1287" s="1"/>
      <c r="ZX1287" s="1"/>
      <c r="ZY1287" s="1"/>
      <c r="ZZ1287" s="1"/>
      <c r="AAA1287" s="1"/>
      <c r="AAB1287" s="1"/>
      <c r="AAC1287" s="1"/>
      <c r="AAD1287" s="1"/>
      <c r="AAE1287" s="1"/>
      <c r="AAF1287" s="1"/>
      <c r="AAG1287" s="1"/>
      <c r="AAH1287" s="1"/>
      <c r="AAI1287" s="1"/>
      <c r="AAJ1287" s="1"/>
      <c r="AAK1287" s="1"/>
      <c r="AAL1287" s="1"/>
      <c r="AAM1287" s="1"/>
      <c r="AAN1287" s="1"/>
      <c r="AAO1287" s="1"/>
      <c r="AAP1287" s="1"/>
      <c r="AAQ1287" s="1"/>
      <c r="AAR1287" s="1"/>
      <c r="AAS1287" s="1"/>
      <c r="AAT1287" s="1"/>
      <c r="AAU1287" s="1"/>
      <c r="AAV1287" s="1"/>
      <c r="AAW1287" s="1"/>
      <c r="AAX1287" s="1"/>
      <c r="AAY1287" s="1"/>
      <c r="AAZ1287" s="1"/>
      <c r="ABA1287" s="1"/>
      <c r="ABB1287" s="1"/>
      <c r="ABC1287" s="1"/>
      <c r="ABD1287" s="1"/>
      <c r="ABE1287" s="1"/>
      <c r="ABF1287" s="1"/>
      <c r="ABG1287" s="1"/>
      <c r="ABH1287" s="1"/>
      <c r="ABI1287" s="1"/>
      <c r="ABJ1287" s="1"/>
      <c r="ABK1287" s="1"/>
      <c r="ABL1287" s="1"/>
      <c r="ABM1287" s="1"/>
      <c r="ABN1287" s="1"/>
      <c r="ABO1287" s="1"/>
      <c r="ABP1287" s="1"/>
      <c r="ABQ1287" s="1"/>
      <c r="ABR1287" s="1"/>
      <c r="ABS1287" s="1"/>
      <c r="ABT1287" s="1"/>
      <c r="ABU1287" s="1"/>
      <c r="ABV1287" s="1"/>
      <c r="ABW1287" s="1"/>
      <c r="ABX1287" s="1"/>
      <c r="ABY1287" s="1"/>
      <c r="ABZ1287" s="1"/>
      <c r="ACA1287" s="1"/>
      <c r="ACB1287" s="1"/>
      <c r="ACC1287" s="1"/>
      <c r="ACD1287" s="1"/>
      <c r="ACE1287" s="1"/>
      <c r="ACF1287" s="1"/>
      <c r="ACG1287" s="1"/>
      <c r="ACH1287" s="1"/>
      <c r="ACI1287" s="1"/>
      <c r="ACJ1287" s="1"/>
      <c r="ACK1287" s="1"/>
      <c r="ACL1287" s="1"/>
      <c r="ACM1287" s="1"/>
      <c r="ACN1287" s="1"/>
      <c r="ACO1287" s="1"/>
      <c r="ACP1287" s="1"/>
      <c r="ACQ1287" s="1"/>
      <c r="ACR1287" s="1"/>
      <c r="ACS1287" s="1"/>
      <c r="ACT1287" s="1"/>
      <c r="ACU1287" s="1"/>
      <c r="ACV1287" s="1"/>
      <c r="ACW1287" s="1"/>
      <c r="ACX1287" s="1"/>
      <c r="ACY1287" s="1"/>
      <c r="ACZ1287" s="1"/>
      <c r="ADA1287" s="1"/>
      <c r="ADB1287" s="1"/>
      <c r="ADC1287" s="1"/>
      <c r="ADD1287" s="1"/>
      <c r="ADE1287" s="1"/>
      <c r="ADF1287" s="1"/>
      <c r="ADG1287" s="1"/>
      <c r="ADH1287" s="1"/>
      <c r="ADI1287" s="1"/>
      <c r="ADJ1287" s="1"/>
      <c r="ADK1287" s="1"/>
      <c r="ADL1287" s="1"/>
      <c r="ADM1287" s="1"/>
      <c r="ADN1287" s="1"/>
      <c r="ADO1287" s="1"/>
      <c r="ADP1287" s="1"/>
      <c r="ADQ1287" s="1"/>
      <c r="ADR1287" s="1"/>
      <c r="ADS1287" s="1"/>
      <c r="ADT1287" s="1"/>
      <c r="ADU1287" s="1"/>
      <c r="ADV1287" s="1"/>
      <c r="ADW1287" s="1"/>
      <c r="ADX1287" s="1"/>
      <c r="ADY1287" s="1"/>
      <c r="ADZ1287" s="1"/>
      <c r="AEA1287" s="1"/>
      <c r="AEB1287" s="1"/>
      <c r="AEC1287" s="1"/>
      <c r="AED1287" s="1"/>
      <c r="AEE1287" s="1"/>
      <c r="AEF1287" s="1"/>
      <c r="AEG1287" s="1"/>
      <c r="AEH1287" s="1"/>
      <c r="AEI1287" s="1"/>
      <c r="AEJ1287" s="1"/>
      <c r="AEK1287" s="1"/>
      <c r="AEL1287" s="1"/>
      <c r="AEM1287" s="1"/>
      <c r="AEN1287" s="1"/>
      <c r="AEO1287" s="1"/>
      <c r="AEP1287" s="1"/>
      <c r="AEQ1287" s="1"/>
      <c r="AER1287" s="1"/>
      <c r="AES1287" s="1"/>
      <c r="AET1287" s="1"/>
      <c r="AEU1287" s="1"/>
      <c r="AEV1287" s="1"/>
      <c r="AEW1287" s="1"/>
      <c r="AEX1287" s="1"/>
      <c r="AEY1287" s="1"/>
      <c r="AEZ1287" s="1"/>
      <c r="AFA1287" s="1"/>
      <c r="AFB1287" s="1"/>
      <c r="AFC1287" s="1"/>
      <c r="AFD1287" s="1"/>
      <c r="AFE1287" s="1"/>
      <c r="AFF1287" s="1"/>
      <c r="AFG1287" s="1"/>
      <c r="AFH1287" s="1"/>
      <c r="AFI1287" s="1"/>
      <c r="AFJ1287" s="1"/>
      <c r="AFK1287" s="1"/>
      <c r="AFL1287" s="1"/>
      <c r="AFM1287" s="1"/>
      <c r="AFN1287" s="1"/>
      <c r="AFO1287" s="1"/>
      <c r="AFP1287" s="1"/>
      <c r="AFQ1287" s="1"/>
      <c r="AFR1287" s="1"/>
      <c r="AFS1287" s="1"/>
      <c r="AFT1287" s="1"/>
      <c r="AFU1287" s="1"/>
      <c r="AFV1287" s="1"/>
      <c r="AFW1287" s="1"/>
      <c r="AFX1287" s="1"/>
      <c r="AFY1287" s="1"/>
      <c r="AFZ1287" s="1"/>
      <c r="AGA1287" s="1"/>
      <c r="AGB1287" s="1"/>
      <c r="AGC1287" s="1"/>
      <c r="AGD1287" s="1"/>
      <c r="AGE1287" s="1"/>
      <c r="AGF1287" s="1"/>
      <c r="AGG1287" s="1"/>
      <c r="AGH1287" s="1"/>
      <c r="AGI1287" s="1"/>
      <c r="AGJ1287" s="1"/>
      <c r="AGK1287" s="1"/>
      <c r="AGL1287" s="1"/>
      <c r="AGM1287" s="1"/>
      <c r="AGN1287" s="1"/>
      <c r="AGO1287" s="1"/>
      <c r="AGP1287" s="1"/>
      <c r="AGQ1287" s="1"/>
      <c r="AGR1287" s="1"/>
      <c r="AGS1287" s="1"/>
      <c r="AGT1287" s="1"/>
      <c r="AGU1287" s="1"/>
      <c r="AGV1287" s="1"/>
      <c r="AGW1287" s="1"/>
      <c r="AGX1287" s="1"/>
      <c r="AGY1287" s="1"/>
      <c r="AGZ1287" s="1"/>
      <c r="AHA1287" s="1"/>
      <c r="AHB1287" s="1"/>
      <c r="AHC1287" s="1"/>
      <c r="AHD1287" s="1"/>
      <c r="AHE1287" s="1"/>
      <c r="AHF1287" s="1"/>
      <c r="AHG1287" s="1"/>
      <c r="AHH1287" s="1"/>
      <c r="AHI1287" s="1"/>
      <c r="AHJ1287" s="1"/>
      <c r="AHK1287" s="1"/>
      <c r="AHL1287" s="1"/>
      <c r="AHM1287" s="1"/>
      <c r="AHN1287" s="1"/>
      <c r="AHO1287" s="1"/>
      <c r="AHP1287" s="1"/>
      <c r="AHQ1287" s="1"/>
      <c r="AHR1287" s="1"/>
      <c r="AHS1287" s="1"/>
      <c r="AHT1287" s="1"/>
      <c r="AHU1287" s="1"/>
      <c r="AHV1287" s="1"/>
      <c r="AHW1287" s="1"/>
      <c r="AHX1287" s="1"/>
      <c r="AHY1287" s="1"/>
      <c r="AHZ1287" s="1"/>
      <c r="AIA1287" s="1"/>
      <c r="AIB1287" s="1"/>
      <c r="AIC1287" s="1"/>
      <c r="AID1287" s="1"/>
      <c r="AIE1287" s="1"/>
      <c r="AIF1287" s="1"/>
      <c r="AIG1287" s="1"/>
      <c r="AIH1287" s="1"/>
      <c r="AII1287" s="1"/>
      <c r="AIJ1287" s="1"/>
      <c r="AIK1287" s="1"/>
      <c r="AIL1287" s="1"/>
      <c r="AIM1287" s="1"/>
      <c r="AIN1287" s="1"/>
      <c r="AIO1287" s="1"/>
      <c r="AIP1287" s="1"/>
      <c r="AIQ1287" s="1"/>
      <c r="AIR1287" s="1"/>
      <c r="AIS1287" s="1"/>
      <c r="AIT1287" s="1"/>
    </row>
    <row r="1288" spans="1:930" s="5" customFormat="1" ht="18.75" customHeight="1" x14ac:dyDescent="0.3">
      <c r="A1288" s="96"/>
      <c r="B1288" s="43"/>
      <c r="C1288" s="96"/>
      <c r="D1288" s="96"/>
      <c r="E1288" s="97" t="s">
        <v>214</v>
      </c>
      <c r="F1288" s="96" t="s">
        <v>23</v>
      </c>
      <c r="G1288" s="96"/>
      <c r="H1288" s="98">
        <v>1527.9</v>
      </c>
      <c r="I1288" s="98"/>
      <c r="J1288" s="99" t="s">
        <v>61</v>
      </c>
      <c r="K1288" s="100">
        <f t="shared" si="277"/>
        <v>739121.625</v>
      </c>
      <c r="L1288" s="160"/>
      <c r="M1288" s="100">
        <f t="shared" si="278"/>
        <v>30558</v>
      </c>
      <c r="N1288" s="100">
        <f t="shared" si="275"/>
        <v>769679.625</v>
      </c>
      <c r="O1288" s="160"/>
      <c r="P1288" s="34">
        <v>483.75</v>
      </c>
      <c r="Q1288" s="35">
        <v>20</v>
      </c>
      <c r="R1288" s="97" t="s">
        <v>181</v>
      </c>
      <c r="S1288" s="97" t="s">
        <v>426</v>
      </c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  <c r="HF1288" s="1"/>
      <c r="HG1288" s="1"/>
      <c r="HH1288" s="1"/>
      <c r="HI1288" s="1"/>
      <c r="HJ1288" s="1"/>
      <c r="HK1288" s="1"/>
      <c r="HL1288" s="1"/>
      <c r="HM1288" s="1"/>
      <c r="HN1288" s="1"/>
      <c r="HO1288" s="1"/>
      <c r="HP1288" s="1"/>
      <c r="HQ1288" s="1"/>
      <c r="HR1288" s="1"/>
      <c r="HS1288" s="1"/>
      <c r="HT1288" s="1"/>
      <c r="HU1288" s="1"/>
      <c r="HV1288" s="1"/>
      <c r="HW1288" s="1"/>
      <c r="HX1288" s="1"/>
      <c r="HY1288" s="1"/>
      <c r="HZ1288" s="1"/>
      <c r="IA1288" s="1"/>
      <c r="IB1288" s="1"/>
      <c r="IC1288" s="1"/>
      <c r="ID1288" s="1"/>
      <c r="IE1288" s="1"/>
      <c r="IF1288" s="1"/>
      <c r="IG1288" s="1"/>
      <c r="IH1288" s="1"/>
      <c r="II1288" s="1"/>
      <c r="IJ1288" s="1"/>
      <c r="IK1288" s="1"/>
      <c r="IL1288" s="1"/>
      <c r="IM1288" s="1"/>
      <c r="IN1288" s="1"/>
      <c r="IO1288" s="1"/>
      <c r="IP1288" s="1"/>
      <c r="IQ1288" s="1"/>
      <c r="IR1288" s="1"/>
      <c r="IS1288" s="1"/>
      <c r="IT1288" s="1"/>
      <c r="IU1288" s="1"/>
      <c r="IV1288" s="1"/>
      <c r="IW1288" s="1"/>
      <c r="IX1288" s="1"/>
      <c r="IY1288" s="1"/>
      <c r="IZ1288" s="1"/>
      <c r="JA1288" s="1"/>
      <c r="JB1288" s="1"/>
      <c r="JC1288" s="1"/>
      <c r="JD1288" s="1"/>
      <c r="JE1288" s="1"/>
      <c r="JF1288" s="1"/>
      <c r="JG1288" s="1"/>
      <c r="JH1288" s="1"/>
      <c r="JI1288" s="1"/>
      <c r="JJ1288" s="1"/>
      <c r="JK1288" s="1"/>
      <c r="JL1288" s="1"/>
      <c r="JM1288" s="1"/>
      <c r="JN1288" s="1"/>
      <c r="JO1288" s="1"/>
      <c r="JP1288" s="1"/>
      <c r="JQ1288" s="1"/>
      <c r="JR1288" s="1"/>
      <c r="JS1288" s="1"/>
      <c r="JT1288" s="1"/>
      <c r="JU1288" s="1"/>
      <c r="JV1288" s="1"/>
      <c r="JW1288" s="1"/>
      <c r="JX1288" s="1"/>
      <c r="JY1288" s="1"/>
      <c r="JZ1288" s="1"/>
      <c r="KA1288" s="1"/>
      <c r="KB1288" s="1"/>
      <c r="KC1288" s="1"/>
      <c r="KD1288" s="1"/>
      <c r="KE1288" s="1"/>
      <c r="KF1288" s="1"/>
      <c r="KG1288" s="1"/>
      <c r="KH1288" s="1"/>
      <c r="KI1288" s="1"/>
      <c r="KJ1288" s="1"/>
      <c r="KK1288" s="1"/>
      <c r="KL1288" s="1"/>
      <c r="KM1288" s="1"/>
      <c r="KN1288" s="1"/>
      <c r="KO1288" s="1"/>
      <c r="KP1288" s="1"/>
      <c r="KQ1288" s="1"/>
      <c r="KR1288" s="1"/>
      <c r="KS1288" s="1"/>
      <c r="KT1288" s="1"/>
      <c r="KU1288" s="1"/>
      <c r="KV1288" s="1"/>
      <c r="KW1288" s="1"/>
      <c r="KX1288" s="1"/>
      <c r="KY1288" s="1"/>
      <c r="KZ1288" s="1"/>
      <c r="LA1288" s="1"/>
      <c r="LB1288" s="1"/>
      <c r="LC1288" s="1"/>
      <c r="LD1288" s="1"/>
      <c r="LE1288" s="1"/>
      <c r="LF1288" s="1"/>
      <c r="LG1288" s="1"/>
      <c r="LH1288" s="1"/>
      <c r="LI1288" s="1"/>
      <c r="LJ1288" s="1"/>
      <c r="LK1288" s="1"/>
      <c r="LL1288" s="1"/>
      <c r="LM1288" s="1"/>
      <c r="LN1288" s="1"/>
      <c r="LO1288" s="1"/>
      <c r="LP1288" s="1"/>
      <c r="LQ1288" s="1"/>
      <c r="LR1288" s="1"/>
      <c r="LS1288" s="1"/>
      <c r="LT1288" s="1"/>
      <c r="LU1288" s="1"/>
      <c r="LV1288" s="1"/>
      <c r="LW1288" s="1"/>
      <c r="LX1288" s="1"/>
      <c r="LY1288" s="1"/>
      <c r="LZ1288" s="1"/>
      <c r="MA1288" s="1"/>
      <c r="MB1288" s="1"/>
      <c r="MC1288" s="1"/>
      <c r="MD1288" s="1"/>
      <c r="ME1288" s="1"/>
      <c r="MF1288" s="1"/>
      <c r="MG1288" s="1"/>
      <c r="MH1288" s="1"/>
      <c r="MI1288" s="1"/>
      <c r="MJ1288" s="1"/>
      <c r="MK1288" s="1"/>
      <c r="ML1288" s="1"/>
      <c r="MM1288" s="1"/>
      <c r="MN1288" s="1"/>
      <c r="MO1288" s="1"/>
      <c r="MP1288" s="1"/>
      <c r="MQ1288" s="1"/>
      <c r="MR1288" s="1"/>
      <c r="MS1288" s="1"/>
      <c r="MT1288" s="1"/>
      <c r="MU1288" s="1"/>
      <c r="MV1288" s="1"/>
      <c r="MW1288" s="1"/>
      <c r="MX1288" s="1"/>
      <c r="MY1288" s="1"/>
      <c r="MZ1288" s="1"/>
      <c r="NA1288" s="1"/>
      <c r="NB1288" s="1"/>
      <c r="NC1288" s="1"/>
      <c r="ND1288" s="1"/>
      <c r="NE1288" s="1"/>
      <c r="NF1288" s="1"/>
      <c r="NG1288" s="1"/>
      <c r="NH1288" s="1"/>
      <c r="NI1288" s="1"/>
      <c r="NJ1288" s="1"/>
      <c r="NK1288" s="1"/>
      <c r="NL1288" s="1"/>
      <c r="NM1288" s="1"/>
      <c r="NN1288" s="1"/>
      <c r="NO1288" s="1"/>
      <c r="NP1288" s="1"/>
      <c r="NQ1288" s="1"/>
      <c r="NR1288" s="1"/>
      <c r="NS1288" s="1"/>
      <c r="NT1288" s="1"/>
      <c r="NU1288" s="1"/>
      <c r="NV1288" s="1"/>
      <c r="NW1288" s="1"/>
      <c r="NX1288" s="1"/>
      <c r="NY1288" s="1"/>
      <c r="NZ1288" s="1"/>
      <c r="OA1288" s="1"/>
      <c r="OB1288" s="1"/>
      <c r="OC1288" s="1"/>
      <c r="OD1288" s="1"/>
      <c r="OE1288" s="1"/>
      <c r="OF1288" s="1"/>
      <c r="OG1288" s="1"/>
      <c r="OH1288" s="1"/>
      <c r="OI1288" s="1"/>
      <c r="OJ1288" s="1"/>
      <c r="OK1288" s="1"/>
      <c r="OL1288" s="1"/>
      <c r="OM1288" s="1"/>
      <c r="ON1288" s="1"/>
      <c r="OO1288" s="1"/>
      <c r="OP1288" s="1"/>
      <c r="OQ1288" s="1"/>
      <c r="OR1288" s="1"/>
      <c r="OS1288" s="1"/>
      <c r="OT1288" s="1"/>
      <c r="OU1288" s="1"/>
      <c r="OV1288" s="1"/>
      <c r="OW1288" s="1"/>
      <c r="OX1288" s="1"/>
      <c r="OY1288" s="1"/>
      <c r="OZ1288" s="1"/>
      <c r="PA1288" s="1"/>
      <c r="PB1288" s="1"/>
      <c r="PC1288" s="1"/>
      <c r="PD1288" s="1"/>
      <c r="PE1288" s="1"/>
      <c r="PF1288" s="1"/>
      <c r="PG1288" s="1"/>
      <c r="PH1288" s="1"/>
      <c r="PI1288" s="1"/>
      <c r="PJ1288" s="1"/>
      <c r="PK1288" s="1"/>
      <c r="PL1288" s="1"/>
      <c r="PM1288" s="1"/>
      <c r="PN1288" s="1"/>
      <c r="PO1288" s="1"/>
      <c r="PP1288" s="1"/>
      <c r="PQ1288" s="1"/>
      <c r="PR1288" s="1"/>
      <c r="PS1288" s="1"/>
      <c r="PT1288" s="1"/>
      <c r="PU1288" s="1"/>
      <c r="PV1288" s="1"/>
      <c r="PW1288" s="1"/>
      <c r="PX1288" s="1"/>
      <c r="PY1288" s="1"/>
      <c r="PZ1288" s="1"/>
      <c r="QA1288" s="1"/>
      <c r="QB1288" s="1"/>
      <c r="QC1288" s="1"/>
      <c r="QD1288" s="1"/>
      <c r="QE1288" s="1"/>
      <c r="QF1288" s="1"/>
      <c r="QG1288" s="1"/>
      <c r="QH1288" s="1"/>
      <c r="QI1288" s="1"/>
      <c r="QJ1288" s="1"/>
      <c r="QK1288" s="1"/>
      <c r="QL1288" s="1"/>
      <c r="QM1288" s="1"/>
      <c r="QN1288" s="1"/>
      <c r="QO1288" s="1"/>
      <c r="QP1288" s="1"/>
      <c r="QQ1288" s="1"/>
      <c r="QR1288" s="1"/>
      <c r="QS1288" s="1"/>
      <c r="QT1288" s="1"/>
      <c r="QU1288" s="1"/>
      <c r="QV1288" s="1"/>
      <c r="QW1288" s="1"/>
      <c r="QX1288" s="1"/>
      <c r="QY1288" s="1"/>
      <c r="QZ1288" s="1"/>
      <c r="RA1288" s="1"/>
      <c r="RB1288" s="1"/>
      <c r="RC1288" s="1"/>
      <c r="RD1288" s="1"/>
      <c r="RE1288" s="1"/>
      <c r="RF1288" s="1"/>
      <c r="RG1288" s="1"/>
      <c r="RH1288" s="1"/>
      <c r="RI1288" s="1"/>
      <c r="RJ1288" s="1"/>
      <c r="RK1288" s="1"/>
      <c r="RL1288" s="1"/>
      <c r="RM1288" s="1"/>
      <c r="RN1288" s="1"/>
      <c r="RO1288" s="1"/>
      <c r="RP1288" s="1"/>
      <c r="RQ1288" s="1"/>
      <c r="RR1288" s="1"/>
      <c r="RS1288" s="1"/>
      <c r="RT1288" s="1"/>
      <c r="RU1288" s="1"/>
      <c r="RV1288" s="1"/>
      <c r="RW1288" s="1"/>
      <c r="RX1288" s="1"/>
      <c r="RY1288" s="1"/>
      <c r="RZ1288" s="1"/>
      <c r="SA1288" s="1"/>
      <c r="SB1288" s="1"/>
      <c r="SC1288" s="1"/>
      <c r="SD1288" s="1"/>
      <c r="SE1288" s="1"/>
      <c r="SF1288" s="1"/>
      <c r="SG1288" s="1"/>
      <c r="SH1288" s="1"/>
      <c r="SI1288" s="1"/>
      <c r="SJ1288" s="1"/>
      <c r="SK1288" s="1"/>
      <c r="SL1288" s="1"/>
      <c r="SM1288" s="1"/>
      <c r="SN1288" s="1"/>
      <c r="SO1288" s="1"/>
      <c r="SP1288" s="1"/>
      <c r="SQ1288" s="1"/>
      <c r="SR1288" s="1"/>
      <c r="SS1288" s="1"/>
      <c r="ST1288" s="1"/>
      <c r="SU1288" s="1"/>
      <c r="SV1288" s="1"/>
      <c r="SW1288" s="1"/>
      <c r="SX1288" s="1"/>
      <c r="SY1288" s="1"/>
      <c r="SZ1288" s="1"/>
      <c r="TA1288" s="1"/>
      <c r="TB1288" s="1"/>
      <c r="TC1288" s="1"/>
      <c r="TD1288" s="1"/>
      <c r="TE1288" s="1"/>
      <c r="TF1288" s="1"/>
      <c r="TG1288" s="1"/>
      <c r="TH1288" s="1"/>
      <c r="TI1288" s="1"/>
      <c r="TJ1288" s="1"/>
      <c r="TK1288" s="1"/>
      <c r="TL1288" s="1"/>
      <c r="TM1288" s="1"/>
      <c r="TN1288" s="1"/>
      <c r="TO1288" s="1"/>
      <c r="TP1288" s="1"/>
      <c r="TQ1288" s="1"/>
      <c r="TR1288" s="1"/>
      <c r="TS1288" s="1"/>
      <c r="TT1288" s="1"/>
      <c r="TU1288" s="1"/>
      <c r="TV1288" s="1"/>
      <c r="TW1288" s="1"/>
      <c r="TX1288" s="1"/>
      <c r="TY1288" s="1"/>
      <c r="TZ1288" s="1"/>
      <c r="UA1288" s="1"/>
      <c r="UB1288" s="1"/>
      <c r="UC1288" s="1"/>
      <c r="UD1288" s="1"/>
      <c r="UE1288" s="1"/>
      <c r="UF1288" s="1"/>
      <c r="UG1288" s="1"/>
      <c r="UH1288" s="1"/>
      <c r="UI1288" s="1"/>
      <c r="UJ1288" s="1"/>
      <c r="UK1288" s="1"/>
      <c r="UL1288" s="1"/>
      <c r="UM1288" s="1"/>
      <c r="UN1288" s="1"/>
      <c r="UO1288" s="1"/>
      <c r="UP1288" s="1"/>
      <c r="UQ1288" s="1"/>
      <c r="UR1288" s="1"/>
      <c r="US1288" s="1"/>
      <c r="UT1288" s="1"/>
      <c r="UU1288" s="1"/>
      <c r="UV1288" s="1"/>
      <c r="UW1288" s="1"/>
      <c r="UX1288" s="1"/>
      <c r="UY1288" s="1"/>
      <c r="UZ1288" s="1"/>
      <c r="VA1288" s="1"/>
      <c r="VB1288" s="1"/>
      <c r="VC1288" s="1"/>
      <c r="VD1288" s="1"/>
      <c r="VE1288" s="1"/>
      <c r="VF1288" s="1"/>
      <c r="VG1288" s="1"/>
      <c r="VH1288" s="1"/>
      <c r="VI1288" s="1"/>
      <c r="VJ1288" s="1"/>
      <c r="VK1288" s="1"/>
      <c r="VL1288" s="1"/>
      <c r="VM1288" s="1"/>
      <c r="VN1288" s="1"/>
      <c r="VO1288" s="1"/>
      <c r="VP1288" s="1"/>
      <c r="VQ1288" s="1"/>
      <c r="VR1288" s="1"/>
      <c r="VS1288" s="1"/>
      <c r="VT1288" s="1"/>
      <c r="VU1288" s="1"/>
      <c r="VV1288" s="1"/>
      <c r="VW1288" s="1"/>
      <c r="VX1288" s="1"/>
      <c r="VY1288" s="1"/>
      <c r="VZ1288" s="1"/>
      <c r="WA1288" s="1"/>
      <c r="WB1288" s="1"/>
      <c r="WC1288" s="1"/>
      <c r="WD1288" s="1"/>
      <c r="WE1288" s="1"/>
      <c r="WF1288" s="1"/>
      <c r="WG1288" s="1"/>
      <c r="WH1288" s="1"/>
      <c r="WI1288" s="1"/>
      <c r="WJ1288" s="1"/>
      <c r="WK1288" s="1"/>
      <c r="WL1288" s="1"/>
      <c r="WM1288" s="1"/>
      <c r="WN1288" s="1"/>
      <c r="WO1288" s="1"/>
      <c r="WP1288" s="1"/>
      <c r="WQ1288" s="1"/>
      <c r="WR1288" s="1"/>
      <c r="WS1288" s="1"/>
      <c r="WT1288" s="1"/>
      <c r="WU1288" s="1"/>
      <c r="WV1288" s="1"/>
      <c r="WW1288" s="1"/>
      <c r="WX1288" s="1"/>
      <c r="WY1288" s="1"/>
      <c r="WZ1288" s="1"/>
      <c r="XA1288" s="1"/>
      <c r="XB1288" s="1"/>
      <c r="XC1288" s="1"/>
      <c r="XD1288" s="1"/>
      <c r="XE1288" s="1"/>
      <c r="XF1288" s="1"/>
      <c r="XG1288" s="1"/>
      <c r="XH1288" s="1"/>
      <c r="XI1288" s="1"/>
      <c r="XJ1288" s="1"/>
      <c r="XK1288" s="1"/>
      <c r="XL1288" s="1"/>
      <c r="XM1288" s="1"/>
      <c r="XN1288" s="1"/>
      <c r="XO1288" s="1"/>
      <c r="XP1288" s="1"/>
      <c r="XQ1288" s="1"/>
      <c r="XR1288" s="1"/>
      <c r="XS1288" s="1"/>
      <c r="XT1288" s="1"/>
      <c r="XU1288" s="1"/>
      <c r="XV1288" s="1"/>
      <c r="XW1288" s="1"/>
      <c r="XX1288" s="1"/>
      <c r="XY1288" s="1"/>
      <c r="XZ1288" s="1"/>
      <c r="YA1288" s="1"/>
      <c r="YB1288" s="1"/>
      <c r="YC1288" s="1"/>
      <c r="YD1288" s="1"/>
      <c r="YE1288" s="1"/>
      <c r="YF1288" s="1"/>
      <c r="YG1288" s="1"/>
      <c r="YH1288" s="1"/>
      <c r="YI1288" s="1"/>
      <c r="YJ1288" s="1"/>
      <c r="YK1288" s="1"/>
      <c r="YL1288" s="1"/>
      <c r="YM1288" s="1"/>
      <c r="YN1288" s="1"/>
      <c r="YO1288" s="1"/>
      <c r="YP1288" s="1"/>
      <c r="YQ1288" s="1"/>
      <c r="YR1288" s="1"/>
      <c r="YS1288" s="1"/>
      <c r="YT1288" s="1"/>
      <c r="YU1288" s="1"/>
      <c r="YV1288" s="1"/>
      <c r="YW1288" s="1"/>
      <c r="YX1288" s="1"/>
      <c r="YY1288" s="1"/>
      <c r="YZ1288" s="1"/>
      <c r="ZA1288" s="1"/>
      <c r="ZB1288" s="1"/>
      <c r="ZC1288" s="1"/>
      <c r="ZD1288" s="1"/>
      <c r="ZE1288" s="1"/>
      <c r="ZF1288" s="1"/>
      <c r="ZG1288" s="1"/>
      <c r="ZH1288" s="1"/>
      <c r="ZI1288" s="1"/>
      <c r="ZJ1288" s="1"/>
      <c r="ZK1288" s="1"/>
      <c r="ZL1288" s="1"/>
      <c r="ZM1288" s="1"/>
      <c r="ZN1288" s="1"/>
      <c r="ZO1288" s="1"/>
      <c r="ZP1288" s="1"/>
      <c r="ZQ1288" s="1"/>
      <c r="ZR1288" s="1"/>
      <c r="ZS1288" s="1"/>
      <c r="ZT1288" s="1"/>
      <c r="ZU1288" s="1"/>
      <c r="ZV1288" s="1"/>
      <c r="ZW1288" s="1"/>
      <c r="ZX1288" s="1"/>
      <c r="ZY1288" s="1"/>
      <c r="ZZ1288" s="1"/>
      <c r="AAA1288" s="1"/>
      <c r="AAB1288" s="1"/>
      <c r="AAC1288" s="1"/>
      <c r="AAD1288" s="1"/>
      <c r="AAE1288" s="1"/>
      <c r="AAF1288" s="1"/>
      <c r="AAG1288" s="1"/>
      <c r="AAH1288" s="1"/>
      <c r="AAI1288" s="1"/>
      <c r="AAJ1288" s="1"/>
      <c r="AAK1288" s="1"/>
      <c r="AAL1288" s="1"/>
      <c r="AAM1288" s="1"/>
      <c r="AAN1288" s="1"/>
      <c r="AAO1288" s="1"/>
      <c r="AAP1288" s="1"/>
      <c r="AAQ1288" s="1"/>
      <c r="AAR1288" s="1"/>
      <c r="AAS1288" s="1"/>
      <c r="AAT1288" s="1"/>
      <c r="AAU1288" s="1"/>
      <c r="AAV1288" s="1"/>
      <c r="AAW1288" s="1"/>
      <c r="AAX1288" s="1"/>
      <c r="AAY1288" s="1"/>
      <c r="AAZ1288" s="1"/>
      <c r="ABA1288" s="1"/>
      <c r="ABB1288" s="1"/>
      <c r="ABC1288" s="1"/>
      <c r="ABD1288" s="1"/>
      <c r="ABE1288" s="1"/>
      <c r="ABF1288" s="1"/>
      <c r="ABG1288" s="1"/>
      <c r="ABH1288" s="1"/>
      <c r="ABI1288" s="1"/>
      <c r="ABJ1288" s="1"/>
      <c r="ABK1288" s="1"/>
      <c r="ABL1288" s="1"/>
      <c r="ABM1288" s="1"/>
      <c r="ABN1288" s="1"/>
      <c r="ABO1288" s="1"/>
      <c r="ABP1288" s="1"/>
      <c r="ABQ1288" s="1"/>
      <c r="ABR1288" s="1"/>
      <c r="ABS1288" s="1"/>
      <c r="ABT1288" s="1"/>
      <c r="ABU1288" s="1"/>
      <c r="ABV1288" s="1"/>
      <c r="ABW1288" s="1"/>
      <c r="ABX1288" s="1"/>
      <c r="ABY1288" s="1"/>
      <c r="ABZ1288" s="1"/>
      <c r="ACA1288" s="1"/>
      <c r="ACB1288" s="1"/>
      <c r="ACC1288" s="1"/>
      <c r="ACD1288" s="1"/>
      <c r="ACE1288" s="1"/>
      <c r="ACF1288" s="1"/>
      <c r="ACG1288" s="1"/>
      <c r="ACH1288" s="1"/>
      <c r="ACI1288" s="1"/>
      <c r="ACJ1288" s="1"/>
      <c r="ACK1288" s="1"/>
      <c r="ACL1288" s="1"/>
      <c r="ACM1288" s="1"/>
      <c r="ACN1288" s="1"/>
      <c r="ACO1288" s="1"/>
      <c r="ACP1288" s="1"/>
      <c r="ACQ1288" s="1"/>
      <c r="ACR1288" s="1"/>
      <c r="ACS1288" s="1"/>
      <c r="ACT1288" s="1"/>
      <c r="ACU1288" s="1"/>
      <c r="ACV1288" s="1"/>
      <c r="ACW1288" s="1"/>
      <c r="ACX1288" s="1"/>
      <c r="ACY1288" s="1"/>
      <c r="ACZ1288" s="1"/>
      <c r="ADA1288" s="1"/>
      <c r="ADB1288" s="1"/>
      <c r="ADC1288" s="1"/>
      <c r="ADD1288" s="1"/>
      <c r="ADE1288" s="1"/>
      <c r="ADF1288" s="1"/>
      <c r="ADG1288" s="1"/>
      <c r="ADH1288" s="1"/>
      <c r="ADI1288" s="1"/>
      <c r="ADJ1288" s="1"/>
      <c r="ADK1288" s="1"/>
      <c r="ADL1288" s="1"/>
      <c r="ADM1288" s="1"/>
      <c r="ADN1288" s="1"/>
      <c r="ADO1288" s="1"/>
      <c r="ADP1288" s="1"/>
      <c r="ADQ1288" s="1"/>
      <c r="ADR1288" s="1"/>
      <c r="ADS1288" s="1"/>
      <c r="ADT1288" s="1"/>
      <c r="ADU1288" s="1"/>
      <c r="ADV1288" s="1"/>
      <c r="ADW1288" s="1"/>
      <c r="ADX1288" s="1"/>
      <c r="ADY1288" s="1"/>
      <c r="ADZ1288" s="1"/>
      <c r="AEA1288" s="1"/>
      <c r="AEB1288" s="1"/>
      <c r="AEC1288" s="1"/>
      <c r="AED1288" s="1"/>
      <c r="AEE1288" s="1"/>
      <c r="AEF1288" s="1"/>
      <c r="AEG1288" s="1"/>
      <c r="AEH1288" s="1"/>
      <c r="AEI1288" s="1"/>
      <c r="AEJ1288" s="1"/>
      <c r="AEK1288" s="1"/>
      <c r="AEL1288" s="1"/>
      <c r="AEM1288" s="1"/>
      <c r="AEN1288" s="1"/>
      <c r="AEO1288" s="1"/>
      <c r="AEP1288" s="1"/>
      <c r="AEQ1288" s="1"/>
      <c r="AER1288" s="1"/>
      <c r="AES1288" s="1"/>
      <c r="AET1288" s="1"/>
      <c r="AEU1288" s="1"/>
      <c r="AEV1288" s="1"/>
      <c r="AEW1288" s="1"/>
      <c r="AEX1288" s="1"/>
      <c r="AEY1288" s="1"/>
      <c r="AEZ1288" s="1"/>
      <c r="AFA1288" s="1"/>
      <c r="AFB1288" s="1"/>
      <c r="AFC1288" s="1"/>
      <c r="AFD1288" s="1"/>
      <c r="AFE1288" s="1"/>
      <c r="AFF1288" s="1"/>
      <c r="AFG1288" s="1"/>
      <c r="AFH1288" s="1"/>
      <c r="AFI1288" s="1"/>
      <c r="AFJ1288" s="1"/>
      <c r="AFK1288" s="1"/>
      <c r="AFL1288" s="1"/>
      <c r="AFM1288" s="1"/>
      <c r="AFN1288" s="1"/>
      <c r="AFO1288" s="1"/>
      <c r="AFP1288" s="1"/>
      <c r="AFQ1288" s="1"/>
      <c r="AFR1288" s="1"/>
      <c r="AFS1288" s="1"/>
      <c r="AFT1288" s="1"/>
      <c r="AFU1288" s="1"/>
      <c r="AFV1288" s="1"/>
      <c r="AFW1288" s="1"/>
      <c r="AFX1288" s="1"/>
      <c r="AFY1288" s="1"/>
      <c r="AFZ1288" s="1"/>
      <c r="AGA1288" s="1"/>
      <c r="AGB1288" s="1"/>
      <c r="AGC1288" s="1"/>
      <c r="AGD1288" s="1"/>
      <c r="AGE1288" s="1"/>
      <c r="AGF1288" s="1"/>
      <c r="AGG1288" s="1"/>
      <c r="AGH1288" s="1"/>
      <c r="AGI1288" s="1"/>
      <c r="AGJ1288" s="1"/>
      <c r="AGK1288" s="1"/>
      <c r="AGL1288" s="1"/>
      <c r="AGM1288" s="1"/>
      <c r="AGN1288" s="1"/>
      <c r="AGO1288" s="1"/>
      <c r="AGP1288" s="1"/>
      <c r="AGQ1288" s="1"/>
      <c r="AGR1288" s="1"/>
      <c r="AGS1288" s="1"/>
      <c r="AGT1288" s="1"/>
      <c r="AGU1288" s="1"/>
      <c r="AGV1288" s="1"/>
      <c r="AGW1288" s="1"/>
      <c r="AGX1288" s="1"/>
      <c r="AGY1288" s="1"/>
      <c r="AGZ1288" s="1"/>
      <c r="AHA1288" s="1"/>
      <c r="AHB1288" s="1"/>
      <c r="AHC1288" s="1"/>
      <c r="AHD1288" s="1"/>
      <c r="AHE1288" s="1"/>
      <c r="AHF1288" s="1"/>
      <c r="AHG1288" s="1"/>
      <c r="AHH1288" s="1"/>
      <c r="AHI1288" s="1"/>
      <c r="AHJ1288" s="1"/>
      <c r="AHK1288" s="1"/>
      <c r="AHL1288" s="1"/>
      <c r="AHM1288" s="1"/>
      <c r="AHN1288" s="1"/>
      <c r="AHO1288" s="1"/>
      <c r="AHP1288" s="1"/>
      <c r="AHQ1288" s="1"/>
      <c r="AHR1288" s="1"/>
      <c r="AHS1288" s="1"/>
      <c r="AHT1288" s="1"/>
      <c r="AHU1288" s="1"/>
      <c r="AHV1288" s="1"/>
      <c r="AHW1288" s="1"/>
      <c r="AHX1288" s="1"/>
      <c r="AHY1288" s="1"/>
      <c r="AHZ1288" s="1"/>
      <c r="AIA1288" s="1"/>
      <c r="AIB1288" s="1"/>
      <c r="AIC1288" s="1"/>
      <c r="AID1288" s="1"/>
      <c r="AIE1288" s="1"/>
      <c r="AIF1288" s="1"/>
      <c r="AIG1288" s="1"/>
      <c r="AIH1288" s="1"/>
      <c r="AII1288" s="1"/>
      <c r="AIJ1288" s="1"/>
      <c r="AIK1288" s="1"/>
      <c r="AIL1288" s="1"/>
      <c r="AIM1288" s="1"/>
      <c r="AIN1288" s="1"/>
      <c r="AIO1288" s="1"/>
      <c r="AIP1288" s="1"/>
      <c r="AIQ1288" s="1"/>
      <c r="AIR1288" s="1"/>
      <c r="AIS1288" s="1"/>
      <c r="AIT1288" s="1"/>
    </row>
    <row r="1289" spans="1:930" s="5" customFormat="1" ht="18.75" customHeight="1" x14ac:dyDescent="0.3">
      <c r="A1289" s="96"/>
      <c r="B1289" s="43"/>
      <c r="C1289" s="96"/>
      <c r="D1289" s="96"/>
      <c r="E1289" s="97" t="s">
        <v>214</v>
      </c>
      <c r="F1289" s="96" t="s">
        <v>23</v>
      </c>
      <c r="G1289" s="96"/>
      <c r="H1289" s="98">
        <v>1527.9</v>
      </c>
      <c r="I1289" s="98"/>
      <c r="J1289" s="99" t="s">
        <v>152</v>
      </c>
      <c r="K1289" s="100">
        <f t="shared" si="277"/>
        <v>1825947.453</v>
      </c>
      <c r="L1289" s="152"/>
      <c r="M1289" s="100">
        <f t="shared" si="278"/>
        <v>48892.800000000003</v>
      </c>
      <c r="N1289" s="100">
        <f t="shared" si="275"/>
        <v>1874840.253</v>
      </c>
      <c r="O1289" s="152"/>
      <c r="P1289" s="128">
        <v>1195.07</v>
      </c>
      <c r="Q1289" s="31">
        <v>32</v>
      </c>
      <c r="R1289" s="97" t="s">
        <v>181</v>
      </c>
      <c r="S1289" s="97" t="s">
        <v>426</v>
      </c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  <c r="HF1289" s="1"/>
      <c r="HG1289" s="1"/>
      <c r="HH1289" s="1"/>
      <c r="HI1289" s="1"/>
      <c r="HJ1289" s="1"/>
      <c r="HK1289" s="1"/>
      <c r="HL1289" s="1"/>
      <c r="HM1289" s="1"/>
      <c r="HN1289" s="1"/>
      <c r="HO1289" s="1"/>
      <c r="HP1289" s="1"/>
      <c r="HQ1289" s="1"/>
      <c r="HR1289" s="1"/>
      <c r="HS1289" s="1"/>
      <c r="HT1289" s="1"/>
      <c r="HU1289" s="1"/>
      <c r="HV1289" s="1"/>
      <c r="HW1289" s="1"/>
      <c r="HX1289" s="1"/>
      <c r="HY1289" s="1"/>
      <c r="HZ1289" s="1"/>
      <c r="IA1289" s="1"/>
      <c r="IB1289" s="1"/>
      <c r="IC1289" s="1"/>
      <c r="ID1289" s="1"/>
      <c r="IE1289" s="1"/>
      <c r="IF1289" s="1"/>
      <c r="IG1289" s="1"/>
      <c r="IH1289" s="1"/>
      <c r="II1289" s="1"/>
      <c r="IJ1289" s="1"/>
      <c r="IK1289" s="1"/>
      <c r="IL1289" s="1"/>
      <c r="IM1289" s="1"/>
      <c r="IN1289" s="1"/>
      <c r="IO1289" s="1"/>
      <c r="IP1289" s="1"/>
      <c r="IQ1289" s="1"/>
      <c r="IR1289" s="1"/>
      <c r="IS1289" s="1"/>
      <c r="IT1289" s="1"/>
      <c r="IU1289" s="1"/>
      <c r="IV1289" s="1"/>
      <c r="IW1289" s="1"/>
      <c r="IX1289" s="1"/>
      <c r="IY1289" s="1"/>
      <c r="IZ1289" s="1"/>
      <c r="JA1289" s="1"/>
      <c r="JB1289" s="1"/>
      <c r="JC1289" s="1"/>
      <c r="JD1289" s="1"/>
      <c r="JE1289" s="1"/>
      <c r="JF1289" s="1"/>
      <c r="JG1289" s="1"/>
      <c r="JH1289" s="1"/>
      <c r="JI1289" s="1"/>
      <c r="JJ1289" s="1"/>
      <c r="JK1289" s="1"/>
      <c r="JL1289" s="1"/>
      <c r="JM1289" s="1"/>
      <c r="JN1289" s="1"/>
      <c r="JO1289" s="1"/>
      <c r="JP1289" s="1"/>
      <c r="JQ1289" s="1"/>
      <c r="JR1289" s="1"/>
      <c r="JS1289" s="1"/>
      <c r="JT1289" s="1"/>
      <c r="JU1289" s="1"/>
      <c r="JV1289" s="1"/>
      <c r="JW1289" s="1"/>
      <c r="JX1289" s="1"/>
      <c r="JY1289" s="1"/>
      <c r="JZ1289" s="1"/>
      <c r="KA1289" s="1"/>
      <c r="KB1289" s="1"/>
      <c r="KC1289" s="1"/>
      <c r="KD1289" s="1"/>
      <c r="KE1289" s="1"/>
      <c r="KF1289" s="1"/>
      <c r="KG1289" s="1"/>
      <c r="KH1289" s="1"/>
      <c r="KI1289" s="1"/>
      <c r="KJ1289" s="1"/>
      <c r="KK1289" s="1"/>
      <c r="KL1289" s="1"/>
      <c r="KM1289" s="1"/>
      <c r="KN1289" s="1"/>
      <c r="KO1289" s="1"/>
      <c r="KP1289" s="1"/>
      <c r="KQ1289" s="1"/>
      <c r="KR1289" s="1"/>
      <c r="KS1289" s="1"/>
      <c r="KT1289" s="1"/>
      <c r="KU1289" s="1"/>
      <c r="KV1289" s="1"/>
      <c r="KW1289" s="1"/>
      <c r="KX1289" s="1"/>
      <c r="KY1289" s="1"/>
      <c r="KZ1289" s="1"/>
      <c r="LA1289" s="1"/>
      <c r="LB1289" s="1"/>
      <c r="LC1289" s="1"/>
      <c r="LD1289" s="1"/>
      <c r="LE1289" s="1"/>
      <c r="LF1289" s="1"/>
      <c r="LG1289" s="1"/>
      <c r="LH1289" s="1"/>
      <c r="LI1289" s="1"/>
      <c r="LJ1289" s="1"/>
      <c r="LK1289" s="1"/>
      <c r="LL1289" s="1"/>
      <c r="LM1289" s="1"/>
      <c r="LN1289" s="1"/>
      <c r="LO1289" s="1"/>
      <c r="LP1289" s="1"/>
      <c r="LQ1289" s="1"/>
      <c r="LR1289" s="1"/>
      <c r="LS1289" s="1"/>
      <c r="LT1289" s="1"/>
      <c r="LU1289" s="1"/>
      <c r="LV1289" s="1"/>
      <c r="LW1289" s="1"/>
      <c r="LX1289" s="1"/>
      <c r="LY1289" s="1"/>
      <c r="LZ1289" s="1"/>
      <c r="MA1289" s="1"/>
      <c r="MB1289" s="1"/>
      <c r="MC1289" s="1"/>
      <c r="MD1289" s="1"/>
      <c r="ME1289" s="1"/>
      <c r="MF1289" s="1"/>
      <c r="MG1289" s="1"/>
      <c r="MH1289" s="1"/>
      <c r="MI1289" s="1"/>
      <c r="MJ1289" s="1"/>
      <c r="MK1289" s="1"/>
      <c r="ML1289" s="1"/>
      <c r="MM1289" s="1"/>
      <c r="MN1289" s="1"/>
      <c r="MO1289" s="1"/>
      <c r="MP1289" s="1"/>
      <c r="MQ1289" s="1"/>
      <c r="MR1289" s="1"/>
      <c r="MS1289" s="1"/>
      <c r="MT1289" s="1"/>
      <c r="MU1289" s="1"/>
      <c r="MV1289" s="1"/>
      <c r="MW1289" s="1"/>
      <c r="MX1289" s="1"/>
      <c r="MY1289" s="1"/>
      <c r="MZ1289" s="1"/>
      <c r="NA1289" s="1"/>
      <c r="NB1289" s="1"/>
      <c r="NC1289" s="1"/>
      <c r="ND1289" s="1"/>
      <c r="NE1289" s="1"/>
      <c r="NF1289" s="1"/>
      <c r="NG1289" s="1"/>
      <c r="NH1289" s="1"/>
      <c r="NI1289" s="1"/>
      <c r="NJ1289" s="1"/>
      <c r="NK1289" s="1"/>
      <c r="NL1289" s="1"/>
      <c r="NM1289" s="1"/>
      <c r="NN1289" s="1"/>
      <c r="NO1289" s="1"/>
      <c r="NP1289" s="1"/>
      <c r="NQ1289" s="1"/>
      <c r="NR1289" s="1"/>
      <c r="NS1289" s="1"/>
      <c r="NT1289" s="1"/>
      <c r="NU1289" s="1"/>
      <c r="NV1289" s="1"/>
      <c r="NW1289" s="1"/>
      <c r="NX1289" s="1"/>
      <c r="NY1289" s="1"/>
      <c r="NZ1289" s="1"/>
      <c r="OA1289" s="1"/>
      <c r="OB1289" s="1"/>
      <c r="OC1289" s="1"/>
      <c r="OD1289" s="1"/>
      <c r="OE1289" s="1"/>
      <c r="OF1289" s="1"/>
      <c r="OG1289" s="1"/>
      <c r="OH1289" s="1"/>
      <c r="OI1289" s="1"/>
      <c r="OJ1289" s="1"/>
      <c r="OK1289" s="1"/>
      <c r="OL1289" s="1"/>
      <c r="OM1289" s="1"/>
      <c r="ON1289" s="1"/>
      <c r="OO1289" s="1"/>
      <c r="OP1289" s="1"/>
      <c r="OQ1289" s="1"/>
      <c r="OR1289" s="1"/>
      <c r="OS1289" s="1"/>
      <c r="OT1289" s="1"/>
      <c r="OU1289" s="1"/>
      <c r="OV1289" s="1"/>
      <c r="OW1289" s="1"/>
      <c r="OX1289" s="1"/>
      <c r="OY1289" s="1"/>
      <c r="OZ1289" s="1"/>
      <c r="PA1289" s="1"/>
      <c r="PB1289" s="1"/>
      <c r="PC1289" s="1"/>
      <c r="PD1289" s="1"/>
      <c r="PE1289" s="1"/>
      <c r="PF1289" s="1"/>
      <c r="PG1289" s="1"/>
      <c r="PH1289" s="1"/>
      <c r="PI1289" s="1"/>
      <c r="PJ1289" s="1"/>
      <c r="PK1289" s="1"/>
      <c r="PL1289" s="1"/>
      <c r="PM1289" s="1"/>
      <c r="PN1289" s="1"/>
      <c r="PO1289" s="1"/>
      <c r="PP1289" s="1"/>
      <c r="PQ1289" s="1"/>
      <c r="PR1289" s="1"/>
      <c r="PS1289" s="1"/>
      <c r="PT1289" s="1"/>
      <c r="PU1289" s="1"/>
      <c r="PV1289" s="1"/>
      <c r="PW1289" s="1"/>
      <c r="PX1289" s="1"/>
      <c r="PY1289" s="1"/>
      <c r="PZ1289" s="1"/>
      <c r="QA1289" s="1"/>
      <c r="QB1289" s="1"/>
      <c r="QC1289" s="1"/>
      <c r="QD1289" s="1"/>
      <c r="QE1289" s="1"/>
      <c r="QF1289" s="1"/>
      <c r="QG1289" s="1"/>
      <c r="QH1289" s="1"/>
      <c r="QI1289" s="1"/>
      <c r="QJ1289" s="1"/>
      <c r="QK1289" s="1"/>
      <c r="QL1289" s="1"/>
      <c r="QM1289" s="1"/>
      <c r="QN1289" s="1"/>
      <c r="QO1289" s="1"/>
      <c r="QP1289" s="1"/>
      <c r="QQ1289" s="1"/>
      <c r="QR1289" s="1"/>
      <c r="QS1289" s="1"/>
      <c r="QT1289" s="1"/>
      <c r="QU1289" s="1"/>
      <c r="QV1289" s="1"/>
      <c r="QW1289" s="1"/>
      <c r="QX1289" s="1"/>
      <c r="QY1289" s="1"/>
      <c r="QZ1289" s="1"/>
      <c r="RA1289" s="1"/>
      <c r="RB1289" s="1"/>
      <c r="RC1289" s="1"/>
      <c r="RD1289" s="1"/>
      <c r="RE1289" s="1"/>
      <c r="RF1289" s="1"/>
      <c r="RG1289" s="1"/>
      <c r="RH1289" s="1"/>
      <c r="RI1289" s="1"/>
      <c r="RJ1289" s="1"/>
      <c r="RK1289" s="1"/>
      <c r="RL1289" s="1"/>
      <c r="RM1289" s="1"/>
      <c r="RN1289" s="1"/>
      <c r="RO1289" s="1"/>
      <c r="RP1289" s="1"/>
      <c r="RQ1289" s="1"/>
      <c r="RR1289" s="1"/>
      <c r="RS1289" s="1"/>
      <c r="RT1289" s="1"/>
      <c r="RU1289" s="1"/>
      <c r="RV1289" s="1"/>
      <c r="RW1289" s="1"/>
      <c r="RX1289" s="1"/>
      <c r="RY1289" s="1"/>
      <c r="RZ1289" s="1"/>
      <c r="SA1289" s="1"/>
      <c r="SB1289" s="1"/>
      <c r="SC1289" s="1"/>
      <c r="SD1289" s="1"/>
      <c r="SE1289" s="1"/>
      <c r="SF1289" s="1"/>
      <c r="SG1289" s="1"/>
      <c r="SH1289" s="1"/>
      <c r="SI1289" s="1"/>
      <c r="SJ1289" s="1"/>
      <c r="SK1289" s="1"/>
      <c r="SL1289" s="1"/>
      <c r="SM1289" s="1"/>
      <c r="SN1289" s="1"/>
      <c r="SO1289" s="1"/>
      <c r="SP1289" s="1"/>
      <c r="SQ1289" s="1"/>
      <c r="SR1289" s="1"/>
      <c r="SS1289" s="1"/>
      <c r="ST1289" s="1"/>
      <c r="SU1289" s="1"/>
      <c r="SV1289" s="1"/>
      <c r="SW1289" s="1"/>
      <c r="SX1289" s="1"/>
      <c r="SY1289" s="1"/>
      <c r="SZ1289" s="1"/>
      <c r="TA1289" s="1"/>
      <c r="TB1289" s="1"/>
      <c r="TC1289" s="1"/>
      <c r="TD1289" s="1"/>
      <c r="TE1289" s="1"/>
      <c r="TF1289" s="1"/>
      <c r="TG1289" s="1"/>
      <c r="TH1289" s="1"/>
      <c r="TI1289" s="1"/>
      <c r="TJ1289" s="1"/>
      <c r="TK1289" s="1"/>
      <c r="TL1289" s="1"/>
      <c r="TM1289" s="1"/>
      <c r="TN1289" s="1"/>
      <c r="TO1289" s="1"/>
      <c r="TP1289" s="1"/>
      <c r="TQ1289" s="1"/>
      <c r="TR1289" s="1"/>
      <c r="TS1289" s="1"/>
      <c r="TT1289" s="1"/>
      <c r="TU1289" s="1"/>
      <c r="TV1289" s="1"/>
      <c r="TW1289" s="1"/>
      <c r="TX1289" s="1"/>
      <c r="TY1289" s="1"/>
      <c r="TZ1289" s="1"/>
      <c r="UA1289" s="1"/>
      <c r="UB1289" s="1"/>
      <c r="UC1289" s="1"/>
      <c r="UD1289" s="1"/>
      <c r="UE1289" s="1"/>
      <c r="UF1289" s="1"/>
      <c r="UG1289" s="1"/>
      <c r="UH1289" s="1"/>
      <c r="UI1289" s="1"/>
      <c r="UJ1289" s="1"/>
      <c r="UK1289" s="1"/>
      <c r="UL1289" s="1"/>
      <c r="UM1289" s="1"/>
      <c r="UN1289" s="1"/>
      <c r="UO1289" s="1"/>
      <c r="UP1289" s="1"/>
      <c r="UQ1289" s="1"/>
      <c r="UR1289" s="1"/>
      <c r="US1289" s="1"/>
      <c r="UT1289" s="1"/>
      <c r="UU1289" s="1"/>
      <c r="UV1289" s="1"/>
      <c r="UW1289" s="1"/>
      <c r="UX1289" s="1"/>
      <c r="UY1289" s="1"/>
      <c r="UZ1289" s="1"/>
      <c r="VA1289" s="1"/>
      <c r="VB1289" s="1"/>
      <c r="VC1289" s="1"/>
      <c r="VD1289" s="1"/>
      <c r="VE1289" s="1"/>
      <c r="VF1289" s="1"/>
      <c r="VG1289" s="1"/>
      <c r="VH1289" s="1"/>
      <c r="VI1289" s="1"/>
      <c r="VJ1289" s="1"/>
      <c r="VK1289" s="1"/>
      <c r="VL1289" s="1"/>
      <c r="VM1289" s="1"/>
      <c r="VN1289" s="1"/>
      <c r="VO1289" s="1"/>
      <c r="VP1289" s="1"/>
      <c r="VQ1289" s="1"/>
      <c r="VR1289" s="1"/>
      <c r="VS1289" s="1"/>
      <c r="VT1289" s="1"/>
      <c r="VU1289" s="1"/>
      <c r="VV1289" s="1"/>
      <c r="VW1289" s="1"/>
      <c r="VX1289" s="1"/>
      <c r="VY1289" s="1"/>
      <c r="VZ1289" s="1"/>
      <c r="WA1289" s="1"/>
      <c r="WB1289" s="1"/>
      <c r="WC1289" s="1"/>
      <c r="WD1289" s="1"/>
      <c r="WE1289" s="1"/>
      <c r="WF1289" s="1"/>
      <c r="WG1289" s="1"/>
      <c r="WH1289" s="1"/>
      <c r="WI1289" s="1"/>
      <c r="WJ1289" s="1"/>
      <c r="WK1289" s="1"/>
      <c r="WL1289" s="1"/>
      <c r="WM1289" s="1"/>
      <c r="WN1289" s="1"/>
      <c r="WO1289" s="1"/>
      <c r="WP1289" s="1"/>
      <c r="WQ1289" s="1"/>
      <c r="WR1289" s="1"/>
      <c r="WS1289" s="1"/>
      <c r="WT1289" s="1"/>
      <c r="WU1289" s="1"/>
      <c r="WV1289" s="1"/>
      <c r="WW1289" s="1"/>
      <c r="WX1289" s="1"/>
      <c r="WY1289" s="1"/>
      <c r="WZ1289" s="1"/>
      <c r="XA1289" s="1"/>
      <c r="XB1289" s="1"/>
      <c r="XC1289" s="1"/>
      <c r="XD1289" s="1"/>
      <c r="XE1289" s="1"/>
      <c r="XF1289" s="1"/>
      <c r="XG1289" s="1"/>
      <c r="XH1289" s="1"/>
      <c r="XI1289" s="1"/>
      <c r="XJ1289" s="1"/>
      <c r="XK1289" s="1"/>
      <c r="XL1289" s="1"/>
      <c r="XM1289" s="1"/>
      <c r="XN1289" s="1"/>
      <c r="XO1289" s="1"/>
      <c r="XP1289" s="1"/>
      <c r="XQ1289" s="1"/>
      <c r="XR1289" s="1"/>
      <c r="XS1289" s="1"/>
      <c r="XT1289" s="1"/>
      <c r="XU1289" s="1"/>
      <c r="XV1289" s="1"/>
      <c r="XW1289" s="1"/>
      <c r="XX1289" s="1"/>
      <c r="XY1289" s="1"/>
      <c r="XZ1289" s="1"/>
      <c r="YA1289" s="1"/>
      <c r="YB1289" s="1"/>
      <c r="YC1289" s="1"/>
      <c r="YD1289" s="1"/>
      <c r="YE1289" s="1"/>
      <c r="YF1289" s="1"/>
      <c r="YG1289" s="1"/>
      <c r="YH1289" s="1"/>
      <c r="YI1289" s="1"/>
      <c r="YJ1289" s="1"/>
      <c r="YK1289" s="1"/>
      <c r="YL1289" s="1"/>
      <c r="YM1289" s="1"/>
      <c r="YN1289" s="1"/>
      <c r="YO1289" s="1"/>
      <c r="YP1289" s="1"/>
      <c r="YQ1289" s="1"/>
      <c r="YR1289" s="1"/>
      <c r="YS1289" s="1"/>
      <c r="YT1289" s="1"/>
      <c r="YU1289" s="1"/>
      <c r="YV1289" s="1"/>
      <c r="YW1289" s="1"/>
      <c r="YX1289" s="1"/>
      <c r="YY1289" s="1"/>
      <c r="YZ1289" s="1"/>
      <c r="ZA1289" s="1"/>
      <c r="ZB1289" s="1"/>
      <c r="ZC1289" s="1"/>
      <c r="ZD1289" s="1"/>
      <c r="ZE1289" s="1"/>
      <c r="ZF1289" s="1"/>
      <c r="ZG1289" s="1"/>
      <c r="ZH1289" s="1"/>
      <c r="ZI1289" s="1"/>
      <c r="ZJ1289" s="1"/>
      <c r="ZK1289" s="1"/>
      <c r="ZL1289" s="1"/>
      <c r="ZM1289" s="1"/>
      <c r="ZN1289" s="1"/>
      <c r="ZO1289" s="1"/>
      <c r="ZP1289" s="1"/>
      <c r="ZQ1289" s="1"/>
      <c r="ZR1289" s="1"/>
      <c r="ZS1289" s="1"/>
      <c r="ZT1289" s="1"/>
      <c r="ZU1289" s="1"/>
      <c r="ZV1289" s="1"/>
      <c r="ZW1289" s="1"/>
      <c r="ZX1289" s="1"/>
      <c r="ZY1289" s="1"/>
      <c r="ZZ1289" s="1"/>
      <c r="AAA1289" s="1"/>
      <c r="AAB1289" s="1"/>
      <c r="AAC1289" s="1"/>
      <c r="AAD1289" s="1"/>
      <c r="AAE1289" s="1"/>
      <c r="AAF1289" s="1"/>
      <c r="AAG1289" s="1"/>
      <c r="AAH1289" s="1"/>
      <c r="AAI1289" s="1"/>
      <c r="AAJ1289" s="1"/>
      <c r="AAK1289" s="1"/>
      <c r="AAL1289" s="1"/>
      <c r="AAM1289" s="1"/>
      <c r="AAN1289" s="1"/>
      <c r="AAO1289" s="1"/>
      <c r="AAP1289" s="1"/>
      <c r="AAQ1289" s="1"/>
      <c r="AAR1289" s="1"/>
      <c r="AAS1289" s="1"/>
      <c r="AAT1289" s="1"/>
      <c r="AAU1289" s="1"/>
      <c r="AAV1289" s="1"/>
      <c r="AAW1289" s="1"/>
      <c r="AAX1289" s="1"/>
      <c r="AAY1289" s="1"/>
      <c r="AAZ1289" s="1"/>
      <c r="ABA1289" s="1"/>
      <c r="ABB1289" s="1"/>
      <c r="ABC1289" s="1"/>
      <c r="ABD1289" s="1"/>
      <c r="ABE1289" s="1"/>
      <c r="ABF1289" s="1"/>
      <c r="ABG1289" s="1"/>
      <c r="ABH1289" s="1"/>
      <c r="ABI1289" s="1"/>
      <c r="ABJ1289" s="1"/>
      <c r="ABK1289" s="1"/>
      <c r="ABL1289" s="1"/>
      <c r="ABM1289" s="1"/>
      <c r="ABN1289" s="1"/>
      <c r="ABO1289" s="1"/>
      <c r="ABP1289" s="1"/>
      <c r="ABQ1289" s="1"/>
      <c r="ABR1289" s="1"/>
      <c r="ABS1289" s="1"/>
      <c r="ABT1289" s="1"/>
      <c r="ABU1289" s="1"/>
      <c r="ABV1289" s="1"/>
      <c r="ABW1289" s="1"/>
      <c r="ABX1289" s="1"/>
      <c r="ABY1289" s="1"/>
      <c r="ABZ1289" s="1"/>
      <c r="ACA1289" s="1"/>
      <c r="ACB1289" s="1"/>
      <c r="ACC1289" s="1"/>
      <c r="ACD1289" s="1"/>
      <c r="ACE1289" s="1"/>
      <c r="ACF1289" s="1"/>
      <c r="ACG1289" s="1"/>
      <c r="ACH1289" s="1"/>
      <c r="ACI1289" s="1"/>
      <c r="ACJ1289" s="1"/>
      <c r="ACK1289" s="1"/>
      <c r="ACL1289" s="1"/>
      <c r="ACM1289" s="1"/>
      <c r="ACN1289" s="1"/>
      <c r="ACO1289" s="1"/>
      <c r="ACP1289" s="1"/>
      <c r="ACQ1289" s="1"/>
      <c r="ACR1289" s="1"/>
      <c r="ACS1289" s="1"/>
      <c r="ACT1289" s="1"/>
      <c r="ACU1289" s="1"/>
      <c r="ACV1289" s="1"/>
      <c r="ACW1289" s="1"/>
      <c r="ACX1289" s="1"/>
      <c r="ACY1289" s="1"/>
      <c r="ACZ1289" s="1"/>
      <c r="ADA1289" s="1"/>
      <c r="ADB1289" s="1"/>
      <c r="ADC1289" s="1"/>
      <c r="ADD1289" s="1"/>
      <c r="ADE1289" s="1"/>
      <c r="ADF1289" s="1"/>
      <c r="ADG1289" s="1"/>
      <c r="ADH1289" s="1"/>
      <c r="ADI1289" s="1"/>
      <c r="ADJ1289" s="1"/>
      <c r="ADK1289" s="1"/>
      <c r="ADL1289" s="1"/>
      <c r="ADM1289" s="1"/>
      <c r="ADN1289" s="1"/>
      <c r="ADO1289" s="1"/>
      <c r="ADP1289" s="1"/>
      <c r="ADQ1289" s="1"/>
      <c r="ADR1289" s="1"/>
      <c r="ADS1289" s="1"/>
      <c r="ADT1289" s="1"/>
      <c r="ADU1289" s="1"/>
      <c r="ADV1289" s="1"/>
      <c r="ADW1289" s="1"/>
      <c r="ADX1289" s="1"/>
      <c r="ADY1289" s="1"/>
      <c r="ADZ1289" s="1"/>
      <c r="AEA1289" s="1"/>
      <c r="AEB1289" s="1"/>
      <c r="AEC1289" s="1"/>
      <c r="AED1289" s="1"/>
      <c r="AEE1289" s="1"/>
      <c r="AEF1289" s="1"/>
      <c r="AEG1289" s="1"/>
      <c r="AEH1289" s="1"/>
      <c r="AEI1289" s="1"/>
      <c r="AEJ1289" s="1"/>
      <c r="AEK1289" s="1"/>
      <c r="AEL1289" s="1"/>
      <c r="AEM1289" s="1"/>
      <c r="AEN1289" s="1"/>
      <c r="AEO1289" s="1"/>
      <c r="AEP1289" s="1"/>
      <c r="AEQ1289" s="1"/>
      <c r="AER1289" s="1"/>
      <c r="AES1289" s="1"/>
      <c r="AET1289" s="1"/>
      <c r="AEU1289" s="1"/>
      <c r="AEV1289" s="1"/>
      <c r="AEW1289" s="1"/>
      <c r="AEX1289" s="1"/>
      <c r="AEY1289" s="1"/>
      <c r="AEZ1289" s="1"/>
      <c r="AFA1289" s="1"/>
      <c r="AFB1289" s="1"/>
      <c r="AFC1289" s="1"/>
      <c r="AFD1289" s="1"/>
      <c r="AFE1289" s="1"/>
      <c r="AFF1289" s="1"/>
      <c r="AFG1289" s="1"/>
      <c r="AFH1289" s="1"/>
      <c r="AFI1289" s="1"/>
      <c r="AFJ1289" s="1"/>
      <c r="AFK1289" s="1"/>
      <c r="AFL1289" s="1"/>
      <c r="AFM1289" s="1"/>
      <c r="AFN1289" s="1"/>
      <c r="AFO1289" s="1"/>
      <c r="AFP1289" s="1"/>
      <c r="AFQ1289" s="1"/>
      <c r="AFR1289" s="1"/>
      <c r="AFS1289" s="1"/>
      <c r="AFT1289" s="1"/>
      <c r="AFU1289" s="1"/>
      <c r="AFV1289" s="1"/>
      <c r="AFW1289" s="1"/>
      <c r="AFX1289" s="1"/>
      <c r="AFY1289" s="1"/>
      <c r="AFZ1289" s="1"/>
      <c r="AGA1289" s="1"/>
      <c r="AGB1289" s="1"/>
      <c r="AGC1289" s="1"/>
      <c r="AGD1289" s="1"/>
      <c r="AGE1289" s="1"/>
      <c r="AGF1289" s="1"/>
      <c r="AGG1289" s="1"/>
      <c r="AGH1289" s="1"/>
      <c r="AGI1289" s="1"/>
      <c r="AGJ1289" s="1"/>
      <c r="AGK1289" s="1"/>
      <c r="AGL1289" s="1"/>
      <c r="AGM1289" s="1"/>
      <c r="AGN1289" s="1"/>
      <c r="AGO1289" s="1"/>
      <c r="AGP1289" s="1"/>
      <c r="AGQ1289" s="1"/>
      <c r="AGR1289" s="1"/>
      <c r="AGS1289" s="1"/>
      <c r="AGT1289" s="1"/>
      <c r="AGU1289" s="1"/>
      <c r="AGV1289" s="1"/>
      <c r="AGW1289" s="1"/>
      <c r="AGX1289" s="1"/>
      <c r="AGY1289" s="1"/>
      <c r="AGZ1289" s="1"/>
      <c r="AHA1289" s="1"/>
      <c r="AHB1289" s="1"/>
      <c r="AHC1289" s="1"/>
      <c r="AHD1289" s="1"/>
      <c r="AHE1289" s="1"/>
      <c r="AHF1289" s="1"/>
      <c r="AHG1289" s="1"/>
      <c r="AHH1289" s="1"/>
      <c r="AHI1289" s="1"/>
      <c r="AHJ1289" s="1"/>
      <c r="AHK1289" s="1"/>
      <c r="AHL1289" s="1"/>
      <c r="AHM1289" s="1"/>
      <c r="AHN1289" s="1"/>
      <c r="AHO1289" s="1"/>
      <c r="AHP1289" s="1"/>
      <c r="AHQ1289" s="1"/>
      <c r="AHR1289" s="1"/>
      <c r="AHS1289" s="1"/>
      <c r="AHT1289" s="1"/>
      <c r="AHU1289" s="1"/>
      <c r="AHV1289" s="1"/>
      <c r="AHW1289" s="1"/>
      <c r="AHX1289" s="1"/>
      <c r="AHY1289" s="1"/>
      <c r="AHZ1289" s="1"/>
      <c r="AIA1289" s="1"/>
      <c r="AIB1289" s="1"/>
      <c r="AIC1289" s="1"/>
      <c r="AID1289" s="1"/>
      <c r="AIE1289" s="1"/>
      <c r="AIF1289" s="1"/>
      <c r="AIG1289" s="1"/>
      <c r="AIH1289" s="1"/>
      <c r="AII1289" s="1"/>
      <c r="AIJ1289" s="1"/>
      <c r="AIK1289" s="1"/>
      <c r="AIL1289" s="1"/>
      <c r="AIM1289" s="1"/>
      <c r="AIN1289" s="1"/>
      <c r="AIO1289" s="1"/>
      <c r="AIP1289" s="1"/>
      <c r="AIQ1289" s="1"/>
      <c r="AIR1289" s="1"/>
      <c r="AIS1289" s="1"/>
      <c r="AIT1289" s="1"/>
    </row>
    <row r="1290" spans="1:930" s="5" customFormat="1" ht="37.5" customHeight="1" x14ac:dyDescent="0.3">
      <c r="A1290" s="96">
        <v>13</v>
      </c>
      <c r="B1290" s="43" t="s">
        <v>597</v>
      </c>
      <c r="C1290" s="96">
        <v>1993</v>
      </c>
      <c r="D1290" s="96" t="s">
        <v>22</v>
      </c>
      <c r="E1290" s="97" t="s">
        <v>277</v>
      </c>
      <c r="F1290" s="96" t="s">
        <v>23</v>
      </c>
      <c r="G1290" s="96">
        <v>3</v>
      </c>
      <c r="H1290" s="98">
        <v>2058.8000000000002</v>
      </c>
      <c r="I1290" s="98">
        <v>1047.4000000000001</v>
      </c>
      <c r="J1290" s="99" t="s">
        <v>30</v>
      </c>
      <c r="K1290" s="100">
        <f t="shared" si="277"/>
        <v>673083.48400000005</v>
      </c>
      <c r="L1290" s="100">
        <f>K1290</f>
        <v>673083.48400000005</v>
      </c>
      <c r="M1290" s="100">
        <f t="shared" si="278"/>
        <v>49143.556000000004</v>
      </c>
      <c r="N1290" s="100">
        <f t="shared" si="275"/>
        <v>722227.04</v>
      </c>
      <c r="O1290" s="100">
        <f>N1290</f>
        <v>722227.04</v>
      </c>
      <c r="P1290" s="128">
        <v>326.93</v>
      </c>
      <c r="Q1290" s="31">
        <v>23.87</v>
      </c>
      <c r="R1290" s="97" t="s">
        <v>181</v>
      </c>
      <c r="S1290" s="97" t="s">
        <v>426</v>
      </c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  <c r="HF1290" s="1"/>
      <c r="HG1290" s="1"/>
      <c r="HH1290" s="1"/>
      <c r="HI1290" s="1"/>
      <c r="HJ1290" s="1"/>
      <c r="HK1290" s="1"/>
      <c r="HL1290" s="1"/>
      <c r="HM1290" s="1"/>
      <c r="HN1290" s="1"/>
      <c r="HO1290" s="1"/>
      <c r="HP1290" s="1"/>
      <c r="HQ1290" s="1"/>
      <c r="HR1290" s="1"/>
      <c r="HS1290" s="1"/>
      <c r="HT1290" s="1"/>
      <c r="HU1290" s="1"/>
      <c r="HV1290" s="1"/>
      <c r="HW1290" s="1"/>
      <c r="HX1290" s="1"/>
      <c r="HY1290" s="1"/>
      <c r="HZ1290" s="1"/>
      <c r="IA1290" s="1"/>
      <c r="IB1290" s="1"/>
      <c r="IC1290" s="1"/>
      <c r="ID1290" s="1"/>
      <c r="IE1290" s="1"/>
      <c r="IF1290" s="1"/>
      <c r="IG1290" s="1"/>
      <c r="IH1290" s="1"/>
      <c r="II1290" s="1"/>
      <c r="IJ1290" s="1"/>
      <c r="IK1290" s="1"/>
      <c r="IL1290" s="1"/>
      <c r="IM1290" s="1"/>
      <c r="IN1290" s="1"/>
      <c r="IO1290" s="1"/>
      <c r="IP1290" s="1"/>
      <c r="IQ1290" s="1"/>
      <c r="IR1290" s="1"/>
      <c r="IS1290" s="1"/>
      <c r="IT1290" s="1"/>
      <c r="IU1290" s="1"/>
      <c r="IV1290" s="1"/>
      <c r="IW1290" s="1"/>
      <c r="IX1290" s="1"/>
      <c r="IY1290" s="1"/>
      <c r="IZ1290" s="1"/>
      <c r="JA1290" s="1"/>
      <c r="JB1290" s="1"/>
      <c r="JC1290" s="1"/>
      <c r="JD1290" s="1"/>
      <c r="JE1290" s="1"/>
      <c r="JF1290" s="1"/>
      <c r="JG1290" s="1"/>
      <c r="JH1290" s="1"/>
      <c r="JI1290" s="1"/>
      <c r="JJ1290" s="1"/>
      <c r="JK1290" s="1"/>
      <c r="JL1290" s="1"/>
      <c r="JM1290" s="1"/>
      <c r="JN1290" s="1"/>
      <c r="JO1290" s="1"/>
      <c r="JP1290" s="1"/>
      <c r="JQ1290" s="1"/>
      <c r="JR1290" s="1"/>
      <c r="JS1290" s="1"/>
      <c r="JT1290" s="1"/>
      <c r="JU1290" s="1"/>
      <c r="JV1290" s="1"/>
      <c r="JW1290" s="1"/>
      <c r="JX1290" s="1"/>
      <c r="JY1290" s="1"/>
      <c r="JZ1290" s="1"/>
      <c r="KA1290" s="1"/>
      <c r="KB1290" s="1"/>
      <c r="KC1290" s="1"/>
      <c r="KD1290" s="1"/>
      <c r="KE1290" s="1"/>
      <c r="KF1290" s="1"/>
      <c r="KG1290" s="1"/>
      <c r="KH1290" s="1"/>
      <c r="KI1290" s="1"/>
      <c r="KJ1290" s="1"/>
      <c r="KK1290" s="1"/>
      <c r="KL1290" s="1"/>
      <c r="KM1290" s="1"/>
      <c r="KN1290" s="1"/>
      <c r="KO1290" s="1"/>
      <c r="KP1290" s="1"/>
      <c r="KQ1290" s="1"/>
      <c r="KR1290" s="1"/>
      <c r="KS1290" s="1"/>
      <c r="KT1290" s="1"/>
      <c r="KU1290" s="1"/>
      <c r="KV1290" s="1"/>
      <c r="KW1290" s="1"/>
      <c r="KX1290" s="1"/>
      <c r="KY1290" s="1"/>
      <c r="KZ1290" s="1"/>
      <c r="LA1290" s="1"/>
      <c r="LB1290" s="1"/>
      <c r="LC1290" s="1"/>
      <c r="LD1290" s="1"/>
      <c r="LE1290" s="1"/>
      <c r="LF1290" s="1"/>
      <c r="LG1290" s="1"/>
      <c r="LH1290" s="1"/>
      <c r="LI1290" s="1"/>
      <c r="LJ1290" s="1"/>
      <c r="LK1290" s="1"/>
      <c r="LL1290" s="1"/>
      <c r="LM1290" s="1"/>
      <c r="LN1290" s="1"/>
      <c r="LO1290" s="1"/>
      <c r="LP1290" s="1"/>
      <c r="LQ1290" s="1"/>
      <c r="LR1290" s="1"/>
      <c r="LS1290" s="1"/>
      <c r="LT1290" s="1"/>
      <c r="LU1290" s="1"/>
      <c r="LV1290" s="1"/>
      <c r="LW1290" s="1"/>
      <c r="LX1290" s="1"/>
      <c r="LY1290" s="1"/>
      <c r="LZ1290" s="1"/>
      <c r="MA1290" s="1"/>
      <c r="MB1290" s="1"/>
      <c r="MC1290" s="1"/>
      <c r="MD1290" s="1"/>
      <c r="ME1290" s="1"/>
      <c r="MF1290" s="1"/>
      <c r="MG1290" s="1"/>
      <c r="MH1290" s="1"/>
      <c r="MI1290" s="1"/>
      <c r="MJ1290" s="1"/>
      <c r="MK1290" s="1"/>
      <c r="ML1290" s="1"/>
      <c r="MM1290" s="1"/>
      <c r="MN1290" s="1"/>
      <c r="MO1290" s="1"/>
      <c r="MP1290" s="1"/>
      <c r="MQ1290" s="1"/>
      <c r="MR1290" s="1"/>
      <c r="MS1290" s="1"/>
      <c r="MT1290" s="1"/>
      <c r="MU1290" s="1"/>
      <c r="MV1290" s="1"/>
      <c r="MW1290" s="1"/>
      <c r="MX1290" s="1"/>
      <c r="MY1290" s="1"/>
      <c r="MZ1290" s="1"/>
      <c r="NA1290" s="1"/>
      <c r="NB1290" s="1"/>
      <c r="NC1290" s="1"/>
      <c r="ND1290" s="1"/>
      <c r="NE1290" s="1"/>
      <c r="NF1290" s="1"/>
      <c r="NG1290" s="1"/>
      <c r="NH1290" s="1"/>
      <c r="NI1290" s="1"/>
      <c r="NJ1290" s="1"/>
      <c r="NK1290" s="1"/>
      <c r="NL1290" s="1"/>
      <c r="NM1290" s="1"/>
      <c r="NN1290" s="1"/>
      <c r="NO1290" s="1"/>
      <c r="NP1290" s="1"/>
      <c r="NQ1290" s="1"/>
      <c r="NR1290" s="1"/>
      <c r="NS1290" s="1"/>
      <c r="NT1290" s="1"/>
      <c r="NU1290" s="1"/>
      <c r="NV1290" s="1"/>
      <c r="NW1290" s="1"/>
      <c r="NX1290" s="1"/>
      <c r="NY1290" s="1"/>
      <c r="NZ1290" s="1"/>
      <c r="OA1290" s="1"/>
      <c r="OB1290" s="1"/>
      <c r="OC1290" s="1"/>
      <c r="OD1290" s="1"/>
      <c r="OE1290" s="1"/>
      <c r="OF1290" s="1"/>
      <c r="OG1290" s="1"/>
      <c r="OH1290" s="1"/>
      <c r="OI1290" s="1"/>
      <c r="OJ1290" s="1"/>
      <c r="OK1290" s="1"/>
      <c r="OL1290" s="1"/>
      <c r="OM1290" s="1"/>
      <c r="ON1290" s="1"/>
      <c r="OO1290" s="1"/>
      <c r="OP1290" s="1"/>
      <c r="OQ1290" s="1"/>
      <c r="OR1290" s="1"/>
      <c r="OS1290" s="1"/>
      <c r="OT1290" s="1"/>
      <c r="OU1290" s="1"/>
      <c r="OV1290" s="1"/>
      <c r="OW1290" s="1"/>
      <c r="OX1290" s="1"/>
      <c r="OY1290" s="1"/>
      <c r="OZ1290" s="1"/>
      <c r="PA1290" s="1"/>
      <c r="PB1290" s="1"/>
      <c r="PC1290" s="1"/>
      <c r="PD1290" s="1"/>
      <c r="PE1290" s="1"/>
      <c r="PF1290" s="1"/>
      <c r="PG1290" s="1"/>
      <c r="PH1290" s="1"/>
      <c r="PI1290" s="1"/>
      <c r="PJ1290" s="1"/>
      <c r="PK1290" s="1"/>
      <c r="PL1290" s="1"/>
      <c r="PM1290" s="1"/>
      <c r="PN1290" s="1"/>
      <c r="PO1290" s="1"/>
      <c r="PP1290" s="1"/>
      <c r="PQ1290" s="1"/>
      <c r="PR1290" s="1"/>
      <c r="PS1290" s="1"/>
      <c r="PT1290" s="1"/>
      <c r="PU1290" s="1"/>
      <c r="PV1290" s="1"/>
      <c r="PW1290" s="1"/>
      <c r="PX1290" s="1"/>
      <c r="PY1290" s="1"/>
      <c r="PZ1290" s="1"/>
      <c r="QA1290" s="1"/>
      <c r="QB1290" s="1"/>
      <c r="QC1290" s="1"/>
      <c r="QD1290" s="1"/>
      <c r="QE1290" s="1"/>
      <c r="QF1290" s="1"/>
      <c r="QG1290" s="1"/>
      <c r="QH1290" s="1"/>
      <c r="QI1290" s="1"/>
      <c r="QJ1290" s="1"/>
      <c r="QK1290" s="1"/>
      <c r="QL1290" s="1"/>
      <c r="QM1290" s="1"/>
      <c r="QN1290" s="1"/>
      <c r="QO1290" s="1"/>
      <c r="QP1290" s="1"/>
      <c r="QQ1290" s="1"/>
      <c r="QR1290" s="1"/>
      <c r="QS1290" s="1"/>
      <c r="QT1290" s="1"/>
      <c r="QU1290" s="1"/>
      <c r="QV1290" s="1"/>
      <c r="QW1290" s="1"/>
      <c r="QX1290" s="1"/>
      <c r="QY1290" s="1"/>
      <c r="QZ1290" s="1"/>
      <c r="RA1290" s="1"/>
      <c r="RB1290" s="1"/>
      <c r="RC1290" s="1"/>
      <c r="RD1290" s="1"/>
      <c r="RE1290" s="1"/>
      <c r="RF1290" s="1"/>
      <c r="RG1290" s="1"/>
      <c r="RH1290" s="1"/>
      <c r="RI1290" s="1"/>
      <c r="RJ1290" s="1"/>
      <c r="RK1290" s="1"/>
      <c r="RL1290" s="1"/>
      <c r="RM1290" s="1"/>
      <c r="RN1290" s="1"/>
      <c r="RO1290" s="1"/>
      <c r="RP1290" s="1"/>
      <c r="RQ1290" s="1"/>
      <c r="RR1290" s="1"/>
      <c r="RS1290" s="1"/>
      <c r="RT1290" s="1"/>
      <c r="RU1290" s="1"/>
      <c r="RV1290" s="1"/>
      <c r="RW1290" s="1"/>
      <c r="RX1290" s="1"/>
      <c r="RY1290" s="1"/>
      <c r="RZ1290" s="1"/>
      <c r="SA1290" s="1"/>
      <c r="SB1290" s="1"/>
      <c r="SC1290" s="1"/>
      <c r="SD1290" s="1"/>
      <c r="SE1290" s="1"/>
      <c r="SF1290" s="1"/>
      <c r="SG1290" s="1"/>
      <c r="SH1290" s="1"/>
      <c r="SI1290" s="1"/>
      <c r="SJ1290" s="1"/>
      <c r="SK1290" s="1"/>
      <c r="SL1290" s="1"/>
      <c r="SM1290" s="1"/>
      <c r="SN1290" s="1"/>
      <c r="SO1290" s="1"/>
      <c r="SP1290" s="1"/>
      <c r="SQ1290" s="1"/>
      <c r="SR1290" s="1"/>
      <c r="SS1290" s="1"/>
      <c r="ST1290" s="1"/>
      <c r="SU1290" s="1"/>
      <c r="SV1290" s="1"/>
      <c r="SW1290" s="1"/>
      <c r="SX1290" s="1"/>
      <c r="SY1290" s="1"/>
      <c r="SZ1290" s="1"/>
      <c r="TA1290" s="1"/>
      <c r="TB1290" s="1"/>
      <c r="TC1290" s="1"/>
      <c r="TD1290" s="1"/>
      <c r="TE1290" s="1"/>
      <c r="TF1290" s="1"/>
      <c r="TG1290" s="1"/>
      <c r="TH1290" s="1"/>
      <c r="TI1290" s="1"/>
      <c r="TJ1290" s="1"/>
      <c r="TK1290" s="1"/>
      <c r="TL1290" s="1"/>
      <c r="TM1290" s="1"/>
      <c r="TN1290" s="1"/>
      <c r="TO1290" s="1"/>
      <c r="TP1290" s="1"/>
      <c r="TQ1290" s="1"/>
      <c r="TR1290" s="1"/>
      <c r="TS1290" s="1"/>
      <c r="TT1290" s="1"/>
      <c r="TU1290" s="1"/>
      <c r="TV1290" s="1"/>
      <c r="TW1290" s="1"/>
      <c r="TX1290" s="1"/>
      <c r="TY1290" s="1"/>
      <c r="TZ1290" s="1"/>
      <c r="UA1290" s="1"/>
      <c r="UB1290" s="1"/>
      <c r="UC1290" s="1"/>
      <c r="UD1290" s="1"/>
      <c r="UE1290" s="1"/>
      <c r="UF1290" s="1"/>
      <c r="UG1290" s="1"/>
      <c r="UH1290" s="1"/>
      <c r="UI1290" s="1"/>
      <c r="UJ1290" s="1"/>
      <c r="UK1290" s="1"/>
      <c r="UL1290" s="1"/>
      <c r="UM1290" s="1"/>
      <c r="UN1290" s="1"/>
      <c r="UO1290" s="1"/>
      <c r="UP1290" s="1"/>
      <c r="UQ1290" s="1"/>
      <c r="UR1290" s="1"/>
      <c r="US1290" s="1"/>
      <c r="UT1290" s="1"/>
      <c r="UU1290" s="1"/>
      <c r="UV1290" s="1"/>
      <c r="UW1290" s="1"/>
      <c r="UX1290" s="1"/>
      <c r="UY1290" s="1"/>
      <c r="UZ1290" s="1"/>
      <c r="VA1290" s="1"/>
      <c r="VB1290" s="1"/>
      <c r="VC1290" s="1"/>
      <c r="VD1290" s="1"/>
      <c r="VE1290" s="1"/>
      <c r="VF1290" s="1"/>
      <c r="VG1290" s="1"/>
      <c r="VH1290" s="1"/>
      <c r="VI1290" s="1"/>
      <c r="VJ1290" s="1"/>
      <c r="VK1290" s="1"/>
      <c r="VL1290" s="1"/>
      <c r="VM1290" s="1"/>
      <c r="VN1290" s="1"/>
      <c r="VO1290" s="1"/>
      <c r="VP1290" s="1"/>
      <c r="VQ1290" s="1"/>
      <c r="VR1290" s="1"/>
      <c r="VS1290" s="1"/>
      <c r="VT1290" s="1"/>
      <c r="VU1290" s="1"/>
      <c r="VV1290" s="1"/>
      <c r="VW1290" s="1"/>
      <c r="VX1290" s="1"/>
      <c r="VY1290" s="1"/>
      <c r="VZ1290" s="1"/>
      <c r="WA1290" s="1"/>
      <c r="WB1290" s="1"/>
      <c r="WC1290" s="1"/>
      <c r="WD1290" s="1"/>
      <c r="WE1290" s="1"/>
      <c r="WF1290" s="1"/>
      <c r="WG1290" s="1"/>
      <c r="WH1290" s="1"/>
      <c r="WI1290" s="1"/>
      <c r="WJ1290" s="1"/>
      <c r="WK1290" s="1"/>
      <c r="WL1290" s="1"/>
      <c r="WM1290" s="1"/>
      <c r="WN1290" s="1"/>
      <c r="WO1290" s="1"/>
      <c r="WP1290" s="1"/>
      <c r="WQ1290" s="1"/>
      <c r="WR1290" s="1"/>
      <c r="WS1290" s="1"/>
      <c r="WT1290" s="1"/>
      <c r="WU1290" s="1"/>
      <c r="WV1290" s="1"/>
      <c r="WW1290" s="1"/>
      <c r="WX1290" s="1"/>
      <c r="WY1290" s="1"/>
      <c r="WZ1290" s="1"/>
      <c r="XA1290" s="1"/>
      <c r="XB1290" s="1"/>
      <c r="XC1290" s="1"/>
      <c r="XD1290" s="1"/>
      <c r="XE1290" s="1"/>
      <c r="XF1290" s="1"/>
      <c r="XG1290" s="1"/>
      <c r="XH1290" s="1"/>
      <c r="XI1290" s="1"/>
      <c r="XJ1290" s="1"/>
      <c r="XK1290" s="1"/>
      <c r="XL1290" s="1"/>
      <c r="XM1290" s="1"/>
      <c r="XN1290" s="1"/>
      <c r="XO1290" s="1"/>
      <c r="XP1290" s="1"/>
      <c r="XQ1290" s="1"/>
      <c r="XR1290" s="1"/>
      <c r="XS1290" s="1"/>
      <c r="XT1290" s="1"/>
      <c r="XU1290" s="1"/>
      <c r="XV1290" s="1"/>
      <c r="XW1290" s="1"/>
      <c r="XX1290" s="1"/>
      <c r="XY1290" s="1"/>
      <c r="XZ1290" s="1"/>
      <c r="YA1290" s="1"/>
      <c r="YB1290" s="1"/>
      <c r="YC1290" s="1"/>
      <c r="YD1290" s="1"/>
      <c r="YE1290" s="1"/>
      <c r="YF1290" s="1"/>
      <c r="YG1290" s="1"/>
      <c r="YH1290" s="1"/>
      <c r="YI1290" s="1"/>
      <c r="YJ1290" s="1"/>
      <c r="YK1290" s="1"/>
      <c r="YL1290" s="1"/>
      <c r="YM1290" s="1"/>
      <c r="YN1290" s="1"/>
      <c r="YO1290" s="1"/>
      <c r="YP1290" s="1"/>
      <c r="YQ1290" s="1"/>
      <c r="YR1290" s="1"/>
      <c r="YS1290" s="1"/>
      <c r="YT1290" s="1"/>
      <c r="YU1290" s="1"/>
      <c r="YV1290" s="1"/>
      <c r="YW1290" s="1"/>
      <c r="YX1290" s="1"/>
      <c r="YY1290" s="1"/>
      <c r="YZ1290" s="1"/>
      <c r="ZA1290" s="1"/>
      <c r="ZB1290" s="1"/>
      <c r="ZC1290" s="1"/>
      <c r="ZD1290" s="1"/>
      <c r="ZE1290" s="1"/>
      <c r="ZF1290" s="1"/>
      <c r="ZG1290" s="1"/>
      <c r="ZH1290" s="1"/>
      <c r="ZI1290" s="1"/>
      <c r="ZJ1290" s="1"/>
      <c r="ZK1290" s="1"/>
      <c r="ZL1290" s="1"/>
      <c r="ZM1290" s="1"/>
      <c r="ZN1290" s="1"/>
      <c r="ZO1290" s="1"/>
      <c r="ZP1290" s="1"/>
      <c r="ZQ1290" s="1"/>
      <c r="ZR1290" s="1"/>
      <c r="ZS1290" s="1"/>
      <c r="ZT1290" s="1"/>
      <c r="ZU1290" s="1"/>
      <c r="ZV1290" s="1"/>
      <c r="ZW1290" s="1"/>
      <c r="ZX1290" s="1"/>
      <c r="ZY1290" s="1"/>
      <c r="ZZ1290" s="1"/>
      <c r="AAA1290" s="1"/>
      <c r="AAB1290" s="1"/>
      <c r="AAC1290" s="1"/>
      <c r="AAD1290" s="1"/>
      <c r="AAE1290" s="1"/>
      <c r="AAF1290" s="1"/>
      <c r="AAG1290" s="1"/>
      <c r="AAH1290" s="1"/>
      <c r="AAI1290" s="1"/>
      <c r="AAJ1290" s="1"/>
      <c r="AAK1290" s="1"/>
      <c r="AAL1290" s="1"/>
      <c r="AAM1290" s="1"/>
      <c r="AAN1290" s="1"/>
      <c r="AAO1290" s="1"/>
      <c r="AAP1290" s="1"/>
      <c r="AAQ1290" s="1"/>
      <c r="AAR1290" s="1"/>
      <c r="AAS1290" s="1"/>
      <c r="AAT1290" s="1"/>
      <c r="AAU1290" s="1"/>
      <c r="AAV1290" s="1"/>
      <c r="AAW1290" s="1"/>
      <c r="AAX1290" s="1"/>
      <c r="AAY1290" s="1"/>
      <c r="AAZ1290" s="1"/>
      <c r="ABA1290" s="1"/>
      <c r="ABB1290" s="1"/>
      <c r="ABC1290" s="1"/>
      <c r="ABD1290" s="1"/>
      <c r="ABE1290" s="1"/>
      <c r="ABF1290" s="1"/>
      <c r="ABG1290" s="1"/>
      <c r="ABH1290" s="1"/>
      <c r="ABI1290" s="1"/>
      <c r="ABJ1290" s="1"/>
      <c r="ABK1290" s="1"/>
      <c r="ABL1290" s="1"/>
      <c r="ABM1290" s="1"/>
      <c r="ABN1290" s="1"/>
      <c r="ABO1290" s="1"/>
      <c r="ABP1290" s="1"/>
      <c r="ABQ1290" s="1"/>
      <c r="ABR1290" s="1"/>
      <c r="ABS1290" s="1"/>
      <c r="ABT1290" s="1"/>
      <c r="ABU1290" s="1"/>
      <c r="ABV1290" s="1"/>
      <c r="ABW1290" s="1"/>
      <c r="ABX1290" s="1"/>
      <c r="ABY1290" s="1"/>
      <c r="ABZ1290" s="1"/>
      <c r="ACA1290" s="1"/>
      <c r="ACB1290" s="1"/>
      <c r="ACC1290" s="1"/>
      <c r="ACD1290" s="1"/>
      <c r="ACE1290" s="1"/>
      <c r="ACF1290" s="1"/>
      <c r="ACG1290" s="1"/>
      <c r="ACH1290" s="1"/>
      <c r="ACI1290" s="1"/>
      <c r="ACJ1290" s="1"/>
      <c r="ACK1290" s="1"/>
      <c r="ACL1290" s="1"/>
      <c r="ACM1290" s="1"/>
      <c r="ACN1290" s="1"/>
      <c r="ACO1290" s="1"/>
      <c r="ACP1290" s="1"/>
      <c r="ACQ1290" s="1"/>
      <c r="ACR1290" s="1"/>
      <c r="ACS1290" s="1"/>
      <c r="ACT1290" s="1"/>
      <c r="ACU1290" s="1"/>
      <c r="ACV1290" s="1"/>
      <c r="ACW1290" s="1"/>
      <c r="ACX1290" s="1"/>
      <c r="ACY1290" s="1"/>
      <c r="ACZ1290" s="1"/>
      <c r="ADA1290" s="1"/>
      <c r="ADB1290" s="1"/>
      <c r="ADC1290" s="1"/>
      <c r="ADD1290" s="1"/>
      <c r="ADE1290" s="1"/>
      <c r="ADF1290" s="1"/>
      <c r="ADG1290" s="1"/>
      <c r="ADH1290" s="1"/>
      <c r="ADI1290" s="1"/>
      <c r="ADJ1290" s="1"/>
      <c r="ADK1290" s="1"/>
      <c r="ADL1290" s="1"/>
      <c r="ADM1290" s="1"/>
      <c r="ADN1290" s="1"/>
      <c r="ADO1290" s="1"/>
      <c r="ADP1290" s="1"/>
      <c r="ADQ1290" s="1"/>
      <c r="ADR1290" s="1"/>
      <c r="ADS1290" s="1"/>
      <c r="ADT1290" s="1"/>
      <c r="ADU1290" s="1"/>
      <c r="ADV1290" s="1"/>
      <c r="ADW1290" s="1"/>
      <c r="ADX1290" s="1"/>
      <c r="ADY1290" s="1"/>
      <c r="ADZ1290" s="1"/>
      <c r="AEA1290" s="1"/>
      <c r="AEB1290" s="1"/>
      <c r="AEC1290" s="1"/>
      <c r="AED1290" s="1"/>
      <c r="AEE1290" s="1"/>
      <c r="AEF1290" s="1"/>
      <c r="AEG1290" s="1"/>
      <c r="AEH1290" s="1"/>
      <c r="AEI1290" s="1"/>
      <c r="AEJ1290" s="1"/>
      <c r="AEK1290" s="1"/>
      <c r="AEL1290" s="1"/>
      <c r="AEM1290" s="1"/>
      <c r="AEN1290" s="1"/>
      <c r="AEO1290" s="1"/>
      <c r="AEP1290" s="1"/>
      <c r="AEQ1290" s="1"/>
      <c r="AER1290" s="1"/>
      <c r="AES1290" s="1"/>
      <c r="AET1290" s="1"/>
      <c r="AEU1290" s="1"/>
      <c r="AEV1290" s="1"/>
      <c r="AEW1290" s="1"/>
      <c r="AEX1290" s="1"/>
      <c r="AEY1290" s="1"/>
      <c r="AEZ1290" s="1"/>
      <c r="AFA1290" s="1"/>
      <c r="AFB1290" s="1"/>
      <c r="AFC1290" s="1"/>
      <c r="AFD1290" s="1"/>
      <c r="AFE1290" s="1"/>
      <c r="AFF1290" s="1"/>
      <c r="AFG1290" s="1"/>
      <c r="AFH1290" s="1"/>
      <c r="AFI1290" s="1"/>
      <c r="AFJ1290" s="1"/>
      <c r="AFK1290" s="1"/>
      <c r="AFL1290" s="1"/>
      <c r="AFM1290" s="1"/>
      <c r="AFN1290" s="1"/>
      <c r="AFO1290" s="1"/>
      <c r="AFP1290" s="1"/>
      <c r="AFQ1290" s="1"/>
      <c r="AFR1290" s="1"/>
      <c r="AFS1290" s="1"/>
      <c r="AFT1290" s="1"/>
      <c r="AFU1290" s="1"/>
      <c r="AFV1290" s="1"/>
      <c r="AFW1290" s="1"/>
      <c r="AFX1290" s="1"/>
      <c r="AFY1290" s="1"/>
      <c r="AFZ1290" s="1"/>
      <c r="AGA1290" s="1"/>
      <c r="AGB1290" s="1"/>
      <c r="AGC1290" s="1"/>
      <c r="AGD1290" s="1"/>
      <c r="AGE1290" s="1"/>
      <c r="AGF1290" s="1"/>
      <c r="AGG1290" s="1"/>
      <c r="AGH1290" s="1"/>
      <c r="AGI1290" s="1"/>
      <c r="AGJ1290" s="1"/>
      <c r="AGK1290" s="1"/>
      <c r="AGL1290" s="1"/>
      <c r="AGM1290" s="1"/>
      <c r="AGN1290" s="1"/>
      <c r="AGO1290" s="1"/>
      <c r="AGP1290" s="1"/>
      <c r="AGQ1290" s="1"/>
      <c r="AGR1290" s="1"/>
      <c r="AGS1290" s="1"/>
      <c r="AGT1290" s="1"/>
      <c r="AGU1290" s="1"/>
      <c r="AGV1290" s="1"/>
      <c r="AGW1290" s="1"/>
      <c r="AGX1290" s="1"/>
      <c r="AGY1290" s="1"/>
      <c r="AGZ1290" s="1"/>
      <c r="AHA1290" s="1"/>
      <c r="AHB1290" s="1"/>
      <c r="AHC1290" s="1"/>
      <c r="AHD1290" s="1"/>
      <c r="AHE1290" s="1"/>
      <c r="AHF1290" s="1"/>
      <c r="AHG1290" s="1"/>
      <c r="AHH1290" s="1"/>
      <c r="AHI1290" s="1"/>
      <c r="AHJ1290" s="1"/>
      <c r="AHK1290" s="1"/>
      <c r="AHL1290" s="1"/>
      <c r="AHM1290" s="1"/>
      <c r="AHN1290" s="1"/>
      <c r="AHO1290" s="1"/>
      <c r="AHP1290" s="1"/>
      <c r="AHQ1290" s="1"/>
      <c r="AHR1290" s="1"/>
      <c r="AHS1290" s="1"/>
      <c r="AHT1290" s="1"/>
      <c r="AHU1290" s="1"/>
      <c r="AHV1290" s="1"/>
      <c r="AHW1290" s="1"/>
      <c r="AHX1290" s="1"/>
      <c r="AHY1290" s="1"/>
      <c r="AHZ1290" s="1"/>
      <c r="AIA1290" s="1"/>
      <c r="AIB1290" s="1"/>
      <c r="AIC1290" s="1"/>
      <c r="AID1290" s="1"/>
      <c r="AIE1290" s="1"/>
      <c r="AIF1290" s="1"/>
      <c r="AIG1290" s="1"/>
      <c r="AIH1290" s="1"/>
      <c r="AII1290" s="1"/>
      <c r="AIJ1290" s="1"/>
      <c r="AIK1290" s="1"/>
      <c r="AIL1290" s="1"/>
      <c r="AIM1290" s="1"/>
      <c r="AIN1290" s="1"/>
      <c r="AIO1290" s="1"/>
      <c r="AIP1290" s="1"/>
      <c r="AIQ1290" s="1"/>
      <c r="AIR1290" s="1"/>
      <c r="AIS1290" s="1"/>
      <c r="AIT1290" s="1"/>
    </row>
    <row r="1291" spans="1:930" s="5" customFormat="1" ht="37.5" customHeight="1" x14ac:dyDescent="0.3">
      <c r="A1291" s="96">
        <v>14</v>
      </c>
      <c r="B1291" s="43" t="s">
        <v>103</v>
      </c>
      <c r="C1291" s="96">
        <v>1958</v>
      </c>
      <c r="D1291" s="96" t="s">
        <v>22</v>
      </c>
      <c r="E1291" s="57" t="s">
        <v>193</v>
      </c>
      <c r="F1291" s="96" t="s">
        <v>39</v>
      </c>
      <c r="G1291" s="96">
        <v>2</v>
      </c>
      <c r="H1291" s="98">
        <v>865.1</v>
      </c>
      <c r="I1291" s="98">
        <v>483.7</v>
      </c>
      <c r="J1291" s="99" t="s">
        <v>33</v>
      </c>
      <c r="K1291" s="100">
        <f t="shared" si="277"/>
        <v>449185.87300000002</v>
      </c>
      <c r="L1291" s="100">
        <f>K1291</f>
        <v>449185.87300000002</v>
      </c>
      <c r="M1291" s="100">
        <f t="shared" si="278"/>
        <v>24811.067999999999</v>
      </c>
      <c r="N1291" s="100">
        <f t="shared" si="275"/>
        <v>473996.94099999999</v>
      </c>
      <c r="O1291" s="100">
        <f>N1291</f>
        <v>473996.94099999999</v>
      </c>
      <c r="P1291" s="34">
        <v>519.23</v>
      </c>
      <c r="Q1291" s="35">
        <v>28.68</v>
      </c>
      <c r="R1291" s="97" t="s">
        <v>181</v>
      </c>
      <c r="S1291" s="97" t="s">
        <v>426</v>
      </c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  <c r="HF1291" s="1"/>
      <c r="HG1291" s="1"/>
      <c r="HH1291" s="1"/>
      <c r="HI1291" s="1"/>
      <c r="HJ1291" s="1"/>
      <c r="HK1291" s="1"/>
      <c r="HL1291" s="1"/>
      <c r="HM1291" s="1"/>
      <c r="HN1291" s="1"/>
      <c r="HO1291" s="1"/>
      <c r="HP1291" s="1"/>
      <c r="HQ1291" s="1"/>
      <c r="HR1291" s="1"/>
      <c r="HS1291" s="1"/>
      <c r="HT1291" s="1"/>
      <c r="HU1291" s="1"/>
      <c r="HV1291" s="1"/>
      <c r="HW1291" s="1"/>
      <c r="HX1291" s="1"/>
      <c r="HY1291" s="1"/>
      <c r="HZ1291" s="1"/>
      <c r="IA1291" s="1"/>
      <c r="IB1291" s="1"/>
      <c r="IC1291" s="1"/>
      <c r="ID1291" s="1"/>
      <c r="IE1291" s="1"/>
      <c r="IF1291" s="1"/>
      <c r="IG1291" s="1"/>
      <c r="IH1291" s="1"/>
      <c r="II1291" s="1"/>
      <c r="IJ1291" s="1"/>
      <c r="IK1291" s="1"/>
      <c r="IL1291" s="1"/>
      <c r="IM1291" s="1"/>
      <c r="IN1291" s="1"/>
      <c r="IO1291" s="1"/>
      <c r="IP1291" s="1"/>
      <c r="IQ1291" s="1"/>
      <c r="IR1291" s="1"/>
      <c r="IS1291" s="1"/>
      <c r="IT1291" s="1"/>
      <c r="IU1291" s="1"/>
      <c r="IV1291" s="1"/>
      <c r="IW1291" s="1"/>
      <c r="IX1291" s="1"/>
      <c r="IY1291" s="1"/>
      <c r="IZ1291" s="1"/>
      <c r="JA1291" s="1"/>
      <c r="JB1291" s="1"/>
      <c r="JC1291" s="1"/>
      <c r="JD1291" s="1"/>
      <c r="JE1291" s="1"/>
      <c r="JF1291" s="1"/>
      <c r="JG1291" s="1"/>
      <c r="JH1291" s="1"/>
      <c r="JI1291" s="1"/>
      <c r="JJ1291" s="1"/>
      <c r="JK1291" s="1"/>
      <c r="JL1291" s="1"/>
      <c r="JM1291" s="1"/>
      <c r="JN1291" s="1"/>
      <c r="JO1291" s="1"/>
      <c r="JP1291" s="1"/>
      <c r="JQ1291" s="1"/>
      <c r="JR1291" s="1"/>
      <c r="JS1291" s="1"/>
      <c r="JT1291" s="1"/>
      <c r="JU1291" s="1"/>
      <c r="JV1291" s="1"/>
      <c r="JW1291" s="1"/>
      <c r="JX1291" s="1"/>
      <c r="JY1291" s="1"/>
      <c r="JZ1291" s="1"/>
      <c r="KA1291" s="1"/>
      <c r="KB1291" s="1"/>
      <c r="KC1291" s="1"/>
      <c r="KD1291" s="1"/>
      <c r="KE1291" s="1"/>
      <c r="KF1291" s="1"/>
      <c r="KG1291" s="1"/>
      <c r="KH1291" s="1"/>
      <c r="KI1291" s="1"/>
      <c r="KJ1291" s="1"/>
      <c r="KK1291" s="1"/>
      <c r="KL1291" s="1"/>
      <c r="KM1291" s="1"/>
      <c r="KN1291" s="1"/>
      <c r="KO1291" s="1"/>
      <c r="KP1291" s="1"/>
      <c r="KQ1291" s="1"/>
      <c r="KR1291" s="1"/>
      <c r="KS1291" s="1"/>
      <c r="KT1291" s="1"/>
      <c r="KU1291" s="1"/>
      <c r="KV1291" s="1"/>
      <c r="KW1291" s="1"/>
      <c r="KX1291" s="1"/>
      <c r="KY1291" s="1"/>
      <c r="KZ1291" s="1"/>
      <c r="LA1291" s="1"/>
      <c r="LB1291" s="1"/>
      <c r="LC1291" s="1"/>
      <c r="LD1291" s="1"/>
      <c r="LE1291" s="1"/>
      <c r="LF1291" s="1"/>
      <c r="LG1291" s="1"/>
      <c r="LH1291" s="1"/>
      <c r="LI1291" s="1"/>
      <c r="LJ1291" s="1"/>
      <c r="LK1291" s="1"/>
      <c r="LL1291" s="1"/>
      <c r="LM1291" s="1"/>
      <c r="LN1291" s="1"/>
      <c r="LO1291" s="1"/>
      <c r="LP1291" s="1"/>
      <c r="LQ1291" s="1"/>
      <c r="LR1291" s="1"/>
      <c r="LS1291" s="1"/>
      <c r="LT1291" s="1"/>
      <c r="LU1291" s="1"/>
      <c r="LV1291" s="1"/>
      <c r="LW1291" s="1"/>
      <c r="LX1291" s="1"/>
      <c r="LY1291" s="1"/>
      <c r="LZ1291" s="1"/>
      <c r="MA1291" s="1"/>
      <c r="MB1291" s="1"/>
      <c r="MC1291" s="1"/>
      <c r="MD1291" s="1"/>
      <c r="ME1291" s="1"/>
      <c r="MF1291" s="1"/>
      <c r="MG1291" s="1"/>
      <c r="MH1291" s="1"/>
      <c r="MI1291" s="1"/>
      <c r="MJ1291" s="1"/>
      <c r="MK1291" s="1"/>
      <c r="ML1291" s="1"/>
      <c r="MM1291" s="1"/>
      <c r="MN1291" s="1"/>
      <c r="MO1291" s="1"/>
      <c r="MP1291" s="1"/>
      <c r="MQ1291" s="1"/>
      <c r="MR1291" s="1"/>
      <c r="MS1291" s="1"/>
      <c r="MT1291" s="1"/>
      <c r="MU1291" s="1"/>
      <c r="MV1291" s="1"/>
      <c r="MW1291" s="1"/>
      <c r="MX1291" s="1"/>
      <c r="MY1291" s="1"/>
      <c r="MZ1291" s="1"/>
      <c r="NA1291" s="1"/>
      <c r="NB1291" s="1"/>
      <c r="NC1291" s="1"/>
      <c r="ND1291" s="1"/>
      <c r="NE1291" s="1"/>
      <c r="NF1291" s="1"/>
      <c r="NG1291" s="1"/>
      <c r="NH1291" s="1"/>
      <c r="NI1291" s="1"/>
      <c r="NJ1291" s="1"/>
      <c r="NK1291" s="1"/>
      <c r="NL1291" s="1"/>
      <c r="NM1291" s="1"/>
      <c r="NN1291" s="1"/>
      <c r="NO1291" s="1"/>
      <c r="NP1291" s="1"/>
      <c r="NQ1291" s="1"/>
      <c r="NR1291" s="1"/>
      <c r="NS1291" s="1"/>
      <c r="NT1291" s="1"/>
      <c r="NU1291" s="1"/>
      <c r="NV1291" s="1"/>
      <c r="NW1291" s="1"/>
      <c r="NX1291" s="1"/>
      <c r="NY1291" s="1"/>
      <c r="NZ1291" s="1"/>
      <c r="OA1291" s="1"/>
      <c r="OB1291" s="1"/>
      <c r="OC1291" s="1"/>
      <c r="OD1291" s="1"/>
      <c r="OE1291" s="1"/>
      <c r="OF1291" s="1"/>
      <c r="OG1291" s="1"/>
      <c r="OH1291" s="1"/>
      <c r="OI1291" s="1"/>
      <c r="OJ1291" s="1"/>
      <c r="OK1291" s="1"/>
      <c r="OL1291" s="1"/>
      <c r="OM1291" s="1"/>
      <c r="ON1291" s="1"/>
      <c r="OO1291" s="1"/>
      <c r="OP1291" s="1"/>
      <c r="OQ1291" s="1"/>
      <c r="OR1291" s="1"/>
      <c r="OS1291" s="1"/>
      <c r="OT1291" s="1"/>
      <c r="OU1291" s="1"/>
      <c r="OV1291" s="1"/>
      <c r="OW1291" s="1"/>
      <c r="OX1291" s="1"/>
      <c r="OY1291" s="1"/>
      <c r="OZ1291" s="1"/>
      <c r="PA1291" s="1"/>
      <c r="PB1291" s="1"/>
      <c r="PC1291" s="1"/>
      <c r="PD1291" s="1"/>
      <c r="PE1291" s="1"/>
      <c r="PF1291" s="1"/>
      <c r="PG1291" s="1"/>
      <c r="PH1291" s="1"/>
      <c r="PI1291" s="1"/>
      <c r="PJ1291" s="1"/>
      <c r="PK1291" s="1"/>
      <c r="PL1291" s="1"/>
      <c r="PM1291" s="1"/>
      <c r="PN1291" s="1"/>
      <c r="PO1291" s="1"/>
      <c r="PP1291" s="1"/>
      <c r="PQ1291" s="1"/>
      <c r="PR1291" s="1"/>
      <c r="PS1291" s="1"/>
      <c r="PT1291" s="1"/>
      <c r="PU1291" s="1"/>
      <c r="PV1291" s="1"/>
      <c r="PW1291" s="1"/>
      <c r="PX1291" s="1"/>
      <c r="PY1291" s="1"/>
      <c r="PZ1291" s="1"/>
      <c r="QA1291" s="1"/>
      <c r="QB1291" s="1"/>
      <c r="QC1291" s="1"/>
      <c r="QD1291" s="1"/>
      <c r="QE1291" s="1"/>
      <c r="QF1291" s="1"/>
      <c r="QG1291" s="1"/>
      <c r="QH1291" s="1"/>
      <c r="QI1291" s="1"/>
      <c r="QJ1291" s="1"/>
      <c r="QK1291" s="1"/>
      <c r="QL1291" s="1"/>
      <c r="QM1291" s="1"/>
      <c r="QN1291" s="1"/>
      <c r="QO1291" s="1"/>
      <c r="QP1291" s="1"/>
      <c r="QQ1291" s="1"/>
      <c r="QR1291" s="1"/>
      <c r="QS1291" s="1"/>
      <c r="QT1291" s="1"/>
      <c r="QU1291" s="1"/>
      <c r="QV1291" s="1"/>
      <c r="QW1291" s="1"/>
      <c r="QX1291" s="1"/>
      <c r="QY1291" s="1"/>
      <c r="QZ1291" s="1"/>
      <c r="RA1291" s="1"/>
      <c r="RB1291" s="1"/>
      <c r="RC1291" s="1"/>
      <c r="RD1291" s="1"/>
      <c r="RE1291" s="1"/>
      <c r="RF1291" s="1"/>
      <c r="RG1291" s="1"/>
      <c r="RH1291" s="1"/>
      <c r="RI1291" s="1"/>
      <c r="RJ1291" s="1"/>
      <c r="RK1291" s="1"/>
      <c r="RL1291" s="1"/>
      <c r="RM1291" s="1"/>
      <c r="RN1291" s="1"/>
      <c r="RO1291" s="1"/>
      <c r="RP1291" s="1"/>
      <c r="RQ1291" s="1"/>
      <c r="RR1291" s="1"/>
      <c r="RS1291" s="1"/>
      <c r="RT1291" s="1"/>
      <c r="RU1291" s="1"/>
      <c r="RV1291" s="1"/>
      <c r="RW1291" s="1"/>
      <c r="RX1291" s="1"/>
      <c r="RY1291" s="1"/>
      <c r="RZ1291" s="1"/>
      <c r="SA1291" s="1"/>
      <c r="SB1291" s="1"/>
      <c r="SC1291" s="1"/>
      <c r="SD1291" s="1"/>
      <c r="SE1291" s="1"/>
      <c r="SF1291" s="1"/>
      <c r="SG1291" s="1"/>
      <c r="SH1291" s="1"/>
      <c r="SI1291" s="1"/>
      <c r="SJ1291" s="1"/>
      <c r="SK1291" s="1"/>
      <c r="SL1291" s="1"/>
      <c r="SM1291" s="1"/>
      <c r="SN1291" s="1"/>
      <c r="SO1291" s="1"/>
      <c r="SP1291" s="1"/>
      <c r="SQ1291" s="1"/>
      <c r="SR1291" s="1"/>
      <c r="SS1291" s="1"/>
      <c r="ST1291" s="1"/>
      <c r="SU1291" s="1"/>
      <c r="SV1291" s="1"/>
      <c r="SW1291" s="1"/>
      <c r="SX1291" s="1"/>
      <c r="SY1291" s="1"/>
      <c r="SZ1291" s="1"/>
      <c r="TA1291" s="1"/>
      <c r="TB1291" s="1"/>
      <c r="TC1291" s="1"/>
      <c r="TD1291" s="1"/>
      <c r="TE1291" s="1"/>
      <c r="TF1291" s="1"/>
      <c r="TG1291" s="1"/>
      <c r="TH1291" s="1"/>
      <c r="TI1291" s="1"/>
      <c r="TJ1291" s="1"/>
      <c r="TK1291" s="1"/>
      <c r="TL1291" s="1"/>
      <c r="TM1291" s="1"/>
      <c r="TN1291" s="1"/>
      <c r="TO1291" s="1"/>
      <c r="TP1291" s="1"/>
      <c r="TQ1291" s="1"/>
      <c r="TR1291" s="1"/>
      <c r="TS1291" s="1"/>
      <c r="TT1291" s="1"/>
      <c r="TU1291" s="1"/>
      <c r="TV1291" s="1"/>
      <c r="TW1291" s="1"/>
      <c r="TX1291" s="1"/>
      <c r="TY1291" s="1"/>
      <c r="TZ1291" s="1"/>
      <c r="UA1291" s="1"/>
      <c r="UB1291" s="1"/>
      <c r="UC1291" s="1"/>
      <c r="UD1291" s="1"/>
      <c r="UE1291" s="1"/>
      <c r="UF1291" s="1"/>
      <c r="UG1291" s="1"/>
      <c r="UH1291" s="1"/>
      <c r="UI1291" s="1"/>
      <c r="UJ1291" s="1"/>
      <c r="UK1291" s="1"/>
      <c r="UL1291" s="1"/>
      <c r="UM1291" s="1"/>
      <c r="UN1291" s="1"/>
      <c r="UO1291" s="1"/>
      <c r="UP1291" s="1"/>
      <c r="UQ1291" s="1"/>
      <c r="UR1291" s="1"/>
      <c r="US1291" s="1"/>
      <c r="UT1291" s="1"/>
      <c r="UU1291" s="1"/>
      <c r="UV1291" s="1"/>
      <c r="UW1291" s="1"/>
      <c r="UX1291" s="1"/>
      <c r="UY1291" s="1"/>
      <c r="UZ1291" s="1"/>
      <c r="VA1291" s="1"/>
      <c r="VB1291" s="1"/>
      <c r="VC1291" s="1"/>
      <c r="VD1291" s="1"/>
      <c r="VE1291" s="1"/>
      <c r="VF1291" s="1"/>
      <c r="VG1291" s="1"/>
      <c r="VH1291" s="1"/>
      <c r="VI1291" s="1"/>
      <c r="VJ1291" s="1"/>
      <c r="VK1291" s="1"/>
      <c r="VL1291" s="1"/>
      <c r="VM1291" s="1"/>
      <c r="VN1291" s="1"/>
      <c r="VO1291" s="1"/>
      <c r="VP1291" s="1"/>
      <c r="VQ1291" s="1"/>
      <c r="VR1291" s="1"/>
      <c r="VS1291" s="1"/>
      <c r="VT1291" s="1"/>
      <c r="VU1291" s="1"/>
      <c r="VV1291" s="1"/>
      <c r="VW1291" s="1"/>
      <c r="VX1291" s="1"/>
      <c r="VY1291" s="1"/>
      <c r="VZ1291" s="1"/>
      <c r="WA1291" s="1"/>
      <c r="WB1291" s="1"/>
      <c r="WC1291" s="1"/>
      <c r="WD1291" s="1"/>
      <c r="WE1291" s="1"/>
      <c r="WF1291" s="1"/>
      <c r="WG1291" s="1"/>
      <c r="WH1291" s="1"/>
      <c r="WI1291" s="1"/>
      <c r="WJ1291" s="1"/>
      <c r="WK1291" s="1"/>
      <c r="WL1291" s="1"/>
      <c r="WM1291" s="1"/>
      <c r="WN1291" s="1"/>
      <c r="WO1291" s="1"/>
      <c r="WP1291" s="1"/>
      <c r="WQ1291" s="1"/>
      <c r="WR1291" s="1"/>
      <c r="WS1291" s="1"/>
      <c r="WT1291" s="1"/>
      <c r="WU1291" s="1"/>
      <c r="WV1291" s="1"/>
      <c r="WW1291" s="1"/>
      <c r="WX1291" s="1"/>
      <c r="WY1291" s="1"/>
      <c r="WZ1291" s="1"/>
      <c r="XA1291" s="1"/>
      <c r="XB1291" s="1"/>
      <c r="XC1291" s="1"/>
      <c r="XD1291" s="1"/>
      <c r="XE1291" s="1"/>
      <c r="XF1291" s="1"/>
      <c r="XG1291" s="1"/>
      <c r="XH1291" s="1"/>
      <c r="XI1291" s="1"/>
      <c r="XJ1291" s="1"/>
      <c r="XK1291" s="1"/>
      <c r="XL1291" s="1"/>
      <c r="XM1291" s="1"/>
      <c r="XN1291" s="1"/>
      <c r="XO1291" s="1"/>
      <c r="XP1291" s="1"/>
      <c r="XQ1291" s="1"/>
      <c r="XR1291" s="1"/>
      <c r="XS1291" s="1"/>
      <c r="XT1291" s="1"/>
      <c r="XU1291" s="1"/>
      <c r="XV1291" s="1"/>
      <c r="XW1291" s="1"/>
      <c r="XX1291" s="1"/>
      <c r="XY1291" s="1"/>
      <c r="XZ1291" s="1"/>
      <c r="YA1291" s="1"/>
      <c r="YB1291" s="1"/>
      <c r="YC1291" s="1"/>
      <c r="YD1291" s="1"/>
      <c r="YE1291" s="1"/>
      <c r="YF1291" s="1"/>
      <c r="YG1291" s="1"/>
      <c r="YH1291" s="1"/>
      <c r="YI1291" s="1"/>
      <c r="YJ1291" s="1"/>
      <c r="YK1291" s="1"/>
      <c r="YL1291" s="1"/>
      <c r="YM1291" s="1"/>
      <c r="YN1291" s="1"/>
      <c r="YO1291" s="1"/>
      <c r="YP1291" s="1"/>
      <c r="YQ1291" s="1"/>
      <c r="YR1291" s="1"/>
      <c r="YS1291" s="1"/>
      <c r="YT1291" s="1"/>
      <c r="YU1291" s="1"/>
      <c r="YV1291" s="1"/>
      <c r="YW1291" s="1"/>
      <c r="YX1291" s="1"/>
      <c r="YY1291" s="1"/>
      <c r="YZ1291" s="1"/>
      <c r="ZA1291" s="1"/>
      <c r="ZB1291" s="1"/>
      <c r="ZC1291" s="1"/>
      <c r="ZD1291" s="1"/>
      <c r="ZE1291" s="1"/>
      <c r="ZF1291" s="1"/>
      <c r="ZG1291" s="1"/>
      <c r="ZH1291" s="1"/>
      <c r="ZI1291" s="1"/>
      <c r="ZJ1291" s="1"/>
      <c r="ZK1291" s="1"/>
      <c r="ZL1291" s="1"/>
      <c r="ZM1291" s="1"/>
      <c r="ZN1291" s="1"/>
      <c r="ZO1291" s="1"/>
      <c r="ZP1291" s="1"/>
      <c r="ZQ1291" s="1"/>
      <c r="ZR1291" s="1"/>
      <c r="ZS1291" s="1"/>
      <c r="ZT1291" s="1"/>
      <c r="ZU1291" s="1"/>
      <c r="ZV1291" s="1"/>
      <c r="ZW1291" s="1"/>
      <c r="ZX1291" s="1"/>
      <c r="ZY1291" s="1"/>
      <c r="ZZ1291" s="1"/>
      <c r="AAA1291" s="1"/>
      <c r="AAB1291" s="1"/>
      <c r="AAC1291" s="1"/>
      <c r="AAD1291" s="1"/>
      <c r="AAE1291" s="1"/>
      <c r="AAF1291" s="1"/>
      <c r="AAG1291" s="1"/>
      <c r="AAH1291" s="1"/>
      <c r="AAI1291" s="1"/>
      <c r="AAJ1291" s="1"/>
      <c r="AAK1291" s="1"/>
      <c r="AAL1291" s="1"/>
      <c r="AAM1291" s="1"/>
      <c r="AAN1291" s="1"/>
      <c r="AAO1291" s="1"/>
      <c r="AAP1291" s="1"/>
      <c r="AAQ1291" s="1"/>
      <c r="AAR1291" s="1"/>
      <c r="AAS1291" s="1"/>
      <c r="AAT1291" s="1"/>
      <c r="AAU1291" s="1"/>
      <c r="AAV1291" s="1"/>
      <c r="AAW1291" s="1"/>
      <c r="AAX1291" s="1"/>
      <c r="AAY1291" s="1"/>
      <c r="AAZ1291" s="1"/>
      <c r="ABA1291" s="1"/>
      <c r="ABB1291" s="1"/>
      <c r="ABC1291" s="1"/>
      <c r="ABD1291" s="1"/>
      <c r="ABE1291" s="1"/>
      <c r="ABF1291" s="1"/>
      <c r="ABG1291" s="1"/>
      <c r="ABH1291" s="1"/>
      <c r="ABI1291" s="1"/>
      <c r="ABJ1291" s="1"/>
      <c r="ABK1291" s="1"/>
      <c r="ABL1291" s="1"/>
      <c r="ABM1291" s="1"/>
      <c r="ABN1291" s="1"/>
      <c r="ABO1291" s="1"/>
      <c r="ABP1291" s="1"/>
      <c r="ABQ1291" s="1"/>
      <c r="ABR1291" s="1"/>
      <c r="ABS1291" s="1"/>
      <c r="ABT1291" s="1"/>
      <c r="ABU1291" s="1"/>
      <c r="ABV1291" s="1"/>
      <c r="ABW1291" s="1"/>
      <c r="ABX1291" s="1"/>
      <c r="ABY1291" s="1"/>
      <c r="ABZ1291" s="1"/>
      <c r="ACA1291" s="1"/>
      <c r="ACB1291" s="1"/>
      <c r="ACC1291" s="1"/>
      <c r="ACD1291" s="1"/>
      <c r="ACE1291" s="1"/>
      <c r="ACF1291" s="1"/>
      <c r="ACG1291" s="1"/>
      <c r="ACH1291" s="1"/>
      <c r="ACI1291" s="1"/>
      <c r="ACJ1291" s="1"/>
      <c r="ACK1291" s="1"/>
      <c r="ACL1291" s="1"/>
      <c r="ACM1291" s="1"/>
      <c r="ACN1291" s="1"/>
      <c r="ACO1291" s="1"/>
      <c r="ACP1291" s="1"/>
      <c r="ACQ1291" s="1"/>
      <c r="ACR1291" s="1"/>
      <c r="ACS1291" s="1"/>
      <c r="ACT1291" s="1"/>
      <c r="ACU1291" s="1"/>
      <c r="ACV1291" s="1"/>
      <c r="ACW1291" s="1"/>
      <c r="ACX1291" s="1"/>
      <c r="ACY1291" s="1"/>
      <c r="ACZ1291" s="1"/>
      <c r="ADA1291" s="1"/>
      <c r="ADB1291" s="1"/>
      <c r="ADC1291" s="1"/>
      <c r="ADD1291" s="1"/>
      <c r="ADE1291" s="1"/>
      <c r="ADF1291" s="1"/>
      <c r="ADG1291" s="1"/>
      <c r="ADH1291" s="1"/>
      <c r="ADI1291" s="1"/>
      <c r="ADJ1291" s="1"/>
      <c r="ADK1291" s="1"/>
      <c r="ADL1291" s="1"/>
      <c r="ADM1291" s="1"/>
      <c r="ADN1291" s="1"/>
      <c r="ADO1291" s="1"/>
      <c r="ADP1291" s="1"/>
      <c r="ADQ1291" s="1"/>
      <c r="ADR1291" s="1"/>
      <c r="ADS1291" s="1"/>
      <c r="ADT1291" s="1"/>
      <c r="ADU1291" s="1"/>
      <c r="ADV1291" s="1"/>
      <c r="ADW1291" s="1"/>
      <c r="ADX1291" s="1"/>
      <c r="ADY1291" s="1"/>
      <c r="ADZ1291" s="1"/>
      <c r="AEA1291" s="1"/>
      <c r="AEB1291" s="1"/>
      <c r="AEC1291" s="1"/>
      <c r="AED1291" s="1"/>
      <c r="AEE1291" s="1"/>
      <c r="AEF1291" s="1"/>
      <c r="AEG1291" s="1"/>
      <c r="AEH1291" s="1"/>
      <c r="AEI1291" s="1"/>
      <c r="AEJ1291" s="1"/>
      <c r="AEK1291" s="1"/>
      <c r="AEL1291" s="1"/>
      <c r="AEM1291" s="1"/>
      <c r="AEN1291" s="1"/>
      <c r="AEO1291" s="1"/>
      <c r="AEP1291" s="1"/>
      <c r="AEQ1291" s="1"/>
      <c r="AER1291" s="1"/>
      <c r="AES1291" s="1"/>
      <c r="AET1291" s="1"/>
      <c r="AEU1291" s="1"/>
      <c r="AEV1291" s="1"/>
      <c r="AEW1291" s="1"/>
      <c r="AEX1291" s="1"/>
      <c r="AEY1291" s="1"/>
      <c r="AEZ1291" s="1"/>
      <c r="AFA1291" s="1"/>
      <c r="AFB1291" s="1"/>
      <c r="AFC1291" s="1"/>
      <c r="AFD1291" s="1"/>
      <c r="AFE1291" s="1"/>
      <c r="AFF1291" s="1"/>
      <c r="AFG1291" s="1"/>
      <c r="AFH1291" s="1"/>
      <c r="AFI1291" s="1"/>
      <c r="AFJ1291" s="1"/>
      <c r="AFK1291" s="1"/>
      <c r="AFL1291" s="1"/>
      <c r="AFM1291" s="1"/>
      <c r="AFN1291" s="1"/>
      <c r="AFO1291" s="1"/>
      <c r="AFP1291" s="1"/>
      <c r="AFQ1291" s="1"/>
      <c r="AFR1291" s="1"/>
      <c r="AFS1291" s="1"/>
      <c r="AFT1291" s="1"/>
      <c r="AFU1291" s="1"/>
      <c r="AFV1291" s="1"/>
      <c r="AFW1291" s="1"/>
      <c r="AFX1291" s="1"/>
      <c r="AFY1291" s="1"/>
      <c r="AFZ1291" s="1"/>
      <c r="AGA1291" s="1"/>
      <c r="AGB1291" s="1"/>
      <c r="AGC1291" s="1"/>
      <c r="AGD1291" s="1"/>
      <c r="AGE1291" s="1"/>
      <c r="AGF1291" s="1"/>
      <c r="AGG1291" s="1"/>
      <c r="AGH1291" s="1"/>
      <c r="AGI1291" s="1"/>
      <c r="AGJ1291" s="1"/>
      <c r="AGK1291" s="1"/>
      <c r="AGL1291" s="1"/>
      <c r="AGM1291" s="1"/>
      <c r="AGN1291" s="1"/>
      <c r="AGO1291" s="1"/>
      <c r="AGP1291" s="1"/>
      <c r="AGQ1291" s="1"/>
      <c r="AGR1291" s="1"/>
      <c r="AGS1291" s="1"/>
      <c r="AGT1291" s="1"/>
      <c r="AGU1291" s="1"/>
      <c r="AGV1291" s="1"/>
      <c r="AGW1291" s="1"/>
      <c r="AGX1291" s="1"/>
      <c r="AGY1291" s="1"/>
      <c r="AGZ1291" s="1"/>
      <c r="AHA1291" s="1"/>
      <c r="AHB1291" s="1"/>
      <c r="AHC1291" s="1"/>
      <c r="AHD1291" s="1"/>
      <c r="AHE1291" s="1"/>
      <c r="AHF1291" s="1"/>
      <c r="AHG1291" s="1"/>
      <c r="AHH1291" s="1"/>
      <c r="AHI1291" s="1"/>
      <c r="AHJ1291" s="1"/>
      <c r="AHK1291" s="1"/>
      <c r="AHL1291" s="1"/>
      <c r="AHM1291" s="1"/>
      <c r="AHN1291" s="1"/>
      <c r="AHO1291" s="1"/>
      <c r="AHP1291" s="1"/>
      <c r="AHQ1291" s="1"/>
      <c r="AHR1291" s="1"/>
      <c r="AHS1291" s="1"/>
      <c r="AHT1291" s="1"/>
      <c r="AHU1291" s="1"/>
      <c r="AHV1291" s="1"/>
      <c r="AHW1291" s="1"/>
      <c r="AHX1291" s="1"/>
      <c r="AHY1291" s="1"/>
      <c r="AHZ1291" s="1"/>
      <c r="AIA1291" s="1"/>
      <c r="AIB1291" s="1"/>
      <c r="AIC1291" s="1"/>
      <c r="AID1291" s="1"/>
      <c r="AIE1291" s="1"/>
      <c r="AIF1291" s="1"/>
      <c r="AIG1291" s="1"/>
      <c r="AIH1291" s="1"/>
      <c r="AII1291" s="1"/>
      <c r="AIJ1291" s="1"/>
      <c r="AIK1291" s="1"/>
      <c r="AIL1291" s="1"/>
      <c r="AIM1291" s="1"/>
      <c r="AIN1291" s="1"/>
      <c r="AIO1291" s="1"/>
      <c r="AIP1291" s="1"/>
      <c r="AIQ1291" s="1"/>
      <c r="AIR1291" s="1"/>
      <c r="AIS1291" s="1"/>
      <c r="AIT1291" s="1"/>
    </row>
    <row r="1292" spans="1:930" s="5" customFormat="1" ht="37.5" customHeight="1" x14ac:dyDescent="0.3">
      <c r="A1292" s="96">
        <v>15</v>
      </c>
      <c r="B1292" s="43" t="s">
        <v>598</v>
      </c>
      <c r="C1292" s="96">
        <v>1958</v>
      </c>
      <c r="D1292" s="96" t="s">
        <v>22</v>
      </c>
      <c r="E1292" s="57" t="s">
        <v>193</v>
      </c>
      <c r="F1292" s="96" t="s">
        <v>39</v>
      </c>
      <c r="G1292" s="96">
        <v>2</v>
      </c>
      <c r="H1292" s="98">
        <v>777.6</v>
      </c>
      <c r="I1292" s="98">
        <v>456.3</v>
      </c>
      <c r="J1292" s="99" t="s">
        <v>30</v>
      </c>
      <c r="K1292" s="100">
        <f>H1292*P1292</f>
        <v>332190.71999999997</v>
      </c>
      <c r="L1292" s="151">
        <f>K1292+K1293+K1294+K1295+K1296</f>
        <v>2349619.4879999999</v>
      </c>
      <c r="M1292" s="100">
        <f t="shared" si="278"/>
        <v>22643.712000000003</v>
      </c>
      <c r="N1292" s="100">
        <f t="shared" si="275"/>
        <v>354834.43199999997</v>
      </c>
      <c r="O1292" s="151">
        <f>N1292+N1293+N1294+N1295+N1296</f>
        <v>2496741.4079999998</v>
      </c>
      <c r="P1292" s="128">
        <v>427.2</v>
      </c>
      <c r="Q1292" s="31">
        <v>29.12</v>
      </c>
      <c r="R1292" s="97" t="s">
        <v>181</v>
      </c>
      <c r="S1292" s="97" t="s">
        <v>426</v>
      </c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  <c r="HF1292" s="1"/>
      <c r="HG1292" s="1"/>
      <c r="HH1292" s="1"/>
      <c r="HI1292" s="1"/>
      <c r="HJ1292" s="1"/>
      <c r="HK1292" s="1"/>
      <c r="HL1292" s="1"/>
      <c r="HM1292" s="1"/>
      <c r="HN1292" s="1"/>
      <c r="HO1292" s="1"/>
      <c r="HP1292" s="1"/>
      <c r="HQ1292" s="1"/>
      <c r="HR1292" s="1"/>
      <c r="HS1292" s="1"/>
      <c r="HT1292" s="1"/>
      <c r="HU1292" s="1"/>
      <c r="HV1292" s="1"/>
      <c r="HW1292" s="1"/>
      <c r="HX1292" s="1"/>
      <c r="HY1292" s="1"/>
      <c r="HZ1292" s="1"/>
      <c r="IA1292" s="1"/>
      <c r="IB1292" s="1"/>
      <c r="IC1292" s="1"/>
      <c r="ID1292" s="1"/>
      <c r="IE1292" s="1"/>
      <c r="IF1292" s="1"/>
      <c r="IG1292" s="1"/>
      <c r="IH1292" s="1"/>
      <c r="II1292" s="1"/>
      <c r="IJ1292" s="1"/>
      <c r="IK1292" s="1"/>
      <c r="IL1292" s="1"/>
      <c r="IM1292" s="1"/>
      <c r="IN1292" s="1"/>
      <c r="IO1292" s="1"/>
      <c r="IP1292" s="1"/>
      <c r="IQ1292" s="1"/>
      <c r="IR1292" s="1"/>
      <c r="IS1292" s="1"/>
      <c r="IT1292" s="1"/>
      <c r="IU1292" s="1"/>
      <c r="IV1292" s="1"/>
      <c r="IW1292" s="1"/>
      <c r="IX1292" s="1"/>
      <c r="IY1292" s="1"/>
      <c r="IZ1292" s="1"/>
      <c r="JA1292" s="1"/>
      <c r="JB1292" s="1"/>
      <c r="JC1292" s="1"/>
      <c r="JD1292" s="1"/>
      <c r="JE1292" s="1"/>
      <c r="JF1292" s="1"/>
      <c r="JG1292" s="1"/>
      <c r="JH1292" s="1"/>
      <c r="JI1292" s="1"/>
      <c r="JJ1292" s="1"/>
      <c r="JK1292" s="1"/>
      <c r="JL1292" s="1"/>
      <c r="JM1292" s="1"/>
      <c r="JN1292" s="1"/>
      <c r="JO1292" s="1"/>
      <c r="JP1292" s="1"/>
      <c r="JQ1292" s="1"/>
      <c r="JR1292" s="1"/>
      <c r="JS1292" s="1"/>
      <c r="JT1292" s="1"/>
      <c r="JU1292" s="1"/>
      <c r="JV1292" s="1"/>
      <c r="JW1292" s="1"/>
      <c r="JX1292" s="1"/>
      <c r="JY1292" s="1"/>
      <c r="JZ1292" s="1"/>
      <c r="KA1292" s="1"/>
      <c r="KB1292" s="1"/>
      <c r="KC1292" s="1"/>
      <c r="KD1292" s="1"/>
      <c r="KE1292" s="1"/>
      <c r="KF1292" s="1"/>
      <c r="KG1292" s="1"/>
      <c r="KH1292" s="1"/>
      <c r="KI1292" s="1"/>
      <c r="KJ1292" s="1"/>
      <c r="KK1292" s="1"/>
      <c r="KL1292" s="1"/>
      <c r="KM1292" s="1"/>
      <c r="KN1292" s="1"/>
      <c r="KO1292" s="1"/>
      <c r="KP1292" s="1"/>
      <c r="KQ1292" s="1"/>
      <c r="KR1292" s="1"/>
      <c r="KS1292" s="1"/>
      <c r="KT1292" s="1"/>
      <c r="KU1292" s="1"/>
      <c r="KV1292" s="1"/>
      <c r="KW1292" s="1"/>
      <c r="KX1292" s="1"/>
      <c r="KY1292" s="1"/>
      <c r="KZ1292" s="1"/>
      <c r="LA1292" s="1"/>
      <c r="LB1292" s="1"/>
      <c r="LC1292" s="1"/>
      <c r="LD1292" s="1"/>
      <c r="LE1292" s="1"/>
      <c r="LF1292" s="1"/>
      <c r="LG1292" s="1"/>
      <c r="LH1292" s="1"/>
      <c r="LI1292" s="1"/>
      <c r="LJ1292" s="1"/>
      <c r="LK1292" s="1"/>
      <c r="LL1292" s="1"/>
      <c r="LM1292" s="1"/>
      <c r="LN1292" s="1"/>
      <c r="LO1292" s="1"/>
      <c r="LP1292" s="1"/>
      <c r="LQ1292" s="1"/>
      <c r="LR1292" s="1"/>
      <c r="LS1292" s="1"/>
      <c r="LT1292" s="1"/>
      <c r="LU1292" s="1"/>
      <c r="LV1292" s="1"/>
      <c r="LW1292" s="1"/>
      <c r="LX1292" s="1"/>
      <c r="LY1292" s="1"/>
      <c r="LZ1292" s="1"/>
      <c r="MA1292" s="1"/>
      <c r="MB1292" s="1"/>
      <c r="MC1292" s="1"/>
      <c r="MD1292" s="1"/>
      <c r="ME1292" s="1"/>
      <c r="MF1292" s="1"/>
      <c r="MG1292" s="1"/>
      <c r="MH1292" s="1"/>
      <c r="MI1292" s="1"/>
      <c r="MJ1292" s="1"/>
      <c r="MK1292" s="1"/>
      <c r="ML1292" s="1"/>
      <c r="MM1292" s="1"/>
      <c r="MN1292" s="1"/>
      <c r="MO1292" s="1"/>
      <c r="MP1292" s="1"/>
      <c r="MQ1292" s="1"/>
      <c r="MR1292" s="1"/>
      <c r="MS1292" s="1"/>
      <c r="MT1292" s="1"/>
      <c r="MU1292" s="1"/>
      <c r="MV1292" s="1"/>
      <c r="MW1292" s="1"/>
      <c r="MX1292" s="1"/>
      <c r="MY1292" s="1"/>
      <c r="MZ1292" s="1"/>
      <c r="NA1292" s="1"/>
      <c r="NB1292" s="1"/>
      <c r="NC1292" s="1"/>
      <c r="ND1292" s="1"/>
      <c r="NE1292" s="1"/>
      <c r="NF1292" s="1"/>
      <c r="NG1292" s="1"/>
      <c r="NH1292" s="1"/>
      <c r="NI1292" s="1"/>
      <c r="NJ1292" s="1"/>
      <c r="NK1292" s="1"/>
      <c r="NL1292" s="1"/>
      <c r="NM1292" s="1"/>
      <c r="NN1292" s="1"/>
      <c r="NO1292" s="1"/>
      <c r="NP1292" s="1"/>
      <c r="NQ1292" s="1"/>
      <c r="NR1292" s="1"/>
      <c r="NS1292" s="1"/>
      <c r="NT1292" s="1"/>
      <c r="NU1292" s="1"/>
      <c r="NV1292" s="1"/>
      <c r="NW1292" s="1"/>
      <c r="NX1292" s="1"/>
      <c r="NY1292" s="1"/>
      <c r="NZ1292" s="1"/>
      <c r="OA1292" s="1"/>
      <c r="OB1292" s="1"/>
      <c r="OC1292" s="1"/>
      <c r="OD1292" s="1"/>
      <c r="OE1292" s="1"/>
      <c r="OF1292" s="1"/>
      <c r="OG1292" s="1"/>
      <c r="OH1292" s="1"/>
      <c r="OI1292" s="1"/>
      <c r="OJ1292" s="1"/>
      <c r="OK1292" s="1"/>
      <c r="OL1292" s="1"/>
      <c r="OM1292" s="1"/>
      <c r="ON1292" s="1"/>
      <c r="OO1292" s="1"/>
      <c r="OP1292" s="1"/>
      <c r="OQ1292" s="1"/>
      <c r="OR1292" s="1"/>
      <c r="OS1292" s="1"/>
      <c r="OT1292" s="1"/>
      <c r="OU1292" s="1"/>
      <c r="OV1292" s="1"/>
      <c r="OW1292" s="1"/>
      <c r="OX1292" s="1"/>
      <c r="OY1292" s="1"/>
      <c r="OZ1292" s="1"/>
      <c r="PA1292" s="1"/>
      <c r="PB1292" s="1"/>
      <c r="PC1292" s="1"/>
      <c r="PD1292" s="1"/>
      <c r="PE1292" s="1"/>
      <c r="PF1292" s="1"/>
      <c r="PG1292" s="1"/>
      <c r="PH1292" s="1"/>
      <c r="PI1292" s="1"/>
      <c r="PJ1292" s="1"/>
      <c r="PK1292" s="1"/>
      <c r="PL1292" s="1"/>
      <c r="PM1292" s="1"/>
      <c r="PN1292" s="1"/>
      <c r="PO1292" s="1"/>
      <c r="PP1292" s="1"/>
      <c r="PQ1292" s="1"/>
      <c r="PR1292" s="1"/>
      <c r="PS1292" s="1"/>
      <c r="PT1292" s="1"/>
      <c r="PU1292" s="1"/>
      <c r="PV1292" s="1"/>
      <c r="PW1292" s="1"/>
      <c r="PX1292" s="1"/>
      <c r="PY1292" s="1"/>
      <c r="PZ1292" s="1"/>
      <c r="QA1292" s="1"/>
      <c r="QB1292" s="1"/>
      <c r="QC1292" s="1"/>
      <c r="QD1292" s="1"/>
      <c r="QE1292" s="1"/>
      <c r="QF1292" s="1"/>
      <c r="QG1292" s="1"/>
      <c r="QH1292" s="1"/>
      <c r="QI1292" s="1"/>
      <c r="QJ1292" s="1"/>
      <c r="QK1292" s="1"/>
      <c r="QL1292" s="1"/>
      <c r="QM1292" s="1"/>
      <c r="QN1292" s="1"/>
      <c r="QO1292" s="1"/>
      <c r="QP1292" s="1"/>
      <c r="QQ1292" s="1"/>
      <c r="QR1292" s="1"/>
      <c r="QS1292" s="1"/>
      <c r="QT1292" s="1"/>
      <c r="QU1292" s="1"/>
      <c r="QV1292" s="1"/>
      <c r="QW1292" s="1"/>
      <c r="QX1292" s="1"/>
      <c r="QY1292" s="1"/>
      <c r="QZ1292" s="1"/>
      <c r="RA1292" s="1"/>
      <c r="RB1292" s="1"/>
      <c r="RC1292" s="1"/>
      <c r="RD1292" s="1"/>
      <c r="RE1292" s="1"/>
      <c r="RF1292" s="1"/>
      <c r="RG1292" s="1"/>
      <c r="RH1292" s="1"/>
      <c r="RI1292" s="1"/>
      <c r="RJ1292" s="1"/>
      <c r="RK1292" s="1"/>
      <c r="RL1292" s="1"/>
      <c r="RM1292" s="1"/>
      <c r="RN1292" s="1"/>
      <c r="RO1292" s="1"/>
      <c r="RP1292" s="1"/>
      <c r="RQ1292" s="1"/>
      <c r="RR1292" s="1"/>
      <c r="RS1292" s="1"/>
      <c r="RT1292" s="1"/>
      <c r="RU1292" s="1"/>
      <c r="RV1292" s="1"/>
      <c r="RW1292" s="1"/>
      <c r="RX1292" s="1"/>
      <c r="RY1292" s="1"/>
      <c r="RZ1292" s="1"/>
      <c r="SA1292" s="1"/>
      <c r="SB1292" s="1"/>
      <c r="SC1292" s="1"/>
      <c r="SD1292" s="1"/>
      <c r="SE1292" s="1"/>
      <c r="SF1292" s="1"/>
      <c r="SG1292" s="1"/>
      <c r="SH1292" s="1"/>
      <c r="SI1292" s="1"/>
      <c r="SJ1292" s="1"/>
      <c r="SK1292" s="1"/>
      <c r="SL1292" s="1"/>
      <c r="SM1292" s="1"/>
      <c r="SN1292" s="1"/>
      <c r="SO1292" s="1"/>
      <c r="SP1292" s="1"/>
      <c r="SQ1292" s="1"/>
      <c r="SR1292" s="1"/>
      <c r="SS1292" s="1"/>
      <c r="ST1292" s="1"/>
      <c r="SU1292" s="1"/>
      <c r="SV1292" s="1"/>
      <c r="SW1292" s="1"/>
      <c r="SX1292" s="1"/>
      <c r="SY1292" s="1"/>
      <c r="SZ1292" s="1"/>
      <c r="TA1292" s="1"/>
      <c r="TB1292" s="1"/>
      <c r="TC1292" s="1"/>
      <c r="TD1292" s="1"/>
      <c r="TE1292" s="1"/>
      <c r="TF1292" s="1"/>
      <c r="TG1292" s="1"/>
      <c r="TH1292" s="1"/>
      <c r="TI1292" s="1"/>
      <c r="TJ1292" s="1"/>
      <c r="TK1292" s="1"/>
      <c r="TL1292" s="1"/>
      <c r="TM1292" s="1"/>
      <c r="TN1292" s="1"/>
      <c r="TO1292" s="1"/>
      <c r="TP1292" s="1"/>
      <c r="TQ1292" s="1"/>
      <c r="TR1292" s="1"/>
      <c r="TS1292" s="1"/>
      <c r="TT1292" s="1"/>
      <c r="TU1292" s="1"/>
      <c r="TV1292" s="1"/>
      <c r="TW1292" s="1"/>
      <c r="TX1292" s="1"/>
      <c r="TY1292" s="1"/>
      <c r="TZ1292" s="1"/>
      <c r="UA1292" s="1"/>
      <c r="UB1292" s="1"/>
      <c r="UC1292" s="1"/>
      <c r="UD1292" s="1"/>
      <c r="UE1292" s="1"/>
      <c r="UF1292" s="1"/>
      <c r="UG1292" s="1"/>
      <c r="UH1292" s="1"/>
      <c r="UI1292" s="1"/>
      <c r="UJ1292" s="1"/>
      <c r="UK1292" s="1"/>
      <c r="UL1292" s="1"/>
      <c r="UM1292" s="1"/>
      <c r="UN1292" s="1"/>
      <c r="UO1292" s="1"/>
      <c r="UP1292" s="1"/>
      <c r="UQ1292" s="1"/>
      <c r="UR1292" s="1"/>
      <c r="US1292" s="1"/>
      <c r="UT1292" s="1"/>
      <c r="UU1292" s="1"/>
      <c r="UV1292" s="1"/>
      <c r="UW1292" s="1"/>
      <c r="UX1292" s="1"/>
      <c r="UY1292" s="1"/>
      <c r="UZ1292" s="1"/>
      <c r="VA1292" s="1"/>
      <c r="VB1292" s="1"/>
      <c r="VC1292" s="1"/>
      <c r="VD1292" s="1"/>
      <c r="VE1292" s="1"/>
      <c r="VF1292" s="1"/>
      <c r="VG1292" s="1"/>
      <c r="VH1292" s="1"/>
      <c r="VI1292" s="1"/>
      <c r="VJ1292" s="1"/>
      <c r="VK1292" s="1"/>
      <c r="VL1292" s="1"/>
      <c r="VM1292" s="1"/>
      <c r="VN1292" s="1"/>
      <c r="VO1292" s="1"/>
      <c r="VP1292" s="1"/>
      <c r="VQ1292" s="1"/>
      <c r="VR1292" s="1"/>
      <c r="VS1292" s="1"/>
      <c r="VT1292" s="1"/>
      <c r="VU1292" s="1"/>
      <c r="VV1292" s="1"/>
      <c r="VW1292" s="1"/>
      <c r="VX1292" s="1"/>
      <c r="VY1292" s="1"/>
      <c r="VZ1292" s="1"/>
      <c r="WA1292" s="1"/>
      <c r="WB1292" s="1"/>
      <c r="WC1292" s="1"/>
      <c r="WD1292" s="1"/>
      <c r="WE1292" s="1"/>
      <c r="WF1292" s="1"/>
      <c r="WG1292" s="1"/>
      <c r="WH1292" s="1"/>
      <c r="WI1292" s="1"/>
      <c r="WJ1292" s="1"/>
      <c r="WK1292" s="1"/>
      <c r="WL1292" s="1"/>
      <c r="WM1292" s="1"/>
      <c r="WN1292" s="1"/>
      <c r="WO1292" s="1"/>
      <c r="WP1292" s="1"/>
      <c r="WQ1292" s="1"/>
      <c r="WR1292" s="1"/>
      <c r="WS1292" s="1"/>
      <c r="WT1292" s="1"/>
      <c r="WU1292" s="1"/>
      <c r="WV1292" s="1"/>
      <c r="WW1292" s="1"/>
      <c r="WX1292" s="1"/>
      <c r="WY1292" s="1"/>
      <c r="WZ1292" s="1"/>
      <c r="XA1292" s="1"/>
      <c r="XB1292" s="1"/>
      <c r="XC1292" s="1"/>
      <c r="XD1292" s="1"/>
      <c r="XE1292" s="1"/>
      <c r="XF1292" s="1"/>
      <c r="XG1292" s="1"/>
      <c r="XH1292" s="1"/>
      <c r="XI1292" s="1"/>
      <c r="XJ1292" s="1"/>
      <c r="XK1292" s="1"/>
      <c r="XL1292" s="1"/>
      <c r="XM1292" s="1"/>
      <c r="XN1292" s="1"/>
      <c r="XO1292" s="1"/>
      <c r="XP1292" s="1"/>
      <c r="XQ1292" s="1"/>
      <c r="XR1292" s="1"/>
      <c r="XS1292" s="1"/>
      <c r="XT1292" s="1"/>
      <c r="XU1292" s="1"/>
      <c r="XV1292" s="1"/>
      <c r="XW1292" s="1"/>
      <c r="XX1292" s="1"/>
      <c r="XY1292" s="1"/>
      <c r="XZ1292" s="1"/>
      <c r="YA1292" s="1"/>
      <c r="YB1292" s="1"/>
      <c r="YC1292" s="1"/>
      <c r="YD1292" s="1"/>
      <c r="YE1292" s="1"/>
      <c r="YF1292" s="1"/>
      <c r="YG1292" s="1"/>
      <c r="YH1292" s="1"/>
      <c r="YI1292" s="1"/>
      <c r="YJ1292" s="1"/>
      <c r="YK1292" s="1"/>
      <c r="YL1292" s="1"/>
      <c r="YM1292" s="1"/>
      <c r="YN1292" s="1"/>
      <c r="YO1292" s="1"/>
      <c r="YP1292" s="1"/>
      <c r="YQ1292" s="1"/>
      <c r="YR1292" s="1"/>
      <c r="YS1292" s="1"/>
      <c r="YT1292" s="1"/>
      <c r="YU1292" s="1"/>
      <c r="YV1292" s="1"/>
      <c r="YW1292" s="1"/>
      <c r="YX1292" s="1"/>
      <c r="YY1292" s="1"/>
      <c r="YZ1292" s="1"/>
      <c r="ZA1292" s="1"/>
      <c r="ZB1292" s="1"/>
      <c r="ZC1292" s="1"/>
      <c r="ZD1292" s="1"/>
      <c r="ZE1292" s="1"/>
      <c r="ZF1292" s="1"/>
      <c r="ZG1292" s="1"/>
      <c r="ZH1292" s="1"/>
      <c r="ZI1292" s="1"/>
      <c r="ZJ1292" s="1"/>
      <c r="ZK1292" s="1"/>
      <c r="ZL1292" s="1"/>
      <c r="ZM1292" s="1"/>
      <c r="ZN1292" s="1"/>
      <c r="ZO1292" s="1"/>
      <c r="ZP1292" s="1"/>
      <c r="ZQ1292" s="1"/>
      <c r="ZR1292" s="1"/>
      <c r="ZS1292" s="1"/>
      <c r="ZT1292" s="1"/>
      <c r="ZU1292" s="1"/>
      <c r="ZV1292" s="1"/>
      <c r="ZW1292" s="1"/>
      <c r="ZX1292" s="1"/>
      <c r="ZY1292" s="1"/>
      <c r="ZZ1292" s="1"/>
      <c r="AAA1292" s="1"/>
      <c r="AAB1292" s="1"/>
      <c r="AAC1292" s="1"/>
      <c r="AAD1292" s="1"/>
      <c r="AAE1292" s="1"/>
      <c r="AAF1292" s="1"/>
      <c r="AAG1292" s="1"/>
      <c r="AAH1292" s="1"/>
      <c r="AAI1292" s="1"/>
      <c r="AAJ1292" s="1"/>
      <c r="AAK1292" s="1"/>
      <c r="AAL1292" s="1"/>
      <c r="AAM1292" s="1"/>
      <c r="AAN1292" s="1"/>
      <c r="AAO1292" s="1"/>
      <c r="AAP1292" s="1"/>
      <c r="AAQ1292" s="1"/>
      <c r="AAR1292" s="1"/>
      <c r="AAS1292" s="1"/>
      <c r="AAT1292" s="1"/>
      <c r="AAU1292" s="1"/>
      <c r="AAV1292" s="1"/>
      <c r="AAW1292" s="1"/>
      <c r="AAX1292" s="1"/>
      <c r="AAY1292" s="1"/>
      <c r="AAZ1292" s="1"/>
      <c r="ABA1292" s="1"/>
      <c r="ABB1292" s="1"/>
      <c r="ABC1292" s="1"/>
      <c r="ABD1292" s="1"/>
      <c r="ABE1292" s="1"/>
      <c r="ABF1292" s="1"/>
      <c r="ABG1292" s="1"/>
      <c r="ABH1292" s="1"/>
      <c r="ABI1292" s="1"/>
      <c r="ABJ1292" s="1"/>
      <c r="ABK1292" s="1"/>
      <c r="ABL1292" s="1"/>
      <c r="ABM1292" s="1"/>
      <c r="ABN1292" s="1"/>
      <c r="ABO1292" s="1"/>
      <c r="ABP1292" s="1"/>
      <c r="ABQ1292" s="1"/>
      <c r="ABR1292" s="1"/>
      <c r="ABS1292" s="1"/>
      <c r="ABT1292" s="1"/>
      <c r="ABU1292" s="1"/>
      <c r="ABV1292" s="1"/>
      <c r="ABW1292" s="1"/>
      <c r="ABX1292" s="1"/>
      <c r="ABY1292" s="1"/>
      <c r="ABZ1292" s="1"/>
      <c r="ACA1292" s="1"/>
      <c r="ACB1292" s="1"/>
      <c r="ACC1292" s="1"/>
      <c r="ACD1292" s="1"/>
      <c r="ACE1292" s="1"/>
      <c r="ACF1292" s="1"/>
      <c r="ACG1292" s="1"/>
      <c r="ACH1292" s="1"/>
      <c r="ACI1292" s="1"/>
      <c r="ACJ1292" s="1"/>
      <c r="ACK1292" s="1"/>
      <c r="ACL1292" s="1"/>
      <c r="ACM1292" s="1"/>
      <c r="ACN1292" s="1"/>
      <c r="ACO1292" s="1"/>
      <c r="ACP1292" s="1"/>
      <c r="ACQ1292" s="1"/>
      <c r="ACR1292" s="1"/>
      <c r="ACS1292" s="1"/>
      <c r="ACT1292" s="1"/>
      <c r="ACU1292" s="1"/>
      <c r="ACV1292" s="1"/>
      <c r="ACW1292" s="1"/>
      <c r="ACX1292" s="1"/>
      <c r="ACY1292" s="1"/>
      <c r="ACZ1292" s="1"/>
      <c r="ADA1292" s="1"/>
      <c r="ADB1292" s="1"/>
      <c r="ADC1292" s="1"/>
      <c r="ADD1292" s="1"/>
      <c r="ADE1292" s="1"/>
      <c r="ADF1292" s="1"/>
      <c r="ADG1292" s="1"/>
      <c r="ADH1292" s="1"/>
      <c r="ADI1292" s="1"/>
      <c r="ADJ1292" s="1"/>
      <c r="ADK1292" s="1"/>
      <c r="ADL1292" s="1"/>
      <c r="ADM1292" s="1"/>
      <c r="ADN1292" s="1"/>
      <c r="ADO1292" s="1"/>
      <c r="ADP1292" s="1"/>
      <c r="ADQ1292" s="1"/>
      <c r="ADR1292" s="1"/>
      <c r="ADS1292" s="1"/>
      <c r="ADT1292" s="1"/>
      <c r="ADU1292" s="1"/>
      <c r="ADV1292" s="1"/>
      <c r="ADW1292" s="1"/>
      <c r="ADX1292" s="1"/>
      <c r="ADY1292" s="1"/>
      <c r="ADZ1292" s="1"/>
      <c r="AEA1292" s="1"/>
      <c r="AEB1292" s="1"/>
      <c r="AEC1292" s="1"/>
      <c r="AED1292" s="1"/>
      <c r="AEE1292" s="1"/>
      <c r="AEF1292" s="1"/>
      <c r="AEG1292" s="1"/>
      <c r="AEH1292" s="1"/>
      <c r="AEI1292" s="1"/>
      <c r="AEJ1292" s="1"/>
      <c r="AEK1292" s="1"/>
      <c r="AEL1292" s="1"/>
      <c r="AEM1292" s="1"/>
      <c r="AEN1292" s="1"/>
      <c r="AEO1292" s="1"/>
      <c r="AEP1292" s="1"/>
      <c r="AEQ1292" s="1"/>
      <c r="AER1292" s="1"/>
      <c r="AES1292" s="1"/>
      <c r="AET1292" s="1"/>
      <c r="AEU1292" s="1"/>
      <c r="AEV1292" s="1"/>
      <c r="AEW1292" s="1"/>
      <c r="AEX1292" s="1"/>
      <c r="AEY1292" s="1"/>
      <c r="AEZ1292" s="1"/>
      <c r="AFA1292" s="1"/>
      <c r="AFB1292" s="1"/>
      <c r="AFC1292" s="1"/>
      <c r="AFD1292" s="1"/>
      <c r="AFE1292" s="1"/>
      <c r="AFF1292" s="1"/>
      <c r="AFG1292" s="1"/>
      <c r="AFH1292" s="1"/>
      <c r="AFI1292" s="1"/>
      <c r="AFJ1292" s="1"/>
      <c r="AFK1292" s="1"/>
      <c r="AFL1292" s="1"/>
      <c r="AFM1292" s="1"/>
      <c r="AFN1292" s="1"/>
      <c r="AFO1292" s="1"/>
      <c r="AFP1292" s="1"/>
      <c r="AFQ1292" s="1"/>
      <c r="AFR1292" s="1"/>
      <c r="AFS1292" s="1"/>
      <c r="AFT1292" s="1"/>
      <c r="AFU1292" s="1"/>
      <c r="AFV1292" s="1"/>
      <c r="AFW1292" s="1"/>
      <c r="AFX1292" s="1"/>
      <c r="AFY1292" s="1"/>
      <c r="AFZ1292" s="1"/>
      <c r="AGA1292" s="1"/>
      <c r="AGB1292" s="1"/>
      <c r="AGC1292" s="1"/>
      <c r="AGD1292" s="1"/>
      <c r="AGE1292" s="1"/>
      <c r="AGF1292" s="1"/>
      <c r="AGG1292" s="1"/>
      <c r="AGH1292" s="1"/>
      <c r="AGI1292" s="1"/>
      <c r="AGJ1292" s="1"/>
      <c r="AGK1292" s="1"/>
      <c r="AGL1292" s="1"/>
      <c r="AGM1292" s="1"/>
      <c r="AGN1292" s="1"/>
      <c r="AGO1292" s="1"/>
      <c r="AGP1292" s="1"/>
      <c r="AGQ1292" s="1"/>
      <c r="AGR1292" s="1"/>
      <c r="AGS1292" s="1"/>
      <c r="AGT1292" s="1"/>
      <c r="AGU1292" s="1"/>
      <c r="AGV1292" s="1"/>
      <c r="AGW1292" s="1"/>
      <c r="AGX1292" s="1"/>
      <c r="AGY1292" s="1"/>
      <c r="AGZ1292" s="1"/>
      <c r="AHA1292" s="1"/>
      <c r="AHB1292" s="1"/>
      <c r="AHC1292" s="1"/>
      <c r="AHD1292" s="1"/>
      <c r="AHE1292" s="1"/>
      <c r="AHF1292" s="1"/>
      <c r="AHG1292" s="1"/>
      <c r="AHH1292" s="1"/>
      <c r="AHI1292" s="1"/>
      <c r="AHJ1292" s="1"/>
      <c r="AHK1292" s="1"/>
      <c r="AHL1292" s="1"/>
      <c r="AHM1292" s="1"/>
      <c r="AHN1292" s="1"/>
      <c r="AHO1292" s="1"/>
      <c r="AHP1292" s="1"/>
      <c r="AHQ1292" s="1"/>
      <c r="AHR1292" s="1"/>
      <c r="AHS1292" s="1"/>
      <c r="AHT1292" s="1"/>
      <c r="AHU1292" s="1"/>
      <c r="AHV1292" s="1"/>
      <c r="AHW1292" s="1"/>
      <c r="AHX1292" s="1"/>
      <c r="AHY1292" s="1"/>
      <c r="AHZ1292" s="1"/>
      <c r="AIA1292" s="1"/>
      <c r="AIB1292" s="1"/>
      <c r="AIC1292" s="1"/>
      <c r="AID1292" s="1"/>
      <c r="AIE1292" s="1"/>
      <c r="AIF1292" s="1"/>
      <c r="AIG1292" s="1"/>
      <c r="AIH1292" s="1"/>
      <c r="AII1292" s="1"/>
      <c r="AIJ1292" s="1"/>
      <c r="AIK1292" s="1"/>
      <c r="AIL1292" s="1"/>
      <c r="AIM1292" s="1"/>
      <c r="AIN1292" s="1"/>
      <c r="AIO1292" s="1"/>
      <c r="AIP1292" s="1"/>
      <c r="AIQ1292" s="1"/>
      <c r="AIR1292" s="1"/>
      <c r="AIS1292" s="1"/>
      <c r="AIT1292" s="1"/>
    </row>
    <row r="1293" spans="1:930" s="5" customFormat="1" ht="37.5" customHeight="1" x14ac:dyDescent="0.3">
      <c r="A1293" s="96"/>
      <c r="B1293" s="43"/>
      <c r="C1293" s="96"/>
      <c r="D1293" s="96"/>
      <c r="E1293" s="57" t="s">
        <v>193</v>
      </c>
      <c r="F1293" s="96" t="s">
        <v>39</v>
      </c>
      <c r="G1293" s="96"/>
      <c r="H1293" s="98"/>
      <c r="I1293" s="98"/>
      <c r="J1293" s="99" t="s">
        <v>33</v>
      </c>
      <c r="K1293" s="100">
        <f>H1292*P1293</f>
        <v>403753.24800000002</v>
      </c>
      <c r="L1293" s="160"/>
      <c r="M1293" s="100">
        <f>H1292*Q1293</f>
        <v>22301.567999999999</v>
      </c>
      <c r="N1293" s="100">
        <f t="shared" si="275"/>
        <v>426054.81599999999</v>
      </c>
      <c r="O1293" s="160"/>
      <c r="P1293" s="34">
        <v>519.23</v>
      </c>
      <c r="Q1293" s="35">
        <v>28.68</v>
      </c>
      <c r="R1293" s="97" t="s">
        <v>181</v>
      </c>
      <c r="S1293" s="97" t="s">
        <v>426</v>
      </c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  <c r="HF1293" s="1"/>
      <c r="HG1293" s="1"/>
      <c r="HH1293" s="1"/>
      <c r="HI1293" s="1"/>
      <c r="HJ1293" s="1"/>
      <c r="HK1293" s="1"/>
      <c r="HL1293" s="1"/>
      <c r="HM1293" s="1"/>
      <c r="HN1293" s="1"/>
      <c r="HO1293" s="1"/>
      <c r="HP1293" s="1"/>
      <c r="HQ1293" s="1"/>
      <c r="HR1293" s="1"/>
      <c r="HS1293" s="1"/>
      <c r="HT1293" s="1"/>
      <c r="HU1293" s="1"/>
      <c r="HV1293" s="1"/>
      <c r="HW1293" s="1"/>
      <c r="HX1293" s="1"/>
      <c r="HY1293" s="1"/>
      <c r="HZ1293" s="1"/>
      <c r="IA1293" s="1"/>
      <c r="IB1293" s="1"/>
      <c r="IC1293" s="1"/>
      <c r="ID1293" s="1"/>
      <c r="IE1293" s="1"/>
      <c r="IF1293" s="1"/>
      <c r="IG1293" s="1"/>
      <c r="IH1293" s="1"/>
      <c r="II1293" s="1"/>
      <c r="IJ1293" s="1"/>
      <c r="IK1293" s="1"/>
      <c r="IL1293" s="1"/>
      <c r="IM1293" s="1"/>
      <c r="IN1293" s="1"/>
      <c r="IO1293" s="1"/>
      <c r="IP1293" s="1"/>
      <c r="IQ1293" s="1"/>
      <c r="IR1293" s="1"/>
      <c r="IS1293" s="1"/>
      <c r="IT1293" s="1"/>
      <c r="IU1293" s="1"/>
      <c r="IV1293" s="1"/>
      <c r="IW1293" s="1"/>
      <c r="IX1293" s="1"/>
      <c r="IY1293" s="1"/>
      <c r="IZ1293" s="1"/>
      <c r="JA1293" s="1"/>
      <c r="JB1293" s="1"/>
      <c r="JC1293" s="1"/>
      <c r="JD1293" s="1"/>
      <c r="JE1293" s="1"/>
      <c r="JF1293" s="1"/>
      <c r="JG1293" s="1"/>
      <c r="JH1293" s="1"/>
      <c r="JI1293" s="1"/>
      <c r="JJ1293" s="1"/>
      <c r="JK1293" s="1"/>
      <c r="JL1293" s="1"/>
      <c r="JM1293" s="1"/>
      <c r="JN1293" s="1"/>
      <c r="JO1293" s="1"/>
      <c r="JP1293" s="1"/>
      <c r="JQ1293" s="1"/>
      <c r="JR1293" s="1"/>
      <c r="JS1293" s="1"/>
      <c r="JT1293" s="1"/>
      <c r="JU1293" s="1"/>
      <c r="JV1293" s="1"/>
      <c r="JW1293" s="1"/>
      <c r="JX1293" s="1"/>
      <c r="JY1293" s="1"/>
      <c r="JZ1293" s="1"/>
      <c r="KA1293" s="1"/>
      <c r="KB1293" s="1"/>
      <c r="KC1293" s="1"/>
      <c r="KD1293" s="1"/>
      <c r="KE1293" s="1"/>
      <c r="KF1293" s="1"/>
      <c r="KG1293" s="1"/>
      <c r="KH1293" s="1"/>
      <c r="KI1293" s="1"/>
      <c r="KJ1293" s="1"/>
      <c r="KK1293" s="1"/>
      <c r="KL1293" s="1"/>
      <c r="KM1293" s="1"/>
      <c r="KN1293" s="1"/>
      <c r="KO1293" s="1"/>
      <c r="KP1293" s="1"/>
      <c r="KQ1293" s="1"/>
      <c r="KR1293" s="1"/>
      <c r="KS1293" s="1"/>
      <c r="KT1293" s="1"/>
      <c r="KU1293" s="1"/>
      <c r="KV1293" s="1"/>
      <c r="KW1293" s="1"/>
      <c r="KX1293" s="1"/>
      <c r="KY1293" s="1"/>
      <c r="KZ1293" s="1"/>
      <c r="LA1293" s="1"/>
      <c r="LB1293" s="1"/>
      <c r="LC1293" s="1"/>
      <c r="LD1293" s="1"/>
      <c r="LE1293" s="1"/>
      <c r="LF1293" s="1"/>
      <c r="LG1293" s="1"/>
      <c r="LH1293" s="1"/>
      <c r="LI1293" s="1"/>
      <c r="LJ1293" s="1"/>
      <c r="LK1293" s="1"/>
      <c r="LL1293" s="1"/>
      <c r="LM1293" s="1"/>
      <c r="LN1293" s="1"/>
      <c r="LO1293" s="1"/>
      <c r="LP1293" s="1"/>
      <c r="LQ1293" s="1"/>
      <c r="LR1293" s="1"/>
      <c r="LS1293" s="1"/>
      <c r="LT1293" s="1"/>
      <c r="LU1293" s="1"/>
      <c r="LV1293" s="1"/>
      <c r="LW1293" s="1"/>
      <c r="LX1293" s="1"/>
      <c r="LY1293" s="1"/>
      <c r="LZ1293" s="1"/>
      <c r="MA1293" s="1"/>
      <c r="MB1293" s="1"/>
      <c r="MC1293" s="1"/>
      <c r="MD1293" s="1"/>
      <c r="ME1293" s="1"/>
      <c r="MF1293" s="1"/>
      <c r="MG1293" s="1"/>
      <c r="MH1293" s="1"/>
      <c r="MI1293" s="1"/>
      <c r="MJ1293" s="1"/>
      <c r="MK1293" s="1"/>
      <c r="ML1293" s="1"/>
      <c r="MM1293" s="1"/>
      <c r="MN1293" s="1"/>
      <c r="MO1293" s="1"/>
      <c r="MP1293" s="1"/>
      <c r="MQ1293" s="1"/>
      <c r="MR1293" s="1"/>
      <c r="MS1293" s="1"/>
      <c r="MT1293" s="1"/>
      <c r="MU1293" s="1"/>
      <c r="MV1293" s="1"/>
      <c r="MW1293" s="1"/>
      <c r="MX1293" s="1"/>
      <c r="MY1293" s="1"/>
      <c r="MZ1293" s="1"/>
      <c r="NA1293" s="1"/>
      <c r="NB1293" s="1"/>
      <c r="NC1293" s="1"/>
      <c r="ND1293" s="1"/>
      <c r="NE1293" s="1"/>
      <c r="NF1293" s="1"/>
      <c r="NG1293" s="1"/>
      <c r="NH1293" s="1"/>
      <c r="NI1293" s="1"/>
      <c r="NJ1293" s="1"/>
      <c r="NK1293" s="1"/>
      <c r="NL1293" s="1"/>
      <c r="NM1293" s="1"/>
      <c r="NN1293" s="1"/>
      <c r="NO1293" s="1"/>
      <c r="NP1293" s="1"/>
      <c r="NQ1293" s="1"/>
      <c r="NR1293" s="1"/>
      <c r="NS1293" s="1"/>
      <c r="NT1293" s="1"/>
      <c r="NU1293" s="1"/>
      <c r="NV1293" s="1"/>
      <c r="NW1293" s="1"/>
      <c r="NX1293" s="1"/>
      <c r="NY1293" s="1"/>
      <c r="NZ1293" s="1"/>
      <c r="OA1293" s="1"/>
      <c r="OB1293" s="1"/>
      <c r="OC1293" s="1"/>
      <c r="OD1293" s="1"/>
      <c r="OE1293" s="1"/>
      <c r="OF1293" s="1"/>
      <c r="OG1293" s="1"/>
      <c r="OH1293" s="1"/>
      <c r="OI1293" s="1"/>
      <c r="OJ1293" s="1"/>
      <c r="OK1293" s="1"/>
      <c r="OL1293" s="1"/>
      <c r="OM1293" s="1"/>
      <c r="ON1293" s="1"/>
      <c r="OO1293" s="1"/>
      <c r="OP1293" s="1"/>
      <c r="OQ1293" s="1"/>
      <c r="OR1293" s="1"/>
      <c r="OS1293" s="1"/>
      <c r="OT1293" s="1"/>
      <c r="OU1293" s="1"/>
      <c r="OV1293" s="1"/>
      <c r="OW1293" s="1"/>
      <c r="OX1293" s="1"/>
      <c r="OY1293" s="1"/>
      <c r="OZ1293" s="1"/>
      <c r="PA1293" s="1"/>
      <c r="PB1293" s="1"/>
      <c r="PC1293" s="1"/>
      <c r="PD1293" s="1"/>
      <c r="PE1293" s="1"/>
      <c r="PF1293" s="1"/>
      <c r="PG1293" s="1"/>
      <c r="PH1293" s="1"/>
      <c r="PI1293" s="1"/>
      <c r="PJ1293" s="1"/>
      <c r="PK1293" s="1"/>
      <c r="PL1293" s="1"/>
      <c r="PM1293" s="1"/>
      <c r="PN1293" s="1"/>
      <c r="PO1293" s="1"/>
      <c r="PP1293" s="1"/>
      <c r="PQ1293" s="1"/>
      <c r="PR1293" s="1"/>
      <c r="PS1293" s="1"/>
      <c r="PT1293" s="1"/>
      <c r="PU1293" s="1"/>
      <c r="PV1293" s="1"/>
      <c r="PW1293" s="1"/>
      <c r="PX1293" s="1"/>
      <c r="PY1293" s="1"/>
      <c r="PZ1293" s="1"/>
      <c r="QA1293" s="1"/>
      <c r="QB1293" s="1"/>
      <c r="QC1293" s="1"/>
      <c r="QD1293" s="1"/>
      <c r="QE1293" s="1"/>
      <c r="QF1293" s="1"/>
      <c r="QG1293" s="1"/>
      <c r="QH1293" s="1"/>
      <c r="QI1293" s="1"/>
      <c r="QJ1293" s="1"/>
      <c r="QK1293" s="1"/>
      <c r="QL1293" s="1"/>
      <c r="QM1293" s="1"/>
      <c r="QN1293" s="1"/>
      <c r="QO1293" s="1"/>
      <c r="QP1293" s="1"/>
      <c r="QQ1293" s="1"/>
      <c r="QR1293" s="1"/>
      <c r="QS1293" s="1"/>
      <c r="QT1293" s="1"/>
      <c r="QU1293" s="1"/>
      <c r="QV1293" s="1"/>
      <c r="QW1293" s="1"/>
      <c r="QX1293" s="1"/>
      <c r="QY1293" s="1"/>
      <c r="QZ1293" s="1"/>
      <c r="RA1293" s="1"/>
      <c r="RB1293" s="1"/>
      <c r="RC1293" s="1"/>
      <c r="RD1293" s="1"/>
      <c r="RE1293" s="1"/>
      <c r="RF1293" s="1"/>
      <c r="RG1293" s="1"/>
      <c r="RH1293" s="1"/>
      <c r="RI1293" s="1"/>
      <c r="RJ1293" s="1"/>
      <c r="RK1293" s="1"/>
      <c r="RL1293" s="1"/>
      <c r="RM1293" s="1"/>
      <c r="RN1293" s="1"/>
      <c r="RO1293" s="1"/>
      <c r="RP1293" s="1"/>
      <c r="RQ1293" s="1"/>
      <c r="RR1293" s="1"/>
      <c r="RS1293" s="1"/>
      <c r="RT1293" s="1"/>
      <c r="RU1293" s="1"/>
      <c r="RV1293" s="1"/>
      <c r="RW1293" s="1"/>
      <c r="RX1293" s="1"/>
      <c r="RY1293" s="1"/>
      <c r="RZ1293" s="1"/>
      <c r="SA1293" s="1"/>
      <c r="SB1293" s="1"/>
      <c r="SC1293" s="1"/>
      <c r="SD1293" s="1"/>
      <c r="SE1293" s="1"/>
      <c r="SF1293" s="1"/>
      <c r="SG1293" s="1"/>
      <c r="SH1293" s="1"/>
      <c r="SI1293" s="1"/>
      <c r="SJ1293" s="1"/>
      <c r="SK1293" s="1"/>
      <c r="SL1293" s="1"/>
      <c r="SM1293" s="1"/>
      <c r="SN1293" s="1"/>
      <c r="SO1293" s="1"/>
      <c r="SP1293" s="1"/>
      <c r="SQ1293" s="1"/>
      <c r="SR1293" s="1"/>
      <c r="SS1293" s="1"/>
      <c r="ST1293" s="1"/>
      <c r="SU1293" s="1"/>
      <c r="SV1293" s="1"/>
      <c r="SW1293" s="1"/>
      <c r="SX1293" s="1"/>
      <c r="SY1293" s="1"/>
      <c r="SZ1293" s="1"/>
      <c r="TA1293" s="1"/>
      <c r="TB1293" s="1"/>
      <c r="TC1293" s="1"/>
      <c r="TD1293" s="1"/>
      <c r="TE1293" s="1"/>
      <c r="TF1293" s="1"/>
      <c r="TG1293" s="1"/>
      <c r="TH1293" s="1"/>
      <c r="TI1293" s="1"/>
      <c r="TJ1293" s="1"/>
      <c r="TK1293" s="1"/>
      <c r="TL1293" s="1"/>
      <c r="TM1293" s="1"/>
      <c r="TN1293" s="1"/>
      <c r="TO1293" s="1"/>
      <c r="TP1293" s="1"/>
      <c r="TQ1293" s="1"/>
      <c r="TR1293" s="1"/>
      <c r="TS1293" s="1"/>
      <c r="TT1293" s="1"/>
      <c r="TU1293" s="1"/>
      <c r="TV1293" s="1"/>
      <c r="TW1293" s="1"/>
      <c r="TX1293" s="1"/>
      <c r="TY1293" s="1"/>
      <c r="TZ1293" s="1"/>
      <c r="UA1293" s="1"/>
      <c r="UB1293" s="1"/>
      <c r="UC1293" s="1"/>
      <c r="UD1293" s="1"/>
      <c r="UE1293" s="1"/>
      <c r="UF1293" s="1"/>
      <c r="UG1293" s="1"/>
      <c r="UH1293" s="1"/>
      <c r="UI1293" s="1"/>
      <c r="UJ1293" s="1"/>
      <c r="UK1293" s="1"/>
      <c r="UL1293" s="1"/>
      <c r="UM1293" s="1"/>
      <c r="UN1293" s="1"/>
      <c r="UO1293" s="1"/>
      <c r="UP1293" s="1"/>
      <c r="UQ1293" s="1"/>
      <c r="UR1293" s="1"/>
      <c r="US1293" s="1"/>
      <c r="UT1293" s="1"/>
      <c r="UU1293" s="1"/>
      <c r="UV1293" s="1"/>
      <c r="UW1293" s="1"/>
      <c r="UX1293" s="1"/>
      <c r="UY1293" s="1"/>
      <c r="UZ1293" s="1"/>
      <c r="VA1293" s="1"/>
      <c r="VB1293" s="1"/>
      <c r="VC1293" s="1"/>
      <c r="VD1293" s="1"/>
      <c r="VE1293" s="1"/>
      <c r="VF1293" s="1"/>
      <c r="VG1293" s="1"/>
      <c r="VH1293" s="1"/>
      <c r="VI1293" s="1"/>
      <c r="VJ1293" s="1"/>
      <c r="VK1293" s="1"/>
      <c r="VL1293" s="1"/>
      <c r="VM1293" s="1"/>
      <c r="VN1293" s="1"/>
      <c r="VO1293" s="1"/>
      <c r="VP1293" s="1"/>
      <c r="VQ1293" s="1"/>
      <c r="VR1293" s="1"/>
      <c r="VS1293" s="1"/>
      <c r="VT1293" s="1"/>
      <c r="VU1293" s="1"/>
      <c r="VV1293" s="1"/>
      <c r="VW1293" s="1"/>
      <c r="VX1293" s="1"/>
      <c r="VY1293" s="1"/>
      <c r="VZ1293" s="1"/>
      <c r="WA1293" s="1"/>
      <c r="WB1293" s="1"/>
      <c r="WC1293" s="1"/>
      <c r="WD1293" s="1"/>
      <c r="WE1293" s="1"/>
      <c r="WF1293" s="1"/>
      <c r="WG1293" s="1"/>
      <c r="WH1293" s="1"/>
      <c r="WI1293" s="1"/>
      <c r="WJ1293" s="1"/>
      <c r="WK1293" s="1"/>
      <c r="WL1293" s="1"/>
      <c r="WM1293" s="1"/>
      <c r="WN1293" s="1"/>
      <c r="WO1293" s="1"/>
      <c r="WP1293" s="1"/>
      <c r="WQ1293" s="1"/>
      <c r="WR1293" s="1"/>
      <c r="WS1293" s="1"/>
      <c r="WT1293" s="1"/>
      <c r="WU1293" s="1"/>
      <c r="WV1293" s="1"/>
      <c r="WW1293" s="1"/>
      <c r="WX1293" s="1"/>
      <c r="WY1293" s="1"/>
      <c r="WZ1293" s="1"/>
      <c r="XA1293" s="1"/>
      <c r="XB1293" s="1"/>
      <c r="XC1293" s="1"/>
      <c r="XD1293" s="1"/>
      <c r="XE1293" s="1"/>
      <c r="XF1293" s="1"/>
      <c r="XG1293" s="1"/>
      <c r="XH1293" s="1"/>
      <c r="XI1293" s="1"/>
      <c r="XJ1293" s="1"/>
      <c r="XK1293" s="1"/>
      <c r="XL1293" s="1"/>
      <c r="XM1293" s="1"/>
      <c r="XN1293" s="1"/>
      <c r="XO1293" s="1"/>
      <c r="XP1293" s="1"/>
      <c r="XQ1293" s="1"/>
      <c r="XR1293" s="1"/>
      <c r="XS1293" s="1"/>
      <c r="XT1293" s="1"/>
      <c r="XU1293" s="1"/>
      <c r="XV1293" s="1"/>
      <c r="XW1293" s="1"/>
      <c r="XX1293" s="1"/>
      <c r="XY1293" s="1"/>
      <c r="XZ1293" s="1"/>
      <c r="YA1293" s="1"/>
      <c r="YB1293" s="1"/>
      <c r="YC1293" s="1"/>
      <c r="YD1293" s="1"/>
      <c r="YE1293" s="1"/>
      <c r="YF1293" s="1"/>
      <c r="YG1293" s="1"/>
      <c r="YH1293" s="1"/>
      <c r="YI1293" s="1"/>
      <c r="YJ1293" s="1"/>
      <c r="YK1293" s="1"/>
      <c r="YL1293" s="1"/>
      <c r="YM1293" s="1"/>
      <c r="YN1293" s="1"/>
      <c r="YO1293" s="1"/>
      <c r="YP1293" s="1"/>
      <c r="YQ1293" s="1"/>
      <c r="YR1293" s="1"/>
      <c r="YS1293" s="1"/>
      <c r="YT1293" s="1"/>
      <c r="YU1293" s="1"/>
      <c r="YV1293" s="1"/>
      <c r="YW1293" s="1"/>
      <c r="YX1293" s="1"/>
      <c r="YY1293" s="1"/>
      <c r="YZ1293" s="1"/>
      <c r="ZA1293" s="1"/>
      <c r="ZB1293" s="1"/>
      <c r="ZC1293" s="1"/>
      <c r="ZD1293" s="1"/>
      <c r="ZE1293" s="1"/>
      <c r="ZF1293" s="1"/>
      <c r="ZG1293" s="1"/>
      <c r="ZH1293" s="1"/>
      <c r="ZI1293" s="1"/>
      <c r="ZJ1293" s="1"/>
      <c r="ZK1293" s="1"/>
      <c r="ZL1293" s="1"/>
      <c r="ZM1293" s="1"/>
      <c r="ZN1293" s="1"/>
      <c r="ZO1293" s="1"/>
      <c r="ZP1293" s="1"/>
      <c r="ZQ1293" s="1"/>
      <c r="ZR1293" s="1"/>
      <c r="ZS1293" s="1"/>
      <c r="ZT1293" s="1"/>
      <c r="ZU1293" s="1"/>
      <c r="ZV1293" s="1"/>
      <c r="ZW1293" s="1"/>
      <c r="ZX1293" s="1"/>
      <c r="ZY1293" s="1"/>
      <c r="ZZ1293" s="1"/>
      <c r="AAA1293" s="1"/>
      <c r="AAB1293" s="1"/>
      <c r="AAC1293" s="1"/>
      <c r="AAD1293" s="1"/>
      <c r="AAE1293" s="1"/>
      <c r="AAF1293" s="1"/>
      <c r="AAG1293" s="1"/>
      <c r="AAH1293" s="1"/>
      <c r="AAI1293" s="1"/>
      <c r="AAJ1293" s="1"/>
      <c r="AAK1293" s="1"/>
      <c r="AAL1293" s="1"/>
      <c r="AAM1293" s="1"/>
      <c r="AAN1293" s="1"/>
      <c r="AAO1293" s="1"/>
      <c r="AAP1293" s="1"/>
      <c r="AAQ1293" s="1"/>
      <c r="AAR1293" s="1"/>
      <c r="AAS1293" s="1"/>
      <c r="AAT1293" s="1"/>
      <c r="AAU1293" s="1"/>
      <c r="AAV1293" s="1"/>
      <c r="AAW1293" s="1"/>
      <c r="AAX1293" s="1"/>
      <c r="AAY1293" s="1"/>
      <c r="AAZ1293" s="1"/>
      <c r="ABA1293" s="1"/>
      <c r="ABB1293" s="1"/>
      <c r="ABC1293" s="1"/>
      <c r="ABD1293" s="1"/>
      <c r="ABE1293" s="1"/>
      <c r="ABF1293" s="1"/>
      <c r="ABG1293" s="1"/>
      <c r="ABH1293" s="1"/>
      <c r="ABI1293" s="1"/>
      <c r="ABJ1293" s="1"/>
      <c r="ABK1293" s="1"/>
      <c r="ABL1293" s="1"/>
      <c r="ABM1293" s="1"/>
      <c r="ABN1293" s="1"/>
      <c r="ABO1293" s="1"/>
      <c r="ABP1293" s="1"/>
      <c r="ABQ1293" s="1"/>
      <c r="ABR1293" s="1"/>
      <c r="ABS1293" s="1"/>
      <c r="ABT1293" s="1"/>
      <c r="ABU1293" s="1"/>
      <c r="ABV1293" s="1"/>
      <c r="ABW1293" s="1"/>
      <c r="ABX1293" s="1"/>
      <c r="ABY1293" s="1"/>
      <c r="ABZ1293" s="1"/>
      <c r="ACA1293" s="1"/>
      <c r="ACB1293" s="1"/>
      <c r="ACC1293" s="1"/>
      <c r="ACD1293" s="1"/>
      <c r="ACE1293" s="1"/>
      <c r="ACF1293" s="1"/>
      <c r="ACG1293" s="1"/>
      <c r="ACH1293" s="1"/>
      <c r="ACI1293" s="1"/>
      <c r="ACJ1293" s="1"/>
      <c r="ACK1293" s="1"/>
      <c r="ACL1293" s="1"/>
      <c r="ACM1293" s="1"/>
      <c r="ACN1293" s="1"/>
      <c r="ACO1293" s="1"/>
      <c r="ACP1293" s="1"/>
      <c r="ACQ1293" s="1"/>
      <c r="ACR1293" s="1"/>
      <c r="ACS1293" s="1"/>
      <c r="ACT1293" s="1"/>
      <c r="ACU1293" s="1"/>
      <c r="ACV1293" s="1"/>
      <c r="ACW1293" s="1"/>
      <c r="ACX1293" s="1"/>
      <c r="ACY1293" s="1"/>
      <c r="ACZ1293" s="1"/>
      <c r="ADA1293" s="1"/>
      <c r="ADB1293" s="1"/>
      <c r="ADC1293" s="1"/>
      <c r="ADD1293" s="1"/>
      <c r="ADE1293" s="1"/>
      <c r="ADF1293" s="1"/>
      <c r="ADG1293" s="1"/>
      <c r="ADH1293" s="1"/>
      <c r="ADI1293" s="1"/>
      <c r="ADJ1293" s="1"/>
      <c r="ADK1293" s="1"/>
      <c r="ADL1293" s="1"/>
      <c r="ADM1293" s="1"/>
      <c r="ADN1293" s="1"/>
      <c r="ADO1293" s="1"/>
      <c r="ADP1293" s="1"/>
      <c r="ADQ1293" s="1"/>
      <c r="ADR1293" s="1"/>
      <c r="ADS1293" s="1"/>
      <c r="ADT1293" s="1"/>
      <c r="ADU1293" s="1"/>
      <c r="ADV1293" s="1"/>
      <c r="ADW1293" s="1"/>
      <c r="ADX1293" s="1"/>
      <c r="ADY1293" s="1"/>
      <c r="ADZ1293" s="1"/>
      <c r="AEA1293" s="1"/>
      <c r="AEB1293" s="1"/>
      <c r="AEC1293" s="1"/>
      <c r="AED1293" s="1"/>
      <c r="AEE1293" s="1"/>
      <c r="AEF1293" s="1"/>
      <c r="AEG1293" s="1"/>
      <c r="AEH1293" s="1"/>
      <c r="AEI1293" s="1"/>
      <c r="AEJ1293" s="1"/>
      <c r="AEK1293" s="1"/>
      <c r="AEL1293" s="1"/>
      <c r="AEM1293" s="1"/>
      <c r="AEN1293" s="1"/>
      <c r="AEO1293" s="1"/>
      <c r="AEP1293" s="1"/>
      <c r="AEQ1293" s="1"/>
      <c r="AER1293" s="1"/>
      <c r="AES1293" s="1"/>
      <c r="AET1293" s="1"/>
      <c r="AEU1293" s="1"/>
      <c r="AEV1293" s="1"/>
      <c r="AEW1293" s="1"/>
      <c r="AEX1293" s="1"/>
      <c r="AEY1293" s="1"/>
      <c r="AEZ1293" s="1"/>
      <c r="AFA1293" s="1"/>
      <c r="AFB1293" s="1"/>
      <c r="AFC1293" s="1"/>
      <c r="AFD1293" s="1"/>
      <c r="AFE1293" s="1"/>
      <c r="AFF1293" s="1"/>
      <c r="AFG1293" s="1"/>
      <c r="AFH1293" s="1"/>
      <c r="AFI1293" s="1"/>
      <c r="AFJ1293" s="1"/>
      <c r="AFK1293" s="1"/>
      <c r="AFL1293" s="1"/>
      <c r="AFM1293" s="1"/>
      <c r="AFN1293" s="1"/>
      <c r="AFO1293" s="1"/>
      <c r="AFP1293" s="1"/>
      <c r="AFQ1293" s="1"/>
      <c r="AFR1293" s="1"/>
      <c r="AFS1293" s="1"/>
      <c r="AFT1293" s="1"/>
      <c r="AFU1293" s="1"/>
      <c r="AFV1293" s="1"/>
      <c r="AFW1293" s="1"/>
      <c r="AFX1293" s="1"/>
      <c r="AFY1293" s="1"/>
      <c r="AFZ1293" s="1"/>
      <c r="AGA1293" s="1"/>
      <c r="AGB1293" s="1"/>
      <c r="AGC1293" s="1"/>
      <c r="AGD1293" s="1"/>
      <c r="AGE1293" s="1"/>
      <c r="AGF1293" s="1"/>
      <c r="AGG1293" s="1"/>
      <c r="AGH1293" s="1"/>
      <c r="AGI1293" s="1"/>
      <c r="AGJ1293" s="1"/>
      <c r="AGK1293" s="1"/>
      <c r="AGL1293" s="1"/>
      <c r="AGM1293" s="1"/>
      <c r="AGN1293" s="1"/>
      <c r="AGO1293" s="1"/>
      <c r="AGP1293" s="1"/>
      <c r="AGQ1293" s="1"/>
      <c r="AGR1293" s="1"/>
      <c r="AGS1293" s="1"/>
      <c r="AGT1293" s="1"/>
      <c r="AGU1293" s="1"/>
      <c r="AGV1293" s="1"/>
      <c r="AGW1293" s="1"/>
      <c r="AGX1293" s="1"/>
      <c r="AGY1293" s="1"/>
      <c r="AGZ1293" s="1"/>
      <c r="AHA1293" s="1"/>
      <c r="AHB1293" s="1"/>
      <c r="AHC1293" s="1"/>
      <c r="AHD1293" s="1"/>
      <c r="AHE1293" s="1"/>
      <c r="AHF1293" s="1"/>
      <c r="AHG1293" s="1"/>
      <c r="AHH1293" s="1"/>
      <c r="AHI1293" s="1"/>
      <c r="AHJ1293" s="1"/>
      <c r="AHK1293" s="1"/>
      <c r="AHL1293" s="1"/>
      <c r="AHM1293" s="1"/>
      <c r="AHN1293" s="1"/>
      <c r="AHO1293" s="1"/>
      <c r="AHP1293" s="1"/>
      <c r="AHQ1293" s="1"/>
      <c r="AHR1293" s="1"/>
      <c r="AHS1293" s="1"/>
      <c r="AHT1293" s="1"/>
      <c r="AHU1293" s="1"/>
      <c r="AHV1293" s="1"/>
      <c r="AHW1293" s="1"/>
      <c r="AHX1293" s="1"/>
      <c r="AHY1293" s="1"/>
      <c r="AHZ1293" s="1"/>
      <c r="AIA1293" s="1"/>
      <c r="AIB1293" s="1"/>
      <c r="AIC1293" s="1"/>
      <c r="AID1293" s="1"/>
      <c r="AIE1293" s="1"/>
      <c r="AIF1293" s="1"/>
      <c r="AIG1293" s="1"/>
      <c r="AIH1293" s="1"/>
      <c r="AII1293" s="1"/>
      <c r="AIJ1293" s="1"/>
      <c r="AIK1293" s="1"/>
      <c r="AIL1293" s="1"/>
      <c r="AIM1293" s="1"/>
      <c r="AIN1293" s="1"/>
      <c r="AIO1293" s="1"/>
      <c r="AIP1293" s="1"/>
      <c r="AIQ1293" s="1"/>
      <c r="AIR1293" s="1"/>
      <c r="AIS1293" s="1"/>
      <c r="AIT1293" s="1"/>
    </row>
    <row r="1294" spans="1:930" s="5" customFormat="1" ht="56.25" customHeight="1" x14ac:dyDescent="0.3">
      <c r="A1294" s="96"/>
      <c r="B1294" s="43"/>
      <c r="C1294" s="96"/>
      <c r="D1294" s="96"/>
      <c r="E1294" s="57" t="s">
        <v>193</v>
      </c>
      <c r="F1294" s="96" t="s">
        <v>39</v>
      </c>
      <c r="G1294" s="96"/>
      <c r="H1294" s="98"/>
      <c r="I1294" s="98"/>
      <c r="J1294" s="99" t="s">
        <v>24</v>
      </c>
      <c r="K1294" s="100">
        <f>H1292*P1294</f>
        <v>74462.97600000001</v>
      </c>
      <c r="L1294" s="160"/>
      <c r="M1294" s="100">
        <f>H1292*Q1294</f>
        <v>20108.736000000001</v>
      </c>
      <c r="N1294" s="100">
        <f t="shared" si="275"/>
        <v>94571.712000000014</v>
      </c>
      <c r="O1294" s="160"/>
      <c r="P1294" s="128">
        <v>95.76</v>
      </c>
      <c r="Q1294" s="31">
        <v>25.86</v>
      </c>
      <c r="R1294" s="97" t="s">
        <v>181</v>
      </c>
      <c r="S1294" s="97" t="s">
        <v>426</v>
      </c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  <c r="HF1294" s="1"/>
      <c r="HG1294" s="1"/>
      <c r="HH1294" s="1"/>
      <c r="HI1294" s="1"/>
      <c r="HJ1294" s="1"/>
      <c r="HK1294" s="1"/>
      <c r="HL1294" s="1"/>
      <c r="HM1294" s="1"/>
      <c r="HN1294" s="1"/>
      <c r="HO1294" s="1"/>
      <c r="HP1294" s="1"/>
      <c r="HQ1294" s="1"/>
      <c r="HR1294" s="1"/>
      <c r="HS1294" s="1"/>
      <c r="HT1294" s="1"/>
      <c r="HU1294" s="1"/>
      <c r="HV1294" s="1"/>
      <c r="HW1294" s="1"/>
      <c r="HX1294" s="1"/>
      <c r="HY1294" s="1"/>
      <c r="HZ1294" s="1"/>
      <c r="IA1294" s="1"/>
      <c r="IB1294" s="1"/>
      <c r="IC1294" s="1"/>
      <c r="ID1294" s="1"/>
      <c r="IE1294" s="1"/>
      <c r="IF1294" s="1"/>
      <c r="IG1294" s="1"/>
      <c r="IH1294" s="1"/>
      <c r="II1294" s="1"/>
      <c r="IJ1294" s="1"/>
      <c r="IK1294" s="1"/>
      <c r="IL1294" s="1"/>
      <c r="IM1294" s="1"/>
      <c r="IN1294" s="1"/>
      <c r="IO1294" s="1"/>
      <c r="IP1294" s="1"/>
      <c r="IQ1294" s="1"/>
      <c r="IR1294" s="1"/>
      <c r="IS1294" s="1"/>
      <c r="IT1294" s="1"/>
      <c r="IU1294" s="1"/>
      <c r="IV1294" s="1"/>
      <c r="IW1294" s="1"/>
      <c r="IX1294" s="1"/>
      <c r="IY1294" s="1"/>
      <c r="IZ1294" s="1"/>
      <c r="JA1294" s="1"/>
      <c r="JB1294" s="1"/>
      <c r="JC1294" s="1"/>
      <c r="JD1294" s="1"/>
      <c r="JE1294" s="1"/>
      <c r="JF1294" s="1"/>
      <c r="JG1294" s="1"/>
      <c r="JH1294" s="1"/>
      <c r="JI1294" s="1"/>
      <c r="JJ1294" s="1"/>
      <c r="JK1294" s="1"/>
      <c r="JL1294" s="1"/>
      <c r="JM1294" s="1"/>
      <c r="JN1294" s="1"/>
      <c r="JO1294" s="1"/>
      <c r="JP1294" s="1"/>
      <c r="JQ1294" s="1"/>
      <c r="JR1294" s="1"/>
      <c r="JS1294" s="1"/>
      <c r="JT1294" s="1"/>
      <c r="JU1294" s="1"/>
      <c r="JV1294" s="1"/>
      <c r="JW1294" s="1"/>
      <c r="JX1294" s="1"/>
      <c r="JY1294" s="1"/>
      <c r="JZ1294" s="1"/>
      <c r="KA1294" s="1"/>
      <c r="KB1294" s="1"/>
      <c r="KC1294" s="1"/>
      <c r="KD1294" s="1"/>
      <c r="KE1294" s="1"/>
      <c r="KF1294" s="1"/>
      <c r="KG1294" s="1"/>
      <c r="KH1294" s="1"/>
      <c r="KI1294" s="1"/>
      <c r="KJ1294" s="1"/>
      <c r="KK1294" s="1"/>
      <c r="KL1294" s="1"/>
      <c r="KM1294" s="1"/>
      <c r="KN1294" s="1"/>
      <c r="KO1294" s="1"/>
      <c r="KP1294" s="1"/>
      <c r="KQ1294" s="1"/>
      <c r="KR1294" s="1"/>
      <c r="KS1294" s="1"/>
      <c r="KT1294" s="1"/>
      <c r="KU1294" s="1"/>
      <c r="KV1294" s="1"/>
      <c r="KW1294" s="1"/>
      <c r="KX1294" s="1"/>
      <c r="KY1294" s="1"/>
      <c r="KZ1294" s="1"/>
      <c r="LA1294" s="1"/>
      <c r="LB1294" s="1"/>
      <c r="LC1294" s="1"/>
      <c r="LD1294" s="1"/>
      <c r="LE1294" s="1"/>
      <c r="LF1294" s="1"/>
      <c r="LG1294" s="1"/>
      <c r="LH1294" s="1"/>
      <c r="LI1294" s="1"/>
      <c r="LJ1294" s="1"/>
      <c r="LK1294" s="1"/>
      <c r="LL1294" s="1"/>
      <c r="LM1294" s="1"/>
      <c r="LN1294" s="1"/>
      <c r="LO1294" s="1"/>
      <c r="LP1294" s="1"/>
      <c r="LQ1294" s="1"/>
      <c r="LR1294" s="1"/>
      <c r="LS1294" s="1"/>
      <c r="LT1294" s="1"/>
      <c r="LU1294" s="1"/>
      <c r="LV1294" s="1"/>
      <c r="LW1294" s="1"/>
      <c r="LX1294" s="1"/>
      <c r="LY1294" s="1"/>
      <c r="LZ1294" s="1"/>
      <c r="MA1294" s="1"/>
      <c r="MB1294" s="1"/>
      <c r="MC1294" s="1"/>
      <c r="MD1294" s="1"/>
      <c r="ME1294" s="1"/>
      <c r="MF1294" s="1"/>
      <c r="MG1294" s="1"/>
      <c r="MH1294" s="1"/>
      <c r="MI1294" s="1"/>
      <c r="MJ1294" s="1"/>
      <c r="MK1294" s="1"/>
      <c r="ML1294" s="1"/>
      <c r="MM1294" s="1"/>
      <c r="MN1294" s="1"/>
      <c r="MO1294" s="1"/>
      <c r="MP1294" s="1"/>
      <c r="MQ1294" s="1"/>
      <c r="MR1294" s="1"/>
      <c r="MS1294" s="1"/>
      <c r="MT1294" s="1"/>
      <c r="MU1294" s="1"/>
      <c r="MV1294" s="1"/>
      <c r="MW1294" s="1"/>
      <c r="MX1294" s="1"/>
      <c r="MY1294" s="1"/>
      <c r="MZ1294" s="1"/>
      <c r="NA1294" s="1"/>
      <c r="NB1294" s="1"/>
      <c r="NC1294" s="1"/>
      <c r="ND1294" s="1"/>
      <c r="NE1294" s="1"/>
      <c r="NF1294" s="1"/>
      <c r="NG1294" s="1"/>
      <c r="NH1294" s="1"/>
      <c r="NI1294" s="1"/>
      <c r="NJ1294" s="1"/>
      <c r="NK1294" s="1"/>
      <c r="NL1294" s="1"/>
      <c r="NM1294" s="1"/>
      <c r="NN1294" s="1"/>
      <c r="NO1294" s="1"/>
      <c r="NP1294" s="1"/>
      <c r="NQ1294" s="1"/>
      <c r="NR1294" s="1"/>
      <c r="NS1294" s="1"/>
      <c r="NT1294" s="1"/>
      <c r="NU1294" s="1"/>
      <c r="NV1294" s="1"/>
      <c r="NW1294" s="1"/>
      <c r="NX1294" s="1"/>
      <c r="NY1294" s="1"/>
      <c r="NZ1294" s="1"/>
      <c r="OA1294" s="1"/>
      <c r="OB1294" s="1"/>
      <c r="OC1294" s="1"/>
      <c r="OD1294" s="1"/>
      <c r="OE1294" s="1"/>
      <c r="OF1294" s="1"/>
      <c r="OG1294" s="1"/>
      <c r="OH1294" s="1"/>
      <c r="OI1294" s="1"/>
      <c r="OJ1294" s="1"/>
      <c r="OK1294" s="1"/>
      <c r="OL1294" s="1"/>
      <c r="OM1294" s="1"/>
      <c r="ON1294" s="1"/>
      <c r="OO1294" s="1"/>
      <c r="OP1294" s="1"/>
      <c r="OQ1294" s="1"/>
      <c r="OR1294" s="1"/>
      <c r="OS1294" s="1"/>
      <c r="OT1294" s="1"/>
      <c r="OU1294" s="1"/>
      <c r="OV1294" s="1"/>
      <c r="OW1294" s="1"/>
      <c r="OX1294" s="1"/>
      <c r="OY1294" s="1"/>
      <c r="OZ1294" s="1"/>
      <c r="PA1294" s="1"/>
      <c r="PB1294" s="1"/>
      <c r="PC1294" s="1"/>
      <c r="PD1294" s="1"/>
      <c r="PE1294" s="1"/>
      <c r="PF1294" s="1"/>
      <c r="PG1294" s="1"/>
      <c r="PH1294" s="1"/>
      <c r="PI1294" s="1"/>
      <c r="PJ1294" s="1"/>
      <c r="PK1294" s="1"/>
      <c r="PL1294" s="1"/>
      <c r="PM1294" s="1"/>
      <c r="PN1294" s="1"/>
      <c r="PO1294" s="1"/>
      <c r="PP1294" s="1"/>
      <c r="PQ1294" s="1"/>
      <c r="PR1294" s="1"/>
      <c r="PS1294" s="1"/>
      <c r="PT1294" s="1"/>
      <c r="PU1294" s="1"/>
      <c r="PV1294" s="1"/>
      <c r="PW1294" s="1"/>
      <c r="PX1294" s="1"/>
      <c r="PY1294" s="1"/>
      <c r="PZ1294" s="1"/>
      <c r="QA1294" s="1"/>
      <c r="QB1294" s="1"/>
      <c r="QC1294" s="1"/>
      <c r="QD1294" s="1"/>
      <c r="QE1294" s="1"/>
      <c r="QF1294" s="1"/>
      <c r="QG1294" s="1"/>
      <c r="QH1294" s="1"/>
      <c r="QI1294" s="1"/>
      <c r="QJ1294" s="1"/>
      <c r="QK1294" s="1"/>
      <c r="QL1294" s="1"/>
      <c r="QM1294" s="1"/>
      <c r="QN1294" s="1"/>
      <c r="QO1294" s="1"/>
      <c r="QP1294" s="1"/>
      <c r="QQ1294" s="1"/>
      <c r="QR1294" s="1"/>
      <c r="QS1294" s="1"/>
      <c r="QT1294" s="1"/>
      <c r="QU1294" s="1"/>
      <c r="QV1294" s="1"/>
      <c r="QW1294" s="1"/>
      <c r="QX1294" s="1"/>
      <c r="QY1294" s="1"/>
      <c r="QZ1294" s="1"/>
      <c r="RA1294" s="1"/>
      <c r="RB1294" s="1"/>
      <c r="RC1294" s="1"/>
      <c r="RD1294" s="1"/>
      <c r="RE1294" s="1"/>
      <c r="RF1294" s="1"/>
      <c r="RG1294" s="1"/>
      <c r="RH1294" s="1"/>
      <c r="RI1294" s="1"/>
      <c r="RJ1294" s="1"/>
      <c r="RK1294" s="1"/>
      <c r="RL1294" s="1"/>
      <c r="RM1294" s="1"/>
      <c r="RN1294" s="1"/>
      <c r="RO1294" s="1"/>
      <c r="RP1294" s="1"/>
      <c r="RQ1294" s="1"/>
      <c r="RR1294" s="1"/>
      <c r="RS1294" s="1"/>
      <c r="RT1294" s="1"/>
      <c r="RU1294" s="1"/>
      <c r="RV1294" s="1"/>
      <c r="RW1294" s="1"/>
      <c r="RX1294" s="1"/>
      <c r="RY1294" s="1"/>
      <c r="RZ1294" s="1"/>
      <c r="SA1294" s="1"/>
      <c r="SB1294" s="1"/>
      <c r="SC1294" s="1"/>
      <c r="SD1294" s="1"/>
      <c r="SE1294" s="1"/>
      <c r="SF1294" s="1"/>
      <c r="SG1294" s="1"/>
      <c r="SH1294" s="1"/>
      <c r="SI1294" s="1"/>
      <c r="SJ1294" s="1"/>
      <c r="SK1294" s="1"/>
      <c r="SL1294" s="1"/>
      <c r="SM1294" s="1"/>
      <c r="SN1294" s="1"/>
      <c r="SO1294" s="1"/>
      <c r="SP1294" s="1"/>
      <c r="SQ1294" s="1"/>
      <c r="SR1294" s="1"/>
      <c r="SS1294" s="1"/>
      <c r="ST1294" s="1"/>
      <c r="SU1294" s="1"/>
      <c r="SV1294" s="1"/>
      <c r="SW1294" s="1"/>
      <c r="SX1294" s="1"/>
      <c r="SY1294" s="1"/>
      <c r="SZ1294" s="1"/>
      <c r="TA1294" s="1"/>
      <c r="TB1294" s="1"/>
      <c r="TC1294" s="1"/>
      <c r="TD1294" s="1"/>
      <c r="TE1294" s="1"/>
      <c r="TF1294" s="1"/>
      <c r="TG1294" s="1"/>
      <c r="TH1294" s="1"/>
      <c r="TI1294" s="1"/>
      <c r="TJ1294" s="1"/>
      <c r="TK1294" s="1"/>
      <c r="TL1294" s="1"/>
      <c r="TM1294" s="1"/>
      <c r="TN1294" s="1"/>
      <c r="TO1294" s="1"/>
      <c r="TP1294" s="1"/>
      <c r="TQ1294" s="1"/>
      <c r="TR1294" s="1"/>
      <c r="TS1294" s="1"/>
      <c r="TT1294" s="1"/>
      <c r="TU1294" s="1"/>
      <c r="TV1294" s="1"/>
      <c r="TW1294" s="1"/>
      <c r="TX1294" s="1"/>
      <c r="TY1294" s="1"/>
      <c r="TZ1294" s="1"/>
      <c r="UA1294" s="1"/>
      <c r="UB1294" s="1"/>
      <c r="UC1294" s="1"/>
      <c r="UD1294" s="1"/>
      <c r="UE1294" s="1"/>
      <c r="UF1294" s="1"/>
      <c r="UG1294" s="1"/>
      <c r="UH1294" s="1"/>
      <c r="UI1294" s="1"/>
      <c r="UJ1294" s="1"/>
      <c r="UK1294" s="1"/>
      <c r="UL1294" s="1"/>
      <c r="UM1294" s="1"/>
      <c r="UN1294" s="1"/>
      <c r="UO1294" s="1"/>
      <c r="UP1294" s="1"/>
      <c r="UQ1294" s="1"/>
      <c r="UR1294" s="1"/>
      <c r="US1294" s="1"/>
      <c r="UT1294" s="1"/>
      <c r="UU1294" s="1"/>
      <c r="UV1294" s="1"/>
      <c r="UW1294" s="1"/>
      <c r="UX1294" s="1"/>
      <c r="UY1294" s="1"/>
      <c r="UZ1294" s="1"/>
      <c r="VA1294" s="1"/>
      <c r="VB1294" s="1"/>
      <c r="VC1294" s="1"/>
      <c r="VD1294" s="1"/>
      <c r="VE1294" s="1"/>
      <c r="VF1294" s="1"/>
      <c r="VG1294" s="1"/>
      <c r="VH1294" s="1"/>
      <c r="VI1294" s="1"/>
      <c r="VJ1294" s="1"/>
      <c r="VK1294" s="1"/>
      <c r="VL1294" s="1"/>
      <c r="VM1294" s="1"/>
      <c r="VN1294" s="1"/>
      <c r="VO1294" s="1"/>
      <c r="VP1294" s="1"/>
      <c r="VQ1294" s="1"/>
      <c r="VR1294" s="1"/>
      <c r="VS1294" s="1"/>
      <c r="VT1294" s="1"/>
      <c r="VU1294" s="1"/>
      <c r="VV1294" s="1"/>
      <c r="VW1294" s="1"/>
      <c r="VX1294" s="1"/>
      <c r="VY1294" s="1"/>
      <c r="VZ1294" s="1"/>
      <c r="WA1294" s="1"/>
      <c r="WB1294" s="1"/>
      <c r="WC1294" s="1"/>
      <c r="WD1294" s="1"/>
      <c r="WE1294" s="1"/>
      <c r="WF1294" s="1"/>
      <c r="WG1294" s="1"/>
      <c r="WH1294" s="1"/>
      <c r="WI1294" s="1"/>
      <c r="WJ1294" s="1"/>
      <c r="WK1294" s="1"/>
      <c r="WL1294" s="1"/>
      <c r="WM1294" s="1"/>
      <c r="WN1294" s="1"/>
      <c r="WO1294" s="1"/>
      <c r="WP1294" s="1"/>
      <c r="WQ1294" s="1"/>
      <c r="WR1294" s="1"/>
      <c r="WS1294" s="1"/>
      <c r="WT1294" s="1"/>
      <c r="WU1294" s="1"/>
      <c r="WV1294" s="1"/>
      <c r="WW1294" s="1"/>
      <c r="WX1294" s="1"/>
      <c r="WY1294" s="1"/>
      <c r="WZ1294" s="1"/>
      <c r="XA1294" s="1"/>
      <c r="XB1294" s="1"/>
      <c r="XC1294" s="1"/>
      <c r="XD1294" s="1"/>
      <c r="XE1294" s="1"/>
      <c r="XF1294" s="1"/>
      <c r="XG1294" s="1"/>
      <c r="XH1294" s="1"/>
      <c r="XI1294" s="1"/>
      <c r="XJ1294" s="1"/>
      <c r="XK1294" s="1"/>
      <c r="XL1294" s="1"/>
      <c r="XM1294" s="1"/>
      <c r="XN1294" s="1"/>
      <c r="XO1294" s="1"/>
      <c r="XP1294" s="1"/>
      <c r="XQ1294" s="1"/>
      <c r="XR1294" s="1"/>
      <c r="XS1294" s="1"/>
      <c r="XT1294" s="1"/>
      <c r="XU1294" s="1"/>
      <c r="XV1294" s="1"/>
      <c r="XW1294" s="1"/>
      <c r="XX1294" s="1"/>
      <c r="XY1294" s="1"/>
      <c r="XZ1294" s="1"/>
      <c r="YA1294" s="1"/>
      <c r="YB1294" s="1"/>
      <c r="YC1294" s="1"/>
      <c r="YD1294" s="1"/>
      <c r="YE1294" s="1"/>
      <c r="YF1294" s="1"/>
      <c r="YG1294" s="1"/>
      <c r="YH1294" s="1"/>
      <c r="YI1294" s="1"/>
      <c r="YJ1294" s="1"/>
      <c r="YK1294" s="1"/>
      <c r="YL1294" s="1"/>
      <c r="YM1294" s="1"/>
      <c r="YN1294" s="1"/>
      <c r="YO1294" s="1"/>
      <c r="YP1294" s="1"/>
      <c r="YQ1294" s="1"/>
      <c r="YR1294" s="1"/>
      <c r="YS1294" s="1"/>
      <c r="YT1294" s="1"/>
      <c r="YU1294" s="1"/>
      <c r="YV1294" s="1"/>
      <c r="YW1294" s="1"/>
      <c r="YX1294" s="1"/>
      <c r="YY1294" s="1"/>
      <c r="YZ1294" s="1"/>
      <c r="ZA1294" s="1"/>
      <c r="ZB1294" s="1"/>
      <c r="ZC1294" s="1"/>
      <c r="ZD1294" s="1"/>
      <c r="ZE1294" s="1"/>
      <c r="ZF1294" s="1"/>
      <c r="ZG1294" s="1"/>
      <c r="ZH1294" s="1"/>
      <c r="ZI1294" s="1"/>
      <c r="ZJ1294" s="1"/>
      <c r="ZK1294" s="1"/>
      <c r="ZL1294" s="1"/>
      <c r="ZM1294" s="1"/>
      <c r="ZN1294" s="1"/>
      <c r="ZO1294" s="1"/>
      <c r="ZP1294" s="1"/>
      <c r="ZQ1294" s="1"/>
      <c r="ZR1294" s="1"/>
      <c r="ZS1294" s="1"/>
      <c r="ZT1294" s="1"/>
      <c r="ZU1294" s="1"/>
      <c r="ZV1294" s="1"/>
      <c r="ZW1294" s="1"/>
      <c r="ZX1294" s="1"/>
      <c r="ZY1294" s="1"/>
      <c r="ZZ1294" s="1"/>
      <c r="AAA1294" s="1"/>
      <c r="AAB1294" s="1"/>
      <c r="AAC1294" s="1"/>
      <c r="AAD1294" s="1"/>
      <c r="AAE1294" s="1"/>
      <c r="AAF1294" s="1"/>
      <c r="AAG1294" s="1"/>
      <c r="AAH1294" s="1"/>
      <c r="AAI1294" s="1"/>
      <c r="AAJ1294" s="1"/>
      <c r="AAK1294" s="1"/>
      <c r="AAL1294" s="1"/>
      <c r="AAM1294" s="1"/>
      <c r="AAN1294" s="1"/>
      <c r="AAO1294" s="1"/>
      <c r="AAP1294" s="1"/>
      <c r="AAQ1294" s="1"/>
      <c r="AAR1294" s="1"/>
      <c r="AAS1294" s="1"/>
      <c r="AAT1294" s="1"/>
      <c r="AAU1294" s="1"/>
      <c r="AAV1294" s="1"/>
      <c r="AAW1294" s="1"/>
      <c r="AAX1294" s="1"/>
      <c r="AAY1294" s="1"/>
      <c r="AAZ1294" s="1"/>
      <c r="ABA1294" s="1"/>
      <c r="ABB1294" s="1"/>
      <c r="ABC1294" s="1"/>
      <c r="ABD1294" s="1"/>
      <c r="ABE1294" s="1"/>
      <c r="ABF1294" s="1"/>
      <c r="ABG1294" s="1"/>
      <c r="ABH1294" s="1"/>
      <c r="ABI1294" s="1"/>
      <c r="ABJ1294" s="1"/>
      <c r="ABK1294" s="1"/>
      <c r="ABL1294" s="1"/>
      <c r="ABM1294" s="1"/>
      <c r="ABN1294" s="1"/>
      <c r="ABO1294" s="1"/>
      <c r="ABP1294" s="1"/>
      <c r="ABQ1294" s="1"/>
      <c r="ABR1294" s="1"/>
      <c r="ABS1294" s="1"/>
      <c r="ABT1294" s="1"/>
      <c r="ABU1294" s="1"/>
      <c r="ABV1294" s="1"/>
      <c r="ABW1294" s="1"/>
      <c r="ABX1294" s="1"/>
      <c r="ABY1294" s="1"/>
      <c r="ABZ1294" s="1"/>
      <c r="ACA1294" s="1"/>
      <c r="ACB1294" s="1"/>
      <c r="ACC1294" s="1"/>
      <c r="ACD1294" s="1"/>
      <c r="ACE1294" s="1"/>
      <c r="ACF1294" s="1"/>
      <c r="ACG1294" s="1"/>
      <c r="ACH1294" s="1"/>
      <c r="ACI1294" s="1"/>
      <c r="ACJ1294" s="1"/>
      <c r="ACK1294" s="1"/>
      <c r="ACL1294" s="1"/>
      <c r="ACM1294" s="1"/>
      <c r="ACN1294" s="1"/>
      <c r="ACO1294" s="1"/>
      <c r="ACP1294" s="1"/>
      <c r="ACQ1294" s="1"/>
      <c r="ACR1294" s="1"/>
      <c r="ACS1294" s="1"/>
      <c r="ACT1294" s="1"/>
      <c r="ACU1294" s="1"/>
      <c r="ACV1294" s="1"/>
      <c r="ACW1294" s="1"/>
      <c r="ACX1294" s="1"/>
      <c r="ACY1294" s="1"/>
      <c r="ACZ1294" s="1"/>
      <c r="ADA1294" s="1"/>
      <c r="ADB1294" s="1"/>
      <c r="ADC1294" s="1"/>
      <c r="ADD1294" s="1"/>
      <c r="ADE1294" s="1"/>
      <c r="ADF1294" s="1"/>
      <c r="ADG1294" s="1"/>
      <c r="ADH1294" s="1"/>
      <c r="ADI1294" s="1"/>
      <c r="ADJ1294" s="1"/>
      <c r="ADK1294" s="1"/>
      <c r="ADL1294" s="1"/>
      <c r="ADM1294" s="1"/>
      <c r="ADN1294" s="1"/>
      <c r="ADO1294" s="1"/>
      <c r="ADP1294" s="1"/>
      <c r="ADQ1294" s="1"/>
      <c r="ADR1294" s="1"/>
      <c r="ADS1294" s="1"/>
      <c r="ADT1294" s="1"/>
      <c r="ADU1294" s="1"/>
      <c r="ADV1294" s="1"/>
      <c r="ADW1294" s="1"/>
      <c r="ADX1294" s="1"/>
      <c r="ADY1294" s="1"/>
      <c r="ADZ1294" s="1"/>
      <c r="AEA1294" s="1"/>
      <c r="AEB1294" s="1"/>
      <c r="AEC1294" s="1"/>
      <c r="AED1294" s="1"/>
      <c r="AEE1294" s="1"/>
      <c r="AEF1294" s="1"/>
      <c r="AEG1294" s="1"/>
      <c r="AEH1294" s="1"/>
      <c r="AEI1294" s="1"/>
      <c r="AEJ1294" s="1"/>
      <c r="AEK1294" s="1"/>
      <c r="AEL1294" s="1"/>
      <c r="AEM1294" s="1"/>
      <c r="AEN1294" s="1"/>
      <c r="AEO1294" s="1"/>
      <c r="AEP1294" s="1"/>
      <c r="AEQ1294" s="1"/>
      <c r="AER1294" s="1"/>
      <c r="AES1294" s="1"/>
      <c r="AET1294" s="1"/>
      <c r="AEU1294" s="1"/>
      <c r="AEV1294" s="1"/>
      <c r="AEW1294" s="1"/>
      <c r="AEX1294" s="1"/>
      <c r="AEY1294" s="1"/>
      <c r="AEZ1294" s="1"/>
      <c r="AFA1294" s="1"/>
      <c r="AFB1294" s="1"/>
      <c r="AFC1294" s="1"/>
      <c r="AFD1294" s="1"/>
      <c r="AFE1294" s="1"/>
      <c r="AFF1294" s="1"/>
      <c r="AFG1294" s="1"/>
      <c r="AFH1294" s="1"/>
      <c r="AFI1294" s="1"/>
      <c r="AFJ1294" s="1"/>
      <c r="AFK1294" s="1"/>
      <c r="AFL1294" s="1"/>
      <c r="AFM1294" s="1"/>
      <c r="AFN1294" s="1"/>
      <c r="AFO1294" s="1"/>
      <c r="AFP1294" s="1"/>
      <c r="AFQ1294" s="1"/>
      <c r="AFR1294" s="1"/>
      <c r="AFS1294" s="1"/>
      <c r="AFT1294" s="1"/>
      <c r="AFU1294" s="1"/>
      <c r="AFV1294" s="1"/>
      <c r="AFW1294" s="1"/>
      <c r="AFX1294" s="1"/>
      <c r="AFY1294" s="1"/>
      <c r="AFZ1294" s="1"/>
      <c r="AGA1294" s="1"/>
      <c r="AGB1294" s="1"/>
      <c r="AGC1294" s="1"/>
      <c r="AGD1294" s="1"/>
      <c r="AGE1294" s="1"/>
      <c r="AGF1294" s="1"/>
      <c r="AGG1294" s="1"/>
      <c r="AGH1294" s="1"/>
      <c r="AGI1294" s="1"/>
      <c r="AGJ1294" s="1"/>
      <c r="AGK1294" s="1"/>
      <c r="AGL1294" s="1"/>
      <c r="AGM1294" s="1"/>
      <c r="AGN1294" s="1"/>
      <c r="AGO1294" s="1"/>
      <c r="AGP1294" s="1"/>
      <c r="AGQ1294" s="1"/>
      <c r="AGR1294" s="1"/>
      <c r="AGS1294" s="1"/>
      <c r="AGT1294" s="1"/>
      <c r="AGU1294" s="1"/>
      <c r="AGV1294" s="1"/>
      <c r="AGW1294" s="1"/>
      <c r="AGX1294" s="1"/>
      <c r="AGY1294" s="1"/>
      <c r="AGZ1294" s="1"/>
      <c r="AHA1294" s="1"/>
      <c r="AHB1294" s="1"/>
      <c r="AHC1294" s="1"/>
      <c r="AHD1294" s="1"/>
      <c r="AHE1294" s="1"/>
      <c r="AHF1294" s="1"/>
      <c r="AHG1294" s="1"/>
      <c r="AHH1294" s="1"/>
      <c r="AHI1294" s="1"/>
      <c r="AHJ1294" s="1"/>
      <c r="AHK1294" s="1"/>
      <c r="AHL1294" s="1"/>
      <c r="AHM1294" s="1"/>
      <c r="AHN1294" s="1"/>
      <c r="AHO1294" s="1"/>
      <c r="AHP1294" s="1"/>
      <c r="AHQ1294" s="1"/>
      <c r="AHR1294" s="1"/>
      <c r="AHS1294" s="1"/>
      <c r="AHT1294" s="1"/>
      <c r="AHU1294" s="1"/>
      <c r="AHV1294" s="1"/>
      <c r="AHW1294" s="1"/>
      <c r="AHX1294" s="1"/>
      <c r="AHY1294" s="1"/>
      <c r="AHZ1294" s="1"/>
      <c r="AIA1294" s="1"/>
      <c r="AIB1294" s="1"/>
      <c r="AIC1294" s="1"/>
      <c r="AID1294" s="1"/>
      <c r="AIE1294" s="1"/>
      <c r="AIF1294" s="1"/>
      <c r="AIG1294" s="1"/>
      <c r="AIH1294" s="1"/>
      <c r="AII1294" s="1"/>
      <c r="AIJ1294" s="1"/>
      <c r="AIK1294" s="1"/>
      <c r="AIL1294" s="1"/>
      <c r="AIM1294" s="1"/>
      <c r="AIN1294" s="1"/>
      <c r="AIO1294" s="1"/>
      <c r="AIP1294" s="1"/>
      <c r="AIQ1294" s="1"/>
      <c r="AIR1294" s="1"/>
      <c r="AIS1294" s="1"/>
      <c r="AIT1294" s="1"/>
    </row>
    <row r="1295" spans="1:930" s="5" customFormat="1" ht="56.25" customHeight="1" x14ac:dyDescent="0.3">
      <c r="A1295" s="96"/>
      <c r="B1295" s="43"/>
      <c r="C1295" s="96"/>
      <c r="D1295" s="96"/>
      <c r="E1295" s="57" t="s">
        <v>193</v>
      </c>
      <c r="F1295" s="96" t="s">
        <v>39</v>
      </c>
      <c r="G1295" s="96">
        <v>2</v>
      </c>
      <c r="H1295" s="98"/>
      <c r="I1295" s="98"/>
      <c r="J1295" s="36" t="s">
        <v>27</v>
      </c>
      <c r="K1295" s="100">
        <f>H1292*P1295</f>
        <v>66360.384000000005</v>
      </c>
      <c r="L1295" s="160"/>
      <c r="M1295" s="100">
        <f>H1292*Q1295</f>
        <v>12472.704</v>
      </c>
      <c r="N1295" s="100">
        <f t="shared" si="275"/>
        <v>78833.088000000003</v>
      </c>
      <c r="O1295" s="160"/>
      <c r="P1295" s="34">
        <v>85.34</v>
      </c>
      <c r="Q1295" s="35">
        <v>16.04</v>
      </c>
      <c r="R1295" s="97" t="s">
        <v>181</v>
      </c>
      <c r="S1295" s="97" t="s">
        <v>426</v>
      </c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  <c r="HF1295" s="1"/>
      <c r="HG1295" s="1"/>
      <c r="HH1295" s="1"/>
      <c r="HI1295" s="1"/>
      <c r="HJ1295" s="1"/>
      <c r="HK1295" s="1"/>
      <c r="HL1295" s="1"/>
      <c r="HM1295" s="1"/>
      <c r="HN1295" s="1"/>
      <c r="HO1295" s="1"/>
      <c r="HP1295" s="1"/>
      <c r="HQ1295" s="1"/>
      <c r="HR1295" s="1"/>
      <c r="HS1295" s="1"/>
      <c r="HT1295" s="1"/>
      <c r="HU1295" s="1"/>
      <c r="HV1295" s="1"/>
      <c r="HW1295" s="1"/>
      <c r="HX1295" s="1"/>
      <c r="HY1295" s="1"/>
      <c r="HZ1295" s="1"/>
      <c r="IA1295" s="1"/>
      <c r="IB1295" s="1"/>
      <c r="IC1295" s="1"/>
      <c r="ID1295" s="1"/>
      <c r="IE1295" s="1"/>
      <c r="IF1295" s="1"/>
      <c r="IG1295" s="1"/>
      <c r="IH1295" s="1"/>
      <c r="II1295" s="1"/>
      <c r="IJ1295" s="1"/>
      <c r="IK1295" s="1"/>
      <c r="IL1295" s="1"/>
      <c r="IM1295" s="1"/>
      <c r="IN1295" s="1"/>
      <c r="IO1295" s="1"/>
      <c r="IP1295" s="1"/>
      <c r="IQ1295" s="1"/>
      <c r="IR1295" s="1"/>
      <c r="IS1295" s="1"/>
      <c r="IT1295" s="1"/>
      <c r="IU1295" s="1"/>
      <c r="IV1295" s="1"/>
      <c r="IW1295" s="1"/>
      <c r="IX1295" s="1"/>
      <c r="IY1295" s="1"/>
      <c r="IZ1295" s="1"/>
      <c r="JA1295" s="1"/>
      <c r="JB1295" s="1"/>
      <c r="JC1295" s="1"/>
      <c r="JD1295" s="1"/>
      <c r="JE1295" s="1"/>
      <c r="JF1295" s="1"/>
      <c r="JG1295" s="1"/>
      <c r="JH1295" s="1"/>
      <c r="JI1295" s="1"/>
      <c r="JJ1295" s="1"/>
      <c r="JK1295" s="1"/>
      <c r="JL1295" s="1"/>
      <c r="JM1295" s="1"/>
      <c r="JN1295" s="1"/>
      <c r="JO1295" s="1"/>
      <c r="JP1295" s="1"/>
      <c r="JQ1295" s="1"/>
      <c r="JR1295" s="1"/>
      <c r="JS1295" s="1"/>
      <c r="JT1295" s="1"/>
      <c r="JU1295" s="1"/>
      <c r="JV1295" s="1"/>
      <c r="JW1295" s="1"/>
      <c r="JX1295" s="1"/>
      <c r="JY1295" s="1"/>
      <c r="JZ1295" s="1"/>
      <c r="KA1295" s="1"/>
      <c r="KB1295" s="1"/>
      <c r="KC1295" s="1"/>
      <c r="KD1295" s="1"/>
      <c r="KE1295" s="1"/>
      <c r="KF1295" s="1"/>
      <c r="KG1295" s="1"/>
      <c r="KH1295" s="1"/>
      <c r="KI1295" s="1"/>
      <c r="KJ1295" s="1"/>
      <c r="KK1295" s="1"/>
      <c r="KL1295" s="1"/>
      <c r="KM1295" s="1"/>
      <c r="KN1295" s="1"/>
      <c r="KO1295" s="1"/>
      <c r="KP1295" s="1"/>
      <c r="KQ1295" s="1"/>
      <c r="KR1295" s="1"/>
      <c r="KS1295" s="1"/>
      <c r="KT1295" s="1"/>
      <c r="KU1295" s="1"/>
      <c r="KV1295" s="1"/>
      <c r="KW1295" s="1"/>
      <c r="KX1295" s="1"/>
      <c r="KY1295" s="1"/>
      <c r="KZ1295" s="1"/>
      <c r="LA1295" s="1"/>
      <c r="LB1295" s="1"/>
      <c r="LC1295" s="1"/>
      <c r="LD1295" s="1"/>
      <c r="LE1295" s="1"/>
      <c r="LF1295" s="1"/>
      <c r="LG1295" s="1"/>
      <c r="LH1295" s="1"/>
      <c r="LI1295" s="1"/>
      <c r="LJ1295" s="1"/>
      <c r="LK1295" s="1"/>
      <c r="LL1295" s="1"/>
      <c r="LM1295" s="1"/>
      <c r="LN1295" s="1"/>
      <c r="LO1295" s="1"/>
      <c r="LP1295" s="1"/>
      <c r="LQ1295" s="1"/>
      <c r="LR1295" s="1"/>
      <c r="LS1295" s="1"/>
      <c r="LT1295" s="1"/>
      <c r="LU1295" s="1"/>
      <c r="LV1295" s="1"/>
      <c r="LW1295" s="1"/>
      <c r="LX1295" s="1"/>
      <c r="LY1295" s="1"/>
      <c r="LZ1295" s="1"/>
      <c r="MA1295" s="1"/>
      <c r="MB1295" s="1"/>
      <c r="MC1295" s="1"/>
      <c r="MD1295" s="1"/>
      <c r="ME1295" s="1"/>
      <c r="MF1295" s="1"/>
      <c r="MG1295" s="1"/>
      <c r="MH1295" s="1"/>
      <c r="MI1295" s="1"/>
      <c r="MJ1295" s="1"/>
      <c r="MK1295" s="1"/>
      <c r="ML1295" s="1"/>
      <c r="MM1295" s="1"/>
      <c r="MN1295" s="1"/>
      <c r="MO1295" s="1"/>
      <c r="MP1295" s="1"/>
      <c r="MQ1295" s="1"/>
      <c r="MR1295" s="1"/>
      <c r="MS1295" s="1"/>
      <c r="MT1295" s="1"/>
      <c r="MU1295" s="1"/>
      <c r="MV1295" s="1"/>
      <c r="MW1295" s="1"/>
      <c r="MX1295" s="1"/>
      <c r="MY1295" s="1"/>
      <c r="MZ1295" s="1"/>
      <c r="NA1295" s="1"/>
      <c r="NB1295" s="1"/>
      <c r="NC1295" s="1"/>
      <c r="ND1295" s="1"/>
      <c r="NE1295" s="1"/>
      <c r="NF1295" s="1"/>
      <c r="NG1295" s="1"/>
      <c r="NH1295" s="1"/>
      <c r="NI1295" s="1"/>
      <c r="NJ1295" s="1"/>
      <c r="NK1295" s="1"/>
      <c r="NL1295" s="1"/>
      <c r="NM1295" s="1"/>
      <c r="NN1295" s="1"/>
      <c r="NO1295" s="1"/>
      <c r="NP1295" s="1"/>
      <c r="NQ1295" s="1"/>
      <c r="NR1295" s="1"/>
      <c r="NS1295" s="1"/>
      <c r="NT1295" s="1"/>
      <c r="NU1295" s="1"/>
      <c r="NV1295" s="1"/>
      <c r="NW1295" s="1"/>
      <c r="NX1295" s="1"/>
      <c r="NY1295" s="1"/>
      <c r="NZ1295" s="1"/>
      <c r="OA1295" s="1"/>
      <c r="OB1295" s="1"/>
      <c r="OC1295" s="1"/>
      <c r="OD1295" s="1"/>
      <c r="OE1295" s="1"/>
      <c r="OF1295" s="1"/>
      <c r="OG1295" s="1"/>
      <c r="OH1295" s="1"/>
      <c r="OI1295" s="1"/>
      <c r="OJ1295" s="1"/>
      <c r="OK1295" s="1"/>
      <c r="OL1295" s="1"/>
      <c r="OM1295" s="1"/>
      <c r="ON1295" s="1"/>
      <c r="OO1295" s="1"/>
      <c r="OP1295" s="1"/>
      <c r="OQ1295" s="1"/>
      <c r="OR1295" s="1"/>
      <c r="OS1295" s="1"/>
      <c r="OT1295" s="1"/>
      <c r="OU1295" s="1"/>
      <c r="OV1295" s="1"/>
      <c r="OW1295" s="1"/>
      <c r="OX1295" s="1"/>
      <c r="OY1295" s="1"/>
      <c r="OZ1295" s="1"/>
      <c r="PA1295" s="1"/>
      <c r="PB1295" s="1"/>
      <c r="PC1295" s="1"/>
      <c r="PD1295" s="1"/>
      <c r="PE1295" s="1"/>
      <c r="PF1295" s="1"/>
      <c r="PG1295" s="1"/>
      <c r="PH1295" s="1"/>
      <c r="PI1295" s="1"/>
      <c r="PJ1295" s="1"/>
      <c r="PK1295" s="1"/>
      <c r="PL1295" s="1"/>
      <c r="PM1295" s="1"/>
      <c r="PN1295" s="1"/>
      <c r="PO1295" s="1"/>
      <c r="PP1295" s="1"/>
      <c r="PQ1295" s="1"/>
      <c r="PR1295" s="1"/>
      <c r="PS1295" s="1"/>
      <c r="PT1295" s="1"/>
      <c r="PU1295" s="1"/>
      <c r="PV1295" s="1"/>
      <c r="PW1295" s="1"/>
      <c r="PX1295" s="1"/>
      <c r="PY1295" s="1"/>
      <c r="PZ1295" s="1"/>
      <c r="QA1295" s="1"/>
      <c r="QB1295" s="1"/>
      <c r="QC1295" s="1"/>
      <c r="QD1295" s="1"/>
      <c r="QE1295" s="1"/>
      <c r="QF1295" s="1"/>
      <c r="QG1295" s="1"/>
      <c r="QH1295" s="1"/>
      <c r="QI1295" s="1"/>
      <c r="QJ1295" s="1"/>
      <c r="QK1295" s="1"/>
      <c r="QL1295" s="1"/>
      <c r="QM1295" s="1"/>
      <c r="QN1295" s="1"/>
      <c r="QO1295" s="1"/>
      <c r="QP1295" s="1"/>
      <c r="QQ1295" s="1"/>
      <c r="QR1295" s="1"/>
      <c r="QS1295" s="1"/>
      <c r="QT1295" s="1"/>
      <c r="QU1295" s="1"/>
      <c r="QV1295" s="1"/>
      <c r="QW1295" s="1"/>
      <c r="QX1295" s="1"/>
      <c r="QY1295" s="1"/>
      <c r="QZ1295" s="1"/>
      <c r="RA1295" s="1"/>
      <c r="RB1295" s="1"/>
      <c r="RC1295" s="1"/>
      <c r="RD1295" s="1"/>
      <c r="RE1295" s="1"/>
      <c r="RF1295" s="1"/>
      <c r="RG1295" s="1"/>
      <c r="RH1295" s="1"/>
      <c r="RI1295" s="1"/>
      <c r="RJ1295" s="1"/>
      <c r="RK1295" s="1"/>
      <c r="RL1295" s="1"/>
      <c r="RM1295" s="1"/>
      <c r="RN1295" s="1"/>
      <c r="RO1295" s="1"/>
      <c r="RP1295" s="1"/>
      <c r="RQ1295" s="1"/>
      <c r="RR1295" s="1"/>
      <c r="RS1295" s="1"/>
      <c r="RT1295" s="1"/>
      <c r="RU1295" s="1"/>
      <c r="RV1295" s="1"/>
      <c r="RW1295" s="1"/>
      <c r="RX1295" s="1"/>
      <c r="RY1295" s="1"/>
      <c r="RZ1295" s="1"/>
      <c r="SA1295" s="1"/>
      <c r="SB1295" s="1"/>
      <c r="SC1295" s="1"/>
      <c r="SD1295" s="1"/>
      <c r="SE1295" s="1"/>
      <c r="SF1295" s="1"/>
      <c r="SG1295" s="1"/>
      <c r="SH1295" s="1"/>
      <c r="SI1295" s="1"/>
      <c r="SJ1295" s="1"/>
      <c r="SK1295" s="1"/>
      <c r="SL1295" s="1"/>
      <c r="SM1295" s="1"/>
      <c r="SN1295" s="1"/>
      <c r="SO1295" s="1"/>
      <c r="SP1295" s="1"/>
      <c r="SQ1295" s="1"/>
      <c r="SR1295" s="1"/>
      <c r="SS1295" s="1"/>
      <c r="ST1295" s="1"/>
      <c r="SU1295" s="1"/>
      <c r="SV1295" s="1"/>
      <c r="SW1295" s="1"/>
      <c r="SX1295" s="1"/>
      <c r="SY1295" s="1"/>
      <c r="SZ1295" s="1"/>
      <c r="TA1295" s="1"/>
      <c r="TB1295" s="1"/>
      <c r="TC1295" s="1"/>
      <c r="TD1295" s="1"/>
      <c r="TE1295" s="1"/>
      <c r="TF1295" s="1"/>
      <c r="TG1295" s="1"/>
      <c r="TH1295" s="1"/>
      <c r="TI1295" s="1"/>
      <c r="TJ1295" s="1"/>
      <c r="TK1295" s="1"/>
      <c r="TL1295" s="1"/>
      <c r="TM1295" s="1"/>
      <c r="TN1295" s="1"/>
      <c r="TO1295" s="1"/>
      <c r="TP1295" s="1"/>
      <c r="TQ1295" s="1"/>
      <c r="TR1295" s="1"/>
      <c r="TS1295" s="1"/>
      <c r="TT1295" s="1"/>
      <c r="TU1295" s="1"/>
      <c r="TV1295" s="1"/>
      <c r="TW1295" s="1"/>
      <c r="TX1295" s="1"/>
      <c r="TY1295" s="1"/>
      <c r="TZ1295" s="1"/>
      <c r="UA1295" s="1"/>
      <c r="UB1295" s="1"/>
      <c r="UC1295" s="1"/>
      <c r="UD1295" s="1"/>
      <c r="UE1295" s="1"/>
      <c r="UF1295" s="1"/>
      <c r="UG1295" s="1"/>
      <c r="UH1295" s="1"/>
      <c r="UI1295" s="1"/>
      <c r="UJ1295" s="1"/>
      <c r="UK1295" s="1"/>
      <c r="UL1295" s="1"/>
      <c r="UM1295" s="1"/>
      <c r="UN1295" s="1"/>
      <c r="UO1295" s="1"/>
      <c r="UP1295" s="1"/>
      <c r="UQ1295" s="1"/>
      <c r="UR1295" s="1"/>
      <c r="US1295" s="1"/>
      <c r="UT1295" s="1"/>
      <c r="UU1295" s="1"/>
      <c r="UV1295" s="1"/>
      <c r="UW1295" s="1"/>
      <c r="UX1295" s="1"/>
      <c r="UY1295" s="1"/>
      <c r="UZ1295" s="1"/>
      <c r="VA1295" s="1"/>
      <c r="VB1295" s="1"/>
      <c r="VC1295" s="1"/>
      <c r="VD1295" s="1"/>
      <c r="VE1295" s="1"/>
      <c r="VF1295" s="1"/>
      <c r="VG1295" s="1"/>
      <c r="VH1295" s="1"/>
      <c r="VI1295" s="1"/>
      <c r="VJ1295" s="1"/>
      <c r="VK1295" s="1"/>
      <c r="VL1295" s="1"/>
      <c r="VM1295" s="1"/>
      <c r="VN1295" s="1"/>
      <c r="VO1295" s="1"/>
      <c r="VP1295" s="1"/>
      <c r="VQ1295" s="1"/>
      <c r="VR1295" s="1"/>
      <c r="VS1295" s="1"/>
      <c r="VT1295" s="1"/>
      <c r="VU1295" s="1"/>
      <c r="VV1295" s="1"/>
      <c r="VW1295" s="1"/>
      <c r="VX1295" s="1"/>
      <c r="VY1295" s="1"/>
      <c r="VZ1295" s="1"/>
      <c r="WA1295" s="1"/>
      <c r="WB1295" s="1"/>
      <c r="WC1295" s="1"/>
      <c r="WD1295" s="1"/>
      <c r="WE1295" s="1"/>
      <c r="WF1295" s="1"/>
      <c r="WG1295" s="1"/>
      <c r="WH1295" s="1"/>
      <c r="WI1295" s="1"/>
      <c r="WJ1295" s="1"/>
      <c r="WK1295" s="1"/>
      <c r="WL1295" s="1"/>
      <c r="WM1295" s="1"/>
      <c r="WN1295" s="1"/>
      <c r="WO1295" s="1"/>
      <c r="WP1295" s="1"/>
      <c r="WQ1295" s="1"/>
      <c r="WR1295" s="1"/>
      <c r="WS1295" s="1"/>
      <c r="WT1295" s="1"/>
      <c r="WU1295" s="1"/>
      <c r="WV1295" s="1"/>
      <c r="WW1295" s="1"/>
      <c r="WX1295" s="1"/>
      <c r="WY1295" s="1"/>
      <c r="WZ1295" s="1"/>
      <c r="XA1295" s="1"/>
      <c r="XB1295" s="1"/>
      <c r="XC1295" s="1"/>
      <c r="XD1295" s="1"/>
      <c r="XE1295" s="1"/>
      <c r="XF1295" s="1"/>
      <c r="XG1295" s="1"/>
      <c r="XH1295" s="1"/>
      <c r="XI1295" s="1"/>
      <c r="XJ1295" s="1"/>
      <c r="XK1295" s="1"/>
      <c r="XL1295" s="1"/>
      <c r="XM1295" s="1"/>
      <c r="XN1295" s="1"/>
      <c r="XO1295" s="1"/>
      <c r="XP1295" s="1"/>
      <c r="XQ1295" s="1"/>
      <c r="XR1295" s="1"/>
      <c r="XS1295" s="1"/>
      <c r="XT1295" s="1"/>
      <c r="XU1295" s="1"/>
      <c r="XV1295" s="1"/>
      <c r="XW1295" s="1"/>
      <c r="XX1295" s="1"/>
      <c r="XY1295" s="1"/>
      <c r="XZ1295" s="1"/>
      <c r="YA1295" s="1"/>
      <c r="YB1295" s="1"/>
      <c r="YC1295" s="1"/>
      <c r="YD1295" s="1"/>
      <c r="YE1295" s="1"/>
      <c r="YF1295" s="1"/>
      <c r="YG1295" s="1"/>
      <c r="YH1295" s="1"/>
      <c r="YI1295" s="1"/>
      <c r="YJ1295" s="1"/>
      <c r="YK1295" s="1"/>
      <c r="YL1295" s="1"/>
      <c r="YM1295" s="1"/>
      <c r="YN1295" s="1"/>
      <c r="YO1295" s="1"/>
      <c r="YP1295" s="1"/>
      <c r="YQ1295" s="1"/>
      <c r="YR1295" s="1"/>
      <c r="YS1295" s="1"/>
      <c r="YT1295" s="1"/>
      <c r="YU1295" s="1"/>
      <c r="YV1295" s="1"/>
      <c r="YW1295" s="1"/>
      <c r="YX1295" s="1"/>
      <c r="YY1295" s="1"/>
      <c r="YZ1295" s="1"/>
      <c r="ZA1295" s="1"/>
      <c r="ZB1295" s="1"/>
      <c r="ZC1295" s="1"/>
      <c r="ZD1295" s="1"/>
      <c r="ZE1295" s="1"/>
      <c r="ZF1295" s="1"/>
      <c r="ZG1295" s="1"/>
      <c r="ZH1295" s="1"/>
      <c r="ZI1295" s="1"/>
      <c r="ZJ1295" s="1"/>
      <c r="ZK1295" s="1"/>
      <c r="ZL1295" s="1"/>
      <c r="ZM1295" s="1"/>
      <c r="ZN1295" s="1"/>
      <c r="ZO1295" s="1"/>
      <c r="ZP1295" s="1"/>
      <c r="ZQ1295" s="1"/>
      <c r="ZR1295" s="1"/>
      <c r="ZS1295" s="1"/>
      <c r="ZT1295" s="1"/>
      <c r="ZU1295" s="1"/>
      <c r="ZV1295" s="1"/>
      <c r="ZW1295" s="1"/>
      <c r="ZX1295" s="1"/>
      <c r="ZY1295" s="1"/>
      <c r="ZZ1295" s="1"/>
      <c r="AAA1295" s="1"/>
      <c r="AAB1295" s="1"/>
      <c r="AAC1295" s="1"/>
      <c r="AAD1295" s="1"/>
      <c r="AAE1295" s="1"/>
      <c r="AAF1295" s="1"/>
      <c r="AAG1295" s="1"/>
      <c r="AAH1295" s="1"/>
      <c r="AAI1295" s="1"/>
      <c r="AAJ1295" s="1"/>
      <c r="AAK1295" s="1"/>
      <c r="AAL1295" s="1"/>
      <c r="AAM1295" s="1"/>
      <c r="AAN1295" s="1"/>
      <c r="AAO1295" s="1"/>
      <c r="AAP1295" s="1"/>
      <c r="AAQ1295" s="1"/>
      <c r="AAR1295" s="1"/>
      <c r="AAS1295" s="1"/>
      <c r="AAT1295" s="1"/>
      <c r="AAU1295" s="1"/>
      <c r="AAV1295" s="1"/>
      <c r="AAW1295" s="1"/>
      <c r="AAX1295" s="1"/>
      <c r="AAY1295" s="1"/>
      <c r="AAZ1295" s="1"/>
      <c r="ABA1295" s="1"/>
      <c r="ABB1295" s="1"/>
      <c r="ABC1295" s="1"/>
      <c r="ABD1295" s="1"/>
      <c r="ABE1295" s="1"/>
      <c r="ABF1295" s="1"/>
      <c r="ABG1295" s="1"/>
      <c r="ABH1295" s="1"/>
      <c r="ABI1295" s="1"/>
      <c r="ABJ1295" s="1"/>
      <c r="ABK1295" s="1"/>
      <c r="ABL1295" s="1"/>
      <c r="ABM1295" s="1"/>
      <c r="ABN1295" s="1"/>
      <c r="ABO1295" s="1"/>
      <c r="ABP1295" s="1"/>
      <c r="ABQ1295" s="1"/>
      <c r="ABR1295" s="1"/>
      <c r="ABS1295" s="1"/>
      <c r="ABT1295" s="1"/>
      <c r="ABU1295" s="1"/>
      <c r="ABV1295" s="1"/>
      <c r="ABW1295" s="1"/>
      <c r="ABX1295" s="1"/>
      <c r="ABY1295" s="1"/>
      <c r="ABZ1295" s="1"/>
      <c r="ACA1295" s="1"/>
      <c r="ACB1295" s="1"/>
      <c r="ACC1295" s="1"/>
      <c r="ACD1295" s="1"/>
      <c r="ACE1295" s="1"/>
      <c r="ACF1295" s="1"/>
      <c r="ACG1295" s="1"/>
      <c r="ACH1295" s="1"/>
      <c r="ACI1295" s="1"/>
      <c r="ACJ1295" s="1"/>
      <c r="ACK1295" s="1"/>
      <c r="ACL1295" s="1"/>
      <c r="ACM1295" s="1"/>
      <c r="ACN1295" s="1"/>
      <c r="ACO1295" s="1"/>
      <c r="ACP1295" s="1"/>
      <c r="ACQ1295" s="1"/>
      <c r="ACR1295" s="1"/>
      <c r="ACS1295" s="1"/>
      <c r="ACT1295" s="1"/>
      <c r="ACU1295" s="1"/>
      <c r="ACV1295" s="1"/>
      <c r="ACW1295" s="1"/>
      <c r="ACX1295" s="1"/>
      <c r="ACY1295" s="1"/>
      <c r="ACZ1295" s="1"/>
      <c r="ADA1295" s="1"/>
      <c r="ADB1295" s="1"/>
      <c r="ADC1295" s="1"/>
      <c r="ADD1295" s="1"/>
      <c r="ADE1295" s="1"/>
      <c r="ADF1295" s="1"/>
      <c r="ADG1295" s="1"/>
      <c r="ADH1295" s="1"/>
      <c r="ADI1295" s="1"/>
      <c r="ADJ1295" s="1"/>
      <c r="ADK1295" s="1"/>
      <c r="ADL1295" s="1"/>
      <c r="ADM1295" s="1"/>
      <c r="ADN1295" s="1"/>
      <c r="ADO1295" s="1"/>
      <c r="ADP1295" s="1"/>
      <c r="ADQ1295" s="1"/>
      <c r="ADR1295" s="1"/>
      <c r="ADS1295" s="1"/>
      <c r="ADT1295" s="1"/>
      <c r="ADU1295" s="1"/>
      <c r="ADV1295" s="1"/>
      <c r="ADW1295" s="1"/>
      <c r="ADX1295" s="1"/>
      <c r="ADY1295" s="1"/>
      <c r="ADZ1295" s="1"/>
      <c r="AEA1295" s="1"/>
      <c r="AEB1295" s="1"/>
      <c r="AEC1295" s="1"/>
      <c r="AED1295" s="1"/>
      <c r="AEE1295" s="1"/>
      <c r="AEF1295" s="1"/>
      <c r="AEG1295" s="1"/>
      <c r="AEH1295" s="1"/>
      <c r="AEI1295" s="1"/>
      <c r="AEJ1295" s="1"/>
      <c r="AEK1295" s="1"/>
      <c r="AEL1295" s="1"/>
      <c r="AEM1295" s="1"/>
      <c r="AEN1295" s="1"/>
      <c r="AEO1295" s="1"/>
      <c r="AEP1295" s="1"/>
      <c r="AEQ1295" s="1"/>
      <c r="AER1295" s="1"/>
      <c r="AES1295" s="1"/>
      <c r="AET1295" s="1"/>
      <c r="AEU1295" s="1"/>
      <c r="AEV1295" s="1"/>
      <c r="AEW1295" s="1"/>
      <c r="AEX1295" s="1"/>
      <c r="AEY1295" s="1"/>
      <c r="AEZ1295" s="1"/>
      <c r="AFA1295" s="1"/>
      <c r="AFB1295" s="1"/>
      <c r="AFC1295" s="1"/>
      <c r="AFD1295" s="1"/>
      <c r="AFE1295" s="1"/>
      <c r="AFF1295" s="1"/>
      <c r="AFG1295" s="1"/>
      <c r="AFH1295" s="1"/>
      <c r="AFI1295" s="1"/>
      <c r="AFJ1295" s="1"/>
      <c r="AFK1295" s="1"/>
      <c r="AFL1295" s="1"/>
      <c r="AFM1295" s="1"/>
      <c r="AFN1295" s="1"/>
      <c r="AFO1295" s="1"/>
      <c r="AFP1295" s="1"/>
      <c r="AFQ1295" s="1"/>
      <c r="AFR1295" s="1"/>
      <c r="AFS1295" s="1"/>
      <c r="AFT1295" s="1"/>
      <c r="AFU1295" s="1"/>
      <c r="AFV1295" s="1"/>
      <c r="AFW1295" s="1"/>
      <c r="AFX1295" s="1"/>
      <c r="AFY1295" s="1"/>
      <c r="AFZ1295" s="1"/>
      <c r="AGA1295" s="1"/>
      <c r="AGB1295" s="1"/>
      <c r="AGC1295" s="1"/>
      <c r="AGD1295" s="1"/>
      <c r="AGE1295" s="1"/>
      <c r="AGF1295" s="1"/>
      <c r="AGG1295" s="1"/>
      <c r="AGH1295" s="1"/>
      <c r="AGI1295" s="1"/>
      <c r="AGJ1295" s="1"/>
      <c r="AGK1295" s="1"/>
      <c r="AGL1295" s="1"/>
      <c r="AGM1295" s="1"/>
      <c r="AGN1295" s="1"/>
      <c r="AGO1295" s="1"/>
      <c r="AGP1295" s="1"/>
      <c r="AGQ1295" s="1"/>
      <c r="AGR1295" s="1"/>
      <c r="AGS1295" s="1"/>
      <c r="AGT1295" s="1"/>
      <c r="AGU1295" s="1"/>
      <c r="AGV1295" s="1"/>
      <c r="AGW1295" s="1"/>
      <c r="AGX1295" s="1"/>
      <c r="AGY1295" s="1"/>
      <c r="AGZ1295" s="1"/>
      <c r="AHA1295" s="1"/>
      <c r="AHB1295" s="1"/>
      <c r="AHC1295" s="1"/>
      <c r="AHD1295" s="1"/>
      <c r="AHE1295" s="1"/>
      <c r="AHF1295" s="1"/>
      <c r="AHG1295" s="1"/>
      <c r="AHH1295" s="1"/>
      <c r="AHI1295" s="1"/>
      <c r="AHJ1295" s="1"/>
      <c r="AHK1295" s="1"/>
      <c r="AHL1295" s="1"/>
      <c r="AHM1295" s="1"/>
      <c r="AHN1295" s="1"/>
      <c r="AHO1295" s="1"/>
      <c r="AHP1295" s="1"/>
      <c r="AHQ1295" s="1"/>
      <c r="AHR1295" s="1"/>
      <c r="AHS1295" s="1"/>
      <c r="AHT1295" s="1"/>
      <c r="AHU1295" s="1"/>
      <c r="AHV1295" s="1"/>
      <c r="AHW1295" s="1"/>
      <c r="AHX1295" s="1"/>
      <c r="AHY1295" s="1"/>
      <c r="AHZ1295" s="1"/>
      <c r="AIA1295" s="1"/>
      <c r="AIB1295" s="1"/>
      <c r="AIC1295" s="1"/>
      <c r="AID1295" s="1"/>
      <c r="AIE1295" s="1"/>
      <c r="AIF1295" s="1"/>
      <c r="AIG1295" s="1"/>
      <c r="AIH1295" s="1"/>
      <c r="AII1295" s="1"/>
      <c r="AIJ1295" s="1"/>
      <c r="AIK1295" s="1"/>
      <c r="AIL1295" s="1"/>
      <c r="AIM1295" s="1"/>
      <c r="AIN1295" s="1"/>
      <c r="AIO1295" s="1"/>
      <c r="AIP1295" s="1"/>
      <c r="AIQ1295" s="1"/>
      <c r="AIR1295" s="1"/>
      <c r="AIS1295" s="1"/>
      <c r="AIT1295" s="1"/>
    </row>
    <row r="1296" spans="1:930" s="5" customFormat="1" ht="37.5" customHeight="1" x14ac:dyDescent="0.3">
      <c r="A1296" s="96"/>
      <c r="B1296" s="43"/>
      <c r="C1296" s="96"/>
      <c r="D1296" s="96"/>
      <c r="E1296" s="57" t="s">
        <v>193</v>
      </c>
      <c r="F1296" s="96" t="s">
        <v>39</v>
      </c>
      <c r="G1296" s="96"/>
      <c r="H1296" s="98"/>
      <c r="I1296" s="98"/>
      <c r="J1296" s="99" t="s">
        <v>152</v>
      </c>
      <c r="K1296" s="100">
        <f>H1292*P1296</f>
        <v>1472852.16</v>
      </c>
      <c r="L1296" s="152"/>
      <c r="M1296" s="100">
        <f>H1292*Q1296</f>
        <v>69595.199999999997</v>
      </c>
      <c r="N1296" s="100">
        <f t="shared" si="275"/>
        <v>1542447.3599999999</v>
      </c>
      <c r="O1296" s="152"/>
      <c r="P1296" s="128">
        <v>1894.1</v>
      </c>
      <c r="Q1296" s="31">
        <v>89.5</v>
      </c>
      <c r="R1296" s="97" t="s">
        <v>181</v>
      </c>
      <c r="S1296" s="97" t="s">
        <v>426</v>
      </c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  <c r="HF1296" s="1"/>
      <c r="HG1296" s="1"/>
      <c r="HH1296" s="1"/>
      <c r="HI1296" s="1"/>
      <c r="HJ1296" s="1"/>
      <c r="HK1296" s="1"/>
      <c r="HL1296" s="1"/>
      <c r="HM1296" s="1"/>
      <c r="HN1296" s="1"/>
      <c r="HO1296" s="1"/>
      <c r="HP1296" s="1"/>
      <c r="HQ1296" s="1"/>
      <c r="HR1296" s="1"/>
      <c r="HS1296" s="1"/>
      <c r="HT1296" s="1"/>
      <c r="HU1296" s="1"/>
      <c r="HV1296" s="1"/>
      <c r="HW1296" s="1"/>
      <c r="HX1296" s="1"/>
      <c r="HY1296" s="1"/>
      <c r="HZ1296" s="1"/>
      <c r="IA1296" s="1"/>
      <c r="IB1296" s="1"/>
      <c r="IC1296" s="1"/>
      <c r="ID1296" s="1"/>
      <c r="IE1296" s="1"/>
      <c r="IF1296" s="1"/>
      <c r="IG1296" s="1"/>
      <c r="IH1296" s="1"/>
      <c r="II1296" s="1"/>
      <c r="IJ1296" s="1"/>
      <c r="IK1296" s="1"/>
      <c r="IL1296" s="1"/>
      <c r="IM1296" s="1"/>
      <c r="IN1296" s="1"/>
      <c r="IO1296" s="1"/>
      <c r="IP1296" s="1"/>
      <c r="IQ1296" s="1"/>
      <c r="IR1296" s="1"/>
      <c r="IS1296" s="1"/>
      <c r="IT1296" s="1"/>
      <c r="IU1296" s="1"/>
      <c r="IV1296" s="1"/>
      <c r="IW1296" s="1"/>
      <c r="IX1296" s="1"/>
      <c r="IY1296" s="1"/>
      <c r="IZ1296" s="1"/>
      <c r="JA1296" s="1"/>
      <c r="JB1296" s="1"/>
      <c r="JC1296" s="1"/>
      <c r="JD1296" s="1"/>
      <c r="JE1296" s="1"/>
      <c r="JF1296" s="1"/>
      <c r="JG1296" s="1"/>
      <c r="JH1296" s="1"/>
      <c r="JI1296" s="1"/>
      <c r="JJ1296" s="1"/>
      <c r="JK1296" s="1"/>
      <c r="JL1296" s="1"/>
      <c r="JM1296" s="1"/>
      <c r="JN1296" s="1"/>
      <c r="JO1296" s="1"/>
      <c r="JP1296" s="1"/>
      <c r="JQ1296" s="1"/>
      <c r="JR1296" s="1"/>
      <c r="JS1296" s="1"/>
      <c r="JT1296" s="1"/>
      <c r="JU1296" s="1"/>
      <c r="JV1296" s="1"/>
      <c r="JW1296" s="1"/>
      <c r="JX1296" s="1"/>
      <c r="JY1296" s="1"/>
      <c r="JZ1296" s="1"/>
      <c r="KA1296" s="1"/>
      <c r="KB1296" s="1"/>
      <c r="KC1296" s="1"/>
      <c r="KD1296" s="1"/>
      <c r="KE1296" s="1"/>
      <c r="KF1296" s="1"/>
      <c r="KG1296" s="1"/>
      <c r="KH1296" s="1"/>
      <c r="KI1296" s="1"/>
      <c r="KJ1296" s="1"/>
      <c r="KK1296" s="1"/>
      <c r="KL1296" s="1"/>
      <c r="KM1296" s="1"/>
      <c r="KN1296" s="1"/>
      <c r="KO1296" s="1"/>
      <c r="KP1296" s="1"/>
      <c r="KQ1296" s="1"/>
      <c r="KR1296" s="1"/>
      <c r="KS1296" s="1"/>
      <c r="KT1296" s="1"/>
      <c r="KU1296" s="1"/>
      <c r="KV1296" s="1"/>
      <c r="KW1296" s="1"/>
      <c r="KX1296" s="1"/>
      <c r="KY1296" s="1"/>
      <c r="KZ1296" s="1"/>
      <c r="LA1296" s="1"/>
      <c r="LB1296" s="1"/>
      <c r="LC1296" s="1"/>
      <c r="LD1296" s="1"/>
      <c r="LE1296" s="1"/>
      <c r="LF1296" s="1"/>
      <c r="LG1296" s="1"/>
      <c r="LH1296" s="1"/>
      <c r="LI1296" s="1"/>
      <c r="LJ1296" s="1"/>
      <c r="LK1296" s="1"/>
      <c r="LL1296" s="1"/>
      <c r="LM1296" s="1"/>
      <c r="LN1296" s="1"/>
      <c r="LO1296" s="1"/>
      <c r="LP1296" s="1"/>
      <c r="LQ1296" s="1"/>
      <c r="LR1296" s="1"/>
      <c r="LS1296" s="1"/>
      <c r="LT1296" s="1"/>
      <c r="LU1296" s="1"/>
      <c r="LV1296" s="1"/>
      <c r="LW1296" s="1"/>
      <c r="LX1296" s="1"/>
      <c r="LY1296" s="1"/>
      <c r="LZ1296" s="1"/>
      <c r="MA1296" s="1"/>
      <c r="MB1296" s="1"/>
      <c r="MC1296" s="1"/>
      <c r="MD1296" s="1"/>
      <c r="ME1296" s="1"/>
      <c r="MF1296" s="1"/>
      <c r="MG1296" s="1"/>
      <c r="MH1296" s="1"/>
      <c r="MI1296" s="1"/>
      <c r="MJ1296" s="1"/>
      <c r="MK1296" s="1"/>
      <c r="ML1296" s="1"/>
      <c r="MM1296" s="1"/>
      <c r="MN1296" s="1"/>
      <c r="MO1296" s="1"/>
      <c r="MP1296" s="1"/>
      <c r="MQ1296" s="1"/>
      <c r="MR1296" s="1"/>
      <c r="MS1296" s="1"/>
      <c r="MT1296" s="1"/>
      <c r="MU1296" s="1"/>
      <c r="MV1296" s="1"/>
      <c r="MW1296" s="1"/>
      <c r="MX1296" s="1"/>
      <c r="MY1296" s="1"/>
      <c r="MZ1296" s="1"/>
      <c r="NA1296" s="1"/>
      <c r="NB1296" s="1"/>
      <c r="NC1296" s="1"/>
      <c r="ND1296" s="1"/>
      <c r="NE1296" s="1"/>
      <c r="NF1296" s="1"/>
      <c r="NG1296" s="1"/>
      <c r="NH1296" s="1"/>
      <c r="NI1296" s="1"/>
      <c r="NJ1296" s="1"/>
      <c r="NK1296" s="1"/>
      <c r="NL1296" s="1"/>
      <c r="NM1296" s="1"/>
      <c r="NN1296" s="1"/>
      <c r="NO1296" s="1"/>
      <c r="NP1296" s="1"/>
      <c r="NQ1296" s="1"/>
      <c r="NR1296" s="1"/>
      <c r="NS1296" s="1"/>
      <c r="NT1296" s="1"/>
      <c r="NU1296" s="1"/>
      <c r="NV1296" s="1"/>
      <c r="NW1296" s="1"/>
      <c r="NX1296" s="1"/>
      <c r="NY1296" s="1"/>
      <c r="NZ1296" s="1"/>
      <c r="OA1296" s="1"/>
      <c r="OB1296" s="1"/>
      <c r="OC1296" s="1"/>
      <c r="OD1296" s="1"/>
      <c r="OE1296" s="1"/>
      <c r="OF1296" s="1"/>
      <c r="OG1296" s="1"/>
      <c r="OH1296" s="1"/>
      <c r="OI1296" s="1"/>
      <c r="OJ1296" s="1"/>
      <c r="OK1296" s="1"/>
      <c r="OL1296" s="1"/>
      <c r="OM1296" s="1"/>
      <c r="ON1296" s="1"/>
      <c r="OO1296" s="1"/>
      <c r="OP1296" s="1"/>
      <c r="OQ1296" s="1"/>
      <c r="OR1296" s="1"/>
      <c r="OS1296" s="1"/>
      <c r="OT1296" s="1"/>
      <c r="OU1296" s="1"/>
      <c r="OV1296" s="1"/>
      <c r="OW1296" s="1"/>
      <c r="OX1296" s="1"/>
      <c r="OY1296" s="1"/>
      <c r="OZ1296" s="1"/>
      <c r="PA1296" s="1"/>
      <c r="PB1296" s="1"/>
      <c r="PC1296" s="1"/>
      <c r="PD1296" s="1"/>
      <c r="PE1296" s="1"/>
      <c r="PF1296" s="1"/>
      <c r="PG1296" s="1"/>
      <c r="PH1296" s="1"/>
      <c r="PI1296" s="1"/>
      <c r="PJ1296" s="1"/>
      <c r="PK1296" s="1"/>
      <c r="PL1296" s="1"/>
      <c r="PM1296" s="1"/>
      <c r="PN1296" s="1"/>
      <c r="PO1296" s="1"/>
      <c r="PP1296" s="1"/>
      <c r="PQ1296" s="1"/>
      <c r="PR1296" s="1"/>
      <c r="PS1296" s="1"/>
      <c r="PT1296" s="1"/>
      <c r="PU1296" s="1"/>
      <c r="PV1296" s="1"/>
      <c r="PW1296" s="1"/>
      <c r="PX1296" s="1"/>
      <c r="PY1296" s="1"/>
      <c r="PZ1296" s="1"/>
      <c r="QA1296" s="1"/>
      <c r="QB1296" s="1"/>
      <c r="QC1296" s="1"/>
      <c r="QD1296" s="1"/>
      <c r="QE1296" s="1"/>
      <c r="QF1296" s="1"/>
      <c r="QG1296" s="1"/>
      <c r="QH1296" s="1"/>
      <c r="QI1296" s="1"/>
      <c r="QJ1296" s="1"/>
      <c r="QK1296" s="1"/>
      <c r="QL1296" s="1"/>
      <c r="QM1296" s="1"/>
      <c r="QN1296" s="1"/>
      <c r="QO1296" s="1"/>
      <c r="QP1296" s="1"/>
      <c r="QQ1296" s="1"/>
      <c r="QR1296" s="1"/>
      <c r="QS1296" s="1"/>
      <c r="QT1296" s="1"/>
      <c r="QU1296" s="1"/>
      <c r="QV1296" s="1"/>
      <c r="QW1296" s="1"/>
      <c r="QX1296" s="1"/>
      <c r="QY1296" s="1"/>
      <c r="QZ1296" s="1"/>
      <c r="RA1296" s="1"/>
      <c r="RB1296" s="1"/>
      <c r="RC1296" s="1"/>
      <c r="RD1296" s="1"/>
      <c r="RE1296" s="1"/>
      <c r="RF1296" s="1"/>
      <c r="RG1296" s="1"/>
      <c r="RH1296" s="1"/>
      <c r="RI1296" s="1"/>
      <c r="RJ1296" s="1"/>
      <c r="RK1296" s="1"/>
      <c r="RL1296" s="1"/>
      <c r="RM1296" s="1"/>
      <c r="RN1296" s="1"/>
      <c r="RO1296" s="1"/>
      <c r="RP1296" s="1"/>
      <c r="RQ1296" s="1"/>
      <c r="RR1296" s="1"/>
      <c r="RS1296" s="1"/>
      <c r="RT1296" s="1"/>
      <c r="RU1296" s="1"/>
      <c r="RV1296" s="1"/>
      <c r="RW1296" s="1"/>
      <c r="RX1296" s="1"/>
      <c r="RY1296" s="1"/>
      <c r="RZ1296" s="1"/>
      <c r="SA1296" s="1"/>
      <c r="SB1296" s="1"/>
      <c r="SC1296" s="1"/>
      <c r="SD1296" s="1"/>
      <c r="SE1296" s="1"/>
      <c r="SF1296" s="1"/>
      <c r="SG1296" s="1"/>
      <c r="SH1296" s="1"/>
      <c r="SI1296" s="1"/>
      <c r="SJ1296" s="1"/>
      <c r="SK1296" s="1"/>
      <c r="SL1296" s="1"/>
      <c r="SM1296" s="1"/>
      <c r="SN1296" s="1"/>
      <c r="SO1296" s="1"/>
      <c r="SP1296" s="1"/>
      <c r="SQ1296" s="1"/>
      <c r="SR1296" s="1"/>
      <c r="SS1296" s="1"/>
      <c r="ST1296" s="1"/>
      <c r="SU1296" s="1"/>
      <c r="SV1296" s="1"/>
      <c r="SW1296" s="1"/>
      <c r="SX1296" s="1"/>
      <c r="SY1296" s="1"/>
      <c r="SZ1296" s="1"/>
      <c r="TA1296" s="1"/>
      <c r="TB1296" s="1"/>
      <c r="TC1296" s="1"/>
      <c r="TD1296" s="1"/>
      <c r="TE1296" s="1"/>
      <c r="TF1296" s="1"/>
      <c r="TG1296" s="1"/>
      <c r="TH1296" s="1"/>
      <c r="TI1296" s="1"/>
      <c r="TJ1296" s="1"/>
      <c r="TK1296" s="1"/>
      <c r="TL1296" s="1"/>
      <c r="TM1296" s="1"/>
      <c r="TN1296" s="1"/>
      <c r="TO1296" s="1"/>
      <c r="TP1296" s="1"/>
      <c r="TQ1296" s="1"/>
      <c r="TR1296" s="1"/>
      <c r="TS1296" s="1"/>
      <c r="TT1296" s="1"/>
      <c r="TU1296" s="1"/>
      <c r="TV1296" s="1"/>
      <c r="TW1296" s="1"/>
      <c r="TX1296" s="1"/>
      <c r="TY1296" s="1"/>
      <c r="TZ1296" s="1"/>
      <c r="UA1296" s="1"/>
      <c r="UB1296" s="1"/>
      <c r="UC1296" s="1"/>
      <c r="UD1296" s="1"/>
      <c r="UE1296" s="1"/>
      <c r="UF1296" s="1"/>
      <c r="UG1296" s="1"/>
      <c r="UH1296" s="1"/>
      <c r="UI1296" s="1"/>
      <c r="UJ1296" s="1"/>
      <c r="UK1296" s="1"/>
      <c r="UL1296" s="1"/>
      <c r="UM1296" s="1"/>
      <c r="UN1296" s="1"/>
      <c r="UO1296" s="1"/>
      <c r="UP1296" s="1"/>
      <c r="UQ1296" s="1"/>
      <c r="UR1296" s="1"/>
      <c r="US1296" s="1"/>
      <c r="UT1296" s="1"/>
      <c r="UU1296" s="1"/>
      <c r="UV1296" s="1"/>
      <c r="UW1296" s="1"/>
      <c r="UX1296" s="1"/>
      <c r="UY1296" s="1"/>
      <c r="UZ1296" s="1"/>
      <c r="VA1296" s="1"/>
      <c r="VB1296" s="1"/>
      <c r="VC1296" s="1"/>
      <c r="VD1296" s="1"/>
      <c r="VE1296" s="1"/>
      <c r="VF1296" s="1"/>
      <c r="VG1296" s="1"/>
      <c r="VH1296" s="1"/>
      <c r="VI1296" s="1"/>
      <c r="VJ1296" s="1"/>
      <c r="VK1296" s="1"/>
      <c r="VL1296" s="1"/>
      <c r="VM1296" s="1"/>
      <c r="VN1296" s="1"/>
      <c r="VO1296" s="1"/>
      <c r="VP1296" s="1"/>
      <c r="VQ1296" s="1"/>
      <c r="VR1296" s="1"/>
      <c r="VS1296" s="1"/>
      <c r="VT1296" s="1"/>
      <c r="VU1296" s="1"/>
      <c r="VV1296" s="1"/>
      <c r="VW1296" s="1"/>
      <c r="VX1296" s="1"/>
      <c r="VY1296" s="1"/>
      <c r="VZ1296" s="1"/>
      <c r="WA1296" s="1"/>
      <c r="WB1296" s="1"/>
      <c r="WC1296" s="1"/>
      <c r="WD1296" s="1"/>
      <c r="WE1296" s="1"/>
      <c r="WF1296" s="1"/>
      <c r="WG1296" s="1"/>
      <c r="WH1296" s="1"/>
      <c r="WI1296" s="1"/>
      <c r="WJ1296" s="1"/>
      <c r="WK1296" s="1"/>
      <c r="WL1296" s="1"/>
      <c r="WM1296" s="1"/>
      <c r="WN1296" s="1"/>
      <c r="WO1296" s="1"/>
      <c r="WP1296" s="1"/>
      <c r="WQ1296" s="1"/>
      <c r="WR1296" s="1"/>
      <c r="WS1296" s="1"/>
      <c r="WT1296" s="1"/>
      <c r="WU1296" s="1"/>
      <c r="WV1296" s="1"/>
      <c r="WW1296" s="1"/>
      <c r="WX1296" s="1"/>
      <c r="WY1296" s="1"/>
      <c r="WZ1296" s="1"/>
      <c r="XA1296" s="1"/>
      <c r="XB1296" s="1"/>
      <c r="XC1296" s="1"/>
      <c r="XD1296" s="1"/>
      <c r="XE1296" s="1"/>
      <c r="XF1296" s="1"/>
      <c r="XG1296" s="1"/>
      <c r="XH1296" s="1"/>
      <c r="XI1296" s="1"/>
      <c r="XJ1296" s="1"/>
      <c r="XK1296" s="1"/>
      <c r="XL1296" s="1"/>
      <c r="XM1296" s="1"/>
      <c r="XN1296" s="1"/>
      <c r="XO1296" s="1"/>
      <c r="XP1296" s="1"/>
      <c r="XQ1296" s="1"/>
      <c r="XR1296" s="1"/>
      <c r="XS1296" s="1"/>
      <c r="XT1296" s="1"/>
      <c r="XU1296" s="1"/>
      <c r="XV1296" s="1"/>
      <c r="XW1296" s="1"/>
      <c r="XX1296" s="1"/>
      <c r="XY1296" s="1"/>
      <c r="XZ1296" s="1"/>
      <c r="YA1296" s="1"/>
      <c r="YB1296" s="1"/>
      <c r="YC1296" s="1"/>
      <c r="YD1296" s="1"/>
      <c r="YE1296" s="1"/>
      <c r="YF1296" s="1"/>
      <c r="YG1296" s="1"/>
      <c r="YH1296" s="1"/>
      <c r="YI1296" s="1"/>
      <c r="YJ1296" s="1"/>
      <c r="YK1296" s="1"/>
      <c r="YL1296" s="1"/>
      <c r="YM1296" s="1"/>
      <c r="YN1296" s="1"/>
      <c r="YO1296" s="1"/>
      <c r="YP1296" s="1"/>
      <c r="YQ1296" s="1"/>
      <c r="YR1296" s="1"/>
      <c r="YS1296" s="1"/>
      <c r="YT1296" s="1"/>
      <c r="YU1296" s="1"/>
      <c r="YV1296" s="1"/>
      <c r="YW1296" s="1"/>
      <c r="YX1296" s="1"/>
      <c r="YY1296" s="1"/>
      <c r="YZ1296" s="1"/>
      <c r="ZA1296" s="1"/>
      <c r="ZB1296" s="1"/>
      <c r="ZC1296" s="1"/>
      <c r="ZD1296" s="1"/>
      <c r="ZE1296" s="1"/>
      <c r="ZF1296" s="1"/>
      <c r="ZG1296" s="1"/>
      <c r="ZH1296" s="1"/>
      <c r="ZI1296" s="1"/>
      <c r="ZJ1296" s="1"/>
      <c r="ZK1296" s="1"/>
      <c r="ZL1296" s="1"/>
      <c r="ZM1296" s="1"/>
      <c r="ZN1296" s="1"/>
      <c r="ZO1296" s="1"/>
      <c r="ZP1296" s="1"/>
      <c r="ZQ1296" s="1"/>
      <c r="ZR1296" s="1"/>
      <c r="ZS1296" s="1"/>
      <c r="ZT1296" s="1"/>
      <c r="ZU1296" s="1"/>
      <c r="ZV1296" s="1"/>
      <c r="ZW1296" s="1"/>
      <c r="ZX1296" s="1"/>
      <c r="ZY1296" s="1"/>
      <c r="ZZ1296" s="1"/>
      <c r="AAA1296" s="1"/>
      <c r="AAB1296" s="1"/>
      <c r="AAC1296" s="1"/>
      <c r="AAD1296" s="1"/>
      <c r="AAE1296" s="1"/>
      <c r="AAF1296" s="1"/>
      <c r="AAG1296" s="1"/>
      <c r="AAH1296" s="1"/>
      <c r="AAI1296" s="1"/>
      <c r="AAJ1296" s="1"/>
      <c r="AAK1296" s="1"/>
      <c r="AAL1296" s="1"/>
      <c r="AAM1296" s="1"/>
      <c r="AAN1296" s="1"/>
      <c r="AAO1296" s="1"/>
      <c r="AAP1296" s="1"/>
      <c r="AAQ1296" s="1"/>
      <c r="AAR1296" s="1"/>
      <c r="AAS1296" s="1"/>
      <c r="AAT1296" s="1"/>
      <c r="AAU1296" s="1"/>
      <c r="AAV1296" s="1"/>
      <c r="AAW1296" s="1"/>
      <c r="AAX1296" s="1"/>
      <c r="AAY1296" s="1"/>
      <c r="AAZ1296" s="1"/>
      <c r="ABA1296" s="1"/>
      <c r="ABB1296" s="1"/>
      <c r="ABC1296" s="1"/>
      <c r="ABD1296" s="1"/>
      <c r="ABE1296" s="1"/>
      <c r="ABF1296" s="1"/>
      <c r="ABG1296" s="1"/>
      <c r="ABH1296" s="1"/>
      <c r="ABI1296" s="1"/>
      <c r="ABJ1296" s="1"/>
      <c r="ABK1296" s="1"/>
      <c r="ABL1296" s="1"/>
      <c r="ABM1296" s="1"/>
      <c r="ABN1296" s="1"/>
      <c r="ABO1296" s="1"/>
      <c r="ABP1296" s="1"/>
      <c r="ABQ1296" s="1"/>
      <c r="ABR1296" s="1"/>
      <c r="ABS1296" s="1"/>
      <c r="ABT1296" s="1"/>
      <c r="ABU1296" s="1"/>
      <c r="ABV1296" s="1"/>
      <c r="ABW1296" s="1"/>
      <c r="ABX1296" s="1"/>
      <c r="ABY1296" s="1"/>
      <c r="ABZ1296" s="1"/>
      <c r="ACA1296" s="1"/>
      <c r="ACB1296" s="1"/>
      <c r="ACC1296" s="1"/>
      <c r="ACD1296" s="1"/>
      <c r="ACE1296" s="1"/>
      <c r="ACF1296" s="1"/>
      <c r="ACG1296" s="1"/>
      <c r="ACH1296" s="1"/>
      <c r="ACI1296" s="1"/>
      <c r="ACJ1296" s="1"/>
      <c r="ACK1296" s="1"/>
      <c r="ACL1296" s="1"/>
      <c r="ACM1296" s="1"/>
      <c r="ACN1296" s="1"/>
      <c r="ACO1296" s="1"/>
      <c r="ACP1296" s="1"/>
      <c r="ACQ1296" s="1"/>
      <c r="ACR1296" s="1"/>
      <c r="ACS1296" s="1"/>
      <c r="ACT1296" s="1"/>
      <c r="ACU1296" s="1"/>
      <c r="ACV1296" s="1"/>
      <c r="ACW1296" s="1"/>
      <c r="ACX1296" s="1"/>
      <c r="ACY1296" s="1"/>
      <c r="ACZ1296" s="1"/>
      <c r="ADA1296" s="1"/>
      <c r="ADB1296" s="1"/>
      <c r="ADC1296" s="1"/>
      <c r="ADD1296" s="1"/>
      <c r="ADE1296" s="1"/>
      <c r="ADF1296" s="1"/>
      <c r="ADG1296" s="1"/>
      <c r="ADH1296" s="1"/>
      <c r="ADI1296" s="1"/>
      <c r="ADJ1296" s="1"/>
      <c r="ADK1296" s="1"/>
      <c r="ADL1296" s="1"/>
      <c r="ADM1296" s="1"/>
      <c r="ADN1296" s="1"/>
      <c r="ADO1296" s="1"/>
      <c r="ADP1296" s="1"/>
      <c r="ADQ1296" s="1"/>
      <c r="ADR1296" s="1"/>
      <c r="ADS1296" s="1"/>
      <c r="ADT1296" s="1"/>
      <c r="ADU1296" s="1"/>
      <c r="ADV1296" s="1"/>
      <c r="ADW1296" s="1"/>
      <c r="ADX1296" s="1"/>
      <c r="ADY1296" s="1"/>
      <c r="ADZ1296" s="1"/>
      <c r="AEA1296" s="1"/>
      <c r="AEB1296" s="1"/>
      <c r="AEC1296" s="1"/>
      <c r="AED1296" s="1"/>
      <c r="AEE1296" s="1"/>
      <c r="AEF1296" s="1"/>
      <c r="AEG1296" s="1"/>
      <c r="AEH1296" s="1"/>
      <c r="AEI1296" s="1"/>
      <c r="AEJ1296" s="1"/>
      <c r="AEK1296" s="1"/>
      <c r="AEL1296" s="1"/>
      <c r="AEM1296" s="1"/>
      <c r="AEN1296" s="1"/>
      <c r="AEO1296" s="1"/>
      <c r="AEP1296" s="1"/>
      <c r="AEQ1296" s="1"/>
      <c r="AER1296" s="1"/>
      <c r="AES1296" s="1"/>
      <c r="AET1296" s="1"/>
      <c r="AEU1296" s="1"/>
      <c r="AEV1296" s="1"/>
      <c r="AEW1296" s="1"/>
      <c r="AEX1296" s="1"/>
      <c r="AEY1296" s="1"/>
      <c r="AEZ1296" s="1"/>
      <c r="AFA1296" s="1"/>
      <c r="AFB1296" s="1"/>
      <c r="AFC1296" s="1"/>
      <c r="AFD1296" s="1"/>
      <c r="AFE1296" s="1"/>
      <c r="AFF1296" s="1"/>
      <c r="AFG1296" s="1"/>
      <c r="AFH1296" s="1"/>
      <c r="AFI1296" s="1"/>
      <c r="AFJ1296" s="1"/>
      <c r="AFK1296" s="1"/>
      <c r="AFL1296" s="1"/>
      <c r="AFM1296" s="1"/>
      <c r="AFN1296" s="1"/>
      <c r="AFO1296" s="1"/>
      <c r="AFP1296" s="1"/>
      <c r="AFQ1296" s="1"/>
      <c r="AFR1296" s="1"/>
      <c r="AFS1296" s="1"/>
      <c r="AFT1296" s="1"/>
      <c r="AFU1296" s="1"/>
      <c r="AFV1296" s="1"/>
      <c r="AFW1296" s="1"/>
      <c r="AFX1296" s="1"/>
      <c r="AFY1296" s="1"/>
      <c r="AFZ1296" s="1"/>
      <c r="AGA1296" s="1"/>
      <c r="AGB1296" s="1"/>
      <c r="AGC1296" s="1"/>
      <c r="AGD1296" s="1"/>
      <c r="AGE1296" s="1"/>
      <c r="AGF1296" s="1"/>
      <c r="AGG1296" s="1"/>
      <c r="AGH1296" s="1"/>
      <c r="AGI1296" s="1"/>
      <c r="AGJ1296" s="1"/>
      <c r="AGK1296" s="1"/>
      <c r="AGL1296" s="1"/>
      <c r="AGM1296" s="1"/>
      <c r="AGN1296" s="1"/>
      <c r="AGO1296" s="1"/>
      <c r="AGP1296" s="1"/>
      <c r="AGQ1296" s="1"/>
      <c r="AGR1296" s="1"/>
      <c r="AGS1296" s="1"/>
      <c r="AGT1296" s="1"/>
      <c r="AGU1296" s="1"/>
      <c r="AGV1296" s="1"/>
      <c r="AGW1296" s="1"/>
      <c r="AGX1296" s="1"/>
      <c r="AGY1296" s="1"/>
      <c r="AGZ1296" s="1"/>
      <c r="AHA1296" s="1"/>
      <c r="AHB1296" s="1"/>
      <c r="AHC1296" s="1"/>
      <c r="AHD1296" s="1"/>
      <c r="AHE1296" s="1"/>
      <c r="AHF1296" s="1"/>
      <c r="AHG1296" s="1"/>
      <c r="AHH1296" s="1"/>
      <c r="AHI1296" s="1"/>
      <c r="AHJ1296" s="1"/>
      <c r="AHK1296" s="1"/>
      <c r="AHL1296" s="1"/>
      <c r="AHM1296" s="1"/>
      <c r="AHN1296" s="1"/>
      <c r="AHO1296" s="1"/>
      <c r="AHP1296" s="1"/>
      <c r="AHQ1296" s="1"/>
      <c r="AHR1296" s="1"/>
      <c r="AHS1296" s="1"/>
      <c r="AHT1296" s="1"/>
      <c r="AHU1296" s="1"/>
      <c r="AHV1296" s="1"/>
      <c r="AHW1296" s="1"/>
      <c r="AHX1296" s="1"/>
      <c r="AHY1296" s="1"/>
      <c r="AHZ1296" s="1"/>
      <c r="AIA1296" s="1"/>
      <c r="AIB1296" s="1"/>
      <c r="AIC1296" s="1"/>
      <c r="AID1296" s="1"/>
      <c r="AIE1296" s="1"/>
      <c r="AIF1296" s="1"/>
      <c r="AIG1296" s="1"/>
      <c r="AIH1296" s="1"/>
      <c r="AII1296" s="1"/>
      <c r="AIJ1296" s="1"/>
      <c r="AIK1296" s="1"/>
      <c r="AIL1296" s="1"/>
      <c r="AIM1296" s="1"/>
      <c r="AIN1296" s="1"/>
      <c r="AIO1296" s="1"/>
      <c r="AIP1296" s="1"/>
      <c r="AIQ1296" s="1"/>
      <c r="AIR1296" s="1"/>
      <c r="AIS1296" s="1"/>
      <c r="AIT1296" s="1"/>
    </row>
    <row r="1297" spans="1:930" s="5" customFormat="1" ht="37.5" customHeight="1" x14ac:dyDescent="0.3">
      <c r="A1297" s="96">
        <v>16</v>
      </c>
      <c r="B1297" s="43" t="s">
        <v>599</v>
      </c>
      <c r="C1297" s="96">
        <v>1983</v>
      </c>
      <c r="D1297" s="96" t="s">
        <v>22</v>
      </c>
      <c r="E1297" s="57" t="s">
        <v>193</v>
      </c>
      <c r="F1297" s="96" t="s">
        <v>23</v>
      </c>
      <c r="G1297" s="96">
        <v>2</v>
      </c>
      <c r="H1297" s="98">
        <v>713.6</v>
      </c>
      <c r="I1297" s="98">
        <v>397.7</v>
      </c>
      <c r="J1297" s="99" t="s">
        <v>30</v>
      </c>
      <c r="K1297" s="100">
        <f>H1297*P1297</f>
        <v>304849.91999999998</v>
      </c>
      <c r="L1297" s="100">
        <f>K1297</f>
        <v>304849.91999999998</v>
      </c>
      <c r="M1297" s="100">
        <f>H1297*Q1297</f>
        <v>20780.032000000003</v>
      </c>
      <c r="N1297" s="100">
        <f t="shared" si="275"/>
        <v>325629.95199999999</v>
      </c>
      <c r="O1297" s="100">
        <f>N1297</f>
        <v>325629.95199999999</v>
      </c>
      <c r="P1297" s="128">
        <v>427.2</v>
      </c>
      <c r="Q1297" s="31">
        <v>29.12</v>
      </c>
      <c r="R1297" s="97" t="s">
        <v>181</v>
      </c>
      <c r="S1297" s="97" t="s">
        <v>426</v>
      </c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  <c r="HF1297" s="1"/>
      <c r="HG1297" s="1"/>
      <c r="HH1297" s="1"/>
      <c r="HI1297" s="1"/>
      <c r="HJ1297" s="1"/>
      <c r="HK1297" s="1"/>
      <c r="HL1297" s="1"/>
      <c r="HM1297" s="1"/>
      <c r="HN1297" s="1"/>
      <c r="HO1297" s="1"/>
      <c r="HP1297" s="1"/>
      <c r="HQ1297" s="1"/>
      <c r="HR1297" s="1"/>
      <c r="HS1297" s="1"/>
      <c r="HT1297" s="1"/>
      <c r="HU1297" s="1"/>
      <c r="HV1297" s="1"/>
      <c r="HW1297" s="1"/>
      <c r="HX1297" s="1"/>
      <c r="HY1297" s="1"/>
      <c r="HZ1297" s="1"/>
      <c r="IA1297" s="1"/>
      <c r="IB1297" s="1"/>
      <c r="IC1297" s="1"/>
      <c r="ID1297" s="1"/>
      <c r="IE1297" s="1"/>
      <c r="IF1297" s="1"/>
      <c r="IG1297" s="1"/>
      <c r="IH1297" s="1"/>
      <c r="II1297" s="1"/>
      <c r="IJ1297" s="1"/>
      <c r="IK1297" s="1"/>
      <c r="IL1297" s="1"/>
      <c r="IM1297" s="1"/>
      <c r="IN1297" s="1"/>
      <c r="IO1297" s="1"/>
      <c r="IP1297" s="1"/>
      <c r="IQ1297" s="1"/>
      <c r="IR1297" s="1"/>
      <c r="IS1297" s="1"/>
      <c r="IT1297" s="1"/>
      <c r="IU1297" s="1"/>
      <c r="IV1297" s="1"/>
      <c r="IW1297" s="1"/>
      <c r="IX1297" s="1"/>
      <c r="IY1297" s="1"/>
      <c r="IZ1297" s="1"/>
      <c r="JA1297" s="1"/>
      <c r="JB1297" s="1"/>
      <c r="JC1297" s="1"/>
      <c r="JD1297" s="1"/>
      <c r="JE1297" s="1"/>
      <c r="JF1297" s="1"/>
      <c r="JG1297" s="1"/>
      <c r="JH1297" s="1"/>
      <c r="JI1297" s="1"/>
      <c r="JJ1297" s="1"/>
      <c r="JK1297" s="1"/>
      <c r="JL1297" s="1"/>
      <c r="JM1297" s="1"/>
      <c r="JN1297" s="1"/>
      <c r="JO1297" s="1"/>
      <c r="JP1297" s="1"/>
      <c r="JQ1297" s="1"/>
      <c r="JR1297" s="1"/>
      <c r="JS1297" s="1"/>
      <c r="JT1297" s="1"/>
      <c r="JU1297" s="1"/>
      <c r="JV1297" s="1"/>
      <c r="JW1297" s="1"/>
      <c r="JX1297" s="1"/>
      <c r="JY1297" s="1"/>
      <c r="JZ1297" s="1"/>
      <c r="KA1297" s="1"/>
      <c r="KB1297" s="1"/>
      <c r="KC1297" s="1"/>
      <c r="KD1297" s="1"/>
      <c r="KE1297" s="1"/>
      <c r="KF1297" s="1"/>
      <c r="KG1297" s="1"/>
      <c r="KH1297" s="1"/>
      <c r="KI1297" s="1"/>
      <c r="KJ1297" s="1"/>
      <c r="KK1297" s="1"/>
      <c r="KL1297" s="1"/>
      <c r="KM1297" s="1"/>
      <c r="KN1297" s="1"/>
      <c r="KO1297" s="1"/>
      <c r="KP1297" s="1"/>
      <c r="KQ1297" s="1"/>
      <c r="KR1297" s="1"/>
      <c r="KS1297" s="1"/>
      <c r="KT1297" s="1"/>
      <c r="KU1297" s="1"/>
      <c r="KV1297" s="1"/>
      <c r="KW1297" s="1"/>
      <c r="KX1297" s="1"/>
      <c r="KY1297" s="1"/>
      <c r="KZ1297" s="1"/>
      <c r="LA1297" s="1"/>
      <c r="LB1297" s="1"/>
      <c r="LC1297" s="1"/>
      <c r="LD1297" s="1"/>
      <c r="LE1297" s="1"/>
      <c r="LF1297" s="1"/>
      <c r="LG1297" s="1"/>
      <c r="LH1297" s="1"/>
      <c r="LI1297" s="1"/>
      <c r="LJ1297" s="1"/>
      <c r="LK1297" s="1"/>
      <c r="LL1297" s="1"/>
      <c r="LM1297" s="1"/>
      <c r="LN1297" s="1"/>
      <c r="LO1297" s="1"/>
      <c r="LP1297" s="1"/>
      <c r="LQ1297" s="1"/>
      <c r="LR1297" s="1"/>
      <c r="LS1297" s="1"/>
      <c r="LT1297" s="1"/>
      <c r="LU1297" s="1"/>
      <c r="LV1297" s="1"/>
      <c r="LW1297" s="1"/>
      <c r="LX1297" s="1"/>
      <c r="LY1297" s="1"/>
      <c r="LZ1297" s="1"/>
      <c r="MA1297" s="1"/>
      <c r="MB1297" s="1"/>
      <c r="MC1297" s="1"/>
      <c r="MD1297" s="1"/>
      <c r="ME1297" s="1"/>
      <c r="MF1297" s="1"/>
      <c r="MG1297" s="1"/>
      <c r="MH1297" s="1"/>
      <c r="MI1297" s="1"/>
      <c r="MJ1297" s="1"/>
      <c r="MK1297" s="1"/>
      <c r="ML1297" s="1"/>
      <c r="MM1297" s="1"/>
      <c r="MN1297" s="1"/>
      <c r="MO1297" s="1"/>
      <c r="MP1297" s="1"/>
      <c r="MQ1297" s="1"/>
      <c r="MR1297" s="1"/>
      <c r="MS1297" s="1"/>
      <c r="MT1297" s="1"/>
      <c r="MU1297" s="1"/>
      <c r="MV1297" s="1"/>
      <c r="MW1297" s="1"/>
      <c r="MX1297" s="1"/>
      <c r="MY1297" s="1"/>
      <c r="MZ1297" s="1"/>
      <c r="NA1297" s="1"/>
      <c r="NB1297" s="1"/>
      <c r="NC1297" s="1"/>
      <c r="ND1297" s="1"/>
      <c r="NE1297" s="1"/>
      <c r="NF1297" s="1"/>
      <c r="NG1297" s="1"/>
      <c r="NH1297" s="1"/>
      <c r="NI1297" s="1"/>
      <c r="NJ1297" s="1"/>
      <c r="NK1297" s="1"/>
      <c r="NL1297" s="1"/>
      <c r="NM1297" s="1"/>
      <c r="NN1297" s="1"/>
      <c r="NO1297" s="1"/>
      <c r="NP1297" s="1"/>
      <c r="NQ1297" s="1"/>
      <c r="NR1297" s="1"/>
      <c r="NS1297" s="1"/>
      <c r="NT1297" s="1"/>
      <c r="NU1297" s="1"/>
      <c r="NV1297" s="1"/>
      <c r="NW1297" s="1"/>
      <c r="NX1297" s="1"/>
      <c r="NY1297" s="1"/>
      <c r="NZ1297" s="1"/>
      <c r="OA1297" s="1"/>
      <c r="OB1297" s="1"/>
      <c r="OC1297" s="1"/>
      <c r="OD1297" s="1"/>
      <c r="OE1297" s="1"/>
      <c r="OF1297" s="1"/>
      <c r="OG1297" s="1"/>
      <c r="OH1297" s="1"/>
      <c r="OI1297" s="1"/>
      <c r="OJ1297" s="1"/>
      <c r="OK1297" s="1"/>
      <c r="OL1297" s="1"/>
      <c r="OM1297" s="1"/>
      <c r="ON1297" s="1"/>
      <c r="OO1297" s="1"/>
      <c r="OP1297" s="1"/>
      <c r="OQ1297" s="1"/>
      <c r="OR1297" s="1"/>
      <c r="OS1297" s="1"/>
      <c r="OT1297" s="1"/>
      <c r="OU1297" s="1"/>
      <c r="OV1297" s="1"/>
      <c r="OW1297" s="1"/>
      <c r="OX1297" s="1"/>
      <c r="OY1297" s="1"/>
      <c r="OZ1297" s="1"/>
      <c r="PA1297" s="1"/>
      <c r="PB1297" s="1"/>
      <c r="PC1297" s="1"/>
      <c r="PD1297" s="1"/>
      <c r="PE1297" s="1"/>
      <c r="PF1297" s="1"/>
      <c r="PG1297" s="1"/>
      <c r="PH1297" s="1"/>
      <c r="PI1297" s="1"/>
      <c r="PJ1297" s="1"/>
      <c r="PK1297" s="1"/>
      <c r="PL1297" s="1"/>
      <c r="PM1297" s="1"/>
      <c r="PN1297" s="1"/>
      <c r="PO1297" s="1"/>
      <c r="PP1297" s="1"/>
      <c r="PQ1297" s="1"/>
      <c r="PR1297" s="1"/>
      <c r="PS1297" s="1"/>
      <c r="PT1297" s="1"/>
      <c r="PU1297" s="1"/>
      <c r="PV1297" s="1"/>
      <c r="PW1297" s="1"/>
      <c r="PX1297" s="1"/>
      <c r="PY1297" s="1"/>
      <c r="PZ1297" s="1"/>
      <c r="QA1297" s="1"/>
      <c r="QB1297" s="1"/>
      <c r="QC1297" s="1"/>
      <c r="QD1297" s="1"/>
      <c r="QE1297" s="1"/>
      <c r="QF1297" s="1"/>
      <c r="QG1297" s="1"/>
      <c r="QH1297" s="1"/>
      <c r="QI1297" s="1"/>
      <c r="QJ1297" s="1"/>
      <c r="QK1297" s="1"/>
      <c r="QL1297" s="1"/>
      <c r="QM1297" s="1"/>
      <c r="QN1297" s="1"/>
      <c r="QO1297" s="1"/>
      <c r="QP1297" s="1"/>
      <c r="QQ1297" s="1"/>
      <c r="QR1297" s="1"/>
      <c r="QS1297" s="1"/>
      <c r="QT1297" s="1"/>
      <c r="QU1297" s="1"/>
      <c r="QV1297" s="1"/>
      <c r="QW1297" s="1"/>
      <c r="QX1297" s="1"/>
      <c r="QY1297" s="1"/>
      <c r="QZ1297" s="1"/>
      <c r="RA1297" s="1"/>
      <c r="RB1297" s="1"/>
      <c r="RC1297" s="1"/>
      <c r="RD1297" s="1"/>
      <c r="RE1297" s="1"/>
      <c r="RF1297" s="1"/>
      <c r="RG1297" s="1"/>
      <c r="RH1297" s="1"/>
      <c r="RI1297" s="1"/>
      <c r="RJ1297" s="1"/>
      <c r="RK1297" s="1"/>
      <c r="RL1297" s="1"/>
      <c r="RM1297" s="1"/>
      <c r="RN1297" s="1"/>
      <c r="RO1297" s="1"/>
      <c r="RP1297" s="1"/>
      <c r="RQ1297" s="1"/>
      <c r="RR1297" s="1"/>
      <c r="RS1297" s="1"/>
      <c r="RT1297" s="1"/>
      <c r="RU1297" s="1"/>
      <c r="RV1297" s="1"/>
      <c r="RW1297" s="1"/>
      <c r="RX1297" s="1"/>
      <c r="RY1297" s="1"/>
      <c r="RZ1297" s="1"/>
      <c r="SA1297" s="1"/>
      <c r="SB1297" s="1"/>
      <c r="SC1297" s="1"/>
      <c r="SD1297" s="1"/>
      <c r="SE1297" s="1"/>
      <c r="SF1297" s="1"/>
      <c r="SG1297" s="1"/>
      <c r="SH1297" s="1"/>
      <c r="SI1297" s="1"/>
      <c r="SJ1297" s="1"/>
      <c r="SK1297" s="1"/>
      <c r="SL1297" s="1"/>
      <c r="SM1297" s="1"/>
      <c r="SN1297" s="1"/>
      <c r="SO1297" s="1"/>
      <c r="SP1297" s="1"/>
      <c r="SQ1297" s="1"/>
      <c r="SR1297" s="1"/>
      <c r="SS1297" s="1"/>
      <c r="ST1297" s="1"/>
      <c r="SU1297" s="1"/>
      <c r="SV1297" s="1"/>
      <c r="SW1297" s="1"/>
      <c r="SX1297" s="1"/>
      <c r="SY1297" s="1"/>
      <c r="SZ1297" s="1"/>
      <c r="TA1297" s="1"/>
      <c r="TB1297" s="1"/>
      <c r="TC1297" s="1"/>
      <c r="TD1297" s="1"/>
      <c r="TE1297" s="1"/>
      <c r="TF1297" s="1"/>
      <c r="TG1297" s="1"/>
      <c r="TH1297" s="1"/>
      <c r="TI1297" s="1"/>
      <c r="TJ1297" s="1"/>
      <c r="TK1297" s="1"/>
      <c r="TL1297" s="1"/>
      <c r="TM1297" s="1"/>
      <c r="TN1297" s="1"/>
      <c r="TO1297" s="1"/>
      <c r="TP1297" s="1"/>
      <c r="TQ1297" s="1"/>
      <c r="TR1297" s="1"/>
      <c r="TS1297" s="1"/>
      <c r="TT1297" s="1"/>
      <c r="TU1297" s="1"/>
      <c r="TV1297" s="1"/>
      <c r="TW1297" s="1"/>
      <c r="TX1297" s="1"/>
      <c r="TY1297" s="1"/>
      <c r="TZ1297" s="1"/>
      <c r="UA1297" s="1"/>
      <c r="UB1297" s="1"/>
      <c r="UC1297" s="1"/>
      <c r="UD1297" s="1"/>
      <c r="UE1297" s="1"/>
      <c r="UF1297" s="1"/>
      <c r="UG1297" s="1"/>
      <c r="UH1297" s="1"/>
      <c r="UI1297" s="1"/>
      <c r="UJ1297" s="1"/>
      <c r="UK1297" s="1"/>
      <c r="UL1297" s="1"/>
      <c r="UM1297" s="1"/>
      <c r="UN1297" s="1"/>
      <c r="UO1297" s="1"/>
      <c r="UP1297" s="1"/>
      <c r="UQ1297" s="1"/>
      <c r="UR1297" s="1"/>
      <c r="US1297" s="1"/>
      <c r="UT1297" s="1"/>
      <c r="UU1297" s="1"/>
      <c r="UV1297" s="1"/>
      <c r="UW1297" s="1"/>
      <c r="UX1297" s="1"/>
      <c r="UY1297" s="1"/>
      <c r="UZ1297" s="1"/>
      <c r="VA1297" s="1"/>
      <c r="VB1297" s="1"/>
      <c r="VC1297" s="1"/>
      <c r="VD1297" s="1"/>
      <c r="VE1297" s="1"/>
      <c r="VF1297" s="1"/>
      <c r="VG1297" s="1"/>
      <c r="VH1297" s="1"/>
      <c r="VI1297" s="1"/>
      <c r="VJ1297" s="1"/>
      <c r="VK1297" s="1"/>
      <c r="VL1297" s="1"/>
      <c r="VM1297" s="1"/>
      <c r="VN1297" s="1"/>
      <c r="VO1297" s="1"/>
      <c r="VP1297" s="1"/>
      <c r="VQ1297" s="1"/>
      <c r="VR1297" s="1"/>
      <c r="VS1297" s="1"/>
      <c r="VT1297" s="1"/>
      <c r="VU1297" s="1"/>
      <c r="VV1297" s="1"/>
      <c r="VW1297" s="1"/>
      <c r="VX1297" s="1"/>
      <c r="VY1297" s="1"/>
      <c r="VZ1297" s="1"/>
      <c r="WA1297" s="1"/>
      <c r="WB1297" s="1"/>
      <c r="WC1297" s="1"/>
      <c r="WD1297" s="1"/>
      <c r="WE1297" s="1"/>
      <c r="WF1297" s="1"/>
      <c r="WG1297" s="1"/>
      <c r="WH1297" s="1"/>
      <c r="WI1297" s="1"/>
      <c r="WJ1297" s="1"/>
      <c r="WK1297" s="1"/>
      <c r="WL1297" s="1"/>
      <c r="WM1297" s="1"/>
      <c r="WN1297" s="1"/>
      <c r="WO1297" s="1"/>
      <c r="WP1297" s="1"/>
      <c r="WQ1297" s="1"/>
      <c r="WR1297" s="1"/>
      <c r="WS1297" s="1"/>
      <c r="WT1297" s="1"/>
      <c r="WU1297" s="1"/>
      <c r="WV1297" s="1"/>
      <c r="WW1297" s="1"/>
      <c r="WX1297" s="1"/>
      <c r="WY1297" s="1"/>
      <c r="WZ1297" s="1"/>
      <c r="XA1297" s="1"/>
      <c r="XB1297" s="1"/>
      <c r="XC1297" s="1"/>
      <c r="XD1297" s="1"/>
      <c r="XE1297" s="1"/>
      <c r="XF1297" s="1"/>
      <c r="XG1297" s="1"/>
      <c r="XH1297" s="1"/>
      <c r="XI1297" s="1"/>
      <c r="XJ1297" s="1"/>
      <c r="XK1297" s="1"/>
      <c r="XL1297" s="1"/>
      <c r="XM1297" s="1"/>
      <c r="XN1297" s="1"/>
      <c r="XO1297" s="1"/>
      <c r="XP1297" s="1"/>
      <c r="XQ1297" s="1"/>
      <c r="XR1297" s="1"/>
      <c r="XS1297" s="1"/>
      <c r="XT1297" s="1"/>
      <c r="XU1297" s="1"/>
      <c r="XV1297" s="1"/>
      <c r="XW1297" s="1"/>
      <c r="XX1297" s="1"/>
      <c r="XY1297" s="1"/>
      <c r="XZ1297" s="1"/>
      <c r="YA1297" s="1"/>
      <c r="YB1297" s="1"/>
      <c r="YC1297" s="1"/>
      <c r="YD1297" s="1"/>
      <c r="YE1297" s="1"/>
      <c r="YF1297" s="1"/>
      <c r="YG1297" s="1"/>
      <c r="YH1297" s="1"/>
      <c r="YI1297" s="1"/>
      <c r="YJ1297" s="1"/>
      <c r="YK1297" s="1"/>
      <c r="YL1297" s="1"/>
      <c r="YM1297" s="1"/>
      <c r="YN1297" s="1"/>
      <c r="YO1297" s="1"/>
      <c r="YP1297" s="1"/>
      <c r="YQ1297" s="1"/>
      <c r="YR1297" s="1"/>
      <c r="YS1297" s="1"/>
      <c r="YT1297" s="1"/>
      <c r="YU1297" s="1"/>
      <c r="YV1297" s="1"/>
      <c r="YW1297" s="1"/>
      <c r="YX1297" s="1"/>
      <c r="YY1297" s="1"/>
      <c r="YZ1297" s="1"/>
      <c r="ZA1297" s="1"/>
      <c r="ZB1297" s="1"/>
      <c r="ZC1297" s="1"/>
      <c r="ZD1297" s="1"/>
      <c r="ZE1297" s="1"/>
      <c r="ZF1297" s="1"/>
      <c r="ZG1297" s="1"/>
      <c r="ZH1297" s="1"/>
      <c r="ZI1297" s="1"/>
      <c r="ZJ1297" s="1"/>
      <c r="ZK1297" s="1"/>
      <c r="ZL1297" s="1"/>
      <c r="ZM1297" s="1"/>
      <c r="ZN1297" s="1"/>
      <c r="ZO1297" s="1"/>
      <c r="ZP1297" s="1"/>
      <c r="ZQ1297" s="1"/>
      <c r="ZR1297" s="1"/>
      <c r="ZS1297" s="1"/>
      <c r="ZT1297" s="1"/>
      <c r="ZU1297" s="1"/>
      <c r="ZV1297" s="1"/>
      <c r="ZW1297" s="1"/>
      <c r="ZX1297" s="1"/>
      <c r="ZY1297" s="1"/>
      <c r="ZZ1297" s="1"/>
      <c r="AAA1297" s="1"/>
      <c r="AAB1297" s="1"/>
      <c r="AAC1297" s="1"/>
      <c r="AAD1297" s="1"/>
      <c r="AAE1297" s="1"/>
      <c r="AAF1297" s="1"/>
      <c r="AAG1297" s="1"/>
      <c r="AAH1297" s="1"/>
      <c r="AAI1297" s="1"/>
      <c r="AAJ1297" s="1"/>
      <c r="AAK1297" s="1"/>
      <c r="AAL1297" s="1"/>
      <c r="AAM1297" s="1"/>
      <c r="AAN1297" s="1"/>
      <c r="AAO1297" s="1"/>
      <c r="AAP1297" s="1"/>
      <c r="AAQ1297" s="1"/>
      <c r="AAR1297" s="1"/>
      <c r="AAS1297" s="1"/>
      <c r="AAT1297" s="1"/>
      <c r="AAU1297" s="1"/>
      <c r="AAV1297" s="1"/>
      <c r="AAW1297" s="1"/>
      <c r="AAX1297" s="1"/>
      <c r="AAY1297" s="1"/>
      <c r="AAZ1297" s="1"/>
      <c r="ABA1297" s="1"/>
      <c r="ABB1297" s="1"/>
      <c r="ABC1297" s="1"/>
      <c r="ABD1297" s="1"/>
      <c r="ABE1297" s="1"/>
      <c r="ABF1297" s="1"/>
      <c r="ABG1297" s="1"/>
      <c r="ABH1297" s="1"/>
      <c r="ABI1297" s="1"/>
      <c r="ABJ1297" s="1"/>
      <c r="ABK1297" s="1"/>
      <c r="ABL1297" s="1"/>
      <c r="ABM1297" s="1"/>
      <c r="ABN1297" s="1"/>
      <c r="ABO1297" s="1"/>
      <c r="ABP1297" s="1"/>
      <c r="ABQ1297" s="1"/>
      <c r="ABR1297" s="1"/>
      <c r="ABS1297" s="1"/>
      <c r="ABT1297" s="1"/>
      <c r="ABU1297" s="1"/>
      <c r="ABV1297" s="1"/>
      <c r="ABW1297" s="1"/>
      <c r="ABX1297" s="1"/>
      <c r="ABY1297" s="1"/>
      <c r="ABZ1297" s="1"/>
      <c r="ACA1297" s="1"/>
      <c r="ACB1297" s="1"/>
      <c r="ACC1297" s="1"/>
      <c r="ACD1297" s="1"/>
      <c r="ACE1297" s="1"/>
      <c r="ACF1297" s="1"/>
      <c r="ACG1297" s="1"/>
      <c r="ACH1297" s="1"/>
      <c r="ACI1297" s="1"/>
      <c r="ACJ1297" s="1"/>
      <c r="ACK1297" s="1"/>
      <c r="ACL1297" s="1"/>
      <c r="ACM1297" s="1"/>
      <c r="ACN1297" s="1"/>
      <c r="ACO1297" s="1"/>
      <c r="ACP1297" s="1"/>
      <c r="ACQ1297" s="1"/>
      <c r="ACR1297" s="1"/>
      <c r="ACS1297" s="1"/>
      <c r="ACT1297" s="1"/>
      <c r="ACU1297" s="1"/>
      <c r="ACV1297" s="1"/>
      <c r="ACW1297" s="1"/>
      <c r="ACX1297" s="1"/>
      <c r="ACY1297" s="1"/>
      <c r="ACZ1297" s="1"/>
      <c r="ADA1297" s="1"/>
      <c r="ADB1297" s="1"/>
      <c r="ADC1297" s="1"/>
      <c r="ADD1297" s="1"/>
      <c r="ADE1297" s="1"/>
      <c r="ADF1297" s="1"/>
      <c r="ADG1297" s="1"/>
      <c r="ADH1297" s="1"/>
      <c r="ADI1297" s="1"/>
      <c r="ADJ1297" s="1"/>
      <c r="ADK1297" s="1"/>
      <c r="ADL1297" s="1"/>
      <c r="ADM1297" s="1"/>
      <c r="ADN1297" s="1"/>
      <c r="ADO1297" s="1"/>
      <c r="ADP1297" s="1"/>
      <c r="ADQ1297" s="1"/>
      <c r="ADR1297" s="1"/>
      <c r="ADS1297" s="1"/>
      <c r="ADT1297" s="1"/>
      <c r="ADU1297" s="1"/>
      <c r="ADV1297" s="1"/>
      <c r="ADW1297" s="1"/>
      <c r="ADX1297" s="1"/>
      <c r="ADY1297" s="1"/>
      <c r="ADZ1297" s="1"/>
      <c r="AEA1297" s="1"/>
      <c r="AEB1297" s="1"/>
      <c r="AEC1297" s="1"/>
      <c r="AED1297" s="1"/>
      <c r="AEE1297" s="1"/>
      <c r="AEF1297" s="1"/>
      <c r="AEG1297" s="1"/>
      <c r="AEH1297" s="1"/>
      <c r="AEI1297" s="1"/>
      <c r="AEJ1297" s="1"/>
      <c r="AEK1297" s="1"/>
      <c r="AEL1297" s="1"/>
      <c r="AEM1297" s="1"/>
      <c r="AEN1297" s="1"/>
      <c r="AEO1297" s="1"/>
      <c r="AEP1297" s="1"/>
      <c r="AEQ1297" s="1"/>
      <c r="AER1297" s="1"/>
      <c r="AES1297" s="1"/>
      <c r="AET1297" s="1"/>
      <c r="AEU1297" s="1"/>
      <c r="AEV1297" s="1"/>
      <c r="AEW1297" s="1"/>
      <c r="AEX1297" s="1"/>
      <c r="AEY1297" s="1"/>
      <c r="AEZ1297" s="1"/>
      <c r="AFA1297" s="1"/>
      <c r="AFB1297" s="1"/>
      <c r="AFC1297" s="1"/>
      <c r="AFD1297" s="1"/>
      <c r="AFE1297" s="1"/>
      <c r="AFF1297" s="1"/>
      <c r="AFG1297" s="1"/>
      <c r="AFH1297" s="1"/>
      <c r="AFI1297" s="1"/>
      <c r="AFJ1297" s="1"/>
      <c r="AFK1297" s="1"/>
      <c r="AFL1297" s="1"/>
      <c r="AFM1297" s="1"/>
      <c r="AFN1297" s="1"/>
      <c r="AFO1297" s="1"/>
      <c r="AFP1297" s="1"/>
      <c r="AFQ1297" s="1"/>
      <c r="AFR1297" s="1"/>
      <c r="AFS1297" s="1"/>
      <c r="AFT1297" s="1"/>
      <c r="AFU1297" s="1"/>
      <c r="AFV1297" s="1"/>
      <c r="AFW1297" s="1"/>
      <c r="AFX1297" s="1"/>
      <c r="AFY1297" s="1"/>
      <c r="AFZ1297" s="1"/>
      <c r="AGA1297" s="1"/>
      <c r="AGB1297" s="1"/>
      <c r="AGC1297" s="1"/>
      <c r="AGD1297" s="1"/>
      <c r="AGE1297" s="1"/>
      <c r="AGF1297" s="1"/>
      <c r="AGG1297" s="1"/>
      <c r="AGH1297" s="1"/>
      <c r="AGI1297" s="1"/>
      <c r="AGJ1297" s="1"/>
      <c r="AGK1297" s="1"/>
      <c r="AGL1297" s="1"/>
      <c r="AGM1297" s="1"/>
      <c r="AGN1297" s="1"/>
      <c r="AGO1297" s="1"/>
      <c r="AGP1297" s="1"/>
      <c r="AGQ1297" s="1"/>
      <c r="AGR1297" s="1"/>
      <c r="AGS1297" s="1"/>
      <c r="AGT1297" s="1"/>
      <c r="AGU1297" s="1"/>
      <c r="AGV1297" s="1"/>
      <c r="AGW1297" s="1"/>
      <c r="AGX1297" s="1"/>
      <c r="AGY1297" s="1"/>
      <c r="AGZ1297" s="1"/>
      <c r="AHA1297" s="1"/>
      <c r="AHB1297" s="1"/>
      <c r="AHC1297" s="1"/>
      <c r="AHD1297" s="1"/>
      <c r="AHE1297" s="1"/>
      <c r="AHF1297" s="1"/>
      <c r="AHG1297" s="1"/>
      <c r="AHH1297" s="1"/>
      <c r="AHI1297" s="1"/>
      <c r="AHJ1297" s="1"/>
      <c r="AHK1297" s="1"/>
      <c r="AHL1297" s="1"/>
      <c r="AHM1297" s="1"/>
      <c r="AHN1297" s="1"/>
      <c r="AHO1297" s="1"/>
      <c r="AHP1297" s="1"/>
      <c r="AHQ1297" s="1"/>
      <c r="AHR1297" s="1"/>
      <c r="AHS1297" s="1"/>
      <c r="AHT1297" s="1"/>
      <c r="AHU1297" s="1"/>
      <c r="AHV1297" s="1"/>
      <c r="AHW1297" s="1"/>
      <c r="AHX1297" s="1"/>
      <c r="AHY1297" s="1"/>
      <c r="AHZ1297" s="1"/>
      <c r="AIA1297" s="1"/>
      <c r="AIB1297" s="1"/>
      <c r="AIC1297" s="1"/>
      <c r="AID1297" s="1"/>
      <c r="AIE1297" s="1"/>
      <c r="AIF1297" s="1"/>
      <c r="AIG1297" s="1"/>
      <c r="AIH1297" s="1"/>
      <c r="AII1297" s="1"/>
      <c r="AIJ1297" s="1"/>
      <c r="AIK1297" s="1"/>
      <c r="AIL1297" s="1"/>
      <c r="AIM1297" s="1"/>
      <c r="AIN1297" s="1"/>
      <c r="AIO1297" s="1"/>
      <c r="AIP1297" s="1"/>
      <c r="AIQ1297" s="1"/>
      <c r="AIR1297" s="1"/>
      <c r="AIS1297" s="1"/>
      <c r="AIT1297" s="1"/>
    </row>
    <row r="1298" spans="1:930" ht="37.5" customHeight="1" x14ac:dyDescent="0.3">
      <c r="A1298" s="96">
        <v>17</v>
      </c>
      <c r="B1298" s="43" t="s">
        <v>600</v>
      </c>
      <c r="C1298" s="96">
        <v>1953</v>
      </c>
      <c r="D1298" s="96" t="s">
        <v>22</v>
      </c>
      <c r="E1298" s="57" t="s">
        <v>193</v>
      </c>
      <c r="F1298" s="96" t="s">
        <v>23</v>
      </c>
      <c r="G1298" s="96">
        <v>2</v>
      </c>
      <c r="H1298" s="98">
        <v>847.1</v>
      </c>
      <c r="I1298" s="98">
        <v>416.7</v>
      </c>
      <c r="J1298" s="99" t="s">
        <v>30</v>
      </c>
      <c r="K1298" s="100">
        <f>H1298*P1298</f>
        <v>361881.12</v>
      </c>
      <c r="L1298" s="100">
        <f>K1298</f>
        <v>361881.12</v>
      </c>
      <c r="M1298" s="100">
        <f>H1298*Q1298</f>
        <v>24667.552000000003</v>
      </c>
      <c r="N1298" s="100">
        <f t="shared" si="275"/>
        <v>386548.67200000002</v>
      </c>
      <c r="O1298" s="100">
        <f>N1298</f>
        <v>386548.67200000002</v>
      </c>
      <c r="P1298" s="128">
        <v>427.2</v>
      </c>
      <c r="Q1298" s="31">
        <v>29.12</v>
      </c>
      <c r="R1298" s="97" t="s">
        <v>181</v>
      </c>
      <c r="S1298" s="97" t="s">
        <v>426</v>
      </c>
    </row>
    <row r="1299" spans="1:930" s="7" customFormat="1" ht="37.5" customHeight="1" x14ac:dyDescent="0.3">
      <c r="A1299" s="96">
        <v>18</v>
      </c>
      <c r="B1299" s="43" t="s">
        <v>601</v>
      </c>
      <c r="C1299" s="96">
        <v>1981</v>
      </c>
      <c r="D1299" s="96" t="s">
        <v>22</v>
      </c>
      <c r="E1299" s="97" t="s">
        <v>188</v>
      </c>
      <c r="F1299" s="96" t="s">
        <v>23</v>
      </c>
      <c r="G1299" s="96">
        <v>5</v>
      </c>
      <c r="H1299" s="98">
        <v>5624</v>
      </c>
      <c r="I1299" s="98">
        <v>3283</v>
      </c>
      <c r="J1299" s="99" t="s">
        <v>30</v>
      </c>
      <c r="K1299" s="100">
        <f>H1299*P1299</f>
        <v>1708852.4000000001</v>
      </c>
      <c r="L1299" s="100">
        <f>K1299</f>
        <v>1708852.4000000001</v>
      </c>
      <c r="M1299" s="100">
        <f>H1299*Q1299</f>
        <v>116304.31999999999</v>
      </c>
      <c r="N1299" s="100">
        <f t="shared" si="275"/>
        <v>1825156.7200000002</v>
      </c>
      <c r="O1299" s="100">
        <f>N1299</f>
        <v>1825156.7200000002</v>
      </c>
      <c r="P1299" s="128">
        <v>303.85000000000002</v>
      </c>
      <c r="Q1299" s="31">
        <v>20.68</v>
      </c>
      <c r="R1299" s="97" t="s">
        <v>181</v>
      </c>
      <c r="S1299" s="97" t="s">
        <v>426</v>
      </c>
      <c r="T1299" s="8"/>
      <c r="U1299" s="8"/>
      <c r="V1299" s="8"/>
      <c r="W1299" s="8"/>
      <c r="X1299" s="8"/>
      <c r="Y1299" s="8"/>
      <c r="Z1299" s="8"/>
      <c r="AA1299" s="8"/>
      <c r="AB1299" s="8"/>
      <c r="AC1299" s="8"/>
      <c r="AD1299" s="8"/>
      <c r="AE1299" s="8"/>
      <c r="AF1299" s="8"/>
      <c r="AG1299" s="8"/>
    </row>
    <row r="1300" spans="1:930" s="7" customFormat="1" ht="18.75" customHeight="1" x14ac:dyDescent="0.3">
      <c r="A1300" s="22">
        <f>A1304</f>
        <v>3</v>
      </c>
      <c r="B1300" s="48" t="s">
        <v>104</v>
      </c>
      <c r="C1300" s="28"/>
      <c r="D1300" s="96"/>
      <c r="E1300" s="97"/>
      <c r="F1300" s="28"/>
      <c r="G1300" s="28"/>
      <c r="H1300" s="27">
        <f>SUM(H1301:H1305)</f>
        <v>2708.2999999999997</v>
      </c>
      <c r="I1300" s="24"/>
      <c r="J1300" s="23"/>
      <c r="K1300" s="27">
        <f t="shared" ref="K1300:O1300" si="279">SUM(K1301:K1305)</f>
        <v>5901698.709999999</v>
      </c>
      <c r="L1300" s="27">
        <f t="shared" si="279"/>
        <v>5901698.709999999</v>
      </c>
      <c r="M1300" s="27">
        <f t="shared" si="279"/>
        <v>295009.77799999999</v>
      </c>
      <c r="N1300" s="27">
        <f t="shared" si="279"/>
        <v>6196708.4879999999</v>
      </c>
      <c r="O1300" s="27">
        <f t="shared" si="279"/>
        <v>6196708.4879999999</v>
      </c>
      <c r="P1300" s="27"/>
      <c r="Q1300" s="67"/>
      <c r="R1300" s="97"/>
      <c r="S1300" s="97"/>
      <c r="T1300" s="8"/>
      <c r="U1300" s="8"/>
      <c r="V1300" s="8"/>
      <c r="W1300" s="8"/>
      <c r="X1300" s="8"/>
      <c r="Y1300" s="8"/>
      <c r="Z1300" s="8"/>
      <c r="AA1300" s="8"/>
      <c r="AB1300" s="8"/>
      <c r="AC1300" s="8"/>
      <c r="AD1300" s="8"/>
      <c r="AE1300" s="8"/>
      <c r="AF1300" s="8"/>
      <c r="AG1300" s="8"/>
    </row>
    <row r="1301" spans="1:930" ht="37.5" customHeight="1" x14ac:dyDescent="0.3">
      <c r="A1301" s="96">
        <v>1</v>
      </c>
      <c r="B1301" s="43" t="s">
        <v>602</v>
      </c>
      <c r="C1301" s="96">
        <v>1971</v>
      </c>
      <c r="D1301" s="96" t="s">
        <v>22</v>
      </c>
      <c r="E1301" s="57" t="s">
        <v>227</v>
      </c>
      <c r="F1301" s="96" t="s">
        <v>40</v>
      </c>
      <c r="G1301" s="96">
        <v>2</v>
      </c>
      <c r="H1301" s="98">
        <v>552.79999999999995</v>
      </c>
      <c r="I1301" s="98">
        <v>337</v>
      </c>
      <c r="J1301" s="99" t="s">
        <v>30</v>
      </c>
      <c r="K1301" s="100">
        <f>H1301*P1301</f>
        <v>236156.15999999997</v>
      </c>
      <c r="L1301" s="151">
        <f>K1301+K1302</f>
        <v>1283214.6399999999</v>
      </c>
      <c r="M1301" s="100">
        <f>H1301*Q1301</f>
        <v>16097.536</v>
      </c>
      <c r="N1301" s="100">
        <f t="shared" ref="N1301:N1305" si="280">K1301+M1301</f>
        <v>252253.69599999997</v>
      </c>
      <c r="O1301" s="151">
        <f>N1301+N1302</f>
        <v>1348787.7759999998</v>
      </c>
      <c r="P1301" s="128">
        <v>427.2</v>
      </c>
      <c r="Q1301" s="31">
        <v>29.12</v>
      </c>
      <c r="R1301" s="97" t="s">
        <v>181</v>
      </c>
      <c r="S1301" s="97" t="s">
        <v>426</v>
      </c>
    </row>
    <row r="1302" spans="1:930" ht="18.75" customHeight="1" x14ac:dyDescent="0.3">
      <c r="A1302" s="96"/>
      <c r="B1302" s="43"/>
      <c r="C1302" s="96"/>
      <c r="D1302" s="96"/>
      <c r="E1302" s="57" t="s">
        <v>227</v>
      </c>
      <c r="F1302" s="96" t="s">
        <v>40</v>
      </c>
      <c r="G1302" s="96"/>
      <c r="H1302" s="98"/>
      <c r="I1302" s="98"/>
      <c r="J1302" s="99" t="s">
        <v>152</v>
      </c>
      <c r="K1302" s="100">
        <f>H1301*P1302</f>
        <v>1047058.4799999999</v>
      </c>
      <c r="L1302" s="152"/>
      <c r="M1302" s="100">
        <f>H1301*Q1302</f>
        <v>49475.6</v>
      </c>
      <c r="N1302" s="100">
        <f t="shared" si="280"/>
        <v>1096534.0799999998</v>
      </c>
      <c r="O1302" s="152"/>
      <c r="P1302" s="127">
        <v>1894.1</v>
      </c>
      <c r="Q1302" s="31">
        <v>89.5</v>
      </c>
      <c r="R1302" s="97" t="s">
        <v>181</v>
      </c>
      <c r="S1302" s="97" t="s">
        <v>426</v>
      </c>
    </row>
    <row r="1303" spans="1:930" ht="37.5" customHeight="1" x14ac:dyDescent="0.3">
      <c r="A1303" s="96">
        <v>2</v>
      </c>
      <c r="B1303" s="43" t="s">
        <v>603</v>
      </c>
      <c r="C1303" s="96">
        <v>1971</v>
      </c>
      <c r="D1303" s="96" t="s">
        <v>22</v>
      </c>
      <c r="E1303" s="97" t="s">
        <v>193</v>
      </c>
      <c r="F1303" s="96" t="s">
        <v>23</v>
      </c>
      <c r="G1303" s="96">
        <v>2</v>
      </c>
      <c r="H1303" s="98">
        <v>901.4</v>
      </c>
      <c r="I1303" s="98">
        <v>522.5</v>
      </c>
      <c r="J1303" s="99" t="s">
        <v>152</v>
      </c>
      <c r="K1303" s="100">
        <f>H1303*P1303</f>
        <v>1707341.74</v>
      </c>
      <c r="L1303" s="102">
        <f>K1303</f>
        <v>1707341.74</v>
      </c>
      <c r="M1303" s="100">
        <f>H1303*Q1303</f>
        <v>80675.3</v>
      </c>
      <c r="N1303" s="100">
        <f t="shared" si="280"/>
        <v>1788017.04</v>
      </c>
      <c r="O1303" s="102">
        <f>N1303</f>
        <v>1788017.04</v>
      </c>
      <c r="P1303" s="128">
        <v>1894.1</v>
      </c>
      <c r="Q1303" s="31">
        <v>89.5</v>
      </c>
      <c r="R1303" s="97" t="s">
        <v>181</v>
      </c>
      <c r="S1303" s="97" t="s">
        <v>426</v>
      </c>
    </row>
    <row r="1304" spans="1:930" s="7" customFormat="1" ht="37.5" customHeight="1" x14ac:dyDescent="0.3">
      <c r="A1304" s="96">
        <v>3</v>
      </c>
      <c r="B1304" s="43" t="s">
        <v>604</v>
      </c>
      <c r="C1304" s="96">
        <v>1965</v>
      </c>
      <c r="D1304" s="96" t="s">
        <v>22</v>
      </c>
      <c r="E1304" s="97" t="s">
        <v>233</v>
      </c>
      <c r="F1304" s="96" t="s">
        <v>23</v>
      </c>
      <c r="G1304" s="96">
        <v>2</v>
      </c>
      <c r="H1304" s="98">
        <v>1254.0999999999999</v>
      </c>
      <c r="I1304" s="98">
        <v>728.4</v>
      </c>
      <c r="J1304" s="99" t="s">
        <v>30</v>
      </c>
      <c r="K1304" s="100">
        <f>H1304*P1304</f>
        <v>535751.5199999999</v>
      </c>
      <c r="L1304" s="151">
        <f>K1304+K1305</f>
        <v>2911142.3299999996</v>
      </c>
      <c r="M1304" s="100">
        <f>H1304*Q1304</f>
        <v>36519.392</v>
      </c>
      <c r="N1304" s="100">
        <f t="shared" si="280"/>
        <v>572270.91199999989</v>
      </c>
      <c r="O1304" s="151">
        <f>N1304+N1305</f>
        <v>3059903.6719999998</v>
      </c>
      <c r="P1304" s="34">
        <v>427.2</v>
      </c>
      <c r="Q1304" s="35">
        <v>29.12</v>
      </c>
      <c r="R1304" s="97" t="s">
        <v>181</v>
      </c>
      <c r="S1304" s="97" t="s">
        <v>426</v>
      </c>
      <c r="T1304" s="8"/>
      <c r="U1304" s="8"/>
      <c r="V1304" s="8"/>
      <c r="W1304" s="8"/>
      <c r="X1304" s="8"/>
      <c r="Y1304" s="8"/>
      <c r="Z1304" s="8"/>
      <c r="AA1304" s="8"/>
      <c r="AB1304" s="8"/>
      <c r="AC1304" s="8"/>
      <c r="AD1304" s="8"/>
      <c r="AE1304" s="8"/>
      <c r="AF1304" s="8"/>
      <c r="AG1304" s="8"/>
    </row>
    <row r="1305" spans="1:930" s="7" customFormat="1" ht="18.75" customHeight="1" x14ac:dyDescent="0.3">
      <c r="A1305" s="96"/>
      <c r="B1305" s="43"/>
      <c r="C1305" s="96"/>
      <c r="D1305" s="96"/>
      <c r="E1305" s="97" t="s">
        <v>233</v>
      </c>
      <c r="F1305" s="96" t="s">
        <v>23</v>
      </c>
      <c r="G1305" s="96"/>
      <c r="H1305" s="98"/>
      <c r="I1305" s="98"/>
      <c r="J1305" s="99" t="s">
        <v>152</v>
      </c>
      <c r="K1305" s="100">
        <f>H1304*P1305</f>
        <v>2375390.8099999996</v>
      </c>
      <c r="L1305" s="152"/>
      <c r="M1305" s="100">
        <f>H1304*Q1305</f>
        <v>112241.95</v>
      </c>
      <c r="N1305" s="100">
        <f t="shared" si="280"/>
        <v>2487632.7599999998</v>
      </c>
      <c r="O1305" s="152"/>
      <c r="P1305" s="128">
        <v>1894.1</v>
      </c>
      <c r="Q1305" s="31">
        <v>89.5</v>
      </c>
      <c r="R1305" s="97" t="s">
        <v>181</v>
      </c>
      <c r="S1305" s="97" t="s">
        <v>426</v>
      </c>
      <c r="T1305" s="8"/>
      <c r="U1305" s="8"/>
      <c r="V1305" s="8"/>
      <c r="W1305" s="8"/>
      <c r="X1305" s="8"/>
      <c r="Y1305" s="8"/>
      <c r="Z1305" s="8"/>
      <c r="AA1305" s="8"/>
      <c r="AB1305" s="8"/>
      <c r="AC1305" s="8"/>
      <c r="AD1305" s="8"/>
      <c r="AE1305" s="8"/>
      <c r="AF1305" s="8"/>
      <c r="AG1305" s="8"/>
    </row>
    <row r="1306" spans="1:930" s="7" customFormat="1" ht="18.75" customHeight="1" x14ac:dyDescent="0.3">
      <c r="A1306" s="28">
        <f>A1310</f>
        <v>4</v>
      </c>
      <c r="B1306" s="48" t="s">
        <v>317</v>
      </c>
      <c r="C1306" s="28"/>
      <c r="D1306" s="96"/>
      <c r="E1306" s="97"/>
      <c r="F1306" s="28"/>
      <c r="G1306" s="28"/>
      <c r="H1306" s="27">
        <f>SUM(H1307:H1310)</f>
        <v>4072</v>
      </c>
      <c r="I1306" s="24"/>
      <c r="J1306" s="23"/>
      <c r="K1306" s="27">
        <f t="shared" ref="K1306:O1306" si="281">SUM(K1307:K1310)</f>
        <v>1739558.4</v>
      </c>
      <c r="L1306" s="27">
        <f t="shared" si="281"/>
        <v>1739558.4</v>
      </c>
      <c r="M1306" s="27">
        <f t="shared" si="281"/>
        <v>118576.64000000001</v>
      </c>
      <c r="N1306" s="27">
        <f t="shared" si="281"/>
        <v>1858135.0399999998</v>
      </c>
      <c r="O1306" s="27">
        <f t="shared" si="281"/>
        <v>1858135.0399999998</v>
      </c>
      <c r="P1306" s="27"/>
      <c r="Q1306" s="67"/>
      <c r="R1306" s="97"/>
      <c r="S1306" s="97"/>
      <c r="T1306" s="8"/>
      <c r="U1306" s="8"/>
      <c r="V1306" s="8"/>
      <c r="W1306" s="8"/>
      <c r="X1306" s="8"/>
      <c r="Y1306" s="8"/>
      <c r="Z1306" s="8"/>
      <c r="AA1306" s="8"/>
      <c r="AB1306" s="8"/>
      <c r="AC1306" s="8"/>
      <c r="AD1306" s="8"/>
      <c r="AE1306" s="8"/>
      <c r="AF1306" s="8"/>
      <c r="AG1306" s="8"/>
    </row>
    <row r="1307" spans="1:930" ht="37.5" customHeight="1" x14ac:dyDescent="0.3">
      <c r="A1307" s="96">
        <v>1</v>
      </c>
      <c r="B1307" s="43" t="s">
        <v>605</v>
      </c>
      <c r="C1307" s="96">
        <v>1987</v>
      </c>
      <c r="D1307" s="96" t="s">
        <v>22</v>
      </c>
      <c r="E1307" s="57" t="s">
        <v>227</v>
      </c>
      <c r="F1307" s="96" t="s">
        <v>40</v>
      </c>
      <c r="G1307" s="96">
        <v>2</v>
      </c>
      <c r="H1307" s="98">
        <v>1272</v>
      </c>
      <c r="I1307" s="98">
        <v>727</v>
      </c>
      <c r="J1307" s="99" t="s">
        <v>30</v>
      </c>
      <c r="K1307" s="100">
        <f>H1307*P1307</f>
        <v>543398.40000000002</v>
      </c>
      <c r="L1307" s="100">
        <f t="shared" ref="L1307:L1310" si="282">K1307</f>
        <v>543398.40000000002</v>
      </c>
      <c r="M1307" s="100">
        <f t="shared" ref="M1307:M1310" si="283">H1307*Q1307</f>
        <v>37040.639999999999</v>
      </c>
      <c r="N1307" s="100">
        <f t="shared" ref="N1307:N1310" si="284">K1307+M1307</f>
        <v>580439.04000000004</v>
      </c>
      <c r="O1307" s="100">
        <f t="shared" ref="O1307:O1310" si="285">N1307</f>
        <v>580439.04000000004</v>
      </c>
      <c r="P1307" s="128">
        <v>427.2</v>
      </c>
      <c r="Q1307" s="31">
        <v>29.12</v>
      </c>
      <c r="R1307" s="97" t="s">
        <v>181</v>
      </c>
      <c r="S1307" s="97" t="s">
        <v>426</v>
      </c>
    </row>
    <row r="1308" spans="1:930" ht="37.5" customHeight="1" x14ac:dyDescent="0.3">
      <c r="A1308" s="96">
        <v>2</v>
      </c>
      <c r="B1308" s="43" t="s">
        <v>606</v>
      </c>
      <c r="C1308" s="96">
        <v>1974</v>
      </c>
      <c r="D1308" s="96" t="s">
        <v>22</v>
      </c>
      <c r="E1308" s="57" t="s">
        <v>227</v>
      </c>
      <c r="F1308" s="96" t="s">
        <v>40</v>
      </c>
      <c r="G1308" s="96">
        <v>2</v>
      </c>
      <c r="H1308" s="98">
        <v>874</v>
      </c>
      <c r="I1308" s="98">
        <v>508.8</v>
      </c>
      <c r="J1308" s="99" t="s">
        <v>30</v>
      </c>
      <c r="K1308" s="100">
        <f t="shared" ref="K1308:K1310" si="286">H1308*P1308</f>
        <v>373372.8</v>
      </c>
      <c r="L1308" s="100">
        <f t="shared" si="282"/>
        <v>373372.8</v>
      </c>
      <c r="M1308" s="100">
        <f t="shared" si="283"/>
        <v>25450.880000000001</v>
      </c>
      <c r="N1308" s="100">
        <f t="shared" si="284"/>
        <v>398823.67999999999</v>
      </c>
      <c r="O1308" s="100">
        <f t="shared" si="285"/>
        <v>398823.67999999999</v>
      </c>
      <c r="P1308" s="128">
        <v>427.2</v>
      </c>
      <c r="Q1308" s="31">
        <v>29.12</v>
      </c>
      <c r="R1308" s="97" t="s">
        <v>181</v>
      </c>
      <c r="S1308" s="97" t="s">
        <v>426</v>
      </c>
    </row>
    <row r="1309" spans="1:930" ht="37.5" customHeight="1" x14ac:dyDescent="0.3">
      <c r="A1309" s="96">
        <v>3</v>
      </c>
      <c r="B1309" s="43" t="s">
        <v>607</v>
      </c>
      <c r="C1309" s="96">
        <v>1983</v>
      </c>
      <c r="D1309" s="96" t="s">
        <v>22</v>
      </c>
      <c r="E1309" s="57" t="s">
        <v>227</v>
      </c>
      <c r="F1309" s="96" t="s">
        <v>40</v>
      </c>
      <c r="G1309" s="96">
        <v>2</v>
      </c>
      <c r="H1309" s="98">
        <v>1052</v>
      </c>
      <c r="I1309" s="98">
        <v>603.20000000000005</v>
      </c>
      <c r="J1309" s="99" t="s">
        <v>30</v>
      </c>
      <c r="K1309" s="100">
        <f t="shared" si="286"/>
        <v>449414.39999999997</v>
      </c>
      <c r="L1309" s="100">
        <f t="shared" si="282"/>
        <v>449414.39999999997</v>
      </c>
      <c r="M1309" s="100">
        <f t="shared" si="283"/>
        <v>30634.240000000002</v>
      </c>
      <c r="N1309" s="100">
        <f t="shared" si="284"/>
        <v>480048.63999999996</v>
      </c>
      <c r="O1309" s="100">
        <f t="shared" si="285"/>
        <v>480048.63999999996</v>
      </c>
      <c r="P1309" s="128">
        <v>427.2</v>
      </c>
      <c r="Q1309" s="31">
        <v>29.12</v>
      </c>
      <c r="R1309" s="97" t="s">
        <v>181</v>
      </c>
      <c r="S1309" s="97" t="s">
        <v>426</v>
      </c>
    </row>
    <row r="1310" spans="1:930" s="7" customFormat="1" ht="37.5" customHeight="1" x14ac:dyDescent="0.3">
      <c r="A1310" s="96">
        <v>4</v>
      </c>
      <c r="B1310" s="43" t="s">
        <v>608</v>
      </c>
      <c r="C1310" s="96">
        <v>1974</v>
      </c>
      <c r="D1310" s="96" t="s">
        <v>22</v>
      </c>
      <c r="E1310" s="57" t="s">
        <v>227</v>
      </c>
      <c r="F1310" s="96" t="s">
        <v>40</v>
      </c>
      <c r="G1310" s="96">
        <v>2</v>
      </c>
      <c r="H1310" s="98">
        <v>874</v>
      </c>
      <c r="I1310" s="98">
        <v>508.8</v>
      </c>
      <c r="J1310" s="99" t="s">
        <v>30</v>
      </c>
      <c r="K1310" s="100">
        <f t="shared" si="286"/>
        <v>373372.8</v>
      </c>
      <c r="L1310" s="100">
        <f t="shared" si="282"/>
        <v>373372.8</v>
      </c>
      <c r="M1310" s="100">
        <f t="shared" si="283"/>
        <v>25450.880000000001</v>
      </c>
      <c r="N1310" s="100">
        <f t="shared" si="284"/>
        <v>398823.67999999999</v>
      </c>
      <c r="O1310" s="100">
        <f t="shared" si="285"/>
        <v>398823.67999999999</v>
      </c>
      <c r="P1310" s="128">
        <v>427.2</v>
      </c>
      <c r="Q1310" s="31">
        <v>29.12</v>
      </c>
      <c r="R1310" s="97" t="s">
        <v>181</v>
      </c>
      <c r="S1310" s="97" t="s">
        <v>426</v>
      </c>
      <c r="T1310" s="8"/>
      <c r="U1310" s="8"/>
      <c r="V1310" s="8"/>
      <c r="W1310" s="8"/>
      <c r="X1310" s="8"/>
      <c r="Y1310" s="8"/>
      <c r="Z1310" s="8"/>
      <c r="AA1310" s="8"/>
      <c r="AB1310" s="8"/>
      <c r="AC1310" s="8"/>
      <c r="AD1310" s="8"/>
      <c r="AE1310" s="8"/>
      <c r="AF1310" s="8"/>
      <c r="AG1310" s="8"/>
    </row>
    <row r="1311" spans="1:930" s="7" customFormat="1" ht="18.75" customHeight="1" x14ac:dyDescent="0.3">
      <c r="A1311" s="28">
        <f>A1321</f>
        <v>6</v>
      </c>
      <c r="B1311" s="48" t="s">
        <v>111</v>
      </c>
      <c r="C1311" s="28"/>
      <c r="D1311" s="96"/>
      <c r="E1311" s="97"/>
      <c r="F1311" s="28"/>
      <c r="G1311" s="28"/>
      <c r="H1311" s="27">
        <f>SUM(H1312:H1322)</f>
        <v>3541.3799999999997</v>
      </c>
      <c r="I1311" s="24"/>
      <c r="J1311" s="23"/>
      <c r="K1311" s="27">
        <f t="shared" ref="K1311:O1311" si="287">SUM(K1312:K1322)</f>
        <v>7073576.3160000006</v>
      </c>
      <c r="L1311" s="27">
        <f t="shared" si="287"/>
        <v>7073576.3159999987</v>
      </c>
      <c r="M1311" s="27">
        <f t="shared" si="287"/>
        <v>365879.08559999999</v>
      </c>
      <c r="N1311" s="27">
        <f t="shared" si="287"/>
        <v>7439455.4015999995</v>
      </c>
      <c r="O1311" s="27">
        <f t="shared" si="287"/>
        <v>7439455.4015999995</v>
      </c>
      <c r="P1311" s="27"/>
      <c r="Q1311" s="67"/>
      <c r="R1311" s="97"/>
      <c r="S1311" s="97"/>
      <c r="T1311" s="8"/>
      <c r="U1311" s="8"/>
      <c r="V1311" s="8"/>
      <c r="W1311" s="8"/>
      <c r="X1311" s="8"/>
      <c r="Y1311" s="8"/>
      <c r="Z1311" s="8"/>
      <c r="AA1311" s="8"/>
      <c r="AB1311" s="8"/>
      <c r="AC1311" s="8"/>
      <c r="AD1311" s="8"/>
      <c r="AE1311" s="8"/>
      <c r="AF1311" s="8"/>
      <c r="AG1311" s="8"/>
    </row>
    <row r="1312" spans="1:930" ht="37.5" customHeight="1" x14ac:dyDescent="0.3">
      <c r="A1312" s="96">
        <v>1</v>
      </c>
      <c r="B1312" s="43" t="s">
        <v>609</v>
      </c>
      <c r="C1312" s="96">
        <v>1973</v>
      </c>
      <c r="D1312" s="96" t="s">
        <v>22</v>
      </c>
      <c r="E1312" s="57" t="s">
        <v>227</v>
      </c>
      <c r="F1312" s="96" t="s">
        <v>40</v>
      </c>
      <c r="G1312" s="96">
        <v>2</v>
      </c>
      <c r="H1312" s="98">
        <v>757.35</v>
      </c>
      <c r="I1312" s="98">
        <v>504.9</v>
      </c>
      <c r="J1312" s="99" t="s">
        <v>30</v>
      </c>
      <c r="K1312" s="100">
        <f>H1312*P1312</f>
        <v>323539.92</v>
      </c>
      <c r="L1312" s="151">
        <f>K1312+K1313</f>
        <v>1758036.5549999999</v>
      </c>
      <c r="M1312" s="100">
        <f>H1312*Q1312</f>
        <v>22054.032000000003</v>
      </c>
      <c r="N1312" s="100">
        <f t="shared" ref="N1312:N1322" si="288">K1312+M1312</f>
        <v>345593.95199999999</v>
      </c>
      <c r="O1312" s="151">
        <f>N1312+N1313</f>
        <v>1847873.412</v>
      </c>
      <c r="P1312" s="128">
        <v>427.2</v>
      </c>
      <c r="Q1312" s="31">
        <v>29.12</v>
      </c>
      <c r="R1312" s="97" t="s">
        <v>181</v>
      </c>
      <c r="S1312" s="97" t="s">
        <v>426</v>
      </c>
    </row>
    <row r="1313" spans="1:33" ht="18.75" customHeight="1" x14ac:dyDescent="0.3">
      <c r="A1313" s="96"/>
      <c r="B1313" s="43"/>
      <c r="C1313" s="96"/>
      <c r="D1313" s="96"/>
      <c r="E1313" s="57" t="s">
        <v>227</v>
      </c>
      <c r="F1313" s="96" t="s">
        <v>40</v>
      </c>
      <c r="G1313" s="96"/>
      <c r="H1313" s="98"/>
      <c r="I1313" s="98"/>
      <c r="J1313" s="99" t="s">
        <v>152</v>
      </c>
      <c r="K1313" s="100">
        <f>H1312*P1313</f>
        <v>1434496.635</v>
      </c>
      <c r="L1313" s="152"/>
      <c r="M1313" s="100">
        <f>H1312*Q1313</f>
        <v>67782.824999999997</v>
      </c>
      <c r="N1313" s="100">
        <f t="shared" si="288"/>
        <v>1502279.46</v>
      </c>
      <c r="O1313" s="152"/>
      <c r="P1313" s="127">
        <v>1894.1</v>
      </c>
      <c r="Q1313" s="31">
        <v>89.5</v>
      </c>
      <c r="R1313" s="97" t="s">
        <v>181</v>
      </c>
      <c r="S1313" s="97" t="s">
        <v>426</v>
      </c>
    </row>
    <row r="1314" spans="1:33" ht="37.5" customHeight="1" x14ac:dyDescent="0.3">
      <c r="A1314" s="96">
        <v>2</v>
      </c>
      <c r="B1314" s="43" t="s">
        <v>610</v>
      </c>
      <c r="C1314" s="96">
        <v>1974</v>
      </c>
      <c r="D1314" s="96" t="s">
        <v>22</v>
      </c>
      <c r="E1314" s="57" t="s">
        <v>227</v>
      </c>
      <c r="F1314" s="96" t="s">
        <v>40</v>
      </c>
      <c r="G1314" s="96">
        <v>2</v>
      </c>
      <c r="H1314" s="98">
        <v>539.25</v>
      </c>
      <c r="I1314" s="98">
        <v>327.10000000000002</v>
      </c>
      <c r="J1314" s="99" t="s">
        <v>30</v>
      </c>
      <c r="K1314" s="100">
        <f>H1314*P1314</f>
        <v>230367.6</v>
      </c>
      <c r="L1314" s="151">
        <f>K1314+K1315</f>
        <v>1251761.0249999999</v>
      </c>
      <c r="M1314" s="100">
        <f>H1314*Q1314</f>
        <v>15702.960000000001</v>
      </c>
      <c r="N1314" s="100">
        <f t="shared" si="288"/>
        <v>246070.56</v>
      </c>
      <c r="O1314" s="151">
        <f>N1314+N1315</f>
        <v>1315726.8599999999</v>
      </c>
      <c r="P1314" s="128">
        <v>427.2</v>
      </c>
      <c r="Q1314" s="31">
        <v>29.12</v>
      </c>
      <c r="R1314" s="97" t="s">
        <v>181</v>
      </c>
      <c r="S1314" s="97" t="s">
        <v>426</v>
      </c>
    </row>
    <row r="1315" spans="1:33" ht="18.75" customHeight="1" x14ac:dyDescent="0.3">
      <c r="A1315" s="96"/>
      <c r="B1315" s="43"/>
      <c r="C1315" s="96"/>
      <c r="D1315" s="96"/>
      <c r="E1315" s="57" t="s">
        <v>227</v>
      </c>
      <c r="F1315" s="96" t="s">
        <v>40</v>
      </c>
      <c r="G1315" s="96"/>
      <c r="H1315" s="98"/>
      <c r="I1315" s="98"/>
      <c r="J1315" s="99" t="s">
        <v>152</v>
      </c>
      <c r="K1315" s="100">
        <f>H1314*P1315</f>
        <v>1021393.4249999999</v>
      </c>
      <c r="L1315" s="152"/>
      <c r="M1315" s="100">
        <f>H1314*Q1315</f>
        <v>48262.875</v>
      </c>
      <c r="N1315" s="100">
        <f t="shared" si="288"/>
        <v>1069656.2999999998</v>
      </c>
      <c r="O1315" s="152"/>
      <c r="P1315" s="127">
        <v>1894.1</v>
      </c>
      <c r="Q1315" s="31">
        <v>89.5</v>
      </c>
      <c r="R1315" s="97" t="s">
        <v>181</v>
      </c>
      <c r="S1315" s="97" t="s">
        <v>426</v>
      </c>
    </row>
    <row r="1316" spans="1:33" ht="37.5" customHeight="1" x14ac:dyDescent="0.3">
      <c r="A1316" s="96">
        <v>3</v>
      </c>
      <c r="B1316" s="43" t="s">
        <v>611</v>
      </c>
      <c r="C1316" s="96">
        <v>1971</v>
      </c>
      <c r="D1316" s="96" t="s">
        <v>22</v>
      </c>
      <c r="E1316" s="57" t="s">
        <v>227</v>
      </c>
      <c r="F1316" s="96" t="s">
        <v>40</v>
      </c>
      <c r="G1316" s="96">
        <v>2</v>
      </c>
      <c r="H1316" s="98">
        <v>489.75</v>
      </c>
      <c r="I1316" s="98">
        <v>326.5</v>
      </c>
      <c r="J1316" s="99" t="s">
        <v>30</v>
      </c>
      <c r="K1316" s="100">
        <f>H1316*P1316</f>
        <v>209221.19999999998</v>
      </c>
      <c r="L1316" s="151">
        <f>K1316+K1317</f>
        <v>1136856.675</v>
      </c>
      <c r="M1316" s="100">
        <f>H1316*Q1316</f>
        <v>14261.52</v>
      </c>
      <c r="N1316" s="100">
        <f t="shared" si="288"/>
        <v>223482.71999999997</v>
      </c>
      <c r="O1316" s="151">
        <f>N1316+N1317</f>
        <v>1194950.8199999998</v>
      </c>
      <c r="P1316" s="128">
        <v>427.2</v>
      </c>
      <c r="Q1316" s="31">
        <v>29.12</v>
      </c>
      <c r="R1316" s="97" t="s">
        <v>181</v>
      </c>
      <c r="S1316" s="97" t="s">
        <v>426</v>
      </c>
    </row>
    <row r="1317" spans="1:33" ht="18.75" customHeight="1" x14ac:dyDescent="0.3">
      <c r="A1317" s="96"/>
      <c r="B1317" s="43"/>
      <c r="C1317" s="96"/>
      <c r="D1317" s="96"/>
      <c r="E1317" s="57" t="s">
        <v>227</v>
      </c>
      <c r="F1317" s="96" t="s">
        <v>40</v>
      </c>
      <c r="G1317" s="96"/>
      <c r="H1317" s="98"/>
      <c r="I1317" s="98"/>
      <c r="J1317" s="99" t="s">
        <v>152</v>
      </c>
      <c r="K1317" s="100">
        <f>H1316*P1317</f>
        <v>927635.47499999998</v>
      </c>
      <c r="L1317" s="152"/>
      <c r="M1317" s="100">
        <f>H1316*Q1317</f>
        <v>43832.625</v>
      </c>
      <c r="N1317" s="100">
        <f t="shared" si="288"/>
        <v>971468.1</v>
      </c>
      <c r="O1317" s="152"/>
      <c r="P1317" s="127">
        <v>1894.1</v>
      </c>
      <c r="Q1317" s="31">
        <v>89.5</v>
      </c>
      <c r="R1317" s="97" t="s">
        <v>181</v>
      </c>
      <c r="S1317" s="97" t="s">
        <v>426</v>
      </c>
    </row>
    <row r="1318" spans="1:33" ht="37.5" customHeight="1" x14ac:dyDescent="0.3">
      <c r="A1318" s="96">
        <v>4</v>
      </c>
      <c r="B1318" s="43" t="s">
        <v>612</v>
      </c>
      <c r="C1318" s="96">
        <v>1976</v>
      </c>
      <c r="D1318" s="96" t="s">
        <v>22</v>
      </c>
      <c r="E1318" s="57" t="s">
        <v>227</v>
      </c>
      <c r="F1318" s="96" t="s">
        <v>40</v>
      </c>
      <c r="G1318" s="96">
        <v>2</v>
      </c>
      <c r="H1318" s="98">
        <v>605.58000000000004</v>
      </c>
      <c r="I1318" s="98">
        <v>362.8</v>
      </c>
      <c r="J1318" s="99" t="s">
        <v>30</v>
      </c>
      <c r="K1318" s="100">
        <f>H1318*P1318</f>
        <v>258703.77600000001</v>
      </c>
      <c r="L1318" s="100">
        <f>K1318</f>
        <v>258703.77600000001</v>
      </c>
      <c r="M1318" s="100">
        <f>H1318*Q1318</f>
        <v>17634.489600000001</v>
      </c>
      <c r="N1318" s="100">
        <f t="shared" si="288"/>
        <v>276338.26560000004</v>
      </c>
      <c r="O1318" s="100">
        <f>N1318</f>
        <v>276338.26560000004</v>
      </c>
      <c r="P1318" s="128">
        <v>427.2</v>
      </c>
      <c r="Q1318" s="31">
        <v>29.12</v>
      </c>
      <c r="R1318" s="97" t="s">
        <v>181</v>
      </c>
      <c r="S1318" s="97" t="s">
        <v>426</v>
      </c>
    </row>
    <row r="1319" spans="1:33" ht="37.5" customHeight="1" x14ac:dyDescent="0.3">
      <c r="A1319" s="96">
        <v>5</v>
      </c>
      <c r="B1319" s="43" t="s">
        <v>613</v>
      </c>
      <c r="C1319" s="96">
        <v>1964</v>
      </c>
      <c r="D1319" s="96" t="s">
        <v>22</v>
      </c>
      <c r="E1319" s="57" t="s">
        <v>227</v>
      </c>
      <c r="F1319" s="96" t="s">
        <v>39</v>
      </c>
      <c r="G1319" s="96">
        <v>2</v>
      </c>
      <c r="H1319" s="98">
        <v>621.29999999999995</v>
      </c>
      <c r="I1319" s="98">
        <v>351.7</v>
      </c>
      <c r="J1319" s="99" t="s">
        <v>30</v>
      </c>
      <c r="K1319" s="100">
        <f>H1319*P1319</f>
        <v>265419.36</v>
      </c>
      <c r="L1319" s="151">
        <f>K1319+K1320</f>
        <v>1442223.69</v>
      </c>
      <c r="M1319" s="100">
        <f>H1319*Q1319</f>
        <v>18092.255999999998</v>
      </c>
      <c r="N1319" s="100">
        <f t="shared" si="288"/>
        <v>283511.61599999998</v>
      </c>
      <c r="O1319" s="151">
        <f>N1319+N1320</f>
        <v>1515922.2959999999</v>
      </c>
      <c r="P1319" s="128">
        <v>427.2</v>
      </c>
      <c r="Q1319" s="31">
        <v>29.12</v>
      </c>
      <c r="R1319" s="97" t="s">
        <v>181</v>
      </c>
      <c r="S1319" s="97" t="s">
        <v>426</v>
      </c>
    </row>
    <row r="1320" spans="1:33" ht="37.5" customHeight="1" x14ac:dyDescent="0.3">
      <c r="A1320" s="96"/>
      <c r="B1320" s="43"/>
      <c r="C1320" s="96"/>
      <c r="D1320" s="96"/>
      <c r="E1320" s="57" t="s">
        <v>227</v>
      </c>
      <c r="F1320" s="96" t="s">
        <v>39</v>
      </c>
      <c r="G1320" s="96"/>
      <c r="H1320" s="98"/>
      <c r="I1320" s="98"/>
      <c r="J1320" s="99" t="s">
        <v>152</v>
      </c>
      <c r="K1320" s="100">
        <f>H1319*P1320</f>
        <v>1176804.3299999998</v>
      </c>
      <c r="L1320" s="152"/>
      <c r="M1320" s="100">
        <f>H1319*Q1320</f>
        <v>55606.35</v>
      </c>
      <c r="N1320" s="100">
        <f t="shared" si="288"/>
        <v>1232410.68</v>
      </c>
      <c r="O1320" s="152"/>
      <c r="P1320" s="127">
        <v>1894.1</v>
      </c>
      <c r="Q1320" s="31">
        <v>89.5</v>
      </c>
      <c r="R1320" s="97" t="s">
        <v>181</v>
      </c>
      <c r="S1320" s="97" t="s">
        <v>426</v>
      </c>
    </row>
    <row r="1321" spans="1:33" ht="37.5" customHeight="1" x14ac:dyDescent="0.3">
      <c r="A1321" s="96">
        <v>6</v>
      </c>
      <c r="B1321" s="43" t="s">
        <v>614</v>
      </c>
      <c r="C1321" s="96">
        <v>1974</v>
      </c>
      <c r="D1321" s="96" t="s">
        <v>22</v>
      </c>
      <c r="E1321" s="57" t="s">
        <v>227</v>
      </c>
      <c r="F1321" s="96" t="s">
        <v>40</v>
      </c>
      <c r="G1321" s="96">
        <v>2</v>
      </c>
      <c r="H1321" s="98">
        <v>528.15</v>
      </c>
      <c r="I1321" s="98">
        <v>320.60000000000002</v>
      </c>
      <c r="J1321" s="99" t="s">
        <v>30</v>
      </c>
      <c r="K1321" s="100">
        <f>H1321*P1321</f>
        <v>225625.68</v>
      </c>
      <c r="L1321" s="151">
        <f>K1321+K1322</f>
        <v>1225994.595</v>
      </c>
      <c r="M1321" s="100">
        <f>H1321*Q1321</f>
        <v>15379.727999999999</v>
      </c>
      <c r="N1321" s="100">
        <f t="shared" si="288"/>
        <v>241005.408</v>
      </c>
      <c r="O1321" s="151">
        <f>N1321+N1322</f>
        <v>1288643.7479999999</v>
      </c>
      <c r="P1321" s="128">
        <v>427.2</v>
      </c>
      <c r="Q1321" s="31">
        <v>29.12</v>
      </c>
      <c r="R1321" s="97" t="s">
        <v>181</v>
      </c>
      <c r="S1321" s="97" t="s">
        <v>426</v>
      </c>
    </row>
    <row r="1322" spans="1:33" s="7" customFormat="1" ht="18.75" customHeight="1" x14ac:dyDescent="0.3">
      <c r="A1322" s="96"/>
      <c r="B1322" s="43"/>
      <c r="C1322" s="96"/>
      <c r="D1322" s="96"/>
      <c r="E1322" s="57" t="s">
        <v>227</v>
      </c>
      <c r="F1322" s="96" t="s">
        <v>40</v>
      </c>
      <c r="G1322" s="96"/>
      <c r="H1322" s="98"/>
      <c r="I1322" s="98"/>
      <c r="J1322" s="99" t="s">
        <v>152</v>
      </c>
      <c r="K1322" s="100">
        <f>H1321*P1322</f>
        <v>1000368.9149999999</v>
      </c>
      <c r="L1322" s="152"/>
      <c r="M1322" s="100">
        <f>H1321*Q1322</f>
        <v>47269.424999999996</v>
      </c>
      <c r="N1322" s="100">
        <f t="shared" si="288"/>
        <v>1047638.34</v>
      </c>
      <c r="O1322" s="152"/>
      <c r="P1322" s="127">
        <v>1894.1</v>
      </c>
      <c r="Q1322" s="31">
        <v>89.5</v>
      </c>
      <c r="R1322" s="97" t="s">
        <v>181</v>
      </c>
      <c r="S1322" s="97" t="s">
        <v>426</v>
      </c>
      <c r="T1322" s="8"/>
      <c r="U1322" s="8"/>
      <c r="V1322" s="8"/>
      <c r="W1322" s="8"/>
      <c r="X1322" s="8"/>
      <c r="Y1322" s="8"/>
      <c r="Z1322" s="8"/>
      <c r="AA1322" s="8"/>
      <c r="AB1322" s="8"/>
      <c r="AC1322" s="8"/>
      <c r="AD1322" s="8"/>
      <c r="AE1322" s="8"/>
      <c r="AF1322" s="8"/>
      <c r="AG1322" s="8"/>
    </row>
    <row r="1323" spans="1:33" s="7" customFormat="1" ht="21" customHeight="1" x14ac:dyDescent="0.3">
      <c r="A1323" s="28">
        <f>A1641</f>
        <v>149</v>
      </c>
      <c r="B1323" s="48" t="s">
        <v>114</v>
      </c>
      <c r="C1323" s="28"/>
      <c r="D1323" s="28"/>
      <c r="E1323" s="97"/>
      <c r="F1323" s="28"/>
      <c r="G1323" s="28"/>
      <c r="H1323" s="27">
        <f>SUM(H1324,H1326,H1330,H1332:H1336,H1341:H1342,H1346,H1351,H1355,H1359,H1361:H1363,H1368,H1371:H1373,H1375,H1379:H1380,H1384:H1386,H1392,H1397:H1400,H1401,H1403,H1405,H1407:H1408,H1410:H1411,H1413:H1414,H1418:H1425,H1430,H1436,H1438,H1440,H1442:H1443,H1448:H1449,H1451,H1453,H1455,H1457:H1458,H1461,H1467,H1472,H1478:H1490,H1494,H1498:H1503,H1505,H1507:H1509,H1515,H1519,H1525,H1531:H1534,H1540:H1541)+SUM(H1547:H1549,H1551,H1553,H1555,H1557,H1559:H1563,H1568:H1571,H1572:H1582,H1588:H1592,H1598:H1602,H1607:H1612,H1615:H1617,H1619:H1621,H1626,H1631,H1635:H1641)</f>
        <v>716434.45</v>
      </c>
      <c r="I1323" s="24"/>
      <c r="J1323" s="23"/>
      <c r="K1323" s="27">
        <f>SUM(K1324:K1641)</f>
        <v>761108620.22090018</v>
      </c>
      <c r="L1323" s="27">
        <f>SUM(L1324:L1641)</f>
        <v>761108620.2209003</v>
      </c>
      <c r="M1323" s="27">
        <f>SUM(M1324:M1641)</f>
        <v>37195947.783680007</v>
      </c>
      <c r="N1323" s="27">
        <f>SUM(N1324:N1641)</f>
        <v>798304568.00457942</v>
      </c>
      <c r="O1323" s="27">
        <f>SUM(O1324:O1641)</f>
        <v>798304568.00457942</v>
      </c>
      <c r="P1323" s="27"/>
      <c r="Q1323" s="67"/>
      <c r="R1323" s="97"/>
      <c r="S1323" s="97"/>
      <c r="T1323" s="8"/>
      <c r="U1323" s="8"/>
      <c r="V1323" s="8"/>
      <c r="W1323" s="8"/>
      <c r="X1323" s="8"/>
      <c r="Y1323" s="8"/>
      <c r="Z1323" s="8"/>
      <c r="AA1323" s="8"/>
      <c r="AB1323" s="8"/>
      <c r="AC1323" s="8"/>
      <c r="AD1323" s="8"/>
      <c r="AE1323" s="8"/>
      <c r="AF1323" s="8"/>
      <c r="AG1323" s="8"/>
    </row>
    <row r="1324" spans="1:33" s="7" customFormat="1" ht="37.5" customHeight="1" x14ac:dyDescent="0.3">
      <c r="A1324" s="96">
        <v>1</v>
      </c>
      <c r="B1324" s="43" t="s">
        <v>913</v>
      </c>
      <c r="C1324" s="96">
        <v>1967</v>
      </c>
      <c r="D1324" s="96" t="s">
        <v>22</v>
      </c>
      <c r="E1324" s="97" t="s">
        <v>214</v>
      </c>
      <c r="F1324" s="96" t="s">
        <v>23</v>
      </c>
      <c r="G1324" s="96">
        <v>5</v>
      </c>
      <c r="H1324" s="100">
        <v>8675.9699999999993</v>
      </c>
      <c r="I1324" s="98">
        <v>5343.27</v>
      </c>
      <c r="J1324" s="99" t="s">
        <v>152</v>
      </c>
      <c r="K1324" s="100">
        <f>P1324*H1324</f>
        <v>10368391.467899999</v>
      </c>
      <c r="L1324" s="151">
        <f>K1324+K1325</f>
        <v>13685301.558599997</v>
      </c>
      <c r="M1324" s="100">
        <f>Q1324*H1324</f>
        <v>277631.03999999998</v>
      </c>
      <c r="N1324" s="100">
        <f t="shared" ref="N1324:N1354" si="289">K1324+M1324</f>
        <v>10646022.507899998</v>
      </c>
      <c r="O1324" s="151">
        <f>N1324+N1325</f>
        <v>14145995.565599997</v>
      </c>
      <c r="P1324" s="128">
        <v>1195.07</v>
      </c>
      <c r="Q1324" s="31">
        <v>32</v>
      </c>
      <c r="R1324" s="97" t="s">
        <v>181</v>
      </c>
      <c r="S1324" s="97" t="s">
        <v>426</v>
      </c>
      <c r="T1324" s="8"/>
      <c r="U1324" s="8"/>
      <c r="V1324" s="8"/>
      <c r="W1324" s="8"/>
      <c r="X1324" s="8"/>
      <c r="Y1324" s="8"/>
      <c r="Z1324" s="8"/>
      <c r="AA1324" s="8"/>
      <c r="AB1324" s="8"/>
      <c r="AC1324" s="8"/>
      <c r="AD1324" s="8"/>
      <c r="AE1324" s="8"/>
      <c r="AF1324" s="8"/>
      <c r="AG1324" s="8"/>
    </row>
    <row r="1325" spans="1:33" s="7" customFormat="1" ht="37.5" customHeight="1" x14ac:dyDescent="0.3">
      <c r="A1325" s="96"/>
      <c r="B1325" s="43"/>
      <c r="C1325" s="96"/>
      <c r="D1325" s="96"/>
      <c r="E1325" s="97" t="s">
        <v>214</v>
      </c>
      <c r="F1325" s="96" t="s">
        <v>23</v>
      </c>
      <c r="G1325" s="96"/>
      <c r="H1325" s="100"/>
      <c r="I1325" s="98"/>
      <c r="J1325" s="99" t="s">
        <v>33</v>
      </c>
      <c r="K1325" s="100">
        <f>P1325*H1324</f>
        <v>3316910.0906999996</v>
      </c>
      <c r="L1325" s="152"/>
      <c r="M1325" s="100">
        <f>Q1325*H1324</f>
        <v>183062.967</v>
      </c>
      <c r="N1325" s="100">
        <f t="shared" si="289"/>
        <v>3499973.0576999998</v>
      </c>
      <c r="O1325" s="152"/>
      <c r="P1325" s="127">
        <v>382.31</v>
      </c>
      <c r="Q1325" s="31">
        <v>21.1</v>
      </c>
      <c r="R1325" s="97" t="s">
        <v>181</v>
      </c>
      <c r="S1325" s="97" t="s">
        <v>426</v>
      </c>
      <c r="T1325" s="8"/>
      <c r="U1325" s="8"/>
      <c r="V1325" s="8"/>
      <c r="W1325" s="8"/>
      <c r="X1325" s="8"/>
      <c r="Y1325" s="8"/>
      <c r="Z1325" s="8"/>
      <c r="AA1325" s="8"/>
      <c r="AB1325" s="8"/>
      <c r="AC1325" s="8"/>
      <c r="AD1325" s="8"/>
      <c r="AE1325" s="8"/>
      <c r="AF1325" s="8"/>
      <c r="AG1325" s="8"/>
    </row>
    <row r="1326" spans="1:33" s="7" customFormat="1" ht="37.5" customHeight="1" x14ac:dyDescent="0.3">
      <c r="A1326" s="96">
        <v>2</v>
      </c>
      <c r="B1326" s="43" t="s">
        <v>912</v>
      </c>
      <c r="C1326" s="96">
        <v>1988</v>
      </c>
      <c r="D1326" s="96" t="s">
        <v>22</v>
      </c>
      <c r="E1326" s="97" t="s">
        <v>214</v>
      </c>
      <c r="F1326" s="96" t="s">
        <v>23</v>
      </c>
      <c r="G1326" s="96">
        <v>5</v>
      </c>
      <c r="H1326" s="100">
        <v>5550.2</v>
      </c>
      <c r="I1326" s="98">
        <v>4294.3999999999996</v>
      </c>
      <c r="J1326" s="99" t="s">
        <v>61</v>
      </c>
      <c r="K1326" s="100">
        <f>P1326*H1326</f>
        <v>2684909.25</v>
      </c>
      <c r="L1326" s="151">
        <f>K1326+K1327+K1328+K1329</f>
        <v>6862655.7939999988</v>
      </c>
      <c r="M1326" s="100">
        <f>Q1326*H1326</f>
        <v>111004</v>
      </c>
      <c r="N1326" s="100">
        <f t="shared" si="289"/>
        <v>2795913.25</v>
      </c>
      <c r="O1326" s="151">
        <f>N1326+N1327+N1328+N1329</f>
        <v>7268819.4299999997</v>
      </c>
      <c r="P1326" s="34">
        <v>483.75</v>
      </c>
      <c r="Q1326" s="35">
        <v>20</v>
      </c>
      <c r="R1326" s="97" t="s">
        <v>181</v>
      </c>
      <c r="S1326" s="97" t="s">
        <v>426</v>
      </c>
      <c r="T1326" s="8"/>
      <c r="U1326" s="8"/>
      <c r="V1326" s="8"/>
      <c r="W1326" s="8"/>
      <c r="X1326" s="8"/>
      <c r="Y1326" s="8"/>
      <c r="Z1326" s="8"/>
      <c r="AA1326" s="8"/>
      <c r="AB1326" s="8"/>
      <c r="AC1326" s="8"/>
      <c r="AD1326" s="8"/>
      <c r="AE1326" s="8"/>
      <c r="AF1326" s="8"/>
      <c r="AG1326" s="8"/>
    </row>
    <row r="1327" spans="1:33" s="7" customFormat="1" ht="37.5" customHeight="1" x14ac:dyDescent="0.3">
      <c r="A1327" s="96"/>
      <c r="B1327" s="43"/>
      <c r="C1327" s="96"/>
      <c r="D1327" s="96"/>
      <c r="E1327" s="97" t="s">
        <v>214</v>
      </c>
      <c r="F1327" s="96" t="s">
        <v>23</v>
      </c>
      <c r="G1327" s="96"/>
      <c r="H1327" s="100"/>
      <c r="I1327" s="98"/>
      <c r="J1327" s="99" t="s">
        <v>33</v>
      </c>
      <c r="K1327" s="100">
        <f>P1327*H1326</f>
        <v>2121896.9619999998</v>
      </c>
      <c r="L1327" s="160"/>
      <c r="M1327" s="100">
        <f>Q1327*H1326</f>
        <v>117109.22</v>
      </c>
      <c r="N1327" s="100">
        <f t="shared" si="289"/>
        <v>2239006.182</v>
      </c>
      <c r="O1327" s="160"/>
      <c r="P1327" s="127">
        <v>382.31</v>
      </c>
      <c r="Q1327" s="31">
        <v>21.1</v>
      </c>
      <c r="R1327" s="97" t="s">
        <v>181</v>
      </c>
      <c r="S1327" s="97" t="s">
        <v>426</v>
      </c>
      <c r="T1327" s="8"/>
      <c r="U1327" s="8"/>
      <c r="V1327" s="8"/>
      <c r="W1327" s="8"/>
      <c r="X1327" s="8"/>
      <c r="Y1327" s="8"/>
      <c r="Z1327" s="8"/>
      <c r="AA1327" s="8"/>
      <c r="AB1327" s="8"/>
      <c r="AC1327" s="8"/>
      <c r="AD1327" s="8"/>
      <c r="AE1327" s="8"/>
      <c r="AF1327" s="8"/>
      <c r="AG1327" s="8"/>
    </row>
    <row r="1328" spans="1:33" s="7" customFormat="1" ht="37.5" customHeight="1" x14ac:dyDescent="0.3">
      <c r="A1328" s="96"/>
      <c r="B1328" s="43"/>
      <c r="C1328" s="96"/>
      <c r="D1328" s="96"/>
      <c r="E1328" s="97" t="s">
        <v>214</v>
      </c>
      <c r="F1328" s="96" t="s">
        <v>23</v>
      </c>
      <c r="G1328" s="96"/>
      <c r="H1328" s="100"/>
      <c r="I1328" s="98"/>
      <c r="J1328" s="99" t="s">
        <v>30</v>
      </c>
      <c r="K1328" s="100">
        <f>P1328*H1326</f>
        <v>1686428.27</v>
      </c>
      <c r="L1328" s="160"/>
      <c r="M1328" s="100">
        <f>Q1328*H1326</f>
        <v>114778.136</v>
      </c>
      <c r="N1328" s="100">
        <f t="shared" si="289"/>
        <v>1801206.406</v>
      </c>
      <c r="O1328" s="160"/>
      <c r="P1328" s="128">
        <v>303.85000000000002</v>
      </c>
      <c r="Q1328" s="31">
        <v>20.68</v>
      </c>
      <c r="R1328" s="97" t="s">
        <v>181</v>
      </c>
      <c r="S1328" s="97" t="s">
        <v>426</v>
      </c>
      <c r="T1328" s="8"/>
      <c r="U1328" s="8"/>
      <c r="V1328" s="8"/>
      <c r="W1328" s="8"/>
      <c r="X1328" s="8"/>
      <c r="Y1328" s="8"/>
      <c r="Z1328" s="8"/>
      <c r="AA1328" s="8"/>
      <c r="AB1328" s="8"/>
      <c r="AC1328" s="8"/>
      <c r="AD1328" s="8"/>
      <c r="AE1328" s="8"/>
      <c r="AF1328" s="8"/>
      <c r="AG1328" s="8"/>
    </row>
    <row r="1329" spans="1:33" s="7" customFormat="1" ht="56.25" customHeight="1" x14ac:dyDescent="0.3">
      <c r="A1329" s="96"/>
      <c r="B1329" s="43"/>
      <c r="C1329" s="96"/>
      <c r="D1329" s="96"/>
      <c r="E1329" s="97" t="s">
        <v>214</v>
      </c>
      <c r="F1329" s="96" t="s">
        <v>23</v>
      </c>
      <c r="G1329" s="96"/>
      <c r="H1329" s="100"/>
      <c r="I1329" s="98"/>
      <c r="J1329" s="36" t="s">
        <v>27</v>
      </c>
      <c r="K1329" s="100">
        <f>P1329*H1326</f>
        <v>369421.31199999998</v>
      </c>
      <c r="L1329" s="152"/>
      <c r="M1329" s="100">
        <f>Q1329*H1326</f>
        <v>63272.28</v>
      </c>
      <c r="N1329" s="100">
        <f t="shared" si="289"/>
        <v>432693.59199999995</v>
      </c>
      <c r="O1329" s="152"/>
      <c r="P1329" s="128">
        <v>66.56</v>
      </c>
      <c r="Q1329" s="31">
        <v>11.4</v>
      </c>
      <c r="R1329" s="97" t="s">
        <v>181</v>
      </c>
      <c r="S1329" s="97" t="s">
        <v>426</v>
      </c>
      <c r="T1329" s="8"/>
      <c r="U1329" s="8"/>
      <c r="V1329" s="8"/>
      <c r="W1329" s="8"/>
      <c r="X1329" s="8"/>
      <c r="Y1329" s="8"/>
      <c r="Z1329" s="8"/>
      <c r="AA1329" s="8"/>
      <c r="AB1329" s="8"/>
      <c r="AC1329" s="8"/>
      <c r="AD1329" s="8"/>
      <c r="AE1329" s="8"/>
      <c r="AF1329" s="8"/>
      <c r="AG1329" s="8"/>
    </row>
    <row r="1330" spans="1:33" s="7" customFormat="1" ht="37.5" customHeight="1" x14ac:dyDescent="0.3">
      <c r="A1330" s="96">
        <v>3</v>
      </c>
      <c r="B1330" s="43" t="s">
        <v>737</v>
      </c>
      <c r="C1330" s="96">
        <v>1917</v>
      </c>
      <c r="D1330" s="96" t="s">
        <v>22</v>
      </c>
      <c r="E1330" s="97" t="s">
        <v>197</v>
      </c>
      <c r="F1330" s="96" t="s">
        <v>23</v>
      </c>
      <c r="G1330" s="61">
        <v>2</v>
      </c>
      <c r="H1330" s="100">
        <v>1172.7</v>
      </c>
      <c r="I1330" s="98">
        <v>672.2</v>
      </c>
      <c r="J1330" s="99" t="s">
        <v>152</v>
      </c>
      <c r="K1330" s="100">
        <f>P1330*H1330</f>
        <v>2221211.0699999998</v>
      </c>
      <c r="L1330" s="151">
        <f>K1330+K1331</f>
        <v>2722188.51</v>
      </c>
      <c r="M1330" s="100">
        <f>H1330*Q1330</f>
        <v>104956.65000000001</v>
      </c>
      <c r="N1330" s="100">
        <f t="shared" si="289"/>
        <v>2326167.7199999997</v>
      </c>
      <c r="O1330" s="151">
        <f>N1330+N1331</f>
        <v>2861294.1839999999</v>
      </c>
      <c r="P1330" s="128">
        <v>1894.1</v>
      </c>
      <c r="Q1330" s="31">
        <v>89.5</v>
      </c>
      <c r="R1330" s="97" t="s">
        <v>181</v>
      </c>
      <c r="S1330" s="97" t="s">
        <v>426</v>
      </c>
      <c r="T1330" s="8"/>
      <c r="U1330" s="8"/>
      <c r="V1330" s="8"/>
      <c r="W1330" s="8"/>
      <c r="X1330" s="8"/>
      <c r="Y1330" s="8"/>
      <c r="Z1330" s="8"/>
      <c r="AA1330" s="8"/>
      <c r="AB1330" s="8"/>
      <c r="AC1330" s="8"/>
      <c r="AD1330" s="8"/>
      <c r="AE1330" s="8"/>
      <c r="AF1330" s="8"/>
      <c r="AG1330" s="8"/>
    </row>
    <row r="1331" spans="1:33" s="7" customFormat="1" ht="37.5" customHeight="1" x14ac:dyDescent="0.3">
      <c r="A1331" s="96"/>
      <c r="B1331" s="43"/>
      <c r="C1331" s="96"/>
      <c r="D1331" s="96"/>
      <c r="E1331" s="97" t="s">
        <v>197</v>
      </c>
      <c r="F1331" s="96" t="s">
        <v>23</v>
      </c>
      <c r="G1331" s="96"/>
      <c r="H1331" s="100"/>
      <c r="I1331" s="98"/>
      <c r="J1331" s="99" t="s">
        <v>30</v>
      </c>
      <c r="K1331" s="100">
        <f>P1331*H1330</f>
        <v>500977.44</v>
      </c>
      <c r="L1331" s="152"/>
      <c r="M1331" s="100">
        <f>H1330*Q1331</f>
        <v>34149.024000000005</v>
      </c>
      <c r="N1331" s="100">
        <f t="shared" si="289"/>
        <v>535126.46400000004</v>
      </c>
      <c r="O1331" s="152"/>
      <c r="P1331" s="128">
        <v>427.2</v>
      </c>
      <c r="Q1331" s="31">
        <v>29.12</v>
      </c>
      <c r="R1331" s="97" t="s">
        <v>181</v>
      </c>
      <c r="S1331" s="97" t="s">
        <v>426</v>
      </c>
      <c r="T1331" s="8"/>
      <c r="U1331" s="8"/>
      <c r="V1331" s="8"/>
      <c r="W1331" s="8"/>
      <c r="X1331" s="8"/>
      <c r="Y1331" s="8"/>
      <c r="Z1331" s="8"/>
      <c r="AA1331" s="8"/>
      <c r="AB1331" s="8"/>
      <c r="AC1331" s="8"/>
      <c r="AD1331" s="8"/>
      <c r="AE1331" s="8"/>
      <c r="AF1331" s="8"/>
      <c r="AG1331" s="8"/>
    </row>
    <row r="1332" spans="1:33" s="7" customFormat="1" ht="37.5" customHeight="1" x14ac:dyDescent="0.3">
      <c r="A1332" s="96">
        <v>4</v>
      </c>
      <c r="B1332" s="43" t="s">
        <v>947</v>
      </c>
      <c r="C1332" s="96">
        <v>1959</v>
      </c>
      <c r="D1332" s="96" t="s">
        <v>22</v>
      </c>
      <c r="E1332" s="96" t="s">
        <v>227</v>
      </c>
      <c r="F1332" s="96" t="s">
        <v>40</v>
      </c>
      <c r="G1332" s="96">
        <v>2</v>
      </c>
      <c r="H1332" s="100">
        <v>524.5</v>
      </c>
      <c r="I1332" s="98">
        <v>304.60000000000002</v>
      </c>
      <c r="J1332" s="99" t="s">
        <v>152</v>
      </c>
      <c r="K1332" s="100">
        <f>P1332*H1332</f>
        <v>993455.45</v>
      </c>
      <c r="L1332" s="100">
        <f>K1332</f>
        <v>993455.45</v>
      </c>
      <c r="M1332" s="100">
        <f>Q1332*H1332</f>
        <v>46942.75</v>
      </c>
      <c r="N1332" s="100">
        <f t="shared" si="289"/>
        <v>1040398.2</v>
      </c>
      <c r="O1332" s="100">
        <f t="shared" ref="O1332:O1341" si="290">N1332</f>
        <v>1040398.2</v>
      </c>
      <c r="P1332" s="127">
        <v>1894.1</v>
      </c>
      <c r="Q1332" s="31">
        <v>89.5</v>
      </c>
      <c r="R1332" s="97" t="s">
        <v>181</v>
      </c>
      <c r="S1332" s="97" t="s">
        <v>426</v>
      </c>
      <c r="T1332" s="8"/>
      <c r="U1332" s="8"/>
      <c r="V1332" s="8"/>
      <c r="W1332" s="8"/>
      <c r="X1332" s="8"/>
      <c r="Y1332" s="8"/>
      <c r="Z1332" s="8"/>
      <c r="AA1332" s="8"/>
      <c r="AB1332" s="8"/>
      <c r="AC1332" s="8"/>
      <c r="AD1332" s="8"/>
      <c r="AE1332" s="8"/>
      <c r="AF1332" s="8"/>
      <c r="AG1332" s="8"/>
    </row>
    <row r="1333" spans="1:33" s="7" customFormat="1" ht="37.5" customHeight="1" x14ac:dyDescent="0.3">
      <c r="A1333" s="96">
        <v>5</v>
      </c>
      <c r="B1333" s="43" t="s">
        <v>948</v>
      </c>
      <c r="C1333" s="96">
        <v>1959</v>
      </c>
      <c r="D1333" s="96" t="s">
        <v>22</v>
      </c>
      <c r="E1333" s="96" t="s">
        <v>227</v>
      </c>
      <c r="F1333" s="96" t="s">
        <v>40</v>
      </c>
      <c r="G1333" s="96">
        <v>2</v>
      </c>
      <c r="H1333" s="100">
        <v>521.29999999999995</v>
      </c>
      <c r="I1333" s="98">
        <v>303.60000000000002</v>
      </c>
      <c r="J1333" s="99" t="s">
        <v>152</v>
      </c>
      <c r="K1333" s="100">
        <f>P1333*H1333</f>
        <v>987394.32999999984</v>
      </c>
      <c r="L1333" s="100">
        <f>K1333</f>
        <v>987394.32999999984</v>
      </c>
      <c r="M1333" s="100">
        <f>Q1333*H1333</f>
        <v>46656.35</v>
      </c>
      <c r="N1333" s="100">
        <f t="shared" si="289"/>
        <v>1034050.6799999998</v>
      </c>
      <c r="O1333" s="100">
        <f t="shared" si="290"/>
        <v>1034050.6799999998</v>
      </c>
      <c r="P1333" s="127">
        <v>1894.1</v>
      </c>
      <c r="Q1333" s="31">
        <v>89.5</v>
      </c>
      <c r="R1333" s="97" t="s">
        <v>181</v>
      </c>
      <c r="S1333" s="97" t="s">
        <v>426</v>
      </c>
      <c r="T1333" s="8"/>
      <c r="U1333" s="8"/>
      <c r="V1333" s="8"/>
      <c r="W1333" s="8"/>
      <c r="X1333" s="8"/>
      <c r="Y1333" s="8"/>
      <c r="Z1333" s="8"/>
      <c r="AA1333" s="8"/>
      <c r="AB1333" s="8"/>
      <c r="AC1333" s="8"/>
      <c r="AD1333" s="8"/>
      <c r="AE1333" s="8"/>
      <c r="AF1333" s="8"/>
      <c r="AG1333" s="8"/>
    </row>
    <row r="1334" spans="1:33" ht="37.5" customHeight="1" x14ac:dyDescent="0.3">
      <c r="A1334" s="96">
        <v>6</v>
      </c>
      <c r="B1334" s="43" t="s">
        <v>725</v>
      </c>
      <c r="C1334" s="96">
        <v>1968</v>
      </c>
      <c r="D1334" s="96" t="s">
        <v>22</v>
      </c>
      <c r="E1334" s="97" t="s">
        <v>214</v>
      </c>
      <c r="F1334" s="96" t="s">
        <v>55</v>
      </c>
      <c r="G1334" s="96">
        <v>5</v>
      </c>
      <c r="H1334" s="98">
        <v>5691.26</v>
      </c>
      <c r="I1334" s="98">
        <v>3580.7</v>
      </c>
      <c r="J1334" s="99" t="s">
        <v>30</v>
      </c>
      <c r="K1334" s="100">
        <f>P1334*H1334</f>
        <v>1729289.3510000003</v>
      </c>
      <c r="L1334" s="100">
        <f>K1334</f>
        <v>1729289.3510000003</v>
      </c>
      <c r="M1334" s="100">
        <f>Q1334*H1334</f>
        <v>117695.2568</v>
      </c>
      <c r="N1334" s="100">
        <f t="shared" si="289"/>
        <v>1846984.6078000003</v>
      </c>
      <c r="O1334" s="100">
        <f t="shared" si="290"/>
        <v>1846984.6078000003</v>
      </c>
      <c r="P1334" s="128">
        <v>303.85000000000002</v>
      </c>
      <c r="Q1334" s="31">
        <v>20.68</v>
      </c>
      <c r="R1334" s="97" t="s">
        <v>181</v>
      </c>
      <c r="S1334" s="97" t="s">
        <v>426</v>
      </c>
    </row>
    <row r="1335" spans="1:33" ht="37.5" customHeight="1" x14ac:dyDescent="0.3">
      <c r="A1335" s="96">
        <v>7</v>
      </c>
      <c r="B1335" s="43" t="s">
        <v>615</v>
      </c>
      <c r="C1335" s="96">
        <v>1968</v>
      </c>
      <c r="D1335" s="96" t="s">
        <v>22</v>
      </c>
      <c r="E1335" s="97" t="s">
        <v>214</v>
      </c>
      <c r="F1335" s="96" t="s">
        <v>55</v>
      </c>
      <c r="G1335" s="96">
        <v>5</v>
      </c>
      <c r="H1335" s="98">
        <v>5365.7</v>
      </c>
      <c r="I1335" s="98">
        <v>2371.5</v>
      </c>
      <c r="J1335" s="99" t="s">
        <v>30</v>
      </c>
      <c r="K1335" s="100">
        <f>P1335*H1335</f>
        <v>1630367.9450000001</v>
      </c>
      <c r="L1335" s="100">
        <f>K1335</f>
        <v>1630367.9450000001</v>
      </c>
      <c r="M1335" s="100">
        <f>Q1335*H1335</f>
        <v>110962.67599999999</v>
      </c>
      <c r="N1335" s="100">
        <f t="shared" si="289"/>
        <v>1741330.621</v>
      </c>
      <c r="O1335" s="100">
        <f t="shared" si="290"/>
        <v>1741330.621</v>
      </c>
      <c r="P1335" s="128">
        <v>303.85000000000002</v>
      </c>
      <c r="Q1335" s="31">
        <v>20.68</v>
      </c>
      <c r="R1335" s="97" t="s">
        <v>181</v>
      </c>
      <c r="S1335" s="97" t="s">
        <v>426</v>
      </c>
    </row>
    <row r="1336" spans="1:33" ht="37.5" customHeight="1" x14ac:dyDescent="0.3">
      <c r="A1336" s="96">
        <v>8</v>
      </c>
      <c r="B1336" s="43" t="s">
        <v>616</v>
      </c>
      <c r="C1336" s="96">
        <v>1965</v>
      </c>
      <c r="D1336" s="96" t="s">
        <v>22</v>
      </c>
      <c r="E1336" s="97" t="s">
        <v>214</v>
      </c>
      <c r="F1336" s="96" t="s">
        <v>55</v>
      </c>
      <c r="G1336" s="96">
        <v>5</v>
      </c>
      <c r="H1336" s="98">
        <v>3902.79</v>
      </c>
      <c r="I1336" s="98">
        <v>2593.6</v>
      </c>
      <c r="J1336" s="99" t="s">
        <v>30</v>
      </c>
      <c r="K1336" s="100">
        <f>P1336*H1336</f>
        <v>1185862.7415</v>
      </c>
      <c r="L1336" s="151">
        <f>K1336+K1337+K1338+K1339+K1340</f>
        <v>3808888.8726000004</v>
      </c>
      <c r="M1336" s="100">
        <f>Q1336*H1336</f>
        <v>80709.697199999995</v>
      </c>
      <c r="N1336" s="100">
        <f t="shared" si="289"/>
        <v>1266572.4387000001</v>
      </c>
      <c r="O1336" s="151">
        <f>N1336+N1337+N1338+N1339+N1340</f>
        <v>4150929.3881999999</v>
      </c>
      <c r="P1336" s="128">
        <v>303.85000000000002</v>
      </c>
      <c r="Q1336" s="31">
        <v>20.68</v>
      </c>
      <c r="R1336" s="97" t="s">
        <v>181</v>
      </c>
      <c r="S1336" s="97" t="s">
        <v>426</v>
      </c>
    </row>
    <row r="1337" spans="1:33" ht="37.5" customHeight="1" x14ac:dyDescent="0.3">
      <c r="A1337" s="96"/>
      <c r="B1337" s="43"/>
      <c r="C1337" s="96"/>
      <c r="D1337" s="96"/>
      <c r="E1337" s="97" t="s">
        <v>214</v>
      </c>
      <c r="F1337" s="96" t="s">
        <v>55</v>
      </c>
      <c r="G1337" s="96"/>
      <c r="H1337" s="98"/>
      <c r="I1337" s="98"/>
      <c r="J1337" s="99" t="s">
        <v>33</v>
      </c>
      <c r="K1337" s="100">
        <f>P1337*H1336</f>
        <v>1492075.6449</v>
      </c>
      <c r="L1337" s="160"/>
      <c r="M1337" s="100">
        <f>Q1337*H1336</f>
        <v>82348.869000000006</v>
      </c>
      <c r="N1337" s="100">
        <f t="shared" si="289"/>
        <v>1574424.5138999999</v>
      </c>
      <c r="O1337" s="160"/>
      <c r="P1337" s="127">
        <v>382.31</v>
      </c>
      <c r="Q1337" s="31">
        <v>21.1</v>
      </c>
      <c r="R1337" s="97" t="s">
        <v>181</v>
      </c>
      <c r="S1337" s="97" t="s">
        <v>426</v>
      </c>
    </row>
    <row r="1338" spans="1:33" ht="56.25" customHeight="1" x14ac:dyDescent="0.3">
      <c r="A1338" s="96"/>
      <c r="B1338" s="43"/>
      <c r="C1338" s="96"/>
      <c r="D1338" s="96"/>
      <c r="E1338" s="97" t="s">
        <v>214</v>
      </c>
      <c r="F1338" s="96" t="s">
        <v>55</v>
      </c>
      <c r="G1338" s="96"/>
      <c r="H1338" s="98"/>
      <c r="I1338" s="98"/>
      <c r="J1338" s="99" t="s">
        <v>24</v>
      </c>
      <c r="K1338" s="100">
        <f>P1338*H1336</f>
        <v>347582.47740000003</v>
      </c>
      <c r="L1338" s="160"/>
      <c r="M1338" s="100">
        <f>Q1338*H1336</f>
        <v>54521.976300000002</v>
      </c>
      <c r="N1338" s="100">
        <f t="shared" si="289"/>
        <v>402104.45370000001</v>
      </c>
      <c r="O1338" s="160"/>
      <c r="P1338" s="128">
        <v>89.06</v>
      </c>
      <c r="Q1338" s="31">
        <v>13.97</v>
      </c>
      <c r="R1338" s="97" t="s">
        <v>181</v>
      </c>
      <c r="S1338" s="97" t="s">
        <v>426</v>
      </c>
    </row>
    <row r="1339" spans="1:33" ht="56.25" customHeight="1" x14ac:dyDescent="0.3">
      <c r="A1339" s="96"/>
      <c r="B1339" s="43"/>
      <c r="C1339" s="96"/>
      <c r="D1339" s="96"/>
      <c r="E1339" s="97" t="s">
        <v>214</v>
      </c>
      <c r="F1339" s="96" t="s">
        <v>55</v>
      </c>
      <c r="G1339" s="96"/>
      <c r="H1339" s="98"/>
      <c r="I1339" s="98"/>
      <c r="J1339" s="99" t="s">
        <v>56</v>
      </c>
      <c r="K1339" s="100">
        <f>P1339*H1336</f>
        <v>523598.3064</v>
      </c>
      <c r="L1339" s="160"/>
      <c r="M1339" s="100">
        <f>Q1339*H1336</f>
        <v>79968.167099999991</v>
      </c>
      <c r="N1339" s="100">
        <f t="shared" si="289"/>
        <v>603566.47349999996</v>
      </c>
      <c r="O1339" s="160"/>
      <c r="P1339" s="128">
        <v>134.16</v>
      </c>
      <c r="Q1339" s="31">
        <v>20.49</v>
      </c>
      <c r="R1339" s="97" t="s">
        <v>181</v>
      </c>
      <c r="S1339" s="97" t="s">
        <v>426</v>
      </c>
    </row>
    <row r="1340" spans="1:33" ht="56.25" customHeight="1" x14ac:dyDescent="0.3">
      <c r="A1340" s="96"/>
      <c r="B1340" s="43"/>
      <c r="C1340" s="96"/>
      <c r="D1340" s="96"/>
      <c r="E1340" s="97" t="s">
        <v>214</v>
      </c>
      <c r="F1340" s="96" t="s">
        <v>55</v>
      </c>
      <c r="G1340" s="96"/>
      <c r="H1340" s="98"/>
      <c r="I1340" s="98"/>
      <c r="J1340" s="36" t="s">
        <v>27</v>
      </c>
      <c r="K1340" s="100">
        <f>P1340*H1336</f>
        <v>259769.70240000001</v>
      </c>
      <c r="L1340" s="152"/>
      <c r="M1340" s="100">
        <f>Q1340*H1336</f>
        <v>44491.806000000004</v>
      </c>
      <c r="N1340" s="100">
        <f t="shared" si="289"/>
        <v>304261.50839999999</v>
      </c>
      <c r="O1340" s="152"/>
      <c r="P1340" s="128">
        <v>66.56</v>
      </c>
      <c r="Q1340" s="31">
        <v>11.4</v>
      </c>
      <c r="R1340" s="97" t="s">
        <v>181</v>
      </c>
      <c r="S1340" s="97" t="s">
        <v>426</v>
      </c>
    </row>
    <row r="1341" spans="1:33" ht="37.5" customHeight="1" x14ac:dyDescent="0.3">
      <c r="A1341" s="96">
        <v>9</v>
      </c>
      <c r="B1341" s="43" t="s">
        <v>617</v>
      </c>
      <c r="C1341" s="96">
        <v>1967</v>
      </c>
      <c r="D1341" s="96" t="s">
        <v>22</v>
      </c>
      <c r="E1341" s="97" t="s">
        <v>214</v>
      </c>
      <c r="F1341" s="96" t="s">
        <v>55</v>
      </c>
      <c r="G1341" s="96">
        <v>5</v>
      </c>
      <c r="H1341" s="98">
        <v>3707.3</v>
      </c>
      <c r="I1341" s="98">
        <v>1728.3</v>
      </c>
      <c r="J1341" s="99" t="s">
        <v>30</v>
      </c>
      <c r="K1341" s="100">
        <f>P1341*H1341</f>
        <v>1126463.1050000002</v>
      </c>
      <c r="L1341" s="100">
        <f>K1341</f>
        <v>1126463.1050000002</v>
      </c>
      <c r="M1341" s="100">
        <f>Q1341*H1341</f>
        <v>76666.964000000007</v>
      </c>
      <c r="N1341" s="100">
        <f t="shared" si="289"/>
        <v>1203130.0690000001</v>
      </c>
      <c r="O1341" s="100">
        <f t="shared" si="290"/>
        <v>1203130.0690000001</v>
      </c>
      <c r="P1341" s="128">
        <v>303.85000000000002</v>
      </c>
      <c r="Q1341" s="31">
        <v>20.68</v>
      </c>
      <c r="R1341" s="97" t="s">
        <v>181</v>
      </c>
      <c r="S1341" s="97" t="s">
        <v>426</v>
      </c>
    </row>
    <row r="1342" spans="1:33" ht="37.5" customHeight="1" x14ac:dyDescent="0.3">
      <c r="A1342" s="96">
        <v>10</v>
      </c>
      <c r="B1342" s="43" t="s">
        <v>618</v>
      </c>
      <c r="C1342" s="96">
        <v>1965</v>
      </c>
      <c r="D1342" s="96" t="s">
        <v>22</v>
      </c>
      <c r="E1342" s="97" t="s">
        <v>214</v>
      </c>
      <c r="F1342" s="96" t="s">
        <v>55</v>
      </c>
      <c r="G1342" s="96">
        <v>4</v>
      </c>
      <c r="H1342" s="98">
        <f>I1342*1.8</f>
        <v>3698.4599999999996</v>
      </c>
      <c r="I1342" s="98">
        <v>2054.6999999999998</v>
      </c>
      <c r="J1342" s="99" t="s">
        <v>152</v>
      </c>
      <c r="K1342" s="100">
        <f>P1342*H1342</f>
        <v>4419918.5921999989</v>
      </c>
      <c r="L1342" s="151">
        <f>K1342+K1343+K1344+K1345</f>
        <v>5491658.3309999993</v>
      </c>
      <c r="M1342" s="100">
        <f>H1342*Q1342</f>
        <v>118350.71999999999</v>
      </c>
      <c r="N1342" s="100">
        <f t="shared" si="289"/>
        <v>4538269.3121999986</v>
      </c>
      <c r="O1342" s="151">
        <f>N1342+N1343+N1344+N1345</f>
        <v>5779620.426599998</v>
      </c>
      <c r="P1342" s="128">
        <v>1195.07</v>
      </c>
      <c r="Q1342" s="31">
        <v>32</v>
      </c>
      <c r="R1342" s="97" t="s">
        <v>181</v>
      </c>
      <c r="S1342" s="97" t="s">
        <v>426</v>
      </c>
    </row>
    <row r="1343" spans="1:33" ht="56.25" customHeight="1" x14ac:dyDescent="0.3">
      <c r="A1343" s="96"/>
      <c r="B1343" s="43"/>
      <c r="C1343" s="96"/>
      <c r="D1343" s="96"/>
      <c r="E1343" s="97" t="s">
        <v>214</v>
      </c>
      <c r="F1343" s="96" t="s">
        <v>55</v>
      </c>
      <c r="G1343" s="96"/>
      <c r="H1343" s="98"/>
      <c r="I1343" s="98"/>
      <c r="J1343" s="99" t="s">
        <v>24</v>
      </c>
      <c r="K1343" s="100">
        <f>P1343*H1342</f>
        <v>329384.84759999998</v>
      </c>
      <c r="L1343" s="160"/>
      <c r="M1343" s="100">
        <f>H1342*Q1343</f>
        <v>51667.486199999999</v>
      </c>
      <c r="N1343" s="100">
        <f t="shared" si="289"/>
        <v>381052.33379999996</v>
      </c>
      <c r="O1343" s="160"/>
      <c r="P1343" s="128">
        <v>89.06</v>
      </c>
      <c r="Q1343" s="31">
        <v>13.97</v>
      </c>
      <c r="R1343" s="97" t="s">
        <v>181</v>
      </c>
      <c r="S1343" s="97" t="s">
        <v>426</v>
      </c>
    </row>
    <row r="1344" spans="1:33" ht="56.25" customHeight="1" x14ac:dyDescent="0.3">
      <c r="A1344" s="96"/>
      <c r="B1344" s="43"/>
      <c r="C1344" s="96"/>
      <c r="D1344" s="96"/>
      <c r="E1344" s="97" t="s">
        <v>214</v>
      </c>
      <c r="F1344" s="96" t="s">
        <v>55</v>
      </c>
      <c r="G1344" s="96"/>
      <c r="H1344" s="98"/>
      <c r="I1344" s="98"/>
      <c r="J1344" s="99" t="s">
        <v>56</v>
      </c>
      <c r="K1344" s="100">
        <f>P1344*H1342</f>
        <v>496185.39359999995</v>
      </c>
      <c r="L1344" s="160"/>
      <c r="M1344" s="100">
        <f>H1342*Q1344</f>
        <v>75781.445399999982</v>
      </c>
      <c r="N1344" s="100">
        <f t="shared" si="289"/>
        <v>571966.83899999992</v>
      </c>
      <c r="O1344" s="160"/>
      <c r="P1344" s="128">
        <v>134.16</v>
      </c>
      <c r="Q1344" s="31">
        <v>20.49</v>
      </c>
      <c r="R1344" s="97" t="s">
        <v>181</v>
      </c>
      <c r="S1344" s="97" t="s">
        <v>426</v>
      </c>
    </row>
    <row r="1345" spans="1:19" ht="56.25" customHeight="1" x14ac:dyDescent="0.3">
      <c r="A1345" s="96"/>
      <c r="B1345" s="43"/>
      <c r="C1345" s="96"/>
      <c r="D1345" s="96"/>
      <c r="E1345" s="97" t="s">
        <v>214</v>
      </c>
      <c r="F1345" s="96" t="s">
        <v>55</v>
      </c>
      <c r="G1345" s="96"/>
      <c r="H1345" s="98"/>
      <c r="I1345" s="98"/>
      <c r="J1345" s="36" t="s">
        <v>27</v>
      </c>
      <c r="K1345" s="100">
        <f>P1345*H1342</f>
        <v>246169.49759999997</v>
      </c>
      <c r="L1345" s="152"/>
      <c r="M1345" s="100">
        <f>H1342*Q1345</f>
        <v>42162.443999999996</v>
      </c>
      <c r="N1345" s="100">
        <f t="shared" si="289"/>
        <v>288331.94159999996</v>
      </c>
      <c r="O1345" s="152"/>
      <c r="P1345" s="128">
        <v>66.56</v>
      </c>
      <c r="Q1345" s="31">
        <v>11.4</v>
      </c>
      <c r="R1345" s="97" t="s">
        <v>181</v>
      </c>
      <c r="S1345" s="97" t="s">
        <v>426</v>
      </c>
    </row>
    <row r="1346" spans="1:19" ht="37.5" customHeight="1" x14ac:dyDescent="0.3">
      <c r="A1346" s="96">
        <v>11</v>
      </c>
      <c r="B1346" s="43" t="s">
        <v>619</v>
      </c>
      <c r="C1346" s="96">
        <v>1965</v>
      </c>
      <c r="D1346" s="96" t="s">
        <v>22</v>
      </c>
      <c r="E1346" s="97" t="s">
        <v>214</v>
      </c>
      <c r="F1346" s="96" t="s">
        <v>55</v>
      </c>
      <c r="G1346" s="96">
        <v>5</v>
      </c>
      <c r="H1346" s="98">
        <v>3902.79</v>
      </c>
      <c r="I1346" s="98">
        <v>2593.6</v>
      </c>
      <c r="J1346" s="99" t="s">
        <v>30</v>
      </c>
      <c r="K1346" s="100">
        <f>P1346*H1346</f>
        <v>1185862.7415</v>
      </c>
      <c r="L1346" s="151">
        <f>K1346+K1347+K1348+K1349+K1350</f>
        <v>3808888.8726000004</v>
      </c>
      <c r="M1346" s="100">
        <f>H1346*Q1346</f>
        <v>80709.697199999995</v>
      </c>
      <c r="N1346" s="100">
        <f t="shared" si="289"/>
        <v>1266572.4387000001</v>
      </c>
      <c r="O1346" s="151">
        <f>N1346+N1347+N1348+N1349+N1350</f>
        <v>4150929.3881999999</v>
      </c>
      <c r="P1346" s="128">
        <v>303.85000000000002</v>
      </c>
      <c r="Q1346" s="31">
        <v>20.68</v>
      </c>
      <c r="R1346" s="97" t="s">
        <v>181</v>
      </c>
      <c r="S1346" s="97" t="s">
        <v>426</v>
      </c>
    </row>
    <row r="1347" spans="1:19" ht="37.5" customHeight="1" x14ac:dyDescent="0.3">
      <c r="A1347" s="96"/>
      <c r="B1347" s="43"/>
      <c r="C1347" s="96"/>
      <c r="D1347" s="96"/>
      <c r="E1347" s="97" t="s">
        <v>214</v>
      </c>
      <c r="F1347" s="96" t="s">
        <v>55</v>
      </c>
      <c r="G1347" s="96"/>
      <c r="H1347" s="98"/>
      <c r="I1347" s="98"/>
      <c r="J1347" s="99" t="s">
        <v>33</v>
      </c>
      <c r="K1347" s="100">
        <f>P1347*H1346</f>
        <v>1492075.6449</v>
      </c>
      <c r="L1347" s="160"/>
      <c r="M1347" s="100">
        <f>Q1347*H1346</f>
        <v>82348.869000000006</v>
      </c>
      <c r="N1347" s="100">
        <f t="shared" si="289"/>
        <v>1574424.5138999999</v>
      </c>
      <c r="O1347" s="160"/>
      <c r="P1347" s="127">
        <v>382.31</v>
      </c>
      <c r="Q1347" s="31">
        <v>21.1</v>
      </c>
      <c r="R1347" s="97" t="s">
        <v>181</v>
      </c>
      <c r="S1347" s="97" t="s">
        <v>426</v>
      </c>
    </row>
    <row r="1348" spans="1:19" ht="56.25" customHeight="1" x14ac:dyDescent="0.3">
      <c r="A1348" s="96"/>
      <c r="B1348" s="43"/>
      <c r="C1348" s="96"/>
      <c r="D1348" s="96"/>
      <c r="E1348" s="97" t="s">
        <v>214</v>
      </c>
      <c r="F1348" s="96" t="s">
        <v>55</v>
      </c>
      <c r="G1348" s="96"/>
      <c r="H1348" s="98"/>
      <c r="I1348" s="98"/>
      <c r="J1348" s="99" t="s">
        <v>24</v>
      </c>
      <c r="K1348" s="100">
        <f>P1348*H1346</f>
        <v>347582.47740000003</v>
      </c>
      <c r="L1348" s="160"/>
      <c r="M1348" s="100">
        <f>Q1348*H1346</f>
        <v>54521.976300000002</v>
      </c>
      <c r="N1348" s="100">
        <f t="shared" si="289"/>
        <v>402104.45370000001</v>
      </c>
      <c r="O1348" s="160"/>
      <c r="P1348" s="128">
        <v>89.06</v>
      </c>
      <c r="Q1348" s="31">
        <v>13.97</v>
      </c>
      <c r="R1348" s="97" t="s">
        <v>181</v>
      </c>
      <c r="S1348" s="97" t="s">
        <v>426</v>
      </c>
    </row>
    <row r="1349" spans="1:19" ht="56.25" customHeight="1" x14ac:dyDescent="0.3">
      <c r="A1349" s="96"/>
      <c r="B1349" s="43"/>
      <c r="C1349" s="96"/>
      <c r="D1349" s="96"/>
      <c r="E1349" s="97" t="s">
        <v>214</v>
      </c>
      <c r="F1349" s="96" t="s">
        <v>55</v>
      </c>
      <c r="G1349" s="96"/>
      <c r="H1349" s="98"/>
      <c r="I1349" s="98"/>
      <c r="J1349" s="99" t="s">
        <v>56</v>
      </c>
      <c r="K1349" s="100">
        <f>P1349*H1346</f>
        <v>523598.3064</v>
      </c>
      <c r="L1349" s="160"/>
      <c r="M1349" s="100">
        <f>Q1349*H1346</f>
        <v>79968.167099999991</v>
      </c>
      <c r="N1349" s="100">
        <f t="shared" si="289"/>
        <v>603566.47349999996</v>
      </c>
      <c r="O1349" s="160"/>
      <c r="P1349" s="128">
        <v>134.16</v>
      </c>
      <c r="Q1349" s="31">
        <v>20.49</v>
      </c>
      <c r="R1349" s="97" t="s">
        <v>181</v>
      </c>
      <c r="S1349" s="97" t="s">
        <v>426</v>
      </c>
    </row>
    <row r="1350" spans="1:19" ht="56.25" customHeight="1" x14ac:dyDescent="0.3">
      <c r="A1350" s="96"/>
      <c r="B1350" s="43"/>
      <c r="C1350" s="96"/>
      <c r="D1350" s="96"/>
      <c r="E1350" s="97" t="s">
        <v>214</v>
      </c>
      <c r="F1350" s="96" t="s">
        <v>55</v>
      </c>
      <c r="G1350" s="96">
        <v>5</v>
      </c>
      <c r="H1350" s="98"/>
      <c r="I1350" s="98"/>
      <c r="J1350" s="36" t="s">
        <v>27</v>
      </c>
      <c r="K1350" s="100">
        <f>P1350*H1346</f>
        <v>259769.70240000001</v>
      </c>
      <c r="L1350" s="152"/>
      <c r="M1350" s="100">
        <f>Q1350*H1346</f>
        <v>44491.806000000004</v>
      </c>
      <c r="N1350" s="100">
        <f t="shared" si="289"/>
        <v>304261.50839999999</v>
      </c>
      <c r="O1350" s="152"/>
      <c r="P1350" s="128">
        <v>66.56</v>
      </c>
      <c r="Q1350" s="31">
        <v>11.4</v>
      </c>
      <c r="R1350" s="97" t="s">
        <v>181</v>
      </c>
      <c r="S1350" s="97" t="s">
        <v>426</v>
      </c>
    </row>
    <row r="1351" spans="1:19" ht="37.5" customHeight="1" x14ac:dyDescent="0.3">
      <c r="A1351" s="96">
        <v>12</v>
      </c>
      <c r="B1351" s="43" t="s">
        <v>620</v>
      </c>
      <c r="C1351" s="96">
        <v>1968</v>
      </c>
      <c r="D1351" s="96" t="s">
        <v>22</v>
      </c>
      <c r="E1351" s="97" t="s">
        <v>214</v>
      </c>
      <c r="F1351" s="96" t="s">
        <v>55</v>
      </c>
      <c r="G1351" s="96">
        <v>5</v>
      </c>
      <c r="H1351" s="98">
        <v>5692.3</v>
      </c>
      <c r="I1351" s="98">
        <v>3579.1</v>
      </c>
      <c r="J1351" s="99" t="s">
        <v>33</v>
      </c>
      <c r="K1351" s="100">
        <f>P1351*H1351</f>
        <v>2176223.213</v>
      </c>
      <c r="L1351" s="151">
        <f>K1351+K1352+K1353+K1354</f>
        <v>3825737.9069999997</v>
      </c>
      <c r="M1351" s="100">
        <f>H1351*Q1351</f>
        <v>120107.53000000001</v>
      </c>
      <c r="N1351" s="100">
        <f t="shared" si="289"/>
        <v>2296330.7429999998</v>
      </c>
      <c r="O1351" s="151">
        <f>N1351+N1352+N1353+N1354</f>
        <v>4206894.3149999995</v>
      </c>
      <c r="P1351" s="127">
        <v>382.31</v>
      </c>
      <c r="Q1351" s="31">
        <v>21.1</v>
      </c>
      <c r="R1351" s="97" t="s">
        <v>181</v>
      </c>
      <c r="S1351" s="97" t="s">
        <v>426</v>
      </c>
    </row>
    <row r="1352" spans="1:19" ht="56.25" customHeight="1" x14ac:dyDescent="0.3">
      <c r="A1352" s="96"/>
      <c r="B1352" s="43"/>
      <c r="C1352" s="96"/>
      <c r="D1352" s="96"/>
      <c r="E1352" s="97" t="s">
        <v>214</v>
      </c>
      <c r="F1352" s="96" t="s">
        <v>55</v>
      </c>
      <c r="G1352" s="96"/>
      <c r="H1352" s="98"/>
      <c r="I1352" s="98"/>
      <c r="J1352" s="99" t="s">
        <v>24</v>
      </c>
      <c r="K1352" s="100">
        <f>P1352*H1351</f>
        <v>506956.23800000001</v>
      </c>
      <c r="L1352" s="160"/>
      <c r="M1352" s="100">
        <f>Q1352*H1351</f>
        <v>79521.431000000011</v>
      </c>
      <c r="N1352" s="100">
        <f t="shared" si="289"/>
        <v>586477.66899999999</v>
      </c>
      <c r="O1352" s="160"/>
      <c r="P1352" s="128">
        <v>89.06</v>
      </c>
      <c r="Q1352" s="31">
        <v>13.97</v>
      </c>
      <c r="R1352" s="97" t="s">
        <v>181</v>
      </c>
      <c r="S1352" s="97" t="s">
        <v>426</v>
      </c>
    </row>
    <row r="1353" spans="1:19" ht="56.25" customHeight="1" x14ac:dyDescent="0.3">
      <c r="A1353" s="96"/>
      <c r="B1353" s="43"/>
      <c r="C1353" s="96"/>
      <c r="D1353" s="96"/>
      <c r="E1353" s="97" t="s">
        <v>214</v>
      </c>
      <c r="F1353" s="96" t="s">
        <v>55</v>
      </c>
      <c r="G1353" s="96"/>
      <c r="H1353" s="98"/>
      <c r="I1353" s="98"/>
      <c r="J1353" s="99" t="s">
        <v>56</v>
      </c>
      <c r="K1353" s="100">
        <f>P1353*H1351</f>
        <v>763678.96799999999</v>
      </c>
      <c r="L1353" s="160"/>
      <c r="M1353" s="100">
        <f>Q1353*H1351</f>
        <v>116635.227</v>
      </c>
      <c r="N1353" s="100">
        <f t="shared" si="289"/>
        <v>880314.19499999995</v>
      </c>
      <c r="O1353" s="160"/>
      <c r="P1353" s="128">
        <v>134.16</v>
      </c>
      <c r="Q1353" s="31">
        <v>20.49</v>
      </c>
      <c r="R1353" s="97" t="s">
        <v>181</v>
      </c>
      <c r="S1353" s="97" t="s">
        <v>426</v>
      </c>
    </row>
    <row r="1354" spans="1:19" ht="56.25" customHeight="1" x14ac:dyDescent="0.3">
      <c r="A1354" s="96"/>
      <c r="B1354" s="43"/>
      <c r="C1354" s="96"/>
      <c r="D1354" s="96"/>
      <c r="E1354" s="97" t="s">
        <v>214</v>
      </c>
      <c r="F1354" s="96" t="s">
        <v>55</v>
      </c>
      <c r="G1354" s="96"/>
      <c r="H1354" s="98"/>
      <c r="I1354" s="98"/>
      <c r="J1354" s="36" t="s">
        <v>27</v>
      </c>
      <c r="K1354" s="100">
        <f>P1354*H1351</f>
        <v>378879.48800000001</v>
      </c>
      <c r="L1354" s="152"/>
      <c r="M1354" s="100">
        <f>Q1354*H1351</f>
        <v>64892.22</v>
      </c>
      <c r="N1354" s="100">
        <f t="shared" si="289"/>
        <v>443771.70799999998</v>
      </c>
      <c r="O1354" s="152"/>
      <c r="P1354" s="128">
        <v>66.56</v>
      </c>
      <c r="Q1354" s="31">
        <v>11.4</v>
      </c>
      <c r="R1354" s="97" t="s">
        <v>181</v>
      </c>
      <c r="S1354" s="97" t="s">
        <v>426</v>
      </c>
    </row>
    <row r="1355" spans="1:19" ht="37.5" customHeight="1" x14ac:dyDescent="0.3">
      <c r="A1355" s="96">
        <v>13</v>
      </c>
      <c r="B1355" s="43" t="s">
        <v>845</v>
      </c>
      <c r="C1355" s="96">
        <v>1967</v>
      </c>
      <c r="D1355" s="96" t="s">
        <v>22</v>
      </c>
      <c r="E1355" s="97" t="s">
        <v>214</v>
      </c>
      <c r="F1355" s="96" t="s">
        <v>23</v>
      </c>
      <c r="G1355" s="96">
        <v>5</v>
      </c>
      <c r="H1355" s="98">
        <v>5525.9</v>
      </c>
      <c r="I1355" s="98">
        <v>3348.1</v>
      </c>
      <c r="J1355" s="99" t="s">
        <v>30</v>
      </c>
      <c r="K1355" s="100">
        <f>H1355*P1355</f>
        <v>1679044.7150000001</v>
      </c>
      <c r="L1355" s="151">
        <f>K1355+K1356+K1357+K1358</f>
        <v>11136843.601</v>
      </c>
      <c r="M1355" s="100">
        <f>H1355*Q1355</f>
        <v>114275.61199999999</v>
      </c>
      <c r="N1355" s="100">
        <f t="shared" ref="N1355:N1386" si="291">K1355+M1355</f>
        <v>1793320.327</v>
      </c>
      <c r="O1355" s="151">
        <f>N1355+N1356+N1357+N1358</f>
        <v>11657770.194</v>
      </c>
      <c r="P1355" s="128">
        <v>303.85000000000002</v>
      </c>
      <c r="Q1355" s="31">
        <v>20.68</v>
      </c>
      <c r="R1355" s="97" t="s">
        <v>181</v>
      </c>
      <c r="S1355" s="97" t="s">
        <v>426</v>
      </c>
    </row>
    <row r="1356" spans="1:19" ht="18.75" customHeight="1" x14ac:dyDescent="0.3">
      <c r="A1356" s="96"/>
      <c r="B1356" s="43"/>
      <c r="C1356" s="96"/>
      <c r="D1356" s="96"/>
      <c r="E1356" s="97" t="s">
        <v>214</v>
      </c>
      <c r="F1356" s="96" t="s">
        <v>23</v>
      </c>
      <c r="G1356" s="96"/>
      <c r="H1356" s="98"/>
      <c r="I1356" s="98"/>
      <c r="J1356" s="99" t="s">
        <v>152</v>
      </c>
      <c r="K1356" s="100">
        <f>P1356*H1355</f>
        <v>6603837.3129999992</v>
      </c>
      <c r="L1356" s="160"/>
      <c r="M1356" s="100">
        <f>Q1356*H1355</f>
        <v>176828.79999999999</v>
      </c>
      <c r="N1356" s="100">
        <f t="shared" si="291"/>
        <v>6780666.112999999</v>
      </c>
      <c r="O1356" s="160"/>
      <c r="P1356" s="128">
        <v>1195.07</v>
      </c>
      <c r="Q1356" s="31">
        <v>32</v>
      </c>
      <c r="R1356" s="97" t="s">
        <v>181</v>
      </c>
      <c r="S1356" s="97" t="s">
        <v>426</v>
      </c>
    </row>
    <row r="1357" spans="1:19" ht="37.5" customHeight="1" x14ac:dyDescent="0.3">
      <c r="A1357" s="96"/>
      <c r="B1357" s="43"/>
      <c r="C1357" s="96"/>
      <c r="D1357" s="96"/>
      <c r="E1357" s="97" t="s">
        <v>214</v>
      </c>
      <c r="F1357" s="96" t="s">
        <v>23</v>
      </c>
      <c r="G1357" s="96"/>
      <c r="H1357" s="98"/>
      <c r="I1357" s="98"/>
      <c r="J1357" s="99" t="s">
        <v>33</v>
      </c>
      <c r="K1357" s="100">
        <f>P1357*H1355</f>
        <v>2112606.8289999999</v>
      </c>
      <c r="L1357" s="160"/>
      <c r="M1357" s="100">
        <f>Q1357*H1355</f>
        <v>116596.49</v>
      </c>
      <c r="N1357" s="100">
        <f t="shared" si="291"/>
        <v>2229203.3190000001</v>
      </c>
      <c r="O1357" s="160"/>
      <c r="P1357" s="127">
        <v>382.31</v>
      </c>
      <c r="Q1357" s="31">
        <v>21.1</v>
      </c>
      <c r="R1357" s="97" t="s">
        <v>181</v>
      </c>
      <c r="S1357" s="97" t="s">
        <v>426</v>
      </c>
    </row>
    <row r="1358" spans="1:19" ht="56.25" customHeight="1" x14ac:dyDescent="0.3">
      <c r="A1358" s="96"/>
      <c r="B1358" s="43"/>
      <c r="C1358" s="96"/>
      <c r="D1358" s="96"/>
      <c r="E1358" s="97" t="s">
        <v>214</v>
      </c>
      <c r="F1358" s="96" t="s">
        <v>23</v>
      </c>
      <c r="G1358" s="96"/>
      <c r="H1358" s="98"/>
      <c r="I1358" s="98"/>
      <c r="J1358" s="99" t="s">
        <v>56</v>
      </c>
      <c r="K1358" s="100">
        <f>P1358*H1355</f>
        <v>741354.74399999995</v>
      </c>
      <c r="L1358" s="152"/>
      <c r="M1358" s="100">
        <f>Q1358*H1355</f>
        <v>113225.69099999998</v>
      </c>
      <c r="N1358" s="100">
        <f t="shared" si="291"/>
        <v>854580.43499999994</v>
      </c>
      <c r="O1358" s="152"/>
      <c r="P1358" s="128">
        <v>134.16</v>
      </c>
      <c r="Q1358" s="31">
        <v>20.49</v>
      </c>
      <c r="R1358" s="97" t="s">
        <v>181</v>
      </c>
      <c r="S1358" s="97" t="s">
        <v>426</v>
      </c>
    </row>
    <row r="1359" spans="1:19" ht="37.5" customHeight="1" x14ac:dyDescent="0.3">
      <c r="A1359" s="96">
        <v>14</v>
      </c>
      <c r="B1359" s="43" t="s">
        <v>621</v>
      </c>
      <c r="C1359" s="96">
        <v>1966</v>
      </c>
      <c r="D1359" s="96" t="s">
        <v>22</v>
      </c>
      <c r="E1359" s="97" t="s">
        <v>214</v>
      </c>
      <c r="F1359" s="96" t="s">
        <v>23</v>
      </c>
      <c r="G1359" s="96">
        <v>5</v>
      </c>
      <c r="H1359" s="98">
        <f>I1359*1.8</f>
        <v>5975.37</v>
      </c>
      <c r="I1359" s="98">
        <v>3319.65</v>
      </c>
      <c r="J1359" s="99" t="s">
        <v>30</v>
      </c>
      <c r="K1359" s="100">
        <f>P1359*H1359</f>
        <v>1815616.1745000002</v>
      </c>
      <c r="L1359" s="151">
        <f>K1359+K1360</f>
        <v>8956601.6003999989</v>
      </c>
      <c r="M1359" s="100">
        <f>H1359*Q1359</f>
        <v>123570.6516</v>
      </c>
      <c r="N1359" s="100">
        <f t="shared" si="291"/>
        <v>1939186.8261000002</v>
      </c>
      <c r="O1359" s="151">
        <f>N1359+N1360</f>
        <v>9271384.0920000002</v>
      </c>
      <c r="P1359" s="128">
        <v>303.85000000000002</v>
      </c>
      <c r="Q1359" s="31">
        <v>20.68</v>
      </c>
      <c r="R1359" s="97" t="s">
        <v>181</v>
      </c>
      <c r="S1359" s="97" t="s">
        <v>426</v>
      </c>
    </row>
    <row r="1360" spans="1:19" ht="18.75" customHeight="1" x14ac:dyDescent="0.3">
      <c r="A1360" s="103"/>
      <c r="B1360" s="37"/>
      <c r="C1360" s="103"/>
      <c r="D1360" s="103"/>
      <c r="E1360" s="118" t="s">
        <v>214</v>
      </c>
      <c r="F1360" s="103" t="s">
        <v>23</v>
      </c>
      <c r="G1360" s="103"/>
      <c r="H1360" s="106"/>
      <c r="I1360" s="106"/>
      <c r="J1360" s="116" t="s">
        <v>152</v>
      </c>
      <c r="K1360" s="101">
        <f>P1360*H1359</f>
        <v>7140985.4258999992</v>
      </c>
      <c r="L1360" s="160"/>
      <c r="M1360" s="101">
        <f>H1359*Q1360</f>
        <v>191211.84</v>
      </c>
      <c r="N1360" s="101">
        <f t="shared" si="291"/>
        <v>7332197.2658999991</v>
      </c>
      <c r="O1360" s="160"/>
      <c r="P1360" s="128">
        <v>1195.07</v>
      </c>
      <c r="Q1360" s="31">
        <v>32</v>
      </c>
      <c r="R1360" s="118" t="s">
        <v>181</v>
      </c>
      <c r="S1360" s="118" t="s">
        <v>426</v>
      </c>
    </row>
    <row r="1361" spans="1:930" s="10" customFormat="1" ht="37.5" customHeight="1" x14ac:dyDescent="0.3">
      <c r="A1361" s="96">
        <v>15</v>
      </c>
      <c r="B1361" s="99" t="s">
        <v>324</v>
      </c>
      <c r="C1361" s="96">
        <v>1987</v>
      </c>
      <c r="D1361" s="96" t="s">
        <v>22</v>
      </c>
      <c r="E1361" s="97" t="s">
        <v>322</v>
      </c>
      <c r="F1361" s="96" t="s">
        <v>55</v>
      </c>
      <c r="G1361" s="96">
        <v>9</v>
      </c>
      <c r="H1361" s="98">
        <v>9758.08</v>
      </c>
      <c r="I1361" s="98">
        <v>5950.3</v>
      </c>
      <c r="J1361" s="99" t="s">
        <v>61</v>
      </c>
      <c r="K1361" s="98">
        <f>P1361*H1361</f>
        <v>5517023.2703999998</v>
      </c>
      <c r="L1361" s="100">
        <f>K1361</f>
        <v>5517023.2703999998</v>
      </c>
      <c r="M1361" s="98">
        <f>H1361*Q1361</f>
        <v>101776.77439999999</v>
      </c>
      <c r="N1361" s="98">
        <f t="shared" si="291"/>
        <v>5618800.0448000003</v>
      </c>
      <c r="O1361" s="100">
        <f t="shared" ref="O1361:O1362" si="292">N1361</f>
        <v>5618800.0448000003</v>
      </c>
      <c r="P1361" s="98">
        <v>565.38</v>
      </c>
      <c r="Q1361" s="60">
        <v>10.43</v>
      </c>
      <c r="R1361" s="97" t="s">
        <v>181</v>
      </c>
      <c r="S1361" s="97" t="s">
        <v>426</v>
      </c>
    </row>
    <row r="1362" spans="1:930" ht="37.5" customHeight="1" x14ac:dyDescent="0.3">
      <c r="A1362" s="104">
        <v>16</v>
      </c>
      <c r="B1362" s="79" t="s">
        <v>934</v>
      </c>
      <c r="C1362" s="104">
        <v>1985</v>
      </c>
      <c r="D1362" s="104" t="s">
        <v>22</v>
      </c>
      <c r="E1362" s="119" t="s">
        <v>322</v>
      </c>
      <c r="F1362" s="104" t="s">
        <v>55</v>
      </c>
      <c r="G1362" s="104">
        <v>9</v>
      </c>
      <c r="H1362" s="107">
        <v>9267.2999999999993</v>
      </c>
      <c r="I1362" s="107">
        <v>6074.7</v>
      </c>
      <c r="J1362" s="117" t="s">
        <v>152</v>
      </c>
      <c r="K1362" s="102">
        <f>H1362*P1362</f>
        <v>3691999.6469999994</v>
      </c>
      <c r="L1362" s="102">
        <f>K1362</f>
        <v>3691999.6469999994</v>
      </c>
      <c r="M1362" s="102">
        <f>H1362*Q1362</f>
        <v>109103.92289999999</v>
      </c>
      <c r="N1362" s="102">
        <f t="shared" si="291"/>
        <v>3801103.5698999995</v>
      </c>
      <c r="O1362" s="102">
        <f t="shared" si="292"/>
        <v>3801103.5698999995</v>
      </c>
      <c r="P1362" s="107">
        <v>398.39</v>
      </c>
      <c r="Q1362" s="80">
        <v>11.773</v>
      </c>
      <c r="R1362" s="119" t="s">
        <v>181</v>
      </c>
      <c r="S1362" s="119" t="s">
        <v>426</v>
      </c>
    </row>
    <row r="1363" spans="1:930" ht="37.5" customHeight="1" x14ac:dyDescent="0.3">
      <c r="A1363" s="96">
        <v>17</v>
      </c>
      <c r="B1363" s="99" t="s">
        <v>622</v>
      </c>
      <c r="C1363" s="96">
        <v>1976</v>
      </c>
      <c r="D1363" s="96" t="s">
        <v>22</v>
      </c>
      <c r="E1363" s="97" t="s">
        <v>214</v>
      </c>
      <c r="F1363" s="97" t="s">
        <v>23</v>
      </c>
      <c r="G1363" s="96">
        <v>4</v>
      </c>
      <c r="H1363" s="98">
        <f>I1363*1.8</f>
        <v>3084.6600000000003</v>
      </c>
      <c r="I1363" s="98">
        <v>1713.7</v>
      </c>
      <c r="J1363" s="99" t="s">
        <v>30</v>
      </c>
      <c r="K1363" s="63">
        <f>H1363*P1363</f>
        <v>937273.94100000011</v>
      </c>
      <c r="L1363" s="151">
        <f>K1363+K1364+K1365+K1366+K1367</f>
        <v>2777242.7844000007</v>
      </c>
      <c r="M1363" s="100">
        <f>H1363*Q1363</f>
        <v>63790.768800000005</v>
      </c>
      <c r="N1363" s="100">
        <f t="shared" si="291"/>
        <v>1001064.7098000001</v>
      </c>
      <c r="O1363" s="151">
        <f>N1363+N1364+N1365+N1366+N1367</f>
        <v>3048230.1653999998</v>
      </c>
      <c r="P1363" s="128">
        <v>303.85000000000002</v>
      </c>
      <c r="Q1363" s="31">
        <v>20.68</v>
      </c>
      <c r="R1363" s="97" t="s">
        <v>181</v>
      </c>
      <c r="S1363" s="97" t="s">
        <v>426</v>
      </c>
    </row>
    <row r="1364" spans="1:930" ht="37.5" customHeight="1" x14ac:dyDescent="0.3">
      <c r="A1364" s="96"/>
      <c r="B1364" s="99"/>
      <c r="C1364" s="96"/>
      <c r="D1364" s="96"/>
      <c r="E1364" s="97"/>
      <c r="F1364" s="97"/>
      <c r="G1364" s="96"/>
      <c r="H1364" s="98"/>
      <c r="I1364" s="98"/>
      <c r="J1364" s="99" t="s">
        <v>33</v>
      </c>
      <c r="K1364" s="63">
        <f>P1364*H1363</f>
        <v>1045699.7400000001</v>
      </c>
      <c r="L1364" s="160"/>
      <c r="M1364" s="100">
        <f>H1363*Q1364</f>
        <v>65086.326000000008</v>
      </c>
      <c r="N1364" s="100">
        <f t="shared" si="291"/>
        <v>1110786.0660000001</v>
      </c>
      <c r="O1364" s="160"/>
      <c r="P1364" s="100">
        <v>339</v>
      </c>
      <c r="Q1364" s="31">
        <v>21.1</v>
      </c>
      <c r="R1364" s="97" t="s">
        <v>181</v>
      </c>
      <c r="S1364" s="97" t="s">
        <v>426</v>
      </c>
    </row>
    <row r="1365" spans="1:930" ht="56.25" customHeight="1" x14ac:dyDescent="0.3">
      <c r="A1365" s="96"/>
      <c r="B1365" s="99"/>
      <c r="C1365" s="96"/>
      <c r="D1365" s="96"/>
      <c r="E1365" s="97"/>
      <c r="F1365" s="97"/>
      <c r="G1365" s="96"/>
      <c r="H1365" s="98"/>
      <c r="I1365" s="98"/>
      <c r="J1365" s="99" t="s">
        <v>24</v>
      </c>
      <c r="K1365" s="63">
        <f>P1365*H1363</f>
        <v>207011.53260000001</v>
      </c>
      <c r="L1365" s="160"/>
      <c r="M1365" s="100">
        <f>H1363*Q1365</f>
        <v>43709.632200000007</v>
      </c>
      <c r="N1365" s="100">
        <f t="shared" si="291"/>
        <v>250721.16480000003</v>
      </c>
      <c r="O1365" s="160"/>
      <c r="P1365" s="100">
        <v>67.11</v>
      </c>
      <c r="Q1365" s="31">
        <v>14.17</v>
      </c>
      <c r="R1365" s="97" t="s">
        <v>181</v>
      </c>
      <c r="S1365" s="97" t="s">
        <v>426</v>
      </c>
    </row>
    <row r="1366" spans="1:930" s="5" customFormat="1" ht="56.25" customHeight="1" x14ac:dyDescent="0.3">
      <c r="A1366" s="96"/>
      <c r="B1366" s="99"/>
      <c r="C1366" s="96"/>
      <c r="D1366" s="96"/>
      <c r="E1366" s="97"/>
      <c r="F1366" s="97"/>
      <c r="G1366" s="96"/>
      <c r="H1366" s="98"/>
      <c r="I1366" s="98"/>
      <c r="J1366" s="36" t="s">
        <v>27</v>
      </c>
      <c r="K1366" s="63">
        <f>H1363*P1366</f>
        <v>144084.46860000002</v>
      </c>
      <c r="L1366" s="160"/>
      <c r="M1366" s="100">
        <f>H1363*Q1366</f>
        <v>35195.970600000001</v>
      </c>
      <c r="N1366" s="100">
        <f t="shared" si="291"/>
        <v>179280.43920000002</v>
      </c>
      <c r="O1366" s="160"/>
      <c r="P1366" s="100">
        <v>46.71</v>
      </c>
      <c r="Q1366" s="31">
        <v>11.41</v>
      </c>
      <c r="R1366" s="97" t="s">
        <v>181</v>
      </c>
      <c r="S1366" s="97" t="s">
        <v>426</v>
      </c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  <c r="HF1366" s="1"/>
      <c r="HG1366" s="1"/>
      <c r="HH1366" s="1"/>
      <c r="HI1366" s="1"/>
      <c r="HJ1366" s="1"/>
      <c r="HK1366" s="1"/>
      <c r="HL1366" s="1"/>
      <c r="HM1366" s="1"/>
      <c r="HN1366" s="1"/>
      <c r="HO1366" s="1"/>
      <c r="HP1366" s="1"/>
      <c r="HQ1366" s="1"/>
      <c r="HR1366" s="1"/>
      <c r="HS1366" s="1"/>
      <c r="HT1366" s="1"/>
      <c r="HU1366" s="1"/>
      <c r="HV1366" s="1"/>
      <c r="HW1366" s="1"/>
      <c r="HX1366" s="1"/>
      <c r="HY1366" s="1"/>
      <c r="HZ1366" s="1"/>
      <c r="IA1366" s="1"/>
      <c r="IB1366" s="1"/>
      <c r="IC1366" s="1"/>
      <c r="ID1366" s="1"/>
      <c r="IE1366" s="1"/>
      <c r="IF1366" s="1"/>
      <c r="IG1366" s="1"/>
      <c r="IH1366" s="1"/>
      <c r="II1366" s="1"/>
      <c r="IJ1366" s="1"/>
      <c r="IK1366" s="1"/>
      <c r="IL1366" s="1"/>
      <c r="IM1366" s="1"/>
      <c r="IN1366" s="1"/>
      <c r="IO1366" s="1"/>
      <c r="IP1366" s="1"/>
      <c r="IQ1366" s="1"/>
      <c r="IR1366" s="1"/>
      <c r="IS1366" s="1"/>
      <c r="IT1366" s="1"/>
      <c r="IU1366" s="1"/>
      <c r="IV1366" s="1"/>
      <c r="IW1366" s="1"/>
      <c r="IX1366" s="1"/>
      <c r="IY1366" s="1"/>
      <c r="IZ1366" s="1"/>
      <c r="JA1366" s="1"/>
      <c r="JB1366" s="1"/>
      <c r="JC1366" s="1"/>
      <c r="JD1366" s="1"/>
      <c r="JE1366" s="1"/>
      <c r="JF1366" s="1"/>
      <c r="JG1366" s="1"/>
      <c r="JH1366" s="1"/>
      <c r="JI1366" s="1"/>
      <c r="JJ1366" s="1"/>
      <c r="JK1366" s="1"/>
      <c r="JL1366" s="1"/>
      <c r="JM1366" s="1"/>
      <c r="JN1366" s="1"/>
      <c r="JO1366" s="1"/>
      <c r="JP1366" s="1"/>
      <c r="JQ1366" s="1"/>
      <c r="JR1366" s="1"/>
      <c r="JS1366" s="1"/>
      <c r="JT1366" s="1"/>
      <c r="JU1366" s="1"/>
      <c r="JV1366" s="1"/>
      <c r="JW1366" s="1"/>
      <c r="JX1366" s="1"/>
      <c r="JY1366" s="1"/>
      <c r="JZ1366" s="1"/>
      <c r="KA1366" s="1"/>
      <c r="KB1366" s="1"/>
      <c r="KC1366" s="1"/>
      <c r="KD1366" s="1"/>
      <c r="KE1366" s="1"/>
      <c r="KF1366" s="1"/>
      <c r="KG1366" s="1"/>
      <c r="KH1366" s="1"/>
      <c r="KI1366" s="1"/>
      <c r="KJ1366" s="1"/>
      <c r="KK1366" s="1"/>
      <c r="KL1366" s="1"/>
      <c r="KM1366" s="1"/>
      <c r="KN1366" s="1"/>
      <c r="KO1366" s="1"/>
      <c r="KP1366" s="1"/>
      <c r="KQ1366" s="1"/>
      <c r="KR1366" s="1"/>
      <c r="KS1366" s="1"/>
      <c r="KT1366" s="1"/>
      <c r="KU1366" s="1"/>
      <c r="KV1366" s="1"/>
      <c r="KW1366" s="1"/>
      <c r="KX1366" s="1"/>
      <c r="KY1366" s="1"/>
      <c r="KZ1366" s="1"/>
      <c r="LA1366" s="1"/>
      <c r="LB1366" s="1"/>
      <c r="LC1366" s="1"/>
      <c r="LD1366" s="1"/>
      <c r="LE1366" s="1"/>
      <c r="LF1366" s="1"/>
      <c r="LG1366" s="1"/>
      <c r="LH1366" s="1"/>
      <c r="LI1366" s="1"/>
      <c r="LJ1366" s="1"/>
      <c r="LK1366" s="1"/>
      <c r="LL1366" s="1"/>
      <c r="LM1366" s="1"/>
      <c r="LN1366" s="1"/>
      <c r="LO1366" s="1"/>
      <c r="LP1366" s="1"/>
      <c r="LQ1366" s="1"/>
      <c r="LR1366" s="1"/>
      <c r="LS1366" s="1"/>
      <c r="LT1366" s="1"/>
      <c r="LU1366" s="1"/>
      <c r="LV1366" s="1"/>
      <c r="LW1366" s="1"/>
      <c r="LX1366" s="1"/>
      <c r="LY1366" s="1"/>
      <c r="LZ1366" s="1"/>
      <c r="MA1366" s="1"/>
      <c r="MB1366" s="1"/>
      <c r="MC1366" s="1"/>
      <c r="MD1366" s="1"/>
      <c r="ME1366" s="1"/>
      <c r="MF1366" s="1"/>
      <c r="MG1366" s="1"/>
      <c r="MH1366" s="1"/>
      <c r="MI1366" s="1"/>
      <c r="MJ1366" s="1"/>
      <c r="MK1366" s="1"/>
      <c r="ML1366" s="1"/>
      <c r="MM1366" s="1"/>
      <c r="MN1366" s="1"/>
      <c r="MO1366" s="1"/>
      <c r="MP1366" s="1"/>
      <c r="MQ1366" s="1"/>
      <c r="MR1366" s="1"/>
      <c r="MS1366" s="1"/>
      <c r="MT1366" s="1"/>
      <c r="MU1366" s="1"/>
      <c r="MV1366" s="1"/>
      <c r="MW1366" s="1"/>
      <c r="MX1366" s="1"/>
      <c r="MY1366" s="1"/>
      <c r="MZ1366" s="1"/>
      <c r="NA1366" s="1"/>
      <c r="NB1366" s="1"/>
      <c r="NC1366" s="1"/>
      <c r="ND1366" s="1"/>
      <c r="NE1366" s="1"/>
      <c r="NF1366" s="1"/>
      <c r="NG1366" s="1"/>
      <c r="NH1366" s="1"/>
      <c r="NI1366" s="1"/>
      <c r="NJ1366" s="1"/>
      <c r="NK1366" s="1"/>
      <c r="NL1366" s="1"/>
      <c r="NM1366" s="1"/>
      <c r="NN1366" s="1"/>
      <c r="NO1366" s="1"/>
      <c r="NP1366" s="1"/>
      <c r="NQ1366" s="1"/>
      <c r="NR1366" s="1"/>
      <c r="NS1366" s="1"/>
      <c r="NT1366" s="1"/>
      <c r="NU1366" s="1"/>
      <c r="NV1366" s="1"/>
      <c r="NW1366" s="1"/>
      <c r="NX1366" s="1"/>
      <c r="NY1366" s="1"/>
      <c r="NZ1366" s="1"/>
      <c r="OA1366" s="1"/>
      <c r="OB1366" s="1"/>
      <c r="OC1366" s="1"/>
      <c r="OD1366" s="1"/>
      <c r="OE1366" s="1"/>
      <c r="OF1366" s="1"/>
      <c r="OG1366" s="1"/>
      <c r="OH1366" s="1"/>
      <c r="OI1366" s="1"/>
      <c r="OJ1366" s="1"/>
      <c r="OK1366" s="1"/>
      <c r="OL1366" s="1"/>
      <c r="OM1366" s="1"/>
      <c r="ON1366" s="1"/>
      <c r="OO1366" s="1"/>
      <c r="OP1366" s="1"/>
      <c r="OQ1366" s="1"/>
      <c r="OR1366" s="1"/>
      <c r="OS1366" s="1"/>
      <c r="OT1366" s="1"/>
      <c r="OU1366" s="1"/>
      <c r="OV1366" s="1"/>
      <c r="OW1366" s="1"/>
      <c r="OX1366" s="1"/>
      <c r="OY1366" s="1"/>
      <c r="OZ1366" s="1"/>
      <c r="PA1366" s="1"/>
      <c r="PB1366" s="1"/>
      <c r="PC1366" s="1"/>
      <c r="PD1366" s="1"/>
      <c r="PE1366" s="1"/>
      <c r="PF1366" s="1"/>
      <c r="PG1366" s="1"/>
      <c r="PH1366" s="1"/>
      <c r="PI1366" s="1"/>
      <c r="PJ1366" s="1"/>
      <c r="PK1366" s="1"/>
      <c r="PL1366" s="1"/>
      <c r="PM1366" s="1"/>
      <c r="PN1366" s="1"/>
      <c r="PO1366" s="1"/>
      <c r="PP1366" s="1"/>
      <c r="PQ1366" s="1"/>
      <c r="PR1366" s="1"/>
      <c r="PS1366" s="1"/>
      <c r="PT1366" s="1"/>
      <c r="PU1366" s="1"/>
      <c r="PV1366" s="1"/>
      <c r="PW1366" s="1"/>
      <c r="PX1366" s="1"/>
      <c r="PY1366" s="1"/>
      <c r="PZ1366" s="1"/>
      <c r="QA1366" s="1"/>
      <c r="QB1366" s="1"/>
      <c r="QC1366" s="1"/>
      <c r="QD1366" s="1"/>
      <c r="QE1366" s="1"/>
      <c r="QF1366" s="1"/>
      <c r="QG1366" s="1"/>
      <c r="QH1366" s="1"/>
      <c r="QI1366" s="1"/>
      <c r="QJ1366" s="1"/>
      <c r="QK1366" s="1"/>
      <c r="QL1366" s="1"/>
      <c r="QM1366" s="1"/>
      <c r="QN1366" s="1"/>
      <c r="QO1366" s="1"/>
      <c r="QP1366" s="1"/>
      <c r="QQ1366" s="1"/>
      <c r="QR1366" s="1"/>
      <c r="QS1366" s="1"/>
      <c r="QT1366" s="1"/>
      <c r="QU1366" s="1"/>
      <c r="QV1366" s="1"/>
      <c r="QW1366" s="1"/>
      <c r="QX1366" s="1"/>
      <c r="QY1366" s="1"/>
      <c r="QZ1366" s="1"/>
      <c r="RA1366" s="1"/>
      <c r="RB1366" s="1"/>
      <c r="RC1366" s="1"/>
      <c r="RD1366" s="1"/>
      <c r="RE1366" s="1"/>
      <c r="RF1366" s="1"/>
      <c r="RG1366" s="1"/>
      <c r="RH1366" s="1"/>
      <c r="RI1366" s="1"/>
      <c r="RJ1366" s="1"/>
      <c r="RK1366" s="1"/>
      <c r="RL1366" s="1"/>
      <c r="RM1366" s="1"/>
      <c r="RN1366" s="1"/>
      <c r="RO1366" s="1"/>
      <c r="RP1366" s="1"/>
      <c r="RQ1366" s="1"/>
      <c r="RR1366" s="1"/>
      <c r="RS1366" s="1"/>
      <c r="RT1366" s="1"/>
      <c r="RU1366" s="1"/>
      <c r="RV1366" s="1"/>
      <c r="RW1366" s="1"/>
      <c r="RX1366" s="1"/>
      <c r="RY1366" s="1"/>
      <c r="RZ1366" s="1"/>
      <c r="SA1366" s="1"/>
      <c r="SB1366" s="1"/>
      <c r="SC1366" s="1"/>
      <c r="SD1366" s="1"/>
      <c r="SE1366" s="1"/>
      <c r="SF1366" s="1"/>
      <c r="SG1366" s="1"/>
      <c r="SH1366" s="1"/>
      <c r="SI1366" s="1"/>
      <c r="SJ1366" s="1"/>
      <c r="SK1366" s="1"/>
      <c r="SL1366" s="1"/>
      <c r="SM1366" s="1"/>
      <c r="SN1366" s="1"/>
      <c r="SO1366" s="1"/>
      <c r="SP1366" s="1"/>
      <c r="SQ1366" s="1"/>
      <c r="SR1366" s="1"/>
      <c r="SS1366" s="1"/>
      <c r="ST1366" s="1"/>
      <c r="SU1366" s="1"/>
      <c r="SV1366" s="1"/>
      <c r="SW1366" s="1"/>
      <c r="SX1366" s="1"/>
      <c r="SY1366" s="1"/>
      <c r="SZ1366" s="1"/>
      <c r="TA1366" s="1"/>
      <c r="TB1366" s="1"/>
      <c r="TC1366" s="1"/>
      <c r="TD1366" s="1"/>
      <c r="TE1366" s="1"/>
      <c r="TF1366" s="1"/>
      <c r="TG1366" s="1"/>
      <c r="TH1366" s="1"/>
      <c r="TI1366" s="1"/>
      <c r="TJ1366" s="1"/>
      <c r="TK1366" s="1"/>
      <c r="TL1366" s="1"/>
      <c r="TM1366" s="1"/>
      <c r="TN1366" s="1"/>
      <c r="TO1366" s="1"/>
      <c r="TP1366" s="1"/>
      <c r="TQ1366" s="1"/>
      <c r="TR1366" s="1"/>
      <c r="TS1366" s="1"/>
      <c r="TT1366" s="1"/>
      <c r="TU1366" s="1"/>
      <c r="TV1366" s="1"/>
      <c r="TW1366" s="1"/>
      <c r="TX1366" s="1"/>
      <c r="TY1366" s="1"/>
      <c r="TZ1366" s="1"/>
      <c r="UA1366" s="1"/>
      <c r="UB1366" s="1"/>
      <c r="UC1366" s="1"/>
      <c r="UD1366" s="1"/>
      <c r="UE1366" s="1"/>
      <c r="UF1366" s="1"/>
      <c r="UG1366" s="1"/>
      <c r="UH1366" s="1"/>
      <c r="UI1366" s="1"/>
      <c r="UJ1366" s="1"/>
      <c r="UK1366" s="1"/>
      <c r="UL1366" s="1"/>
      <c r="UM1366" s="1"/>
      <c r="UN1366" s="1"/>
      <c r="UO1366" s="1"/>
      <c r="UP1366" s="1"/>
      <c r="UQ1366" s="1"/>
      <c r="UR1366" s="1"/>
      <c r="US1366" s="1"/>
      <c r="UT1366" s="1"/>
      <c r="UU1366" s="1"/>
      <c r="UV1366" s="1"/>
      <c r="UW1366" s="1"/>
      <c r="UX1366" s="1"/>
      <c r="UY1366" s="1"/>
      <c r="UZ1366" s="1"/>
      <c r="VA1366" s="1"/>
      <c r="VB1366" s="1"/>
      <c r="VC1366" s="1"/>
      <c r="VD1366" s="1"/>
      <c r="VE1366" s="1"/>
      <c r="VF1366" s="1"/>
      <c r="VG1366" s="1"/>
      <c r="VH1366" s="1"/>
      <c r="VI1366" s="1"/>
      <c r="VJ1366" s="1"/>
      <c r="VK1366" s="1"/>
      <c r="VL1366" s="1"/>
      <c r="VM1366" s="1"/>
      <c r="VN1366" s="1"/>
      <c r="VO1366" s="1"/>
      <c r="VP1366" s="1"/>
      <c r="VQ1366" s="1"/>
      <c r="VR1366" s="1"/>
      <c r="VS1366" s="1"/>
      <c r="VT1366" s="1"/>
      <c r="VU1366" s="1"/>
      <c r="VV1366" s="1"/>
      <c r="VW1366" s="1"/>
      <c r="VX1366" s="1"/>
      <c r="VY1366" s="1"/>
      <c r="VZ1366" s="1"/>
      <c r="WA1366" s="1"/>
      <c r="WB1366" s="1"/>
      <c r="WC1366" s="1"/>
      <c r="WD1366" s="1"/>
      <c r="WE1366" s="1"/>
      <c r="WF1366" s="1"/>
      <c r="WG1366" s="1"/>
      <c r="WH1366" s="1"/>
      <c r="WI1366" s="1"/>
      <c r="WJ1366" s="1"/>
      <c r="WK1366" s="1"/>
      <c r="WL1366" s="1"/>
      <c r="WM1366" s="1"/>
      <c r="WN1366" s="1"/>
      <c r="WO1366" s="1"/>
      <c r="WP1366" s="1"/>
      <c r="WQ1366" s="1"/>
      <c r="WR1366" s="1"/>
      <c r="WS1366" s="1"/>
      <c r="WT1366" s="1"/>
      <c r="WU1366" s="1"/>
      <c r="WV1366" s="1"/>
      <c r="WW1366" s="1"/>
      <c r="WX1366" s="1"/>
      <c r="WY1366" s="1"/>
      <c r="WZ1366" s="1"/>
      <c r="XA1366" s="1"/>
      <c r="XB1366" s="1"/>
      <c r="XC1366" s="1"/>
      <c r="XD1366" s="1"/>
      <c r="XE1366" s="1"/>
      <c r="XF1366" s="1"/>
      <c r="XG1366" s="1"/>
      <c r="XH1366" s="1"/>
      <c r="XI1366" s="1"/>
      <c r="XJ1366" s="1"/>
      <c r="XK1366" s="1"/>
      <c r="XL1366" s="1"/>
      <c r="XM1366" s="1"/>
      <c r="XN1366" s="1"/>
      <c r="XO1366" s="1"/>
      <c r="XP1366" s="1"/>
      <c r="XQ1366" s="1"/>
      <c r="XR1366" s="1"/>
      <c r="XS1366" s="1"/>
      <c r="XT1366" s="1"/>
      <c r="XU1366" s="1"/>
      <c r="XV1366" s="1"/>
      <c r="XW1366" s="1"/>
      <c r="XX1366" s="1"/>
      <c r="XY1366" s="1"/>
      <c r="XZ1366" s="1"/>
      <c r="YA1366" s="1"/>
      <c r="YB1366" s="1"/>
      <c r="YC1366" s="1"/>
      <c r="YD1366" s="1"/>
      <c r="YE1366" s="1"/>
      <c r="YF1366" s="1"/>
      <c r="YG1366" s="1"/>
      <c r="YH1366" s="1"/>
      <c r="YI1366" s="1"/>
      <c r="YJ1366" s="1"/>
      <c r="YK1366" s="1"/>
      <c r="YL1366" s="1"/>
      <c r="YM1366" s="1"/>
      <c r="YN1366" s="1"/>
      <c r="YO1366" s="1"/>
      <c r="YP1366" s="1"/>
      <c r="YQ1366" s="1"/>
      <c r="YR1366" s="1"/>
      <c r="YS1366" s="1"/>
      <c r="YT1366" s="1"/>
      <c r="YU1366" s="1"/>
      <c r="YV1366" s="1"/>
      <c r="YW1366" s="1"/>
      <c r="YX1366" s="1"/>
      <c r="YY1366" s="1"/>
      <c r="YZ1366" s="1"/>
      <c r="ZA1366" s="1"/>
      <c r="ZB1366" s="1"/>
      <c r="ZC1366" s="1"/>
      <c r="ZD1366" s="1"/>
      <c r="ZE1366" s="1"/>
      <c r="ZF1366" s="1"/>
      <c r="ZG1366" s="1"/>
      <c r="ZH1366" s="1"/>
      <c r="ZI1366" s="1"/>
      <c r="ZJ1366" s="1"/>
      <c r="ZK1366" s="1"/>
      <c r="ZL1366" s="1"/>
      <c r="ZM1366" s="1"/>
      <c r="ZN1366" s="1"/>
      <c r="ZO1366" s="1"/>
      <c r="ZP1366" s="1"/>
      <c r="ZQ1366" s="1"/>
      <c r="ZR1366" s="1"/>
      <c r="ZS1366" s="1"/>
      <c r="ZT1366" s="1"/>
      <c r="ZU1366" s="1"/>
      <c r="ZV1366" s="1"/>
      <c r="ZW1366" s="1"/>
      <c r="ZX1366" s="1"/>
      <c r="ZY1366" s="1"/>
      <c r="ZZ1366" s="1"/>
      <c r="AAA1366" s="1"/>
      <c r="AAB1366" s="1"/>
      <c r="AAC1366" s="1"/>
      <c r="AAD1366" s="1"/>
      <c r="AAE1366" s="1"/>
      <c r="AAF1366" s="1"/>
      <c r="AAG1366" s="1"/>
      <c r="AAH1366" s="1"/>
      <c r="AAI1366" s="1"/>
      <c r="AAJ1366" s="1"/>
      <c r="AAK1366" s="1"/>
      <c r="AAL1366" s="1"/>
      <c r="AAM1366" s="1"/>
      <c r="AAN1366" s="1"/>
      <c r="AAO1366" s="1"/>
      <c r="AAP1366" s="1"/>
      <c r="AAQ1366" s="1"/>
      <c r="AAR1366" s="1"/>
      <c r="AAS1366" s="1"/>
      <c r="AAT1366" s="1"/>
      <c r="AAU1366" s="1"/>
      <c r="AAV1366" s="1"/>
      <c r="AAW1366" s="1"/>
      <c r="AAX1366" s="1"/>
      <c r="AAY1366" s="1"/>
      <c r="AAZ1366" s="1"/>
      <c r="ABA1366" s="1"/>
      <c r="ABB1366" s="1"/>
      <c r="ABC1366" s="1"/>
      <c r="ABD1366" s="1"/>
      <c r="ABE1366" s="1"/>
      <c r="ABF1366" s="1"/>
      <c r="ABG1366" s="1"/>
      <c r="ABH1366" s="1"/>
      <c r="ABI1366" s="1"/>
      <c r="ABJ1366" s="1"/>
      <c r="ABK1366" s="1"/>
      <c r="ABL1366" s="1"/>
      <c r="ABM1366" s="1"/>
      <c r="ABN1366" s="1"/>
      <c r="ABO1366" s="1"/>
      <c r="ABP1366" s="1"/>
      <c r="ABQ1366" s="1"/>
      <c r="ABR1366" s="1"/>
      <c r="ABS1366" s="1"/>
      <c r="ABT1366" s="1"/>
      <c r="ABU1366" s="1"/>
      <c r="ABV1366" s="1"/>
      <c r="ABW1366" s="1"/>
      <c r="ABX1366" s="1"/>
      <c r="ABY1366" s="1"/>
      <c r="ABZ1366" s="1"/>
      <c r="ACA1366" s="1"/>
      <c r="ACB1366" s="1"/>
      <c r="ACC1366" s="1"/>
      <c r="ACD1366" s="1"/>
      <c r="ACE1366" s="1"/>
      <c r="ACF1366" s="1"/>
      <c r="ACG1366" s="1"/>
      <c r="ACH1366" s="1"/>
      <c r="ACI1366" s="1"/>
      <c r="ACJ1366" s="1"/>
      <c r="ACK1366" s="1"/>
      <c r="ACL1366" s="1"/>
      <c r="ACM1366" s="1"/>
      <c r="ACN1366" s="1"/>
      <c r="ACO1366" s="1"/>
      <c r="ACP1366" s="1"/>
      <c r="ACQ1366" s="1"/>
      <c r="ACR1366" s="1"/>
      <c r="ACS1366" s="1"/>
      <c r="ACT1366" s="1"/>
      <c r="ACU1366" s="1"/>
      <c r="ACV1366" s="1"/>
      <c r="ACW1366" s="1"/>
      <c r="ACX1366" s="1"/>
      <c r="ACY1366" s="1"/>
      <c r="ACZ1366" s="1"/>
      <c r="ADA1366" s="1"/>
      <c r="ADB1366" s="1"/>
      <c r="ADC1366" s="1"/>
      <c r="ADD1366" s="1"/>
      <c r="ADE1366" s="1"/>
      <c r="ADF1366" s="1"/>
      <c r="ADG1366" s="1"/>
      <c r="ADH1366" s="1"/>
      <c r="ADI1366" s="1"/>
      <c r="ADJ1366" s="1"/>
      <c r="ADK1366" s="1"/>
      <c r="ADL1366" s="1"/>
      <c r="ADM1366" s="1"/>
      <c r="ADN1366" s="1"/>
      <c r="ADO1366" s="1"/>
      <c r="ADP1366" s="1"/>
      <c r="ADQ1366" s="1"/>
      <c r="ADR1366" s="1"/>
      <c r="ADS1366" s="1"/>
      <c r="ADT1366" s="1"/>
      <c r="ADU1366" s="1"/>
      <c r="ADV1366" s="1"/>
      <c r="ADW1366" s="1"/>
      <c r="ADX1366" s="1"/>
      <c r="ADY1366" s="1"/>
      <c r="ADZ1366" s="1"/>
      <c r="AEA1366" s="1"/>
      <c r="AEB1366" s="1"/>
      <c r="AEC1366" s="1"/>
      <c r="AED1366" s="1"/>
      <c r="AEE1366" s="1"/>
      <c r="AEF1366" s="1"/>
      <c r="AEG1366" s="1"/>
      <c r="AEH1366" s="1"/>
      <c r="AEI1366" s="1"/>
      <c r="AEJ1366" s="1"/>
      <c r="AEK1366" s="1"/>
      <c r="AEL1366" s="1"/>
      <c r="AEM1366" s="1"/>
      <c r="AEN1366" s="1"/>
      <c r="AEO1366" s="1"/>
      <c r="AEP1366" s="1"/>
      <c r="AEQ1366" s="1"/>
      <c r="AER1366" s="1"/>
      <c r="AES1366" s="1"/>
      <c r="AET1366" s="1"/>
      <c r="AEU1366" s="1"/>
      <c r="AEV1366" s="1"/>
      <c r="AEW1366" s="1"/>
      <c r="AEX1366" s="1"/>
      <c r="AEY1366" s="1"/>
      <c r="AEZ1366" s="1"/>
      <c r="AFA1366" s="1"/>
      <c r="AFB1366" s="1"/>
      <c r="AFC1366" s="1"/>
      <c r="AFD1366" s="1"/>
      <c r="AFE1366" s="1"/>
      <c r="AFF1366" s="1"/>
      <c r="AFG1366" s="1"/>
      <c r="AFH1366" s="1"/>
      <c r="AFI1366" s="1"/>
      <c r="AFJ1366" s="1"/>
      <c r="AFK1366" s="1"/>
      <c r="AFL1366" s="1"/>
      <c r="AFM1366" s="1"/>
      <c r="AFN1366" s="1"/>
      <c r="AFO1366" s="1"/>
      <c r="AFP1366" s="1"/>
      <c r="AFQ1366" s="1"/>
      <c r="AFR1366" s="1"/>
      <c r="AFS1366" s="1"/>
      <c r="AFT1366" s="1"/>
      <c r="AFU1366" s="1"/>
      <c r="AFV1366" s="1"/>
      <c r="AFW1366" s="1"/>
      <c r="AFX1366" s="1"/>
      <c r="AFY1366" s="1"/>
      <c r="AFZ1366" s="1"/>
      <c r="AGA1366" s="1"/>
      <c r="AGB1366" s="1"/>
      <c r="AGC1366" s="1"/>
      <c r="AGD1366" s="1"/>
      <c r="AGE1366" s="1"/>
      <c r="AGF1366" s="1"/>
      <c r="AGG1366" s="1"/>
      <c r="AGH1366" s="1"/>
      <c r="AGI1366" s="1"/>
      <c r="AGJ1366" s="1"/>
      <c r="AGK1366" s="1"/>
      <c r="AGL1366" s="1"/>
      <c r="AGM1366" s="1"/>
      <c r="AGN1366" s="1"/>
      <c r="AGO1366" s="1"/>
      <c r="AGP1366" s="1"/>
      <c r="AGQ1366" s="1"/>
      <c r="AGR1366" s="1"/>
      <c r="AGS1366" s="1"/>
      <c r="AGT1366" s="1"/>
      <c r="AGU1366" s="1"/>
      <c r="AGV1366" s="1"/>
      <c r="AGW1366" s="1"/>
      <c r="AGX1366" s="1"/>
      <c r="AGY1366" s="1"/>
      <c r="AGZ1366" s="1"/>
      <c r="AHA1366" s="1"/>
      <c r="AHB1366" s="1"/>
      <c r="AHC1366" s="1"/>
      <c r="AHD1366" s="1"/>
      <c r="AHE1366" s="1"/>
      <c r="AHF1366" s="1"/>
      <c r="AHG1366" s="1"/>
      <c r="AHH1366" s="1"/>
      <c r="AHI1366" s="1"/>
      <c r="AHJ1366" s="1"/>
      <c r="AHK1366" s="1"/>
      <c r="AHL1366" s="1"/>
      <c r="AHM1366" s="1"/>
      <c r="AHN1366" s="1"/>
      <c r="AHO1366" s="1"/>
      <c r="AHP1366" s="1"/>
      <c r="AHQ1366" s="1"/>
      <c r="AHR1366" s="1"/>
      <c r="AHS1366" s="1"/>
      <c r="AHT1366" s="1"/>
      <c r="AHU1366" s="1"/>
      <c r="AHV1366" s="1"/>
      <c r="AHW1366" s="1"/>
      <c r="AHX1366" s="1"/>
      <c r="AHY1366" s="1"/>
      <c r="AHZ1366" s="1"/>
      <c r="AIA1366" s="1"/>
      <c r="AIB1366" s="1"/>
      <c r="AIC1366" s="1"/>
      <c r="AID1366" s="1"/>
      <c r="AIE1366" s="1"/>
      <c r="AIF1366" s="1"/>
      <c r="AIG1366" s="1"/>
      <c r="AIH1366" s="1"/>
      <c r="AII1366" s="1"/>
      <c r="AIJ1366" s="1"/>
      <c r="AIK1366" s="1"/>
      <c r="AIL1366" s="1"/>
      <c r="AIM1366" s="1"/>
      <c r="AIN1366" s="1"/>
      <c r="AIO1366" s="1"/>
      <c r="AIP1366" s="1"/>
      <c r="AIQ1366" s="1"/>
      <c r="AIR1366" s="1"/>
      <c r="AIS1366" s="1"/>
      <c r="AIT1366" s="1"/>
    </row>
    <row r="1367" spans="1:930" s="5" customFormat="1" ht="56.25" customHeight="1" x14ac:dyDescent="0.3">
      <c r="A1367" s="96"/>
      <c r="B1367" s="99"/>
      <c r="C1367" s="96"/>
      <c r="D1367" s="96"/>
      <c r="E1367" s="97"/>
      <c r="F1367" s="97"/>
      <c r="G1367" s="96"/>
      <c r="H1367" s="98"/>
      <c r="I1367" s="98"/>
      <c r="J1367" s="99" t="s">
        <v>56</v>
      </c>
      <c r="K1367" s="63">
        <f>H1363*P1367</f>
        <v>443173.10220000002</v>
      </c>
      <c r="L1367" s="152"/>
      <c r="M1367" s="100">
        <f>H1363*Q1367</f>
        <v>63204.683400000002</v>
      </c>
      <c r="N1367" s="100">
        <f t="shared" si="291"/>
        <v>506377.7856</v>
      </c>
      <c r="O1367" s="152"/>
      <c r="P1367" s="100">
        <v>143.66999999999999</v>
      </c>
      <c r="Q1367" s="31">
        <v>20.49</v>
      </c>
      <c r="R1367" s="97" t="s">
        <v>181</v>
      </c>
      <c r="S1367" s="97" t="s">
        <v>426</v>
      </c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  <c r="HF1367" s="1"/>
      <c r="HG1367" s="1"/>
      <c r="HH1367" s="1"/>
      <c r="HI1367" s="1"/>
      <c r="HJ1367" s="1"/>
      <c r="HK1367" s="1"/>
      <c r="HL1367" s="1"/>
      <c r="HM1367" s="1"/>
      <c r="HN1367" s="1"/>
      <c r="HO1367" s="1"/>
      <c r="HP1367" s="1"/>
      <c r="HQ1367" s="1"/>
      <c r="HR1367" s="1"/>
      <c r="HS1367" s="1"/>
      <c r="HT1367" s="1"/>
      <c r="HU1367" s="1"/>
      <c r="HV1367" s="1"/>
      <c r="HW1367" s="1"/>
      <c r="HX1367" s="1"/>
      <c r="HY1367" s="1"/>
      <c r="HZ1367" s="1"/>
      <c r="IA1367" s="1"/>
      <c r="IB1367" s="1"/>
      <c r="IC1367" s="1"/>
      <c r="ID1367" s="1"/>
      <c r="IE1367" s="1"/>
      <c r="IF1367" s="1"/>
      <c r="IG1367" s="1"/>
      <c r="IH1367" s="1"/>
      <c r="II1367" s="1"/>
      <c r="IJ1367" s="1"/>
      <c r="IK1367" s="1"/>
      <c r="IL1367" s="1"/>
      <c r="IM1367" s="1"/>
      <c r="IN1367" s="1"/>
      <c r="IO1367" s="1"/>
      <c r="IP1367" s="1"/>
      <c r="IQ1367" s="1"/>
      <c r="IR1367" s="1"/>
      <c r="IS1367" s="1"/>
      <c r="IT1367" s="1"/>
      <c r="IU1367" s="1"/>
      <c r="IV1367" s="1"/>
      <c r="IW1367" s="1"/>
      <c r="IX1367" s="1"/>
      <c r="IY1367" s="1"/>
      <c r="IZ1367" s="1"/>
      <c r="JA1367" s="1"/>
      <c r="JB1367" s="1"/>
      <c r="JC1367" s="1"/>
      <c r="JD1367" s="1"/>
      <c r="JE1367" s="1"/>
      <c r="JF1367" s="1"/>
      <c r="JG1367" s="1"/>
      <c r="JH1367" s="1"/>
      <c r="JI1367" s="1"/>
      <c r="JJ1367" s="1"/>
      <c r="JK1367" s="1"/>
      <c r="JL1367" s="1"/>
      <c r="JM1367" s="1"/>
      <c r="JN1367" s="1"/>
      <c r="JO1367" s="1"/>
      <c r="JP1367" s="1"/>
      <c r="JQ1367" s="1"/>
      <c r="JR1367" s="1"/>
      <c r="JS1367" s="1"/>
      <c r="JT1367" s="1"/>
      <c r="JU1367" s="1"/>
      <c r="JV1367" s="1"/>
      <c r="JW1367" s="1"/>
      <c r="JX1367" s="1"/>
      <c r="JY1367" s="1"/>
      <c r="JZ1367" s="1"/>
      <c r="KA1367" s="1"/>
      <c r="KB1367" s="1"/>
      <c r="KC1367" s="1"/>
      <c r="KD1367" s="1"/>
      <c r="KE1367" s="1"/>
      <c r="KF1367" s="1"/>
      <c r="KG1367" s="1"/>
      <c r="KH1367" s="1"/>
      <c r="KI1367" s="1"/>
      <c r="KJ1367" s="1"/>
      <c r="KK1367" s="1"/>
      <c r="KL1367" s="1"/>
      <c r="KM1367" s="1"/>
      <c r="KN1367" s="1"/>
      <c r="KO1367" s="1"/>
      <c r="KP1367" s="1"/>
      <c r="KQ1367" s="1"/>
      <c r="KR1367" s="1"/>
      <c r="KS1367" s="1"/>
      <c r="KT1367" s="1"/>
      <c r="KU1367" s="1"/>
      <c r="KV1367" s="1"/>
      <c r="KW1367" s="1"/>
      <c r="KX1367" s="1"/>
      <c r="KY1367" s="1"/>
      <c r="KZ1367" s="1"/>
      <c r="LA1367" s="1"/>
      <c r="LB1367" s="1"/>
      <c r="LC1367" s="1"/>
      <c r="LD1367" s="1"/>
      <c r="LE1367" s="1"/>
      <c r="LF1367" s="1"/>
      <c r="LG1367" s="1"/>
      <c r="LH1367" s="1"/>
      <c r="LI1367" s="1"/>
      <c r="LJ1367" s="1"/>
      <c r="LK1367" s="1"/>
      <c r="LL1367" s="1"/>
      <c r="LM1367" s="1"/>
      <c r="LN1367" s="1"/>
      <c r="LO1367" s="1"/>
      <c r="LP1367" s="1"/>
      <c r="LQ1367" s="1"/>
      <c r="LR1367" s="1"/>
      <c r="LS1367" s="1"/>
      <c r="LT1367" s="1"/>
      <c r="LU1367" s="1"/>
      <c r="LV1367" s="1"/>
      <c r="LW1367" s="1"/>
      <c r="LX1367" s="1"/>
      <c r="LY1367" s="1"/>
      <c r="LZ1367" s="1"/>
      <c r="MA1367" s="1"/>
      <c r="MB1367" s="1"/>
      <c r="MC1367" s="1"/>
      <c r="MD1367" s="1"/>
      <c r="ME1367" s="1"/>
      <c r="MF1367" s="1"/>
      <c r="MG1367" s="1"/>
      <c r="MH1367" s="1"/>
      <c r="MI1367" s="1"/>
      <c r="MJ1367" s="1"/>
      <c r="MK1367" s="1"/>
      <c r="ML1367" s="1"/>
      <c r="MM1367" s="1"/>
      <c r="MN1367" s="1"/>
      <c r="MO1367" s="1"/>
      <c r="MP1367" s="1"/>
      <c r="MQ1367" s="1"/>
      <c r="MR1367" s="1"/>
      <c r="MS1367" s="1"/>
      <c r="MT1367" s="1"/>
      <c r="MU1367" s="1"/>
      <c r="MV1367" s="1"/>
      <c r="MW1367" s="1"/>
      <c r="MX1367" s="1"/>
      <c r="MY1367" s="1"/>
      <c r="MZ1367" s="1"/>
      <c r="NA1367" s="1"/>
      <c r="NB1367" s="1"/>
      <c r="NC1367" s="1"/>
      <c r="ND1367" s="1"/>
      <c r="NE1367" s="1"/>
      <c r="NF1367" s="1"/>
      <c r="NG1367" s="1"/>
      <c r="NH1367" s="1"/>
      <c r="NI1367" s="1"/>
      <c r="NJ1367" s="1"/>
      <c r="NK1367" s="1"/>
      <c r="NL1367" s="1"/>
      <c r="NM1367" s="1"/>
      <c r="NN1367" s="1"/>
      <c r="NO1367" s="1"/>
      <c r="NP1367" s="1"/>
      <c r="NQ1367" s="1"/>
      <c r="NR1367" s="1"/>
      <c r="NS1367" s="1"/>
      <c r="NT1367" s="1"/>
      <c r="NU1367" s="1"/>
      <c r="NV1367" s="1"/>
      <c r="NW1367" s="1"/>
      <c r="NX1367" s="1"/>
      <c r="NY1367" s="1"/>
      <c r="NZ1367" s="1"/>
      <c r="OA1367" s="1"/>
      <c r="OB1367" s="1"/>
      <c r="OC1367" s="1"/>
      <c r="OD1367" s="1"/>
      <c r="OE1367" s="1"/>
      <c r="OF1367" s="1"/>
      <c r="OG1367" s="1"/>
      <c r="OH1367" s="1"/>
      <c r="OI1367" s="1"/>
      <c r="OJ1367" s="1"/>
      <c r="OK1367" s="1"/>
      <c r="OL1367" s="1"/>
      <c r="OM1367" s="1"/>
      <c r="ON1367" s="1"/>
      <c r="OO1367" s="1"/>
      <c r="OP1367" s="1"/>
      <c r="OQ1367" s="1"/>
      <c r="OR1367" s="1"/>
      <c r="OS1367" s="1"/>
      <c r="OT1367" s="1"/>
      <c r="OU1367" s="1"/>
      <c r="OV1367" s="1"/>
      <c r="OW1367" s="1"/>
      <c r="OX1367" s="1"/>
      <c r="OY1367" s="1"/>
      <c r="OZ1367" s="1"/>
      <c r="PA1367" s="1"/>
      <c r="PB1367" s="1"/>
      <c r="PC1367" s="1"/>
      <c r="PD1367" s="1"/>
      <c r="PE1367" s="1"/>
      <c r="PF1367" s="1"/>
      <c r="PG1367" s="1"/>
      <c r="PH1367" s="1"/>
      <c r="PI1367" s="1"/>
      <c r="PJ1367" s="1"/>
      <c r="PK1367" s="1"/>
      <c r="PL1367" s="1"/>
      <c r="PM1367" s="1"/>
      <c r="PN1367" s="1"/>
      <c r="PO1367" s="1"/>
      <c r="PP1367" s="1"/>
      <c r="PQ1367" s="1"/>
      <c r="PR1367" s="1"/>
      <c r="PS1367" s="1"/>
      <c r="PT1367" s="1"/>
      <c r="PU1367" s="1"/>
      <c r="PV1367" s="1"/>
      <c r="PW1367" s="1"/>
      <c r="PX1367" s="1"/>
      <c r="PY1367" s="1"/>
      <c r="PZ1367" s="1"/>
      <c r="QA1367" s="1"/>
      <c r="QB1367" s="1"/>
      <c r="QC1367" s="1"/>
      <c r="QD1367" s="1"/>
      <c r="QE1367" s="1"/>
      <c r="QF1367" s="1"/>
      <c r="QG1367" s="1"/>
      <c r="QH1367" s="1"/>
      <c r="QI1367" s="1"/>
      <c r="QJ1367" s="1"/>
      <c r="QK1367" s="1"/>
      <c r="QL1367" s="1"/>
      <c r="QM1367" s="1"/>
      <c r="QN1367" s="1"/>
      <c r="QO1367" s="1"/>
      <c r="QP1367" s="1"/>
      <c r="QQ1367" s="1"/>
      <c r="QR1367" s="1"/>
      <c r="QS1367" s="1"/>
      <c r="QT1367" s="1"/>
      <c r="QU1367" s="1"/>
      <c r="QV1367" s="1"/>
      <c r="QW1367" s="1"/>
      <c r="QX1367" s="1"/>
      <c r="QY1367" s="1"/>
      <c r="QZ1367" s="1"/>
      <c r="RA1367" s="1"/>
      <c r="RB1367" s="1"/>
      <c r="RC1367" s="1"/>
      <c r="RD1367" s="1"/>
      <c r="RE1367" s="1"/>
      <c r="RF1367" s="1"/>
      <c r="RG1367" s="1"/>
      <c r="RH1367" s="1"/>
      <c r="RI1367" s="1"/>
      <c r="RJ1367" s="1"/>
      <c r="RK1367" s="1"/>
      <c r="RL1367" s="1"/>
      <c r="RM1367" s="1"/>
      <c r="RN1367" s="1"/>
      <c r="RO1367" s="1"/>
      <c r="RP1367" s="1"/>
      <c r="RQ1367" s="1"/>
      <c r="RR1367" s="1"/>
      <c r="RS1367" s="1"/>
      <c r="RT1367" s="1"/>
      <c r="RU1367" s="1"/>
      <c r="RV1367" s="1"/>
      <c r="RW1367" s="1"/>
      <c r="RX1367" s="1"/>
      <c r="RY1367" s="1"/>
      <c r="RZ1367" s="1"/>
      <c r="SA1367" s="1"/>
      <c r="SB1367" s="1"/>
      <c r="SC1367" s="1"/>
      <c r="SD1367" s="1"/>
      <c r="SE1367" s="1"/>
      <c r="SF1367" s="1"/>
      <c r="SG1367" s="1"/>
      <c r="SH1367" s="1"/>
      <c r="SI1367" s="1"/>
      <c r="SJ1367" s="1"/>
      <c r="SK1367" s="1"/>
      <c r="SL1367" s="1"/>
      <c r="SM1367" s="1"/>
      <c r="SN1367" s="1"/>
      <c r="SO1367" s="1"/>
      <c r="SP1367" s="1"/>
      <c r="SQ1367" s="1"/>
      <c r="SR1367" s="1"/>
      <c r="SS1367" s="1"/>
      <c r="ST1367" s="1"/>
      <c r="SU1367" s="1"/>
      <c r="SV1367" s="1"/>
      <c r="SW1367" s="1"/>
      <c r="SX1367" s="1"/>
      <c r="SY1367" s="1"/>
      <c r="SZ1367" s="1"/>
      <c r="TA1367" s="1"/>
      <c r="TB1367" s="1"/>
      <c r="TC1367" s="1"/>
      <c r="TD1367" s="1"/>
      <c r="TE1367" s="1"/>
      <c r="TF1367" s="1"/>
      <c r="TG1367" s="1"/>
      <c r="TH1367" s="1"/>
      <c r="TI1367" s="1"/>
      <c r="TJ1367" s="1"/>
      <c r="TK1367" s="1"/>
      <c r="TL1367" s="1"/>
      <c r="TM1367" s="1"/>
      <c r="TN1367" s="1"/>
      <c r="TO1367" s="1"/>
      <c r="TP1367" s="1"/>
      <c r="TQ1367" s="1"/>
      <c r="TR1367" s="1"/>
      <c r="TS1367" s="1"/>
      <c r="TT1367" s="1"/>
      <c r="TU1367" s="1"/>
      <c r="TV1367" s="1"/>
      <c r="TW1367" s="1"/>
      <c r="TX1367" s="1"/>
      <c r="TY1367" s="1"/>
      <c r="TZ1367" s="1"/>
      <c r="UA1367" s="1"/>
      <c r="UB1367" s="1"/>
      <c r="UC1367" s="1"/>
      <c r="UD1367" s="1"/>
      <c r="UE1367" s="1"/>
      <c r="UF1367" s="1"/>
      <c r="UG1367" s="1"/>
      <c r="UH1367" s="1"/>
      <c r="UI1367" s="1"/>
      <c r="UJ1367" s="1"/>
      <c r="UK1367" s="1"/>
      <c r="UL1367" s="1"/>
      <c r="UM1367" s="1"/>
      <c r="UN1367" s="1"/>
      <c r="UO1367" s="1"/>
      <c r="UP1367" s="1"/>
      <c r="UQ1367" s="1"/>
      <c r="UR1367" s="1"/>
      <c r="US1367" s="1"/>
      <c r="UT1367" s="1"/>
      <c r="UU1367" s="1"/>
      <c r="UV1367" s="1"/>
      <c r="UW1367" s="1"/>
      <c r="UX1367" s="1"/>
      <c r="UY1367" s="1"/>
      <c r="UZ1367" s="1"/>
      <c r="VA1367" s="1"/>
      <c r="VB1367" s="1"/>
      <c r="VC1367" s="1"/>
      <c r="VD1367" s="1"/>
      <c r="VE1367" s="1"/>
      <c r="VF1367" s="1"/>
      <c r="VG1367" s="1"/>
      <c r="VH1367" s="1"/>
      <c r="VI1367" s="1"/>
      <c r="VJ1367" s="1"/>
      <c r="VK1367" s="1"/>
      <c r="VL1367" s="1"/>
      <c r="VM1367" s="1"/>
      <c r="VN1367" s="1"/>
      <c r="VO1367" s="1"/>
      <c r="VP1367" s="1"/>
      <c r="VQ1367" s="1"/>
      <c r="VR1367" s="1"/>
      <c r="VS1367" s="1"/>
      <c r="VT1367" s="1"/>
      <c r="VU1367" s="1"/>
      <c r="VV1367" s="1"/>
      <c r="VW1367" s="1"/>
      <c r="VX1367" s="1"/>
      <c r="VY1367" s="1"/>
      <c r="VZ1367" s="1"/>
      <c r="WA1367" s="1"/>
      <c r="WB1367" s="1"/>
      <c r="WC1367" s="1"/>
      <c r="WD1367" s="1"/>
      <c r="WE1367" s="1"/>
      <c r="WF1367" s="1"/>
      <c r="WG1367" s="1"/>
      <c r="WH1367" s="1"/>
      <c r="WI1367" s="1"/>
      <c r="WJ1367" s="1"/>
      <c r="WK1367" s="1"/>
      <c r="WL1367" s="1"/>
      <c r="WM1367" s="1"/>
      <c r="WN1367" s="1"/>
      <c r="WO1367" s="1"/>
      <c r="WP1367" s="1"/>
      <c r="WQ1367" s="1"/>
      <c r="WR1367" s="1"/>
      <c r="WS1367" s="1"/>
      <c r="WT1367" s="1"/>
      <c r="WU1367" s="1"/>
      <c r="WV1367" s="1"/>
      <c r="WW1367" s="1"/>
      <c r="WX1367" s="1"/>
      <c r="WY1367" s="1"/>
      <c r="WZ1367" s="1"/>
      <c r="XA1367" s="1"/>
      <c r="XB1367" s="1"/>
      <c r="XC1367" s="1"/>
      <c r="XD1367" s="1"/>
      <c r="XE1367" s="1"/>
      <c r="XF1367" s="1"/>
      <c r="XG1367" s="1"/>
      <c r="XH1367" s="1"/>
      <c r="XI1367" s="1"/>
      <c r="XJ1367" s="1"/>
      <c r="XK1367" s="1"/>
      <c r="XL1367" s="1"/>
      <c r="XM1367" s="1"/>
      <c r="XN1367" s="1"/>
      <c r="XO1367" s="1"/>
      <c r="XP1367" s="1"/>
      <c r="XQ1367" s="1"/>
      <c r="XR1367" s="1"/>
      <c r="XS1367" s="1"/>
      <c r="XT1367" s="1"/>
      <c r="XU1367" s="1"/>
      <c r="XV1367" s="1"/>
      <c r="XW1367" s="1"/>
      <c r="XX1367" s="1"/>
      <c r="XY1367" s="1"/>
      <c r="XZ1367" s="1"/>
      <c r="YA1367" s="1"/>
      <c r="YB1367" s="1"/>
      <c r="YC1367" s="1"/>
      <c r="YD1367" s="1"/>
      <c r="YE1367" s="1"/>
      <c r="YF1367" s="1"/>
      <c r="YG1367" s="1"/>
      <c r="YH1367" s="1"/>
      <c r="YI1367" s="1"/>
      <c r="YJ1367" s="1"/>
      <c r="YK1367" s="1"/>
      <c r="YL1367" s="1"/>
      <c r="YM1367" s="1"/>
      <c r="YN1367" s="1"/>
      <c r="YO1367" s="1"/>
      <c r="YP1367" s="1"/>
      <c r="YQ1367" s="1"/>
      <c r="YR1367" s="1"/>
      <c r="YS1367" s="1"/>
      <c r="YT1367" s="1"/>
      <c r="YU1367" s="1"/>
      <c r="YV1367" s="1"/>
      <c r="YW1367" s="1"/>
      <c r="YX1367" s="1"/>
      <c r="YY1367" s="1"/>
      <c r="YZ1367" s="1"/>
      <c r="ZA1367" s="1"/>
      <c r="ZB1367" s="1"/>
      <c r="ZC1367" s="1"/>
      <c r="ZD1367" s="1"/>
      <c r="ZE1367" s="1"/>
      <c r="ZF1367" s="1"/>
      <c r="ZG1367" s="1"/>
      <c r="ZH1367" s="1"/>
      <c r="ZI1367" s="1"/>
      <c r="ZJ1367" s="1"/>
      <c r="ZK1367" s="1"/>
      <c r="ZL1367" s="1"/>
      <c r="ZM1367" s="1"/>
      <c r="ZN1367" s="1"/>
      <c r="ZO1367" s="1"/>
      <c r="ZP1367" s="1"/>
      <c r="ZQ1367" s="1"/>
      <c r="ZR1367" s="1"/>
      <c r="ZS1367" s="1"/>
      <c r="ZT1367" s="1"/>
      <c r="ZU1367" s="1"/>
      <c r="ZV1367" s="1"/>
      <c r="ZW1367" s="1"/>
      <c r="ZX1367" s="1"/>
      <c r="ZY1367" s="1"/>
      <c r="ZZ1367" s="1"/>
      <c r="AAA1367" s="1"/>
      <c r="AAB1367" s="1"/>
      <c r="AAC1367" s="1"/>
      <c r="AAD1367" s="1"/>
      <c r="AAE1367" s="1"/>
      <c r="AAF1367" s="1"/>
      <c r="AAG1367" s="1"/>
      <c r="AAH1367" s="1"/>
      <c r="AAI1367" s="1"/>
      <c r="AAJ1367" s="1"/>
      <c r="AAK1367" s="1"/>
      <c r="AAL1367" s="1"/>
      <c r="AAM1367" s="1"/>
      <c r="AAN1367" s="1"/>
      <c r="AAO1367" s="1"/>
      <c r="AAP1367" s="1"/>
      <c r="AAQ1367" s="1"/>
      <c r="AAR1367" s="1"/>
      <c r="AAS1367" s="1"/>
      <c r="AAT1367" s="1"/>
      <c r="AAU1367" s="1"/>
      <c r="AAV1367" s="1"/>
      <c r="AAW1367" s="1"/>
      <c r="AAX1367" s="1"/>
      <c r="AAY1367" s="1"/>
      <c r="AAZ1367" s="1"/>
      <c r="ABA1367" s="1"/>
      <c r="ABB1367" s="1"/>
      <c r="ABC1367" s="1"/>
      <c r="ABD1367" s="1"/>
      <c r="ABE1367" s="1"/>
      <c r="ABF1367" s="1"/>
      <c r="ABG1367" s="1"/>
      <c r="ABH1367" s="1"/>
      <c r="ABI1367" s="1"/>
      <c r="ABJ1367" s="1"/>
      <c r="ABK1367" s="1"/>
      <c r="ABL1367" s="1"/>
      <c r="ABM1367" s="1"/>
      <c r="ABN1367" s="1"/>
      <c r="ABO1367" s="1"/>
      <c r="ABP1367" s="1"/>
      <c r="ABQ1367" s="1"/>
      <c r="ABR1367" s="1"/>
      <c r="ABS1367" s="1"/>
      <c r="ABT1367" s="1"/>
      <c r="ABU1367" s="1"/>
      <c r="ABV1367" s="1"/>
      <c r="ABW1367" s="1"/>
      <c r="ABX1367" s="1"/>
      <c r="ABY1367" s="1"/>
      <c r="ABZ1367" s="1"/>
      <c r="ACA1367" s="1"/>
      <c r="ACB1367" s="1"/>
      <c r="ACC1367" s="1"/>
      <c r="ACD1367" s="1"/>
      <c r="ACE1367" s="1"/>
      <c r="ACF1367" s="1"/>
      <c r="ACG1367" s="1"/>
      <c r="ACH1367" s="1"/>
      <c r="ACI1367" s="1"/>
      <c r="ACJ1367" s="1"/>
      <c r="ACK1367" s="1"/>
      <c r="ACL1367" s="1"/>
      <c r="ACM1367" s="1"/>
      <c r="ACN1367" s="1"/>
      <c r="ACO1367" s="1"/>
      <c r="ACP1367" s="1"/>
      <c r="ACQ1367" s="1"/>
      <c r="ACR1367" s="1"/>
      <c r="ACS1367" s="1"/>
      <c r="ACT1367" s="1"/>
      <c r="ACU1367" s="1"/>
      <c r="ACV1367" s="1"/>
      <c r="ACW1367" s="1"/>
      <c r="ACX1367" s="1"/>
      <c r="ACY1367" s="1"/>
      <c r="ACZ1367" s="1"/>
      <c r="ADA1367" s="1"/>
      <c r="ADB1367" s="1"/>
      <c r="ADC1367" s="1"/>
      <c r="ADD1367" s="1"/>
      <c r="ADE1367" s="1"/>
      <c r="ADF1367" s="1"/>
      <c r="ADG1367" s="1"/>
      <c r="ADH1367" s="1"/>
      <c r="ADI1367" s="1"/>
      <c r="ADJ1367" s="1"/>
      <c r="ADK1367" s="1"/>
      <c r="ADL1367" s="1"/>
      <c r="ADM1367" s="1"/>
      <c r="ADN1367" s="1"/>
      <c r="ADO1367" s="1"/>
      <c r="ADP1367" s="1"/>
      <c r="ADQ1367" s="1"/>
      <c r="ADR1367" s="1"/>
      <c r="ADS1367" s="1"/>
      <c r="ADT1367" s="1"/>
      <c r="ADU1367" s="1"/>
      <c r="ADV1367" s="1"/>
      <c r="ADW1367" s="1"/>
      <c r="ADX1367" s="1"/>
      <c r="ADY1367" s="1"/>
      <c r="ADZ1367" s="1"/>
      <c r="AEA1367" s="1"/>
      <c r="AEB1367" s="1"/>
      <c r="AEC1367" s="1"/>
      <c r="AED1367" s="1"/>
      <c r="AEE1367" s="1"/>
      <c r="AEF1367" s="1"/>
      <c r="AEG1367" s="1"/>
      <c r="AEH1367" s="1"/>
      <c r="AEI1367" s="1"/>
      <c r="AEJ1367" s="1"/>
      <c r="AEK1367" s="1"/>
      <c r="AEL1367" s="1"/>
      <c r="AEM1367" s="1"/>
      <c r="AEN1367" s="1"/>
      <c r="AEO1367" s="1"/>
      <c r="AEP1367" s="1"/>
      <c r="AEQ1367" s="1"/>
      <c r="AER1367" s="1"/>
      <c r="AES1367" s="1"/>
      <c r="AET1367" s="1"/>
      <c r="AEU1367" s="1"/>
      <c r="AEV1367" s="1"/>
      <c r="AEW1367" s="1"/>
      <c r="AEX1367" s="1"/>
      <c r="AEY1367" s="1"/>
      <c r="AEZ1367" s="1"/>
      <c r="AFA1367" s="1"/>
      <c r="AFB1367" s="1"/>
      <c r="AFC1367" s="1"/>
      <c r="AFD1367" s="1"/>
      <c r="AFE1367" s="1"/>
      <c r="AFF1367" s="1"/>
      <c r="AFG1367" s="1"/>
      <c r="AFH1367" s="1"/>
      <c r="AFI1367" s="1"/>
      <c r="AFJ1367" s="1"/>
      <c r="AFK1367" s="1"/>
      <c r="AFL1367" s="1"/>
      <c r="AFM1367" s="1"/>
      <c r="AFN1367" s="1"/>
      <c r="AFO1367" s="1"/>
      <c r="AFP1367" s="1"/>
      <c r="AFQ1367" s="1"/>
      <c r="AFR1367" s="1"/>
      <c r="AFS1367" s="1"/>
      <c r="AFT1367" s="1"/>
      <c r="AFU1367" s="1"/>
      <c r="AFV1367" s="1"/>
      <c r="AFW1367" s="1"/>
      <c r="AFX1367" s="1"/>
      <c r="AFY1367" s="1"/>
      <c r="AFZ1367" s="1"/>
      <c r="AGA1367" s="1"/>
      <c r="AGB1367" s="1"/>
      <c r="AGC1367" s="1"/>
      <c r="AGD1367" s="1"/>
      <c r="AGE1367" s="1"/>
      <c r="AGF1367" s="1"/>
      <c r="AGG1367" s="1"/>
      <c r="AGH1367" s="1"/>
      <c r="AGI1367" s="1"/>
      <c r="AGJ1367" s="1"/>
      <c r="AGK1367" s="1"/>
      <c r="AGL1367" s="1"/>
      <c r="AGM1367" s="1"/>
      <c r="AGN1367" s="1"/>
      <c r="AGO1367" s="1"/>
      <c r="AGP1367" s="1"/>
      <c r="AGQ1367" s="1"/>
      <c r="AGR1367" s="1"/>
      <c r="AGS1367" s="1"/>
      <c r="AGT1367" s="1"/>
      <c r="AGU1367" s="1"/>
      <c r="AGV1367" s="1"/>
      <c r="AGW1367" s="1"/>
      <c r="AGX1367" s="1"/>
      <c r="AGY1367" s="1"/>
      <c r="AGZ1367" s="1"/>
      <c r="AHA1367" s="1"/>
      <c r="AHB1367" s="1"/>
      <c r="AHC1367" s="1"/>
      <c r="AHD1367" s="1"/>
      <c r="AHE1367" s="1"/>
      <c r="AHF1367" s="1"/>
      <c r="AHG1367" s="1"/>
      <c r="AHH1367" s="1"/>
      <c r="AHI1367" s="1"/>
      <c r="AHJ1367" s="1"/>
      <c r="AHK1367" s="1"/>
      <c r="AHL1367" s="1"/>
      <c r="AHM1367" s="1"/>
      <c r="AHN1367" s="1"/>
      <c r="AHO1367" s="1"/>
      <c r="AHP1367" s="1"/>
      <c r="AHQ1367" s="1"/>
      <c r="AHR1367" s="1"/>
      <c r="AHS1367" s="1"/>
      <c r="AHT1367" s="1"/>
      <c r="AHU1367" s="1"/>
      <c r="AHV1367" s="1"/>
      <c r="AHW1367" s="1"/>
      <c r="AHX1367" s="1"/>
      <c r="AHY1367" s="1"/>
      <c r="AHZ1367" s="1"/>
      <c r="AIA1367" s="1"/>
      <c r="AIB1367" s="1"/>
      <c r="AIC1367" s="1"/>
      <c r="AID1367" s="1"/>
      <c r="AIE1367" s="1"/>
      <c r="AIF1367" s="1"/>
      <c r="AIG1367" s="1"/>
      <c r="AIH1367" s="1"/>
      <c r="AII1367" s="1"/>
      <c r="AIJ1367" s="1"/>
      <c r="AIK1367" s="1"/>
      <c r="AIL1367" s="1"/>
      <c r="AIM1367" s="1"/>
      <c r="AIN1367" s="1"/>
      <c r="AIO1367" s="1"/>
      <c r="AIP1367" s="1"/>
      <c r="AIQ1367" s="1"/>
      <c r="AIR1367" s="1"/>
      <c r="AIS1367" s="1"/>
      <c r="AIT1367" s="1"/>
    </row>
    <row r="1368" spans="1:930" s="5" customFormat="1" ht="37.5" customHeight="1" x14ac:dyDescent="0.3">
      <c r="A1368" s="96">
        <v>18</v>
      </c>
      <c r="B1368" s="99" t="s">
        <v>846</v>
      </c>
      <c r="C1368" s="96">
        <v>2003</v>
      </c>
      <c r="D1368" s="96" t="s">
        <v>22</v>
      </c>
      <c r="E1368" s="97" t="s">
        <v>214</v>
      </c>
      <c r="F1368" s="97" t="s">
        <v>23</v>
      </c>
      <c r="G1368" s="96" t="s">
        <v>724</v>
      </c>
      <c r="H1368" s="98">
        <v>5608.91</v>
      </c>
      <c r="I1368" s="98">
        <v>3810.4</v>
      </c>
      <c r="J1368" s="81" t="s">
        <v>33</v>
      </c>
      <c r="K1368" s="63">
        <f>H1368*P1368</f>
        <v>2144342.3821</v>
      </c>
      <c r="L1368" s="151">
        <f>K1368+K1369+K1370</f>
        <v>8476296.9702000003</v>
      </c>
      <c r="M1368" s="100">
        <f>H1368*Q1368</f>
        <v>118348.001</v>
      </c>
      <c r="N1368" s="100">
        <f t="shared" si="291"/>
        <v>2262690.3831000002</v>
      </c>
      <c r="O1368" s="151">
        <f>N1368+N1369+N1370</f>
        <v>8838127.7543000001</v>
      </c>
      <c r="P1368" s="127">
        <v>382.31</v>
      </c>
      <c r="Q1368" s="31">
        <v>21.1</v>
      </c>
      <c r="R1368" s="97" t="s">
        <v>181</v>
      </c>
      <c r="S1368" s="97" t="s">
        <v>426</v>
      </c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  <c r="HF1368" s="1"/>
      <c r="HG1368" s="1"/>
      <c r="HH1368" s="1"/>
      <c r="HI1368" s="1"/>
      <c r="HJ1368" s="1"/>
      <c r="HK1368" s="1"/>
      <c r="HL1368" s="1"/>
      <c r="HM1368" s="1"/>
      <c r="HN1368" s="1"/>
      <c r="HO1368" s="1"/>
      <c r="HP1368" s="1"/>
      <c r="HQ1368" s="1"/>
      <c r="HR1368" s="1"/>
      <c r="HS1368" s="1"/>
      <c r="HT1368" s="1"/>
      <c r="HU1368" s="1"/>
      <c r="HV1368" s="1"/>
      <c r="HW1368" s="1"/>
      <c r="HX1368" s="1"/>
      <c r="HY1368" s="1"/>
      <c r="HZ1368" s="1"/>
      <c r="IA1368" s="1"/>
      <c r="IB1368" s="1"/>
      <c r="IC1368" s="1"/>
      <c r="ID1368" s="1"/>
      <c r="IE1368" s="1"/>
      <c r="IF1368" s="1"/>
      <c r="IG1368" s="1"/>
      <c r="IH1368" s="1"/>
      <c r="II1368" s="1"/>
      <c r="IJ1368" s="1"/>
      <c r="IK1368" s="1"/>
      <c r="IL1368" s="1"/>
      <c r="IM1368" s="1"/>
      <c r="IN1368" s="1"/>
      <c r="IO1368" s="1"/>
      <c r="IP1368" s="1"/>
      <c r="IQ1368" s="1"/>
      <c r="IR1368" s="1"/>
      <c r="IS1368" s="1"/>
      <c r="IT1368" s="1"/>
      <c r="IU1368" s="1"/>
      <c r="IV1368" s="1"/>
      <c r="IW1368" s="1"/>
      <c r="IX1368" s="1"/>
      <c r="IY1368" s="1"/>
      <c r="IZ1368" s="1"/>
      <c r="JA1368" s="1"/>
      <c r="JB1368" s="1"/>
      <c r="JC1368" s="1"/>
      <c r="JD1368" s="1"/>
      <c r="JE1368" s="1"/>
      <c r="JF1368" s="1"/>
      <c r="JG1368" s="1"/>
      <c r="JH1368" s="1"/>
      <c r="JI1368" s="1"/>
      <c r="JJ1368" s="1"/>
      <c r="JK1368" s="1"/>
      <c r="JL1368" s="1"/>
      <c r="JM1368" s="1"/>
      <c r="JN1368" s="1"/>
      <c r="JO1368" s="1"/>
      <c r="JP1368" s="1"/>
      <c r="JQ1368" s="1"/>
      <c r="JR1368" s="1"/>
      <c r="JS1368" s="1"/>
      <c r="JT1368" s="1"/>
      <c r="JU1368" s="1"/>
      <c r="JV1368" s="1"/>
      <c r="JW1368" s="1"/>
      <c r="JX1368" s="1"/>
      <c r="JY1368" s="1"/>
      <c r="JZ1368" s="1"/>
      <c r="KA1368" s="1"/>
      <c r="KB1368" s="1"/>
      <c r="KC1368" s="1"/>
      <c r="KD1368" s="1"/>
      <c r="KE1368" s="1"/>
      <c r="KF1368" s="1"/>
      <c r="KG1368" s="1"/>
      <c r="KH1368" s="1"/>
      <c r="KI1368" s="1"/>
      <c r="KJ1368" s="1"/>
      <c r="KK1368" s="1"/>
      <c r="KL1368" s="1"/>
      <c r="KM1368" s="1"/>
      <c r="KN1368" s="1"/>
      <c r="KO1368" s="1"/>
      <c r="KP1368" s="1"/>
      <c r="KQ1368" s="1"/>
      <c r="KR1368" s="1"/>
      <c r="KS1368" s="1"/>
      <c r="KT1368" s="1"/>
      <c r="KU1368" s="1"/>
      <c r="KV1368" s="1"/>
      <c r="KW1368" s="1"/>
      <c r="KX1368" s="1"/>
      <c r="KY1368" s="1"/>
      <c r="KZ1368" s="1"/>
      <c r="LA1368" s="1"/>
      <c r="LB1368" s="1"/>
      <c r="LC1368" s="1"/>
      <c r="LD1368" s="1"/>
      <c r="LE1368" s="1"/>
      <c r="LF1368" s="1"/>
      <c r="LG1368" s="1"/>
      <c r="LH1368" s="1"/>
      <c r="LI1368" s="1"/>
      <c r="LJ1368" s="1"/>
      <c r="LK1368" s="1"/>
      <c r="LL1368" s="1"/>
      <c r="LM1368" s="1"/>
      <c r="LN1368" s="1"/>
      <c r="LO1368" s="1"/>
      <c r="LP1368" s="1"/>
      <c r="LQ1368" s="1"/>
      <c r="LR1368" s="1"/>
      <c r="LS1368" s="1"/>
      <c r="LT1368" s="1"/>
      <c r="LU1368" s="1"/>
      <c r="LV1368" s="1"/>
      <c r="LW1368" s="1"/>
      <c r="LX1368" s="1"/>
      <c r="LY1368" s="1"/>
      <c r="LZ1368" s="1"/>
      <c r="MA1368" s="1"/>
      <c r="MB1368" s="1"/>
      <c r="MC1368" s="1"/>
      <c r="MD1368" s="1"/>
      <c r="ME1368" s="1"/>
      <c r="MF1368" s="1"/>
      <c r="MG1368" s="1"/>
      <c r="MH1368" s="1"/>
      <c r="MI1368" s="1"/>
      <c r="MJ1368" s="1"/>
      <c r="MK1368" s="1"/>
      <c r="ML1368" s="1"/>
      <c r="MM1368" s="1"/>
      <c r="MN1368" s="1"/>
      <c r="MO1368" s="1"/>
      <c r="MP1368" s="1"/>
      <c r="MQ1368" s="1"/>
      <c r="MR1368" s="1"/>
      <c r="MS1368" s="1"/>
      <c r="MT1368" s="1"/>
      <c r="MU1368" s="1"/>
      <c r="MV1368" s="1"/>
      <c r="MW1368" s="1"/>
      <c r="MX1368" s="1"/>
      <c r="MY1368" s="1"/>
      <c r="MZ1368" s="1"/>
      <c r="NA1368" s="1"/>
      <c r="NB1368" s="1"/>
      <c r="NC1368" s="1"/>
      <c r="ND1368" s="1"/>
      <c r="NE1368" s="1"/>
      <c r="NF1368" s="1"/>
      <c r="NG1368" s="1"/>
      <c r="NH1368" s="1"/>
      <c r="NI1368" s="1"/>
      <c r="NJ1368" s="1"/>
      <c r="NK1368" s="1"/>
      <c r="NL1368" s="1"/>
      <c r="NM1368" s="1"/>
      <c r="NN1368" s="1"/>
      <c r="NO1368" s="1"/>
      <c r="NP1368" s="1"/>
      <c r="NQ1368" s="1"/>
      <c r="NR1368" s="1"/>
      <c r="NS1368" s="1"/>
      <c r="NT1368" s="1"/>
      <c r="NU1368" s="1"/>
      <c r="NV1368" s="1"/>
      <c r="NW1368" s="1"/>
      <c r="NX1368" s="1"/>
      <c r="NY1368" s="1"/>
      <c r="NZ1368" s="1"/>
      <c r="OA1368" s="1"/>
      <c r="OB1368" s="1"/>
      <c r="OC1368" s="1"/>
      <c r="OD1368" s="1"/>
      <c r="OE1368" s="1"/>
      <c r="OF1368" s="1"/>
      <c r="OG1368" s="1"/>
      <c r="OH1368" s="1"/>
      <c r="OI1368" s="1"/>
      <c r="OJ1368" s="1"/>
      <c r="OK1368" s="1"/>
      <c r="OL1368" s="1"/>
      <c r="OM1368" s="1"/>
      <c r="ON1368" s="1"/>
      <c r="OO1368" s="1"/>
      <c r="OP1368" s="1"/>
      <c r="OQ1368" s="1"/>
      <c r="OR1368" s="1"/>
      <c r="OS1368" s="1"/>
      <c r="OT1368" s="1"/>
      <c r="OU1368" s="1"/>
      <c r="OV1368" s="1"/>
      <c r="OW1368" s="1"/>
      <c r="OX1368" s="1"/>
      <c r="OY1368" s="1"/>
      <c r="OZ1368" s="1"/>
      <c r="PA1368" s="1"/>
      <c r="PB1368" s="1"/>
      <c r="PC1368" s="1"/>
      <c r="PD1368" s="1"/>
      <c r="PE1368" s="1"/>
      <c r="PF1368" s="1"/>
      <c r="PG1368" s="1"/>
      <c r="PH1368" s="1"/>
      <c r="PI1368" s="1"/>
      <c r="PJ1368" s="1"/>
      <c r="PK1368" s="1"/>
      <c r="PL1368" s="1"/>
      <c r="PM1368" s="1"/>
      <c r="PN1368" s="1"/>
      <c r="PO1368" s="1"/>
      <c r="PP1368" s="1"/>
      <c r="PQ1368" s="1"/>
      <c r="PR1368" s="1"/>
      <c r="PS1368" s="1"/>
      <c r="PT1368" s="1"/>
      <c r="PU1368" s="1"/>
      <c r="PV1368" s="1"/>
      <c r="PW1368" s="1"/>
      <c r="PX1368" s="1"/>
      <c r="PY1368" s="1"/>
      <c r="PZ1368" s="1"/>
      <c r="QA1368" s="1"/>
      <c r="QB1368" s="1"/>
      <c r="QC1368" s="1"/>
      <c r="QD1368" s="1"/>
      <c r="QE1368" s="1"/>
      <c r="QF1368" s="1"/>
      <c r="QG1368" s="1"/>
      <c r="QH1368" s="1"/>
      <c r="QI1368" s="1"/>
      <c r="QJ1368" s="1"/>
      <c r="QK1368" s="1"/>
      <c r="QL1368" s="1"/>
      <c r="QM1368" s="1"/>
      <c r="QN1368" s="1"/>
      <c r="QO1368" s="1"/>
      <c r="QP1368" s="1"/>
      <c r="QQ1368" s="1"/>
      <c r="QR1368" s="1"/>
      <c r="QS1368" s="1"/>
      <c r="QT1368" s="1"/>
      <c r="QU1368" s="1"/>
      <c r="QV1368" s="1"/>
      <c r="QW1368" s="1"/>
      <c r="QX1368" s="1"/>
      <c r="QY1368" s="1"/>
      <c r="QZ1368" s="1"/>
      <c r="RA1368" s="1"/>
      <c r="RB1368" s="1"/>
      <c r="RC1368" s="1"/>
      <c r="RD1368" s="1"/>
      <c r="RE1368" s="1"/>
      <c r="RF1368" s="1"/>
      <c r="RG1368" s="1"/>
      <c r="RH1368" s="1"/>
      <c r="RI1368" s="1"/>
      <c r="RJ1368" s="1"/>
      <c r="RK1368" s="1"/>
      <c r="RL1368" s="1"/>
      <c r="RM1368" s="1"/>
      <c r="RN1368" s="1"/>
      <c r="RO1368" s="1"/>
      <c r="RP1368" s="1"/>
      <c r="RQ1368" s="1"/>
      <c r="RR1368" s="1"/>
      <c r="RS1368" s="1"/>
      <c r="RT1368" s="1"/>
      <c r="RU1368" s="1"/>
      <c r="RV1368" s="1"/>
      <c r="RW1368" s="1"/>
      <c r="RX1368" s="1"/>
      <c r="RY1368" s="1"/>
      <c r="RZ1368" s="1"/>
      <c r="SA1368" s="1"/>
      <c r="SB1368" s="1"/>
      <c r="SC1368" s="1"/>
      <c r="SD1368" s="1"/>
      <c r="SE1368" s="1"/>
      <c r="SF1368" s="1"/>
      <c r="SG1368" s="1"/>
      <c r="SH1368" s="1"/>
      <c r="SI1368" s="1"/>
      <c r="SJ1368" s="1"/>
      <c r="SK1368" s="1"/>
      <c r="SL1368" s="1"/>
      <c r="SM1368" s="1"/>
      <c r="SN1368" s="1"/>
      <c r="SO1368" s="1"/>
      <c r="SP1368" s="1"/>
      <c r="SQ1368" s="1"/>
      <c r="SR1368" s="1"/>
      <c r="SS1368" s="1"/>
      <c r="ST1368" s="1"/>
      <c r="SU1368" s="1"/>
      <c r="SV1368" s="1"/>
      <c r="SW1368" s="1"/>
      <c r="SX1368" s="1"/>
      <c r="SY1368" s="1"/>
      <c r="SZ1368" s="1"/>
      <c r="TA1368" s="1"/>
      <c r="TB1368" s="1"/>
      <c r="TC1368" s="1"/>
      <c r="TD1368" s="1"/>
      <c r="TE1368" s="1"/>
      <c r="TF1368" s="1"/>
      <c r="TG1368" s="1"/>
      <c r="TH1368" s="1"/>
      <c r="TI1368" s="1"/>
      <c r="TJ1368" s="1"/>
      <c r="TK1368" s="1"/>
      <c r="TL1368" s="1"/>
      <c r="TM1368" s="1"/>
      <c r="TN1368" s="1"/>
      <c r="TO1368" s="1"/>
      <c r="TP1368" s="1"/>
      <c r="TQ1368" s="1"/>
      <c r="TR1368" s="1"/>
      <c r="TS1368" s="1"/>
      <c r="TT1368" s="1"/>
      <c r="TU1368" s="1"/>
      <c r="TV1368" s="1"/>
      <c r="TW1368" s="1"/>
      <c r="TX1368" s="1"/>
      <c r="TY1368" s="1"/>
      <c r="TZ1368" s="1"/>
      <c r="UA1368" s="1"/>
      <c r="UB1368" s="1"/>
      <c r="UC1368" s="1"/>
      <c r="UD1368" s="1"/>
      <c r="UE1368" s="1"/>
      <c r="UF1368" s="1"/>
      <c r="UG1368" s="1"/>
      <c r="UH1368" s="1"/>
      <c r="UI1368" s="1"/>
      <c r="UJ1368" s="1"/>
      <c r="UK1368" s="1"/>
      <c r="UL1368" s="1"/>
      <c r="UM1368" s="1"/>
      <c r="UN1368" s="1"/>
      <c r="UO1368" s="1"/>
      <c r="UP1368" s="1"/>
      <c r="UQ1368" s="1"/>
      <c r="UR1368" s="1"/>
      <c r="US1368" s="1"/>
      <c r="UT1368" s="1"/>
      <c r="UU1368" s="1"/>
      <c r="UV1368" s="1"/>
      <c r="UW1368" s="1"/>
      <c r="UX1368" s="1"/>
      <c r="UY1368" s="1"/>
      <c r="UZ1368" s="1"/>
      <c r="VA1368" s="1"/>
      <c r="VB1368" s="1"/>
      <c r="VC1368" s="1"/>
      <c r="VD1368" s="1"/>
      <c r="VE1368" s="1"/>
      <c r="VF1368" s="1"/>
      <c r="VG1368" s="1"/>
      <c r="VH1368" s="1"/>
      <c r="VI1368" s="1"/>
      <c r="VJ1368" s="1"/>
      <c r="VK1368" s="1"/>
      <c r="VL1368" s="1"/>
      <c r="VM1368" s="1"/>
      <c r="VN1368" s="1"/>
      <c r="VO1368" s="1"/>
      <c r="VP1368" s="1"/>
      <c r="VQ1368" s="1"/>
      <c r="VR1368" s="1"/>
      <c r="VS1368" s="1"/>
      <c r="VT1368" s="1"/>
      <c r="VU1368" s="1"/>
      <c r="VV1368" s="1"/>
      <c r="VW1368" s="1"/>
      <c r="VX1368" s="1"/>
      <c r="VY1368" s="1"/>
      <c r="VZ1368" s="1"/>
      <c r="WA1368" s="1"/>
      <c r="WB1368" s="1"/>
      <c r="WC1368" s="1"/>
      <c r="WD1368" s="1"/>
      <c r="WE1368" s="1"/>
      <c r="WF1368" s="1"/>
      <c r="WG1368" s="1"/>
      <c r="WH1368" s="1"/>
      <c r="WI1368" s="1"/>
      <c r="WJ1368" s="1"/>
      <c r="WK1368" s="1"/>
      <c r="WL1368" s="1"/>
      <c r="WM1368" s="1"/>
      <c r="WN1368" s="1"/>
      <c r="WO1368" s="1"/>
      <c r="WP1368" s="1"/>
      <c r="WQ1368" s="1"/>
      <c r="WR1368" s="1"/>
      <c r="WS1368" s="1"/>
      <c r="WT1368" s="1"/>
      <c r="WU1368" s="1"/>
      <c r="WV1368" s="1"/>
      <c r="WW1368" s="1"/>
      <c r="WX1368" s="1"/>
      <c r="WY1368" s="1"/>
      <c r="WZ1368" s="1"/>
      <c r="XA1368" s="1"/>
      <c r="XB1368" s="1"/>
      <c r="XC1368" s="1"/>
      <c r="XD1368" s="1"/>
      <c r="XE1368" s="1"/>
      <c r="XF1368" s="1"/>
      <c r="XG1368" s="1"/>
      <c r="XH1368" s="1"/>
      <c r="XI1368" s="1"/>
      <c r="XJ1368" s="1"/>
      <c r="XK1368" s="1"/>
      <c r="XL1368" s="1"/>
      <c r="XM1368" s="1"/>
      <c r="XN1368" s="1"/>
      <c r="XO1368" s="1"/>
      <c r="XP1368" s="1"/>
      <c r="XQ1368" s="1"/>
      <c r="XR1368" s="1"/>
      <c r="XS1368" s="1"/>
      <c r="XT1368" s="1"/>
      <c r="XU1368" s="1"/>
      <c r="XV1368" s="1"/>
      <c r="XW1368" s="1"/>
      <c r="XX1368" s="1"/>
      <c r="XY1368" s="1"/>
      <c r="XZ1368" s="1"/>
      <c r="YA1368" s="1"/>
      <c r="YB1368" s="1"/>
      <c r="YC1368" s="1"/>
      <c r="YD1368" s="1"/>
      <c r="YE1368" s="1"/>
      <c r="YF1368" s="1"/>
      <c r="YG1368" s="1"/>
      <c r="YH1368" s="1"/>
      <c r="YI1368" s="1"/>
      <c r="YJ1368" s="1"/>
      <c r="YK1368" s="1"/>
      <c r="YL1368" s="1"/>
      <c r="YM1368" s="1"/>
      <c r="YN1368" s="1"/>
      <c r="YO1368" s="1"/>
      <c r="YP1368" s="1"/>
      <c r="YQ1368" s="1"/>
      <c r="YR1368" s="1"/>
      <c r="YS1368" s="1"/>
      <c r="YT1368" s="1"/>
      <c r="YU1368" s="1"/>
      <c r="YV1368" s="1"/>
      <c r="YW1368" s="1"/>
      <c r="YX1368" s="1"/>
      <c r="YY1368" s="1"/>
      <c r="YZ1368" s="1"/>
      <c r="ZA1368" s="1"/>
      <c r="ZB1368" s="1"/>
      <c r="ZC1368" s="1"/>
      <c r="ZD1368" s="1"/>
      <c r="ZE1368" s="1"/>
      <c r="ZF1368" s="1"/>
      <c r="ZG1368" s="1"/>
      <c r="ZH1368" s="1"/>
      <c r="ZI1368" s="1"/>
      <c r="ZJ1368" s="1"/>
      <c r="ZK1368" s="1"/>
      <c r="ZL1368" s="1"/>
      <c r="ZM1368" s="1"/>
      <c r="ZN1368" s="1"/>
      <c r="ZO1368" s="1"/>
      <c r="ZP1368" s="1"/>
      <c r="ZQ1368" s="1"/>
      <c r="ZR1368" s="1"/>
      <c r="ZS1368" s="1"/>
      <c r="ZT1368" s="1"/>
      <c r="ZU1368" s="1"/>
      <c r="ZV1368" s="1"/>
      <c r="ZW1368" s="1"/>
      <c r="ZX1368" s="1"/>
      <c r="ZY1368" s="1"/>
      <c r="ZZ1368" s="1"/>
      <c r="AAA1368" s="1"/>
      <c r="AAB1368" s="1"/>
      <c r="AAC1368" s="1"/>
      <c r="AAD1368" s="1"/>
      <c r="AAE1368" s="1"/>
      <c r="AAF1368" s="1"/>
      <c r="AAG1368" s="1"/>
      <c r="AAH1368" s="1"/>
      <c r="AAI1368" s="1"/>
      <c r="AAJ1368" s="1"/>
      <c r="AAK1368" s="1"/>
      <c r="AAL1368" s="1"/>
      <c r="AAM1368" s="1"/>
      <c r="AAN1368" s="1"/>
      <c r="AAO1368" s="1"/>
      <c r="AAP1368" s="1"/>
      <c r="AAQ1368" s="1"/>
      <c r="AAR1368" s="1"/>
      <c r="AAS1368" s="1"/>
      <c r="AAT1368" s="1"/>
      <c r="AAU1368" s="1"/>
      <c r="AAV1368" s="1"/>
      <c r="AAW1368" s="1"/>
      <c r="AAX1368" s="1"/>
      <c r="AAY1368" s="1"/>
      <c r="AAZ1368" s="1"/>
      <c r="ABA1368" s="1"/>
      <c r="ABB1368" s="1"/>
      <c r="ABC1368" s="1"/>
      <c r="ABD1368" s="1"/>
      <c r="ABE1368" s="1"/>
      <c r="ABF1368" s="1"/>
      <c r="ABG1368" s="1"/>
      <c r="ABH1368" s="1"/>
      <c r="ABI1368" s="1"/>
      <c r="ABJ1368" s="1"/>
      <c r="ABK1368" s="1"/>
      <c r="ABL1368" s="1"/>
      <c r="ABM1368" s="1"/>
      <c r="ABN1368" s="1"/>
      <c r="ABO1368" s="1"/>
      <c r="ABP1368" s="1"/>
      <c r="ABQ1368" s="1"/>
      <c r="ABR1368" s="1"/>
      <c r="ABS1368" s="1"/>
      <c r="ABT1368" s="1"/>
      <c r="ABU1368" s="1"/>
      <c r="ABV1368" s="1"/>
      <c r="ABW1368" s="1"/>
      <c r="ABX1368" s="1"/>
      <c r="ABY1368" s="1"/>
      <c r="ABZ1368" s="1"/>
      <c r="ACA1368" s="1"/>
      <c r="ACB1368" s="1"/>
      <c r="ACC1368" s="1"/>
      <c r="ACD1368" s="1"/>
      <c r="ACE1368" s="1"/>
      <c r="ACF1368" s="1"/>
      <c r="ACG1368" s="1"/>
      <c r="ACH1368" s="1"/>
      <c r="ACI1368" s="1"/>
      <c r="ACJ1368" s="1"/>
      <c r="ACK1368" s="1"/>
      <c r="ACL1368" s="1"/>
      <c r="ACM1368" s="1"/>
      <c r="ACN1368" s="1"/>
      <c r="ACO1368" s="1"/>
      <c r="ACP1368" s="1"/>
      <c r="ACQ1368" s="1"/>
      <c r="ACR1368" s="1"/>
      <c r="ACS1368" s="1"/>
      <c r="ACT1368" s="1"/>
      <c r="ACU1368" s="1"/>
      <c r="ACV1368" s="1"/>
      <c r="ACW1368" s="1"/>
      <c r="ACX1368" s="1"/>
      <c r="ACY1368" s="1"/>
      <c r="ACZ1368" s="1"/>
      <c r="ADA1368" s="1"/>
      <c r="ADB1368" s="1"/>
      <c r="ADC1368" s="1"/>
      <c r="ADD1368" s="1"/>
      <c r="ADE1368" s="1"/>
      <c r="ADF1368" s="1"/>
      <c r="ADG1368" s="1"/>
      <c r="ADH1368" s="1"/>
      <c r="ADI1368" s="1"/>
      <c r="ADJ1368" s="1"/>
      <c r="ADK1368" s="1"/>
      <c r="ADL1368" s="1"/>
      <c r="ADM1368" s="1"/>
      <c r="ADN1368" s="1"/>
      <c r="ADO1368" s="1"/>
      <c r="ADP1368" s="1"/>
      <c r="ADQ1368" s="1"/>
      <c r="ADR1368" s="1"/>
      <c r="ADS1368" s="1"/>
      <c r="ADT1368" s="1"/>
      <c r="ADU1368" s="1"/>
      <c r="ADV1368" s="1"/>
      <c r="ADW1368" s="1"/>
      <c r="ADX1368" s="1"/>
      <c r="ADY1368" s="1"/>
      <c r="ADZ1368" s="1"/>
      <c r="AEA1368" s="1"/>
      <c r="AEB1368" s="1"/>
      <c r="AEC1368" s="1"/>
      <c r="AED1368" s="1"/>
      <c r="AEE1368" s="1"/>
      <c r="AEF1368" s="1"/>
      <c r="AEG1368" s="1"/>
      <c r="AEH1368" s="1"/>
      <c r="AEI1368" s="1"/>
      <c r="AEJ1368" s="1"/>
      <c r="AEK1368" s="1"/>
      <c r="AEL1368" s="1"/>
      <c r="AEM1368" s="1"/>
      <c r="AEN1368" s="1"/>
      <c r="AEO1368" s="1"/>
      <c r="AEP1368" s="1"/>
      <c r="AEQ1368" s="1"/>
      <c r="AER1368" s="1"/>
      <c r="AES1368" s="1"/>
      <c r="AET1368" s="1"/>
      <c r="AEU1368" s="1"/>
      <c r="AEV1368" s="1"/>
      <c r="AEW1368" s="1"/>
      <c r="AEX1368" s="1"/>
      <c r="AEY1368" s="1"/>
      <c r="AEZ1368" s="1"/>
      <c r="AFA1368" s="1"/>
      <c r="AFB1368" s="1"/>
      <c r="AFC1368" s="1"/>
      <c r="AFD1368" s="1"/>
      <c r="AFE1368" s="1"/>
      <c r="AFF1368" s="1"/>
      <c r="AFG1368" s="1"/>
      <c r="AFH1368" s="1"/>
      <c r="AFI1368" s="1"/>
      <c r="AFJ1368" s="1"/>
      <c r="AFK1368" s="1"/>
      <c r="AFL1368" s="1"/>
      <c r="AFM1368" s="1"/>
      <c r="AFN1368" s="1"/>
      <c r="AFO1368" s="1"/>
      <c r="AFP1368" s="1"/>
      <c r="AFQ1368" s="1"/>
      <c r="AFR1368" s="1"/>
      <c r="AFS1368" s="1"/>
      <c r="AFT1368" s="1"/>
      <c r="AFU1368" s="1"/>
      <c r="AFV1368" s="1"/>
      <c r="AFW1368" s="1"/>
      <c r="AFX1368" s="1"/>
      <c r="AFY1368" s="1"/>
      <c r="AFZ1368" s="1"/>
      <c r="AGA1368" s="1"/>
      <c r="AGB1368" s="1"/>
      <c r="AGC1368" s="1"/>
      <c r="AGD1368" s="1"/>
      <c r="AGE1368" s="1"/>
      <c r="AGF1368" s="1"/>
      <c r="AGG1368" s="1"/>
      <c r="AGH1368" s="1"/>
      <c r="AGI1368" s="1"/>
      <c r="AGJ1368" s="1"/>
      <c r="AGK1368" s="1"/>
      <c r="AGL1368" s="1"/>
      <c r="AGM1368" s="1"/>
      <c r="AGN1368" s="1"/>
      <c r="AGO1368" s="1"/>
      <c r="AGP1368" s="1"/>
      <c r="AGQ1368" s="1"/>
      <c r="AGR1368" s="1"/>
      <c r="AGS1368" s="1"/>
      <c r="AGT1368" s="1"/>
      <c r="AGU1368" s="1"/>
      <c r="AGV1368" s="1"/>
      <c r="AGW1368" s="1"/>
      <c r="AGX1368" s="1"/>
      <c r="AGY1368" s="1"/>
      <c r="AGZ1368" s="1"/>
      <c r="AHA1368" s="1"/>
      <c r="AHB1368" s="1"/>
      <c r="AHC1368" s="1"/>
      <c r="AHD1368" s="1"/>
      <c r="AHE1368" s="1"/>
      <c r="AHF1368" s="1"/>
      <c r="AHG1368" s="1"/>
      <c r="AHH1368" s="1"/>
      <c r="AHI1368" s="1"/>
      <c r="AHJ1368" s="1"/>
      <c r="AHK1368" s="1"/>
      <c r="AHL1368" s="1"/>
      <c r="AHM1368" s="1"/>
      <c r="AHN1368" s="1"/>
      <c r="AHO1368" s="1"/>
      <c r="AHP1368" s="1"/>
      <c r="AHQ1368" s="1"/>
      <c r="AHR1368" s="1"/>
      <c r="AHS1368" s="1"/>
      <c r="AHT1368" s="1"/>
      <c r="AHU1368" s="1"/>
      <c r="AHV1368" s="1"/>
      <c r="AHW1368" s="1"/>
      <c r="AHX1368" s="1"/>
      <c r="AHY1368" s="1"/>
      <c r="AHZ1368" s="1"/>
      <c r="AIA1368" s="1"/>
      <c r="AIB1368" s="1"/>
      <c r="AIC1368" s="1"/>
      <c r="AID1368" s="1"/>
      <c r="AIE1368" s="1"/>
      <c r="AIF1368" s="1"/>
      <c r="AIG1368" s="1"/>
      <c r="AIH1368" s="1"/>
      <c r="AII1368" s="1"/>
      <c r="AIJ1368" s="1"/>
      <c r="AIK1368" s="1"/>
      <c r="AIL1368" s="1"/>
      <c r="AIM1368" s="1"/>
      <c r="AIN1368" s="1"/>
      <c r="AIO1368" s="1"/>
      <c r="AIP1368" s="1"/>
      <c r="AIQ1368" s="1"/>
      <c r="AIR1368" s="1"/>
      <c r="AIS1368" s="1"/>
      <c r="AIT1368" s="1"/>
    </row>
    <row r="1369" spans="1:930" s="5" customFormat="1" ht="56.25" customHeight="1" x14ac:dyDescent="0.3">
      <c r="A1369" s="96"/>
      <c r="B1369" s="99"/>
      <c r="C1369" s="96"/>
      <c r="D1369" s="96"/>
      <c r="E1369" s="97"/>
      <c r="F1369" s="97"/>
      <c r="G1369" s="96"/>
      <c r="H1369" s="98"/>
      <c r="I1369" s="98"/>
      <c r="J1369" s="36" t="s">
        <v>27</v>
      </c>
      <c r="K1369" s="63">
        <f>P1369*H1368</f>
        <v>261992.18609999999</v>
      </c>
      <c r="L1369" s="160"/>
      <c r="M1369" s="100">
        <f>H1368*Q1369</f>
        <v>63997.663099999998</v>
      </c>
      <c r="N1369" s="100">
        <f t="shared" si="291"/>
        <v>325989.8492</v>
      </c>
      <c r="O1369" s="160"/>
      <c r="P1369" s="100">
        <v>46.71</v>
      </c>
      <c r="Q1369" s="31">
        <v>11.41</v>
      </c>
      <c r="R1369" s="97" t="s">
        <v>181</v>
      </c>
      <c r="S1369" s="97" t="s">
        <v>426</v>
      </c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  <c r="HF1369" s="1"/>
      <c r="HG1369" s="1"/>
      <c r="HH1369" s="1"/>
      <c r="HI1369" s="1"/>
      <c r="HJ1369" s="1"/>
      <c r="HK1369" s="1"/>
      <c r="HL1369" s="1"/>
      <c r="HM1369" s="1"/>
      <c r="HN1369" s="1"/>
      <c r="HO1369" s="1"/>
      <c r="HP1369" s="1"/>
      <c r="HQ1369" s="1"/>
      <c r="HR1369" s="1"/>
      <c r="HS1369" s="1"/>
      <c r="HT1369" s="1"/>
      <c r="HU1369" s="1"/>
      <c r="HV1369" s="1"/>
      <c r="HW1369" s="1"/>
      <c r="HX1369" s="1"/>
      <c r="HY1369" s="1"/>
      <c r="HZ1369" s="1"/>
      <c r="IA1369" s="1"/>
      <c r="IB1369" s="1"/>
      <c r="IC1369" s="1"/>
      <c r="ID1369" s="1"/>
      <c r="IE1369" s="1"/>
      <c r="IF1369" s="1"/>
      <c r="IG1369" s="1"/>
      <c r="IH1369" s="1"/>
      <c r="II1369" s="1"/>
      <c r="IJ1369" s="1"/>
      <c r="IK1369" s="1"/>
      <c r="IL1369" s="1"/>
      <c r="IM1369" s="1"/>
      <c r="IN1369" s="1"/>
      <c r="IO1369" s="1"/>
      <c r="IP1369" s="1"/>
      <c r="IQ1369" s="1"/>
      <c r="IR1369" s="1"/>
      <c r="IS1369" s="1"/>
      <c r="IT1369" s="1"/>
      <c r="IU1369" s="1"/>
      <c r="IV1369" s="1"/>
      <c r="IW1369" s="1"/>
      <c r="IX1369" s="1"/>
      <c r="IY1369" s="1"/>
      <c r="IZ1369" s="1"/>
      <c r="JA1369" s="1"/>
      <c r="JB1369" s="1"/>
      <c r="JC1369" s="1"/>
      <c r="JD1369" s="1"/>
      <c r="JE1369" s="1"/>
      <c r="JF1369" s="1"/>
      <c r="JG1369" s="1"/>
      <c r="JH1369" s="1"/>
      <c r="JI1369" s="1"/>
      <c r="JJ1369" s="1"/>
      <c r="JK1369" s="1"/>
      <c r="JL1369" s="1"/>
      <c r="JM1369" s="1"/>
      <c r="JN1369" s="1"/>
      <c r="JO1369" s="1"/>
      <c r="JP1369" s="1"/>
      <c r="JQ1369" s="1"/>
      <c r="JR1369" s="1"/>
      <c r="JS1369" s="1"/>
      <c r="JT1369" s="1"/>
      <c r="JU1369" s="1"/>
      <c r="JV1369" s="1"/>
      <c r="JW1369" s="1"/>
      <c r="JX1369" s="1"/>
      <c r="JY1369" s="1"/>
      <c r="JZ1369" s="1"/>
      <c r="KA1369" s="1"/>
      <c r="KB1369" s="1"/>
      <c r="KC1369" s="1"/>
      <c r="KD1369" s="1"/>
      <c r="KE1369" s="1"/>
      <c r="KF1369" s="1"/>
      <c r="KG1369" s="1"/>
      <c r="KH1369" s="1"/>
      <c r="KI1369" s="1"/>
      <c r="KJ1369" s="1"/>
      <c r="KK1369" s="1"/>
      <c r="KL1369" s="1"/>
      <c r="KM1369" s="1"/>
      <c r="KN1369" s="1"/>
      <c r="KO1369" s="1"/>
      <c r="KP1369" s="1"/>
      <c r="KQ1369" s="1"/>
      <c r="KR1369" s="1"/>
      <c r="KS1369" s="1"/>
      <c r="KT1369" s="1"/>
      <c r="KU1369" s="1"/>
      <c r="KV1369" s="1"/>
      <c r="KW1369" s="1"/>
      <c r="KX1369" s="1"/>
      <c r="KY1369" s="1"/>
      <c r="KZ1369" s="1"/>
      <c r="LA1369" s="1"/>
      <c r="LB1369" s="1"/>
      <c r="LC1369" s="1"/>
      <c r="LD1369" s="1"/>
      <c r="LE1369" s="1"/>
      <c r="LF1369" s="1"/>
      <c r="LG1369" s="1"/>
      <c r="LH1369" s="1"/>
      <c r="LI1369" s="1"/>
      <c r="LJ1369" s="1"/>
      <c r="LK1369" s="1"/>
      <c r="LL1369" s="1"/>
      <c r="LM1369" s="1"/>
      <c r="LN1369" s="1"/>
      <c r="LO1369" s="1"/>
      <c r="LP1369" s="1"/>
      <c r="LQ1369" s="1"/>
      <c r="LR1369" s="1"/>
      <c r="LS1369" s="1"/>
      <c r="LT1369" s="1"/>
      <c r="LU1369" s="1"/>
      <c r="LV1369" s="1"/>
      <c r="LW1369" s="1"/>
      <c r="LX1369" s="1"/>
      <c r="LY1369" s="1"/>
      <c r="LZ1369" s="1"/>
      <c r="MA1369" s="1"/>
      <c r="MB1369" s="1"/>
      <c r="MC1369" s="1"/>
      <c r="MD1369" s="1"/>
      <c r="ME1369" s="1"/>
      <c r="MF1369" s="1"/>
      <c r="MG1369" s="1"/>
      <c r="MH1369" s="1"/>
      <c r="MI1369" s="1"/>
      <c r="MJ1369" s="1"/>
      <c r="MK1369" s="1"/>
      <c r="ML1369" s="1"/>
      <c r="MM1369" s="1"/>
      <c r="MN1369" s="1"/>
      <c r="MO1369" s="1"/>
      <c r="MP1369" s="1"/>
      <c r="MQ1369" s="1"/>
      <c r="MR1369" s="1"/>
      <c r="MS1369" s="1"/>
      <c r="MT1369" s="1"/>
      <c r="MU1369" s="1"/>
      <c r="MV1369" s="1"/>
      <c r="MW1369" s="1"/>
      <c r="MX1369" s="1"/>
      <c r="MY1369" s="1"/>
      <c r="MZ1369" s="1"/>
      <c r="NA1369" s="1"/>
      <c r="NB1369" s="1"/>
      <c r="NC1369" s="1"/>
      <c r="ND1369" s="1"/>
      <c r="NE1369" s="1"/>
      <c r="NF1369" s="1"/>
      <c r="NG1369" s="1"/>
      <c r="NH1369" s="1"/>
      <c r="NI1369" s="1"/>
      <c r="NJ1369" s="1"/>
      <c r="NK1369" s="1"/>
      <c r="NL1369" s="1"/>
      <c r="NM1369" s="1"/>
      <c r="NN1369" s="1"/>
      <c r="NO1369" s="1"/>
      <c r="NP1369" s="1"/>
      <c r="NQ1369" s="1"/>
      <c r="NR1369" s="1"/>
      <c r="NS1369" s="1"/>
      <c r="NT1369" s="1"/>
      <c r="NU1369" s="1"/>
      <c r="NV1369" s="1"/>
      <c r="NW1369" s="1"/>
      <c r="NX1369" s="1"/>
      <c r="NY1369" s="1"/>
      <c r="NZ1369" s="1"/>
      <c r="OA1369" s="1"/>
      <c r="OB1369" s="1"/>
      <c r="OC1369" s="1"/>
      <c r="OD1369" s="1"/>
      <c r="OE1369" s="1"/>
      <c r="OF1369" s="1"/>
      <c r="OG1369" s="1"/>
      <c r="OH1369" s="1"/>
      <c r="OI1369" s="1"/>
      <c r="OJ1369" s="1"/>
      <c r="OK1369" s="1"/>
      <c r="OL1369" s="1"/>
      <c r="OM1369" s="1"/>
      <c r="ON1369" s="1"/>
      <c r="OO1369" s="1"/>
      <c r="OP1369" s="1"/>
      <c r="OQ1369" s="1"/>
      <c r="OR1369" s="1"/>
      <c r="OS1369" s="1"/>
      <c r="OT1369" s="1"/>
      <c r="OU1369" s="1"/>
      <c r="OV1369" s="1"/>
      <c r="OW1369" s="1"/>
      <c r="OX1369" s="1"/>
      <c r="OY1369" s="1"/>
      <c r="OZ1369" s="1"/>
      <c r="PA1369" s="1"/>
      <c r="PB1369" s="1"/>
      <c r="PC1369" s="1"/>
      <c r="PD1369" s="1"/>
      <c r="PE1369" s="1"/>
      <c r="PF1369" s="1"/>
      <c r="PG1369" s="1"/>
      <c r="PH1369" s="1"/>
      <c r="PI1369" s="1"/>
      <c r="PJ1369" s="1"/>
      <c r="PK1369" s="1"/>
      <c r="PL1369" s="1"/>
      <c r="PM1369" s="1"/>
      <c r="PN1369" s="1"/>
      <c r="PO1369" s="1"/>
      <c r="PP1369" s="1"/>
      <c r="PQ1369" s="1"/>
      <c r="PR1369" s="1"/>
      <c r="PS1369" s="1"/>
      <c r="PT1369" s="1"/>
      <c r="PU1369" s="1"/>
      <c r="PV1369" s="1"/>
      <c r="PW1369" s="1"/>
      <c r="PX1369" s="1"/>
      <c r="PY1369" s="1"/>
      <c r="PZ1369" s="1"/>
      <c r="QA1369" s="1"/>
      <c r="QB1369" s="1"/>
      <c r="QC1369" s="1"/>
      <c r="QD1369" s="1"/>
      <c r="QE1369" s="1"/>
      <c r="QF1369" s="1"/>
      <c r="QG1369" s="1"/>
      <c r="QH1369" s="1"/>
      <c r="QI1369" s="1"/>
      <c r="QJ1369" s="1"/>
      <c r="QK1369" s="1"/>
      <c r="QL1369" s="1"/>
      <c r="QM1369" s="1"/>
      <c r="QN1369" s="1"/>
      <c r="QO1369" s="1"/>
      <c r="QP1369" s="1"/>
      <c r="QQ1369" s="1"/>
      <c r="QR1369" s="1"/>
      <c r="QS1369" s="1"/>
      <c r="QT1369" s="1"/>
      <c r="QU1369" s="1"/>
      <c r="QV1369" s="1"/>
      <c r="QW1369" s="1"/>
      <c r="QX1369" s="1"/>
      <c r="QY1369" s="1"/>
      <c r="QZ1369" s="1"/>
      <c r="RA1369" s="1"/>
      <c r="RB1369" s="1"/>
      <c r="RC1369" s="1"/>
      <c r="RD1369" s="1"/>
      <c r="RE1369" s="1"/>
      <c r="RF1369" s="1"/>
      <c r="RG1369" s="1"/>
      <c r="RH1369" s="1"/>
      <c r="RI1369" s="1"/>
      <c r="RJ1369" s="1"/>
      <c r="RK1369" s="1"/>
      <c r="RL1369" s="1"/>
      <c r="RM1369" s="1"/>
      <c r="RN1369" s="1"/>
      <c r="RO1369" s="1"/>
      <c r="RP1369" s="1"/>
      <c r="RQ1369" s="1"/>
      <c r="RR1369" s="1"/>
      <c r="RS1369" s="1"/>
      <c r="RT1369" s="1"/>
      <c r="RU1369" s="1"/>
      <c r="RV1369" s="1"/>
      <c r="RW1369" s="1"/>
      <c r="RX1369" s="1"/>
      <c r="RY1369" s="1"/>
      <c r="RZ1369" s="1"/>
      <c r="SA1369" s="1"/>
      <c r="SB1369" s="1"/>
      <c r="SC1369" s="1"/>
      <c r="SD1369" s="1"/>
      <c r="SE1369" s="1"/>
      <c r="SF1369" s="1"/>
      <c r="SG1369" s="1"/>
      <c r="SH1369" s="1"/>
      <c r="SI1369" s="1"/>
      <c r="SJ1369" s="1"/>
      <c r="SK1369" s="1"/>
      <c r="SL1369" s="1"/>
      <c r="SM1369" s="1"/>
      <c r="SN1369" s="1"/>
      <c r="SO1369" s="1"/>
      <c r="SP1369" s="1"/>
      <c r="SQ1369" s="1"/>
      <c r="SR1369" s="1"/>
      <c r="SS1369" s="1"/>
      <c r="ST1369" s="1"/>
      <c r="SU1369" s="1"/>
      <c r="SV1369" s="1"/>
      <c r="SW1369" s="1"/>
      <c r="SX1369" s="1"/>
      <c r="SY1369" s="1"/>
      <c r="SZ1369" s="1"/>
      <c r="TA1369" s="1"/>
      <c r="TB1369" s="1"/>
      <c r="TC1369" s="1"/>
      <c r="TD1369" s="1"/>
      <c r="TE1369" s="1"/>
      <c r="TF1369" s="1"/>
      <c r="TG1369" s="1"/>
      <c r="TH1369" s="1"/>
      <c r="TI1369" s="1"/>
      <c r="TJ1369" s="1"/>
      <c r="TK1369" s="1"/>
      <c r="TL1369" s="1"/>
      <c r="TM1369" s="1"/>
      <c r="TN1369" s="1"/>
      <c r="TO1369" s="1"/>
      <c r="TP1369" s="1"/>
      <c r="TQ1369" s="1"/>
      <c r="TR1369" s="1"/>
      <c r="TS1369" s="1"/>
      <c r="TT1369" s="1"/>
      <c r="TU1369" s="1"/>
      <c r="TV1369" s="1"/>
      <c r="TW1369" s="1"/>
      <c r="TX1369" s="1"/>
      <c r="TY1369" s="1"/>
      <c r="TZ1369" s="1"/>
      <c r="UA1369" s="1"/>
      <c r="UB1369" s="1"/>
      <c r="UC1369" s="1"/>
      <c r="UD1369" s="1"/>
      <c r="UE1369" s="1"/>
      <c r="UF1369" s="1"/>
      <c r="UG1369" s="1"/>
      <c r="UH1369" s="1"/>
      <c r="UI1369" s="1"/>
      <c r="UJ1369" s="1"/>
      <c r="UK1369" s="1"/>
      <c r="UL1369" s="1"/>
      <c r="UM1369" s="1"/>
      <c r="UN1369" s="1"/>
      <c r="UO1369" s="1"/>
      <c r="UP1369" s="1"/>
      <c r="UQ1369" s="1"/>
      <c r="UR1369" s="1"/>
      <c r="US1369" s="1"/>
      <c r="UT1369" s="1"/>
      <c r="UU1369" s="1"/>
      <c r="UV1369" s="1"/>
      <c r="UW1369" s="1"/>
      <c r="UX1369" s="1"/>
      <c r="UY1369" s="1"/>
      <c r="UZ1369" s="1"/>
      <c r="VA1369" s="1"/>
      <c r="VB1369" s="1"/>
      <c r="VC1369" s="1"/>
      <c r="VD1369" s="1"/>
      <c r="VE1369" s="1"/>
      <c r="VF1369" s="1"/>
      <c r="VG1369" s="1"/>
      <c r="VH1369" s="1"/>
      <c r="VI1369" s="1"/>
      <c r="VJ1369" s="1"/>
      <c r="VK1369" s="1"/>
      <c r="VL1369" s="1"/>
      <c r="VM1369" s="1"/>
      <c r="VN1369" s="1"/>
      <c r="VO1369" s="1"/>
      <c r="VP1369" s="1"/>
      <c r="VQ1369" s="1"/>
      <c r="VR1369" s="1"/>
      <c r="VS1369" s="1"/>
      <c r="VT1369" s="1"/>
      <c r="VU1369" s="1"/>
      <c r="VV1369" s="1"/>
      <c r="VW1369" s="1"/>
      <c r="VX1369" s="1"/>
      <c r="VY1369" s="1"/>
      <c r="VZ1369" s="1"/>
      <c r="WA1369" s="1"/>
      <c r="WB1369" s="1"/>
      <c r="WC1369" s="1"/>
      <c r="WD1369" s="1"/>
      <c r="WE1369" s="1"/>
      <c r="WF1369" s="1"/>
      <c r="WG1369" s="1"/>
      <c r="WH1369" s="1"/>
      <c r="WI1369" s="1"/>
      <c r="WJ1369" s="1"/>
      <c r="WK1369" s="1"/>
      <c r="WL1369" s="1"/>
      <c r="WM1369" s="1"/>
      <c r="WN1369" s="1"/>
      <c r="WO1369" s="1"/>
      <c r="WP1369" s="1"/>
      <c r="WQ1369" s="1"/>
      <c r="WR1369" s="1"/>
      <c r="WS1369" s="1"/>
      <c r="WT1369" s="1"/>
      <c r="WU1369" s="1"/>
      <c r="WV1369" s="1"/>
      <c r="WW1369" s="1"/>
      <c r="WX1369" s="1"/>
      <c r="WY1369" s="1"/>
      <c r="WZ1369" s="1"/>
      <c r="XA1369" s="1"/>
      <c r="XB1369" s="1"/>
      <c r="XC1369" s="1"/>
      <c r="XD1369" s="1"/>
      <c r="XE1369" s="1"/>
      <c r="XF1369" s="1"/>
      <c r="XG1369" s="1"/>
      <c r="XH1369" s="1"/>
      <c r="XI1369" s="1"/>
      <c r="XJ1369" s="1"/>
      <c r="XK1369" s="1"/>
      <c r="XL1369" s="1"/>
      <c r="XM1369" s="1"/>
      <c r="XN1369" s="1"/>
      <c r="XO1369" s="1"/>
      <c r="XP1369" s="1"/>
      <c r="XQ1369" s="1"/>
      <c r="XR1369" s="1"/>
      <c r="XS1369" s="1"/>
      <c r="XT1369" s="1"/>
      <c r="XU1369" s="1"/>
      <c r="XV1369" s="1"/>
      <c r="XW1369" s="1"/>
      <c r="XX1369" s="1"/>
      <c r="XY1369" s="1"/>
      <c r="XZ1369" s="1"/>
      <c r="YA1369" s="1"/>
      <c r="YB1369" s="1"/>
      <c r="YC1369" s="1"/>
      <c r="YD1369" s="1"/>
      <c r="YE1369" s="1"/>
      <c r="YF1369" s="1"/>
      <c r="YG1369" s="1"/>
      <c r="YH1369" s="1"/>
      <c r="YI1369" s="1"/>
      <c r="YJ1369" s="1"/>
      <c r="YK1369" s="1"/>
      <c r="YL1369" s="1"/>
      <c r="YM1369" s="1"/>
      <c r="YN1369" s="1"/>
      <c r="YO1369" s="1"/>
      <c r="YP1369" s="1"/>
      <c r="YQ1369" s="1"/>
      <c r="YR1369" s="1"/>
      <c r="YS1369" s="1"/>
      <c r="YT1369" s="1"/>
      <c r="YU1369" s="1"/>
      <c r="YV1369" s="1"/>
      <c r="YW1369" s="1"/>
      <c r="YX1369" s="1"/>
      <c r="YY1369" s="1"/>
      <c r="YZ1369" s="1"/>
      <c r="ZA1369" s="1"/>
      <c r="ZB1369" s="1"/>
      <c r="ZC1369" s="1"/>
      <c r="ZD1369" s="1"/>
      <c r="ZE1369" s="1"/>
      <c r="ZF1369" s="1"/>
      <c r="ZG1369" s="1"/>
      <c r="ZH1369" s="1"/>
      <c r="ZI1369" s="1"/>
      <c r="ZJ1369" s="1"/>
      <c r="ZK1369" s="1"/>
      <c r="ZL1369" s="1"/>
      <c r="ZM1369" s="1"/>
      <c r="ZN1369" s="1"/>
      <c r="ZO1369" s="1"/>
      <c r="ZP1369" s="1"/>
      <c r="ZQ1369" s="1"/>
      <c r="ZR1369" s="1"/>
      <c r="ZS1369" s="1"/>
      <c r="ZT1369" s="1"/>
      <c r="ZU1369" s="1"/>
      <c r="ZV1369" s="1"/>
      <c r="ZW1369" s="1"/>
      <c r="ZX1369" s="1"/>
      <c r="ZY1369" s="1"/>
      <c r="ZZ1369" s="1"/>
      <c r="AAA1369" s="1"/>
      <c r="AAB1369" s="1"/>
      <c r="AAC1369" s="1"/>
      <c r="AAD1369" s="1"/>
      <c r="AAE1369" s="1"/>
      <c r="AAF1369" s="1"/>
      <c r="AAG1369" s="1"/>
      <c r="AAH1369" s="1"/>
      <c r="AAI1369" s="1"/>
      <c r="AAJ1369" s="1"/>
      <c r="AAK1369" s="1"/>
      <c r="AAL1369" s="1"/>
      <c r="AAM1369" s="1"/>
      <c r="AAN1369" s="1"/>
      <c r="AAO1369" s="1"/>
      <c r="AAP1369" s="1"/>
      <c r="AAQ1369" s="1"/>
      <c r="AAR1369" s="1"/>
      <c r="AAS1369" s="1"/>
      <c r="AAT1369" s="1"/>
      <c r="AAU1369" s="1"/>
      <c r="AAV1369" s="1"/>
      <c r="AAW1369" s="1"/>
      <c r="AAX1369" s="1"/>
      <c r="AAY1369" s="1"/>
      <c r="AAZ1369" s="1"/>
      <c r="ABA1369" s="1"/>
      <c r="ABB1369" s="1"/>
      <c r="ABC1369" s="1"/>
      <c r="ABD1369" s="1"/>
      <c r="ABE1369" s="1"/>
      <c r="ABF1369" s="1"/>
      <c r="ABG1369" s="1"/>
      <c r="ABH1369" s="1"/>
      <c r="ABI1369" s="1"/>
      <c r="ABJ1369" s="1"/>
      <c r="ABK1369" s="1"/>
      <c r="ABL1369" s="1"/>
      <c r="ABM1369" s="1"/>
      <c r="ABN1369" s="1"/>
      <c r="ABO1369" s="1"/>
      <c r="ABP1369" s="1"/>
      <c r="ABQ1369" s="1"/>
      <c r="ABR1369" s="1"/>
      <c r="ABS1369" s="1"/>
      <c r="ABT1369" s="1"/>
      <c r="ABU1369" s="1"/>
      <c r="ABV1369" s="1"/>
      <c r="ABW1369" s="1"/>
      <c r="ABX1369" s="1"/>
      <c r="ABY1369" s="1"/>
      <c r="ABZ1369" s="1"/>
      <c r="ACA1369" s="1"/>
      <c r="ACB1369" s="1"/>
      <c r="ACC1369" s="1"/>
      <c r="ACD1369" s="1"/>
      <c r="ACE1369" s="1"/>
      <c r="ACF1369" s="1"/>
      <c r="ACG1369" s="1"/>
      <c r="ACH1369" s="1"/>
      <c r="ACI1369" s="1"/>
      <c r="ACJ1369" s="1"/>
      <c r="ACK1369" s="1"/>
      <c r="ACL1369" s="1"/>
      <c r="ACM1369" s="1"/>
      <c r="ACN1369" s="1"/>
      <c r="ACO1369" s="1"/>
      <c r="ACP1369" s="1"/>
      <c r="ACQ1369" s="1"/>
      <c r="ACR1369" s="1"/>
      <c r="ACS1369" s="1"/>
      <c r="ACT1369" s="1"/>
      <c r="ACU1369" s="1"/>
      <c r="ACV1369" s="1"/>
      <c r="ACW1369" s="1"/>
      <c r="ACX1369" s="1"/>
      <c r="ACY1369" s="1"/>
      <c r="ACZ1369" s="1"/>
      <c r="ADA1369" s="1"/>
      <c r="ADB1369" s="1"/>
      <c r="ADC1369" s="1"/>
      <c r="ADD1369" s="1"/>
      <c r="ADE1369" s="1"/>
      <c r="ADF1369" s="1"/>
      <c r="ADG1369" s="1"/>
      <c r="ADH1369" s="1"/>
      <c r="ADI1369" s="1"/>
      <c r="ADJ1369" s="1"/>
      <c r="ADK1369" s="1"/>
      <c r="ADL1369" s="1"/>
      <c r="ADM1369" s="1"/>
      <c r="ADN1369" s="1"/>
      <c r="ADO1369" s="1"/>
      <c r="ADP1369" s="1"/>
      <c r="ADQ1369" s="1"/>
      <c r="ADR1369" s="1"/>
      <c r="ADS1369" s="1"/>
      <c r="ADT1369" s="1"/>
      <c r="ADU1369" s="1"/>
      <c r="ADV1369" s="1"/>
      <c r="ADW1369" s="1"/>
      <c r="ADX1369" s="1"/>
      <c r="ADY1369" s="1"/>
      <c r="ADZ1369" s="1"/>
      <c r="AEA1369" s="1"/>
      <c r="AEB1369" s="1"/>
      <c r="AEC1369" s="1"/>
      <c r="AED1369" s="1"/>
      <c r="AEE1369" s="1"/>
      <c r="AEF1369" s="1"/>
      <c r="AEG1369" s="1"/>
      <c r="AEH1369" s="1"/>
      <c r="AEI1369" s="1"/>
      <c r="AEJ1369" s="1"/>
      <c r="AEK1369" s="1"/>
      <c r="AEL1369" s="1"/>
      <c r="AEM1369" s="1"/>
      <c r="AEN1369" s="1"/>
      <c r="AEO1369" s="1"/>
      <c r="AEP1369" s="1"/>
      <c r="AEQ1369" s="1"/>
      <c r="AER1369" s="1"/>
      <c r="AES1369" s="1"/>
      <c r="AET1369" s="1"/>
      <c r="AEU1369" s="1"/>
      <c r="AEV1369" s="1"/>
      <c r="AEW1369" s="1"/>
      <c r="AEX1369" s="1"/>
      <c r="AEY1369" s="1"/>
      <c r="AEZ1369" s="1"/>
      <c r="AFA1369" s="1"/>
      <c r="AFB1369" s="1"/>
      <c r="AFC1369" s="1"/>
      <c r="AFD1369" s="1"/>
      <c r="AFE1369" s="1"/>
      <c r="AFF1369" s="1"/>
      <c r="AFG1369" s="1"/>
      <c r="AFH1369" s="1"/>
      <c r="AFI1369" s="1"/>
      <c r="AFJ1369" s="1"/>
      <c r="AFK1369" s="1"/>
      <c r="AFL1369" s="1"/>
      <c r="AFM1369" s="1"/>
      <c r="AFN1369" s="1"/>
      <c r="AFO1369" s="1"/>
      <c r="AFP1369" s="1"/>
      <c r="AFQ1369" s="1"/>
      <c r="AFR1369" s="1"/>
      <c r="AFS1369" s="1"/>
      <c r="AFT1369" s="1"/>
      <c r="AFU1369" s="1"/>
      <c r="AFV1369" s="1"/>
      <c r="AFW1369" s="1"/>
      <c r="AFX1369" s="1"/>
      <c r="AFY1369" s="1"/>
      <c r="AFZ1369" s="1"/>
      <c r="AGA1369" s="1"/>
      <c r="AGB1369" s="1"/>
      <c r="AGC1369" s="1"/>
      <c r="AGD1369" s="1"/>
      <c r="AGE1369" s="1"/>
      <c r="AGF1369" s="1"/>
      <c r="AGG1369" s="1"/>
      <c r="AGH1369" s="1"/>
      <c r="AGI1369" s="1"/>
      <c r="AGJ1369" s="1"/>
      <c r="AGK1369" s="1"/>
      <c r="AGL1369" s="1"/>
      <c r="AGM1369" s="1"/>
      <c r="AGN1369" s="1"/>
      <c r="AGO1369" s="1"/>
      <c r="AGP1369" s="1"/>
      <c r="AGQ1369" s="1"/>
      <c r="AGR1369" s="1"/>
      <c r="AGS1369" s="1"/>
      <c r="AGT1369" s="1"/>
      <c r="AGU1369" s="1"/>
      <c r="AGV1369" s="1"/>
      <c r="AGW1369" s="1"/>
      <c r="AGX1369" s="1"/>
      <c r="AGY1369" s="1"/>
      <c r="AGZ1369" s="1"/>
      <c r="AHA1369" s="1"/>
      <c r="AHB1369" s="1"/>
      <c r="AHC1369" s="1"/>
      <c r="AHD1369" s="1"/>
      <c r="AHE1369" s="1"/>
      <c r="AHF1369" s="1"/>
      <c r="AHG1369" s="1"/>
      <c r="AHH1369" s="1"/>
      <c r="AHI1369" s="1"/>
      <c r="AHJ1369" s="1"/>
      <c r="AHK1369" s="1"/>
      <c r="AHL1369" s="1"/>
      <c r="AHM1369" s="1"/>
      <c r="AHN1369" s="1"/>
      <c r="AHO1369" s="1"/>
      <c r="AHP1369" s="1"/>
      <c r="AHQ1369" s="1"/>
      <c r="AHR1369" s="1"/>
      <c r="AHS1369" s="1"/>
      <c r="AHT1369" s="1"/>
      <c r="AHU1369" s="1"/>
      <c r="AHV1369" s="1"/>
      <c r="AHW1369" s="1"/>
      <c r="AHX1369" s="1"/>
      <c r="AHY1369" s="1"/>
      <c r="AHZ1369" s="1"/>
      <c r="AIA1369" s="1"/>
      <c r="AIB1369" s="1"/>
      <c r="AIC1369" s="1"/>
      <c r="AID1369" s="1"/>
      <c r="AIE1369" s="1"/>
      <c r="AIF1369" s="1"/>
      <c r="AIG1369" s="1"/>
      <c r="AIH1369" s="1"/>
      <c r="AII1369" s="1"/>
      <c r="AIJ1369" s="1"/>
      <c r="AIK1369" s="1"/>
      <c r="AIL1369" s="1"/>
      <c r="AIM1369" s="1"/>
      <c r="AIN1369" s="1"/>
      <c r="AIO1369" s="1"/>
      <c r="AIP1369" s="1"/>
      <c r="AIQ1369" s="1"/>
      <c r="AIR1369" s="1"/>
      <c r="AIS1369" s="1"/>
      <c r="AIT1369" s="1"/>
    </row>
    <row r="1370" spans="1:930" s="5" customFormat="1" ht="18.75" customHeight="1" x14ac:dyDescent="0.3">
      <c r="A1370" s="96"/>
      <c r="B1370" s="99"/>
      <c r="C1370" s="96"/>
      <c r="D1370" s="96"/>
      <c r="E1370" s="97"/>
      <c r="F1370" s="97"/>
      <c r="G1370" s="96"/>
      <c r="H1370" s="98"/>
      <c r="I1370" s="98"/>
      <c r="J1370" s="99" t="s">
        <v>152</v>
      </c>
      <c r="K1370" s="63">
        <f>P1370*H1368</f>
        <v>6069962.4019999998</v>
      </c>
      <c r="L1370" s="152"/>
      <c r="M1370" s="100">
        <f>H1368*Q1370</f>
        <v>179485.12</v>
      </c>
      <c r="N1370" s="100">
        <f t="shared" si="291"/>
        <v>6249447.5219999999</v>
      </c>
      <c r="O1370" s="152"/>
      <c r="P1370" s="100">
        <v>1082.2</v>
      </c>
      <c r="Q1370" s="31">
        <v>32</v>
      </c>
      <c r="R1370" s="97" t="s">
        <v>181</v>
      </c>
      <c r="S1370" s="97" t="s">
        <v>426</v>
      </c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  <c r="HF1370" s="1"/>
      <c r="HG1370" s="1"/>
      <c r="HH1370" s="1"/>
      <c r="HI1370" s="1"/>
      <c r="HJ1370" s="1"/>
      <c r="HK1370" s="1"/>
      <c r="HL1370" s="1"/>
      <c r="HM1370" s="1"/>
      <c r="HN1370" s="1"/>
      <c r="HO1370" s="1"/>
      <c r="HP1370" s="1"/>
      <c r="HQ1370" s="1"/>
      <c r="HR1370" s="1"/>
      <c r="HS1370" s="1"/>
      <c r="HT1370" s="1"/>
      <c r="HU1370" s="1"/>
      <c r="HV1370" s="1"/>
      <c r="HW1370" s="1"/>
      <c r="HX1370" s="1"/>
      <c r="HY1370" s="1"/>
      <c r="HZ1370" s="1"/>
      <c r="IA1370" s="1"/>
      <c r="IB1370" s="1"/>
      <c r="IC1370" s="1"/>
      <c r="ID1370" s="1"/>
      <c r="IE1370" s="1"/>
      <c r="IF1370" s="1"/>
      <c r="IG1370" s="1"/>
      <c r="IH1370" s="1"/>
      <c r="II1370" s="1"/>
      <c r="IJ1370" s="1"/>
      <c r="IK1370" s="1"/>
      <c r="IL1370" s="1"/>
      <c r="IM1370" s="1"/>
      <c r="IN1370" s="1"/>
      <c r="IO1370" s="1"/>
      <c r="IP1370" s="1"/>
      <c r="IQ1370" s="1"/>
      <c r="IR1370" s="1"/>
      <c r="IS1370" s="1"/>
      <c r="IT1370" s="1"/>
      <c r="IU1370" s="1"/>
      <c r="IV1370" s="1"/>
      <c r="IW1370" s="1"/>
      <c r="IX1370" s="1"/>
      <c r="IY1370" s="1"/>
      <c r="IZ1370" s="1"/>
      <c r="JA1370" s="1"/>
      <c r="JB1370" s="1"/>
      <c r="JC1370" s="1"/>
      <c r="JD1370" s="1"/>
      <c r="JE1370" s="1"/>
      <c r="JF1370" s="1"/>
      <c r="JG1370" s="1"/>
      <c r="JH1370" s="1"/>
      <c r="JI1370" s="1"/>
      <c r="JJ1370" s="1"/>
      <c r="JK1370" s="1"/>
      <c r="JL1370" s="1"/>
      <c r="JM1370" s="1"/>
      <c r="JN1370" s="1"/>
      <c r="JO1370" s="1"/>
      <c r="JP1370" s="1"/>
      <c r="JQ1370" s="1"/>
      <c r="JR1370" s="1"/>
      <c r="JS1370" s="1"/>
      <c r="JT1370" s="1"/>
      <c r="JU1370" s="1"/>
      <c r="JV1370" s="1"/>
      <c r="JW1370" s="1"/>
      <c r="JX1370" s="1"/>
      <c r="JY1370" s="1"/>
      <c r="JZ1370" s="1"/>
      <c r="KA1370" s="1"/>
      <c r="KB1370" s="1"/>
      <c r="KC1370" s="1"/>
      <c r="KD1370" s="1"/>
      <c r="KE1370" s="1"/>
      <c r="KF1370" s="1"/>
      <c r="KG1370" s="1"/>
      <c r="KH1370" s="1"/>
      <c r="KI1370" s="1"/>
      <c r="KJ1370" s="1"/>
      <c r="KK1370" s="1"/>
      <c r="KL1370" s="1"/>
      <c r="KM1370" s="1"/>
      <c r="KN1370" s="1"/>
      <c r="KO1370" s="1"/>
      <c r="KP1370" s="1"/>
      <c r="KQ1370" s="1"/>
      <c r="KR1370" s="1"/>
      <c r="KS1370" s="1"/>
      <c r="KT1370" s="1"/>
      <c r="KU1370" s="1"/>
      <c r="KV1370" s="1"/>
      <c r="KW1370" s="1"/>
      <c r="KX1370" s="1"/>
      <c r="KY1370" s="1"/>
      <c r="KZ1370" s="1"/>
      <c r="LA1370" s="1"/>
      <c r="LB1370" s="1"/>
      <c r="LC1370" s="1"/>
      <c r="LD1370" s="1"/>
      <c r="LE1370" s="1"/>
      <c r="LF1370" s="1"/>
      <c r="LG1370" s="1"/>
      <c r="LH1370" s="1"/>
      <c r="LI1370" s="1"/>
      <c r="LJ1370" s="1"/>
      <c r="LK1370" s="1"/>
      <c r="LL1370" s="1"/>
      <c r="LM1370" s="1"/>
      <c r="LN1370" s="1"/>
      <c r="LO1370" s="1"/>
      <c r="LP1370" s="1"/>
      <c r="LQ1370" s="1"/>
      <c r="LR1370" s="1"/>
      <c r="LS1370" s="1"/>
      <c r="LT1370" s="1"/>
      <c r="LU1370" s="1"/>
      <c r="LV1370" s="1"/>
      <c r="LW1370" s="1"/>
      <c r="LX1370" s="1"/>
      <c r="LY1370" s="1"/>
      <c r="LZ1370" s="1"/>
      <c r="MA1370" s="1"/>
      <c r="MB1370" s="1"/>
      <c r="MC1370" s="1"/>
      <c r="MD1370" s="1"/>
      <c r="ME1370" s="1"/>
      <c r="MF1370" s="1"/>
      <c r="MG1370" s="1"/>
      <c r="MH1370" s="1"/>
      <c r="MI1370" s="1"/>
      <c r="MJ1370" s="1"/>
      <c r="MK1370" s="1"/>
      <c r="ML1370" s="1"/>
      <c r="MM1370" s="1"/>
      <c r="MN1370" s="1"/>
      <c r="MO1370" s="1"/>
      <c r="MP1370" s="1"/>
      <c r="MQ1370" s="1"/>
      <c r="MR1370" s="1"/>
      <c r="MS1370" s="1"/>
      <c r="MT1370" s="1"/>
      <c r="MU1370" s="1"/>
      <c r="MV1370" s="1"/>
      <c r="MW1370" s="1"/>
      <c r="MX1370" s="1"/>
      <c r="MY1370" s="1"/>
      <c r="MZ1370" s="1"/>
      <c r="NA1370" s="1"/>
      <c r="NB1370" s="1"/>
      <c r="NC1370" s="1"/>
      <c r="ND1370" s="1"/>
      <c r="NE1370" s="1"/>
      <c r="NF1370" s="1"/>
      <c r="NG1370" s="1"/>
      <c r="NH1370" s="1"/>
      <c r="NI1370" s="1"/>
      <c r="NJ1370" s="1"/>
      <c r="NK1370" s="1"/>
      <c r="NL1370" s="1"/>
      <c r="NM1370" s="1"/>
      <c r="NN1370" s="1"/>
      <c r="NO1370" s="1"/>
      <c r="NP1370" s="1"/>
      <c r="NQ1370" s="1"/>
      <c r="NR1370" s="1"/>
      <c r="NS1370" s="1"/>
      <c r="NT1370" s="1"/>
      <c r="NU1370" s="1"/>
      <c r="NV1370" s="1"/>
      <c r="NW1370" s="1"/>
      <c r="NX1370" s="1"/>
      <c r="NY1370" s="1"/>
      <c r="NZ1370" s="1"/>
      <c r="OA1370" s="1"/>
      <c r="OB1370" s="1"/>
      <c r="OC1370" s="1"/>
      <c r="OD1370" s="1"/>
      <c r="OE1370" s="1"/>
      <c r="OF1370" s="1"/>
      <c r="OG1370" s="1"/>
      <c r="OH1370" s="1"/>
      <c r="OI1370" s="1"/>
      <c r="OJ1370" s="1"/>
      <c r="OK1370" s="1"/>
      <c r="OL1370" s="1"/>
      <c r="OM1370" s="1"/>
      <c r="ON1370" s="1"/>
      <c r="OO1370" s="1"/>
      <c r="OP1370" s="1"/>
      <c r="OQ1370" s="1"/>
      <c r="OR1370" s="1"/>
      <c r="OS1370" s="1"/>
      <c r="OT1370" s="1"/>
      <c r="OU1370" s="1"/>
      <c r="OV1370" s="1"/>
      <c r="OW1370" s="1"/>
      <c r="OX1370" s="1"/>
      <c r="OY1370" s="1"/>
      <c r="OZ1370" s="1"/>
      <c r="PA1370" s="1"/>
      <c r="PB1370" s="1"/>
      <c r="PC1370" s="1"/>
      <c r="PD1370" s="1"/>
      <c r="PE1370" s="1"/>
      <c r="PF1370" s="1"/>
      <c r="PG1370" s="1"/>
      <c r="PH1370" s="1"/>
      <c r="PI1370" s="1"/>
      <c r="PJ1370" s="1"/>
      <c r="PK1370" s="1"/>
      <c r="PL1370" s="1"/>
      <c r="PM1370" s="1"/>
      <c r="PN1370" s="1"/>
      <c r="PO1370" s="1"/>
      <c r="PP1370" s="1"/>
      <c r="PQ1370" s="1"/>
      <c r="PR1370" s="1"/>
      <c r="PS1370" s="1"/>
      <c r="PT1370" s="1"/>
      <c r="PU1370" s="1"/>
      <c r="PV1370" s="1"/>
      <c r="PW1370" s="1"/>
      <c r="PX1370" s="1"/>
      <c r="PY1370" s="1"/>
      <c r="PZ1370" s="1"/>
      <c r="QA1370" s="1"/>
      <c r="QB1370" s="1"/>
      <c r="QC1370" s="1"/>
      <c r="QD1370" s="1"/>
      <c r="QE1370" s="1"/>
      <c r="QF1370" s="1"/>
      <c r="QG1370" s="1"/>
      <c r="QH1370" s="1"/>
      <c r="QI1370" s="1"/>
      <c r="QJ1370" s="1"/>
      <c r="QK1370" s="1"/>
      <c r="QL1370" s="1"/>
      <c r="QM1370" s="1"/>
      <c r="QN1370" s="1"/>
      <c r="QO1370" s="1"/>
      <c r="QP1370" s="1"/>
      <c r="QQ1370" s="1"/>
      <c r="QR1370" s="1"/>
      <c r="QS1370" s="1"/>
      <c r="QT1370" s="1"/>
      <c r="QU1370" s="1"/>
      <c r="QV1370" s="1"/>
      <c r="QW1370" s="1"/>
      <c r="QX1370" s="1"/>
      <c r="QY1370" s="1"/>
      <c r="QZ1370" s="1"/>
      <c r="RA1370" s="1"/>
      <c r="RB1370" s="1"/>
      <c r="RC1370" s="1"/>
      <c r="RD1370" s="1"/>
      <c r="RE1370" s="1"/>
      <c r="RF1370" s="1"/>
      <c r="RG1370" s="1"/>
      <c r="RH1370" s="1"/>
      <c r="RI1370" s="1"/>
      <c r="RJ1370" s="1"/>
      <c r="RK1370" s="1"/>
      <c r="RL1370" s="1"/>
      <c r="RM1370" s="1"/>
      <c r="RN1370" s="1"/>
      <c r="RO1370" s="1"/>
      <c r="RP1370" s="1"/>
      <c r="RQ1370" s="1"/>
      <c r="RR1370" s="1"/>
      <c r="RS1370" s="1"/>
      <c r="RT1370" s="1"/>
      <c r="RU1370" s="1"/>
      <c r="RV1370" s="1"/>
      <c r="RW1370" s="1"/>
      <c r="RX1370" s="1"/>
      <c r="RY1370" s="1"/>
      <c r="RZ1370" s="1"/>
      <c r="SA1370" s="1"/>
      <c r="SB1370" s="1"/>
      <c r="SC1370" s="1"/>
      <c r="SD1370" s="1"/>
      <c r="SE1370" s="1"/>
      <c r="SF1370" s="1"/>
      <c r="SG1370" s="1"/>
      <c r="SH1370" s="1"/>
      <c r="SI1370" s="1"/>
      <c r="SJ1370" s="1"/>
      <c r="SK1370" s="1"/>
      <c r="SL1370" s="1"/>
      <c r="SM1370" s="1"/>
      <c r="SN1370" s="1"/>
      <c r="SO1370" s="1"/>
      <c r="SP1370" s="1"/>
      <c r="SQ1370" s="1"/>
      <c r="SR1370" s="1"/>
      <c r="SS1370" s="1"/>
      <c r="ST1370" s="1"/>
      <c r="SU1370" s="1"/>
      <c r="SV1370" s="1"/>
      <c r="SW1370" s="1"/>
      <c r="SX1370" s="1"/>
      <c r="SY1370" s="1"/>
      <c r="SZ1370" s="1"/>
      <c r="TA1370" s="1"/>
      <c r="TB1370" s="1"/>
      <c r="TC1370" s="1"/>
      <c r="TD1370" s="1"/>
      <c r="TE1370" s="1"/>
      <c r="TF1370" s="1"/>
      <c r="TG1370" s="1"/>
      <c r="TH1370" s="1"/>
      <c r="TI1370" s="1"/>
      <c r="TJ1370" s="1"/>
      <c r="TK1370" s="1"/>
      <c r="TL1370" s="1"/>
      <c r="TM1370" s="1"/>
      <c r="TN1370" s="1"/>
      <c r="TO1370" s="1"/>
      <c r="TP1370" s="1"/>
      <c r="TQ1370" s="1"/>
      <c r="TR1370" s="1"/>
      <c r="TS1370" s="1"/>
      <c r="TT1370" s="1"/>
      <c r="TU1370" s="1"/>
      <c r="TV1370" s="1"/>
      <c r="TW1370" s="1"/>
      <c r="TX1370" s="1"/>
      <c r="TY1370" s="1"/>
      <c r="TZ1370" s="1"/>
      <c r="UA1370" s="1"/>
      <c r="UB1370" s="1"/>
      <c r="UC1370" s="1"/>
      <c r="UD1370" s="1"/>
      <c r="UE1370" s="1"/>
      <c r="UF1370" s="1"/>
      <c r="UG1370" s="1"/>
      <c r="UH1370" s="1"/>
      <c r="UI1370" s="1"/>
      <c r="UJ1370" s="1"/>
      <c r="UK1370" s="1"/>
      <c r="UL1370" s="1"/>
      <c r="UM1370" s="1"/>
      <c r="UN1370" s="1"/>
      <c r="UO1370" s="1"/>
      <c r="UP1370" s="1"/>
      <c r="UQ1370" s="1"/>
      <c r="UR1370" s="1"/>
      <c r="US1370" s="1"/>
      <c r="UT1370" s="1"/>
      <c r="UU1370" s="1"/>
      <c r="UV1370" s="1"/>
      <c r="UW1370" s="1"/>
      <c r="UX1370" s="1"/>
      <c r="UY1370" s="1"/>
      <c r="UZ1370" s="1"/>
      <c r="VA1370" s="1"/>
      <c r="VB1370" s="1"/>
      <c r="VC1370" s="1"/>
      <c r="VD1370" s="1"/>
      <c r="VE1370" s="1"/>
      <c r="VF1370" s="1"/>
      <c r="VG1370" s="1"/>
      <c r="VH1370" s="1"/>
      <c r="VI1370" s="1"/>
      <c r="VJ1370" s="1"/>
      <c r="VK1370" s="1"/>
      <c r="VL1370" s="1"/>
      <c r="VM1370" s="1"/>
      <c r="VN1370" s="1"/>
      <c r="VO1370" s="1"/>
      <c r="VP1370" s="1"/>
      <c r="VQ1370" s="1"/>
      <c r="VR1370" s="1"/>
      <c r="VS1370" s="1"/>
      <c r="VT1370" s="1"/>
      <c r="VU1370" s="1"/>
      <c r="VV1370" s="1"/>
      <c r="VW1370" s="1"/>
      <c r="VX1370" s="1"/>
      <c r="VY1370" s="1"/>
      <c r="VZ1370" s="1"/>
      <c r="WA1370" s="1"/>
      <c r="WB1370" s="1"/>
      <c r="WC1370" s="1"/>
      <c r="WD1370" s="1"/>
      <c r="WE1370" s="1"/>
      <c r="WF1370" s="1"/>
      <c r="WG1370" s="1"/>
      <c r="WH1370" s="1"/>
      <c r="WI1370" s="1"/>
      <c r="WJ1370" s="1"/>
      <c r="WK1370" s="1"/>
      <c r="WL1370" s="1"/>
      <c r="WM1370" s="1"/>
      <c r="WN1370" s="1"/>
      <c r="WO1370" s="1"/>
      <c r="WP1370" s="1"/>
      <c r="WQ1370" s="1"/>
      <c r="WR1370" s="1"/>
      <c r="WS1370" s="1"/>
      <c r="WT1370" s="1"/>
      <c r="WU1370" s="1"/>
      <c r="WV1370" s="1"/>
      <c r="WW1370" s="1"/>
      <c r="WX1370" s="1"/>
      <c r="WY1370" s="1"/>
      <c r="WZ1370" s="1"/>
      <c r="XA1370" s="1"/>
      <c r="XB1370" s="1"/>
      <c r="XC1370" s="1"/>
      <c r="XD1370" s="1"/>
      <c r="XE1370" s="1"/>
      <c r="XF1370" s="1"/>
      <c r="XG1370" s="1"/>
      <c r="XH1370" s="1"/>
      <c r="XI1370" s="1"/>
      <c r="XJ1370" s="1"/>
      <c r="XK1370" s="1"/>
      <c r="XL1370" s="1"/>
      <c r="XM1370" s="1"/>
      <c r="XN1370" s="1"/>
      <c r="XO1370" s="1"/>
      <c r="XP1370" s="1"/>
      <c r="XQ1370" s="1"/>
      <c r="XR1370" s="1"/>
      <c r="XS1370" s="1"/>
      <c r="XT1370" s="1"/>
      <c r="XU1370" s="1"/>
      <c r="XV1370" s="1"/>
      <c r="XW1370" s="1"/>
      <c r="XX1370" s="1"/>
      <c r="XY1370" s="1"/>
      <c r="XZ1370" s="1"/>
      <c r="YA1370" s="1"/>
      <c r="YB1370" s="1"/>
      <c r="YC1370" s="1"/>
      <c r="YD1370" s="1"/>
      <c r="YE1370" s="1"/>
      <c r="YF1370" s="1"/>
      <c r="YG1370" s="1"/>
      <c r="YH1370" s="1"/>
      <c r="YI1370" s="1"/>
      <c r="YJ1370" s="1"/>
      <c r="YK1370" s="1"/>
      <c r="YL1370" s="1"/>
      <c r="YM1370" s="1"/>
      <c r="YN1370" s="1"/>
      <c r="YO1370" s="1"/>
      <c r="YP1370" s="1"/>
      <c r="YQ1370" s="1"/>
      <c r="YR1370" s="1"/>
      <c r="YS1370" s="1"/>
      <c r="YT1370" s="1"/>
      <c r="YU1370" s="1"/>
      <c r="YV1370" s="1"/>
      <c r="YW1370" s="1"/>
      <c r="YX1370" s="1"/>
      <c r="YY1370" s="1"/>
      <c r="YZ1370" s="1"/>
      <c r="ZA1370" s="1"/>
      <c r="ZB1370" s="1"/>
      <c r="ZC1370" s="1"/>
      <c r="ZD1370" s="1"/>
      <c r="ZE1370" s="1"/>
      <c r="ZF1370" s="1"/>
      <c r="ZG1370" s="1"/>
      <c r="ZH1370" s="1"/>
      <c r="ZI1370" s="1"/>
      <c r="ZJ1370" s="1"/>
      <c r="ZK1370" s="1"/>
      <c r="ZL1370" s="1"/>
      <c r="ZM1370" s="1"/>
      <c r="ZN1370" s="1"/>
      <c r="ZO1370" s="1"/>
      <c r="ZP1370" s="1"/>
      <c r="ZQ1370" s="1"/>
      <c r="ZR1370" s="1"/>
      <c r="ZS1370" s="1"/>
      <c r="ZT1370" s="1"/>
      <c r="ZU1370" s="1"/>
      <c r="ZV1370" s="1"/>
      <c r="ZW1370" s="1"/>
      <c r="ZX1370" s="1"/>
      <c r="ZY1370" s="1"/>
      <c r="ZZ1370" s="1"/>
      <c r="AAA1370" s="1"/>
      <c r="AAB1370" s="1"/>
      <c r="AAC1370" s="1"/>
      <c r="AAD1370" s="1"/>
      <c r="AAE1370" s="1"/>
      <c r="AAF1370" s="1"/>
      <c r="AAG1370" s="1"/>
      <c r="AAH1370" s="1"/>
      <c r="AAI1370" s="1"/>
      <c r="AAJ1370" s="1"/>
      <c r="AAK1370" s="1"/>
      <c r="AAL1370" s="1"/>
      <c r="AAM1370" s="1"/>
      <c r="AAN1370" s="1"/>
      <c r="AAO1370" s="1"/>
      <c r="AAP1370" s="1"/>
      <c r="AAQ1370" s="1"/>
      <c r="AAR1370" s="1"/>
      <c r="AAS1370" s="1"/>
      <c r="AAT1370" s="1"/>
      <c r="AAU1370" s="1"/>
      <c r="AAV1370" s="1"/>
      <c r="AAW1370" s="1"/>
      <c r="AAX1370" s="1"/>
      <c r="AAY1370" s="1"/>
      <c r="AAZ1370" s="1"/>
      <c r="ABA1370" s="1"/>
      <c r="ABB1370" s="1"/>
      <c r="ABC1370" s="1"/>
      <c r="ABD1370" s="1"/>
      <c r="ABE1370" s="1"/>
      <c r="ABF1370" s="1"/>
      <c r="ABG1370" s="1"/>
      <c r="ABH1370" s="1"/>
      <c r="ABI1370" s="1"/>
      <c r="ABJ1370" s="1"/>
      <c r="ABK1370" s="1"/>
      <c r="ABL1370" s="1"/>
      <c r="ABM1370" s="1"/>
      <c r="ABN1370" s="1"/>
      <c r="ABO1370" s="1"/>
      <c r="ABP1370" s="1"/>
      <c r="ABQ1370" s="1"/>
      <c r="ABR1370" s="1"/>
      <c r="ABS1370" s="1"/>
      <c r="ABT1370" s="1"/>
      <c r="ABU1370" s="1"/>
      <c r="ABV1370" s="1"/>
      <c r="ABW1370" s="1"/>
      <c r="ABX1370" s="1"/>
      <c r="ABY1370" s="1"/>
      <c r="ABZ1370" s="1"/>
      <c r="ACA1370" s="1"/>
      <c r="ACB1370" s="1"/>
      <c r="ACC1370" s="1"/>
      <c r="ACD1370" s="1"/>
      <c r="ACE1370" s="1"/>
      <c r="ACF1370" s="1"/>
      <c r="ACG1370" s="1"/>
      <c r="ACH1370" s="1"/>
      <c r="ACI1370" s="1"/>
      <c r="ACJ1370" s="1"/>
      <c r="ACK1370" s="1"/>
      <c r="ACL1370" s="1"/>
      <c r="ACM1370" s="1"/>
      <c r="ACN1370" s="1"/>
      <c r="ACO1370" s="1"/>
      <c r="ACP1370" s="1"/>
      <c r="ACQ1370" s="1"/>
      <c r="ACR1370" s="1"/>
      <c r="ACS1370" s="1"/>
      <c r="ACT1370" s="1"/>
      <c r="ACU1370" s="1"/>
      <c r="ACV1370" s="1"/>
      <c r="ACW1370" s="1"/>
      <c r="ACX1370" s="1"/>
      <c r="ACY1370" s="1"/>
      <c r="ACZ1370" s="1"/>
      <c r="ADA1370" s="1"/>
      <c r="ADB1370" s="1"/>
      <c r="ADC1370" s="1"/>
      <c r="ADD1370" s="1"/>
      <c r="ADE1370" s="1"/>
      <c r="ADF1370" s="1"/>
      <c r="ADG1370" s="1"/>
      <c r="ADH1370" s="1"/>
      <c r="ADI1370" s="1"/>
      <c r="ADJ1370" s="1"/>
      <c r="ADK1370" s="1"/>
      <c r="ADL1370" s="1"/>
      <c r="ADM1370" s="1"/>
      <c r="ADN1370" s="1"/>
      <c r="ADO1370" s="1"/>
      <c r="ADP1370" s="1"/>
      <c r="ADQ1370" s="1"/>
      <c r="ADR1370" s="1"/>
      <c r="ADS1370" s="1"/>
      <c r="ADT1370" s="1"/>
      <c r="ADU1370" s="1"/>
      <c r="ADV1370" s="1"/>
      <c r="ADW1370" s="1"/>
      <c r="ADX1370" s="1"/>
      <c r="ADY1370" s="1"/>
      <c r="ADZ1370" s="1"/>
      <c r="AEA1370" s="1"/>
      <c r="AEB1370" s="1"/>
      <c r="AEC1370" s="1"/>
      <c r="AED1370" s="1"/>
      <c r="AEE1370" s="1"/>
      <c r="AEF1370" s="1"/>
      <c r="AEG1370" s="1"/>
      <c r="AEH1370" s="1"/>
      <c r="AEI1370" s="1"/>
      <c r="AEJ1370" s="1"/>
      <c r="AEK1370" s="1"/>
      <c r="AEL1370" s="1"/>
      <c r="AEM1370" s="1"/>
      <c r="AEN1370" s="1"/>
      <c r="AEO1370" s="1"/>
      <c r="AEP1370" s="1"/>
      <c r="AEQ1370" s="1"/>
      <c r="AER1370" s="1"/>
      <c r="AES1370" s="1"/>
      <c r="AET1370" s="1"/>
      <c r="AEU1370" s="1"/>
      <c r="AEV1370" s="1"/>
      <c r="AEW1370" s="1"/>
      <c r="AEX1370" s="1"/>
      <c r="AEY1370" s="1"/>
      <c r="AEZ1370" s="1"/>
      <c r="AFA1370" s="1"/>
      <c r="AFB1370" s="1"/>
      <c r="AFC1370" s="1"/>
      <c r="AFD1370" s="1"/>
      <c r="AFE1370" s="1"/>
      <c r="AFF1370" s="1"/>
      <c r="AFG1370" s="1"/>
      <c r="AFH1370" s="1"/>
      <c r="AFI1370" s="1"/>
      <c r="AFJ1370" s="1"/>
      <c r="AFK1370" s="1"/>
      <c r="AFL1370" s="1"/>
      <c r="AFM1370" s="1"/>
      <c r="AFN1370" s="1"/>
      <c r="AFO1370" s="1"/>
      <c r="AFP1370" s="1"/>
      <c r="AFQ1370" s="1"/>
      <c r="AFR1370" s="1"/>
      <c r="AFS1370" s="1"/>
      <c r="AFT1370" s="1"/>
      <c r="AFU1370" s="1"/>
      <c r="AFV1370" s="1"/>
      <c r="AFW1370" s="1"/>
      <c r="AFX1370" s="1"/>
      <c r="AFY1370" s="1"/>
      <c r="AFZ1370" s="1"/>
      <c r="AGA1370" s="1"/>
      <c r="AGB1370" s="1"/>
      <c r="AGC1370" s="1"/>
      <c r="AGD1370" s="1"/>
      <c r="AGE1370" s="1"/>
      <c r="AGF1370" s="1"/>
      <c r="AGG1370" s="1"/>
      <c r="AGH1370" s="1"/>
      <c r="AGI1370" s="1"/>
      <c r="AGJ1370" s="1"/>
      <c r="AGK1370" s="1"/>
      <c r="AGL1370" s="1"/>
      <c r="AGM1370" s="1"/>
      <c r="AGN1370" s="1"/>
      <c r="AGO1370" s="1"/>
      <c r="AGP1370" s="1"/>
      <c r="AGQ1370" s="1"/>
      <c r="AGR1370" s="1"/>
      <c r="AGS1370" s="1"/>
      <c r="AGT1370" s="1"/>
      <c r="AGU1370" s="1"/>
      <c r="AGV1370" s="1"/>
      <c r="AGW1370" s="1"/>
      <c r="AGX1370" s="1"/>
      <c r="AGY1370" s="1"/>
      <c r="AGZ1370" s="1"/>
      <c r="AHA1370" s="1"/>
      <c r="AHB1370" s="1"/>
      <c r="AHC1370" s="1"/>
      <c r="AHD1370" s="1"/>
      <c r="AHE1370" s="1"/>
      <c r="AHF1370" s="1"/>
      <c r="AHG1370" s="1"/>
      <c r="AHH1370" s="1"/>
      <c r="AHI1370" s="1"/>
      <c r="AHJ1370" s="1"/>
      <c r="AHK1370" s="1"/>
      <c r="AHL1370" s="1"/>
      <c r="AHM1370" s="1"/>
      <c r="AHN1370" s="1"/>
      <c r="AHO1370" s="1"/>
      <c r="AHP1370" s="1"/>
      <c r="AHQ1370" s="1"/>
      <c r="AHR1370" s="1"/>
      <c r="AHS1370" s="1"/>
      <c r="AHT1370" s="1"/>
      <c r="AHU1370" s="1"/>
      <c r="AHV1370" s="1"/>
      <c r="AHW1370" s="1"/>
      <c r="AHX1370" s="1"/>
      <c r="AHY1370" s="1"/>
      <c r="AHZ1370" s="1"/>
      <c r="AIA1370" s="1"/>
      <c r="AIB1370" s="1"/>
      <c r="AIC1370" s="1"/>
      <c r="AID1370" s="1"/>
      <c r="AIE1370" s="1"/>
      <c r="AIF1370" s="1"/>
      <c r="AIG1370" s="1"/>
      <c r="AIH1370" s="1"/>
      <c r="AII1370" s="1"/>
      <c r="AIJ1370" s="1"/>
      <c r="AIK1370" s="1"/>
      <c r="AIL1370" s="1"/>
      <c r="AIM1370" s="1"/>
      <c r="AIN1370" s="1"/>
      <c r="AIO1370" s="1"/>
      <c r="AIP1370" s="1"/>
      <c r="AIQ1370" s="1"/>
      <c r="AIR1370" s="1"/>
      <c r="AIS1370" s="1"/>
      <c r="AIT1370" s="1"/>
    </row>
    <row r="1371" spans="1:930" s="5" customFormat="1" ht="37.5" customHeight="1" x14ac:dyDescent="0.3">
      <c r="A1371" s="96">
        <v>19</v>
      </c>
      <c r="B1371" s="99" t="s">
        <v>847</v>
      </c>
      <c r="C1371" s="96">
        <v>1988</v>
      </c>
      <c r="D1371" s="96" t="s">
        <v>22</v>
      </c>
      <c r="E1371" s="97" t="s">
        <v>214</v>
      </c>
      <c r="F1371" s="97" t="s">
        <v>23</v>
      </c>
      <c r="G1371" s="96">
        <v>3</v>
      </c>
      <c r="H1371" s="98">
        <v>1722.8</v>
      </c>
      <c r="I1371" s="98">
        <v>879.4</v>
      </c>
      <c r="J1371" s="99" t="s">
        <v>152</v>
      </c>
      <c r="K1371" s="63">
        <f>H1371*P1371</f>
        <v>2058866.5959999999</v>
      </c>
      <c r="L1371" s="100">
        <f>K1371</f>
        <v>2058866.5959999999</v>
      </c>
      <c r="M1371" s="100">
        <f>H1371*Q1371</f>
        <v>55129.599999999999</v>
      </c>
      <c r="N1371" s="100">
        <f t="shared" si="291"/>
        <v>2113996.196</v>
      </c>
      <c r="O1371" s="100">
        <f>N1371</f>
        <v>2113996.196</v>
      </c>
      <c r="P1371" s="128">
        <v>1195.07</v>
      </c>
      <c r="Q1371" s="31">
        <v>32</v>
      </c>
      <c r="R1371" s="97" t="s">
        <v>181</v>
      </c>
      <c r="S1371" s="97" t="s">
        <v>426</v>
      </c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  <c r="HF1371" s="1"/>
      <c r="HG1371" s="1"/>
      <c r="HH1371" s="1"/>
      <c r="HI1371" s="1"/>
      <c r="HJ1371" s="1"/>
      <c r="HK1371" s="1"/>
      <c r="HL1371" s="1"/>
      <c r="HM1371" s="1"/>
      <c r="HN1371" s="1"/>
      <c r="HO1371" s="1"/>
      <c r="HP1371" s="1"/>
      <c r="HQ1371" s="1"/>
      <c r="HR1371" s="1"/>
      <c r="HS1371" s="1"/>
      <c r="HT1371" s="1"/>
      <c r="HU1371" s="1"/>
      <c r="HV1371" s="1"/>
      <c r="HW1371" s="1"/>
      <c r="HX1371" s="1"/>
      <c r="HY1371" s="1"/>
      <c r="HZ1371" s="1"/>
      <c r="IA1371" s="1"/>
      <c r="IB1371" s="1"/>
      <c r="IC1371" s="1"/>
      <c r="ID1371" s="1"/>
      <c r="IE1371" s="1"/>
      <c r="IF1371" s="1"/>
      <c r="IG1371" s="1"/>
      <c r="IH1371" s="1"/>
      <c r="II1371" s="1"/>
      <c r="IJ1371" s="1"/>
      <c r="IK1371" s="1"/>
      <c r="IL1371" s="1"/>
      <c r="IM1371" s="1"/>
      <c r="IN1371" s="1"/>
      <c r="IO1371" s="1"/>
      <c r="IP1371" s="1"/>
      <c r="IQ1371" s="1"/>
      <c r="IR1371" s="1"/>
      <c r="IS1371" s="1"/>
      <c r="IT1371" s="1"/>
      <c r="IU1371" s="1"/>
      <c r="IV1371" s="1"/>
      <c r="IW1371" s="1"/>
      <c r="IX1371" s="1"/>
      <c r="IY1371" s="1"/>
      <c r="IZ1371" s="1"/>
      <c r="JA1371" s="1"/>
      <c r="JB1371" s="1"/>
      <c r="JC1371" s="1"/>
      <c r="JD1371" s="1"/>
      <c r="JE1371" s="1"/>
      <c r="JF1371" s="1"/>
      <c r="JG1371" s="1"/>
      <c r="JH1371" s="1"/>
      <c r="JI1371" s="1"/>
      <c r="JJ1371" s="1"/>
      <c r="JK1371" s="1"/>
      <c r="JL1371" s="1"/>
      <c r="JM1371" s="1"/>
      <c r="JN1371" s="1"/>
      <c r="JO1371" s="1"/>
      <c r="JP1371" s="1"/>
      <c r="JQ1371" s="1"/>
      <c r="JR1371" s="1"/>
      <c r="JS1371" s="1"/>
      <c r="JT1371" s="1"/>
      <c r="JU1371" s="1"/>
      <c r="JV1371" s="1"/>
      <c r="JW1371" s="1"/>
      <c r="JX1371" s="1"/>
      <c r="JY1371" s="1"/>
      <c r="JZ1371" s="1"/>
      <c r="KA1371" s="1"/>
      <c r="KB1371" s="1"/>
      <c r="KC1371" s="1"/>
      <c r="KD1371" s="1"/>
      <c r="KE1371" s="1"/>
      <c r="KF1371" s="1"/>
      <c r="KG1371" s="1"/>
      <c r="KH1371" s="1"/>
      <c r="KI1371" s="1"/>
      <c r="KJ1371" s="1"/>
      <c r="KK1371" s="1"/>
      <c r="KL1371" s="1"/>
      <c r="KM1371" s="1"/>
      <c r="KN1371" s="1"/>
      <c r="KO1371" s="1"/>
      <c r="KP1371" s="1"/>
      <c r="KQ1371" s="1"/>
      <c r="KR1371" s="1"/>
      <c r="KS1371" s="1"/>
      <c r="KT1371" s="1"/>
      <c r="KU1371" s="1"/>
      <c r="KV1371" s="1"/>
      <c r="KW1371" s="1"/>
      <c r="KX1371" s="1"/>
      <c r="KY1371" s="1"/>
      <c r="KZ1371" s="1"/>
      <c r="LA1371" s="1"/>
      <c r="LB1371" s="1"/>
      <c r="LC1371" s="1"/>
      <c r="LD1371" s="1"/>
      <c r="LE1371" s="1"/>
      <c r="LF1371" s="1"/>
      <c r="LG1371" s="1"/>
      <c r="LH1371" s="1"/>
      <c r="LI1371" s="1"/>
      <c r="LJ1371" s="1"/>
      <c r="LK1371" s="1"/>
      <c r="LL1371" s="1"/>
      <c r="LM1371" s="1"/>
      <c r="LN1371" s="1"/>
      <c r="LO1371" s="1"/>
      <c r="LP1371" s="1"/>
      <c r="LQ1371" s="1"/>
      <c r="LR1371" s="1"/>
      <c r="LS1371" s="1"/>
      <c r="LT1371" s="1"/>
      <c r="LU1371" s="1"/>
      <c r="LV1371" s="1"/>
      <c r="LW1371" s="1"/>
      <c r="LX1371" s="1"/>
      <c r="LY1371" s="1"/>
      <c r="LZ1371" s="1"/>
      <c r="MA1371" s="1"/>
      <c r="MB1371" s="1"/>
      <c r="MC1371" s="1"/>
      <c r="MD1371" s="1"/>
      <c r="ME1371" s="1"/>
      <c r="MF1371" s="1"/>
      <c r="MG1371" s="1"/>
      <c r="MH1371" s="1"/>
      <c r="MI1371" s="1"/>
      <c r="MJ1371" s="1"/>
      <c r="MK1371" s="1"/>
      <c r="ML1371" s="1"/>
      <c r="MM1371" s="1"/>
      <c r="MN1371" s="1"/>
      <c r="MO1371" s="1"/>
      <c r="MP1371" s="1"/>
      <c r="MQ1371" s="1"/>
      <c r="MR1371" s="1"/>
      <c r="MS1371" s="1"/>
      <c r="MT1371" s="1"/>
      <c r="MU1371" s="1"/>
      <c r="MV1371" s="1"/>
      <c r="MW1371" s="1"/>
      <c r="MX1371" s="1"/>
      <c r="MY1371" s="1"/>
      <c r="MZ1371" s="1"/>
      <c r="NA1371" s="1"/>
      <c r="NB1371" s="1"/>
      <c r="NC1371" s="1"/>
      <c r="ND1371" s="1"/>
      <c r="NE1371" s="1"/>
      <c r="NF1371" s="1"/>
      <c r="NG1371" s="1"/>
      <c r="NH1371" s="1"/>
      <c r="NI1371" s="1"/>
      <c r="NJ1371" s="1"/>
      <c r="NK1371" s="1"/>
      <c r="NL1371" s="1"/>
      <c r="NM1371" s="1"/>
      <c r="NN1371" s="1"/>
      <c r="NO1371" s="1"/>
      <c r="NP1371" s="1"/>
      <c r="NQ1371" s="1"/>
      <c r="NR1371" s="1"/>
      <c r="NS1371" s="1"/>
      <c r="NT1371" s="1"/>
      <c r="NU1371" s="1"/>
      <c r="NV1371" s="1"/>
      <c r="NW1371" s="1"/>
      <c r="NX1371" s="1"/>
      <c r="NY1371" s="1"/>
      <c r="NZ1371" s="1"/>
      <c r="OA1371" s="1"/>
      <c r="OB1371" s="1"/>
      <c r="OC1371" s="1"/>
      <c r="OD1371" s="1"/>
      <c r="OE1371" s="1"/>
      <c r="OF1371" s="1"/>
      <c r="OG1371" s="1"/>
      <c r="OH1371" s="1"/>
      <c r="OI1371" s="1"/>
      <c r="OJ1371" s="1"/>
      <c r="OK1371" s="1"/>
      <c r="OL1371" s="1"/>
      <c r="OM1371" s="1"/>
      <c r="ON1371" s="1"/>
      <c r="OO1371" s="1"/>
      <c r="OP1371" s="1"/>
      <c r="OQ1371" s="1"/>
      <c r="OR1371" s="1"/>
      <c r="OS1371" s="1"/>
      <c r="OT1371" s="1"/>
      <c r="OU1371" s="1"/>
      <c r="OV1371" s="1"/>
      <c r="OW1371" s="1"/>
      <c r="OX1371" s="1"/>
      <c r="OY1371" s="1"/>
      <c r="OZ1371" s="1"/>
      <c r="PA1371" s="1"/>
      <c r="PB1371" s="1"/>
      <c r="PC1371" s="1"/>
      <c r="PD1371" s="1"/>
      <c r="PE1371" s="1"/>
      <c r="PF1371" s="1"/>
      <c r="PG1371" s="1"/>
      <c r="PH1371" s="1"/>
      <c r="PI1371" s="1"/>
      <c r="PJ1371" s="1"/>
      <c r="PK1371" s="1"/>
      <c r="PL1371" s="1"/>
      <c r="PM1371" s="1"/>
      <c r="PN1371" s="1"/>
      <c r="PO1371" s="1"/>
      <c r="PP1371" s="1"/>
      <c r="PQ1371" s="1"/>
      <c r="PR1371" s="1"/>
      <c r="PS1371" s="1"/>
      <c r="PT1371" s="1"/>
      <c r="PU1371" s="1"/>
      <c r="PV1371" s="1"/>
      <c r="PW1371" s="1"/>
      <c r="PX1371" s="1"/>
      <c r="PY1371" s="1"/>
      <c r="PZ1371" s="1"/>
      <c r="QA1371" s="1"/>
      <c r="QB1371" s="1"/>
      <c r="QC1371" s="1"/>
      <c r="QD1371" s="1"/>
      <c r="QE1371" s="1"/>
      <c r="QF1371" s="1"/>
      <c r="QG1371" s="1"/>
      <c r="QH1371" s="1"/>
      <c r="QI1371" s="1"/>
      <c r="QJ1371" s="1"/>
      <c r="QK1371" s="1"/>
      <c r="QL1371" s="1"/>
      <c r="QM1371" s="1"/>
      <c r="QN1371" s="1"/>
      <c r="QO1371" s="1"/>
      <c r="QP1371" s="1"/>
      <c r="QQ1371" s="1"/>
      <c r="QR1371" s="1"/>
      <c r="QS1371" s="1"/>
      <c r="QT1371" s="1"/>
      <c r="QU1371" s="1"/>
      <c r="QV1371" s="1"/>
      <c r="QW1371" s="1"/>
      <c r="QX1371" s="1"/>
      <c r="QY1371" s="1"/>
      <c r="QZ1371" s="1"/>
      <c r="RA1371" s="1"/>
      <c r="RB1371" s="1"/>
      <c r="RC1371" s="1"/>
      <c r="RD1371" s="1"/>
      <c r="RE1371" s="1"/>
      <c r="RF1371" s="1"/>
      <c r="RG1371" s="1"/>
      <c r="RH1371" s="1"/>
      <c r="RI1371" s="1"/>
      <c r="RJ1371" s="1"/>
      <c r="RK1371" s="1"/>
      <c r="RL1371" s="1"/>
      <c r="RM1371" s="1"/>
      <c r="RN1371" s="1"/>
      <c r="RO1371" s="1"/>
      <c r="RP1371" s="1"/>
      <c r="RQ1371" s="1"/>
      <c r="RR1371" s="1"/>
      <c r="RS1371" s="1"/>
      <c r="RT1371" s="1"/>
      <c r="RU1371" s="1"/>
      <c r="RV1371" s="1"/>
      <c r="RW1371" s="1"/>
      <c r="RX1371" s="1"/>
      <c r="RY1371" s="1"/>
      <c r="RZ1371" s="1"/>
      <c r="SA1371" s="1"/>
      <c r="SB1371" s="1"/>
      <c r="SC1371" s="1"/>
      <c r="SD1371" s="1"/>
      <c r="SE1371" s="1"/>
      <c r="SF1371" s="1"/>
      <c r="SG1371" s="1"/>
      <c r="SH1371" s="1"/>
      <c r="SI1371" s="1"/>
      <c r="SJ1371" s="1"/>
      <c r="SK1371" s="1"/>
      <c r="SL1371" s="1"/>
      <c r="SM1371" s="1"/>
      <c r="SN1371" s="1"/>
      <c r="SO1371" s="1"/>
      <c r="SP1371" s="1"/>
      <c r="SQ1371" s="1"/>
      <c r="SR1371" s="1"/>
      <c r="SS1371" s="1"/>
      <c r="ST1371" s="1"/>
      <c r="SU1371" s="1"/>
      <c r="SV1371" s="1"/>
      <c r="SW1371" s="1"/>
      <c r="SX1371" s="1"/>
      <c r="SY1371" s="1"/>
      <c r="SZ1371" s="1"/>
      <c r="TA1371" s="1"/>
      <c r="TB1371" s="1"/>
      <c r="TC1371" s="1"/>
      <c r="TD1371" s="1"/>
      <c r="TE1371" s="1"/>
      <c r="TF1371" s="1"/>
      <c r="TG1371" s="1"/>
      <c r="TH1371" s="1"/>
      <c r="TI1371" s="1"/>
      <c r="TJ1371" s="1"/>
      <c r="TK1371" s="1"/>
      <c r="TL1371" s="1"/>
      <c r="TM1371" s="1"/>
      <c r="TN1371" s="1"/>
      <c r="TO1371" s="1"/>
      <c r="TP1371" s="1"/>
      <c r="TQ1371" s="1"/>
      <c r="TR1371" s="1"/>
      <c r="TS1371" s="1"/>
      <c r="TT1371" s="1"/>
      <c r="TU1371" s="1"/>
      <c r="TV1371" s="1"/>
      <c r="TW1371" s="1"/>
      <c r="TX1371" s="1"/>
      <c r="TY1371" s="1"/>
      <c r="TZ1371" s="1"/>
      <c r="UA1371" s="1"/>
      <c r="UB1371" s="1"/>
      <c r="UC1371" s="1"/>
      <c r="UD1371" s="1"/>
      <c r="UE1371" s="1"/>
      <c r="UF1371" s="1"/>
      <c r="UG1371" s="1"/>
      <c r="UH1371" s="1"/>
      <c r="UI1371" s="1"/>
      <c r="UJ1371" s="1"/>
      <c r="UK1371" s="1"/>
      <c r="UL1371" s="1"/>
      <c r="UM1371" s="1"/>
      <c r="UN1371" s="1"/>
      <c r="UO1371" s="1"/>
      <c r="UP1371" s="1"/>
      <c r="UQ1371" s="1"/>
      <c r="UR1371" s="1"/>
      <c r="US1371" s="1"/>
      <c r="UT1371" s="1"/>
      <c r="UU1371" s="1"/>
      <c r="UV1371" s="1"/>
      <c r="UW1371" s="1"/>
      <c r="UX1371" s="1"/>
      <c r="UY1371" s="1"/>
      <c r="UZ1371" s="1"/>
      <c r="VA1371" s="1"/>
      <c r="VB1371" s="1"/>
      <c r="VC1371" s="1"/>
      <c r="VD1371" s="1"/>
      <c r="VE1371" s="1"/>
      <c r="VF1371" s="1"/>
      <c r="VG1371" s="1"/>
      <c r="VH1371" s="1"/>
      <c r="VI1371" s="1"/>
      <c r="VJ1371" s="1"/>
      <c r="VK1371" s="1"/>
      <c r="VL1371" s="1"/>
      <c r="VM1371" s="1"/>
      <c r="VN1371" s="1"/>
      <c r="VO1371" s="1"/>
      <c r="VP1371" s="1"/>
      <c r="VQ1371" s="1"/>
      <c r="VR1371" s="1"/>
      <c r="VS1371" s="1"/>
      <c r="VT1371" s="1"/>
      <c r="VU1371" s="1"/>
      <c r="VV1371" s="1"/>
      <c r="VW1371" s="1"/>
      <c r="VX1371" s="1"/>
      <c r="VY1371" s="1"/>
      <c r="VZ1371" s="1"/>
      <c r="WA1371" s="1"/>
      <c r="WB1371" s="1"/>
      <c r="WC1371" s="1"/>
      <c r="WD1371" s="1"/>
      <c r="WE1371" s="1"/>
      <c r="WF1371" s="1"/>
      <c r="WG1371" s="1"/>
      <c r="WH1371" s="1"/>
      <c r="WI1371" s="1"/>
      <c r="WJ1371" s="1"/>
      <c r="WK1371" s="1"/>
      <c r="WL1371" s="1"/>
      <c r="WM1371" s="1"/>
      <c r="WN1371" s="1"/>
      <c r="WO1371" s="1"/>
      <c r="WP1371" s="1"/>
      <c r="WQ1371" s="1"/>
      <c r="WR1371" s="1"/>
      <c r="WS1371" s="1"/>
      <c r="WT1371" s="1"/>
      <c r="WU1371" s="1"/>
      <c r="WV1371" s="1"/>
      <c r="WW1371" s="1"/>
      <c r="WX1371" s="1"/>
      <c r="WY1371" s="1"/>
      <c r="WZ1371" s="1"/>
      <c r="XA1371" s="1"/>
      <c r="XB1371" s="1"/>
      <c r="XC1371" s="1"/>
      <c r="XD1371" s="1"/>
      <c r="XE1371" s="1"/>
      <c r="XF1371" s="1"/>
      <c r="XG1371" s="1"/>
      <c r="XH1371" s="1"/>
      <c r="XI1371" s="1"/>
      <c r="XJ1371" s="1"/>
      <c r="XK1371" s="1"/>
      <c r="XL1371" s="1"/>
      <c r="XM1371" s="1"/>
      <c r="XN1371" s="1"/>
      <c r="XO1371" s="1"/>
      <c r="XP1371" s="1"/>
      <c r="XQ1371" s="1"/>
      <c r="XR1371" s="1"/>
      <c r="XS1371" s="1"/>
      <c r="XT1371" s="1"/>
      <c r="XU1371" s="1"/>
      <c r="XV1371" s="1"/>
      <c r="XW1371" s="1"/>
      <c r="XX1371" s="1"/>
      <c r="XY1371" s="1"/>
      <c r="XZ1371" s="1"/>
      <c r="YA1371" s="1"/>
      <c r="YB1371" s="1"/>
      <c r="YC1371" s="1"/>
      <c r="YD1371" s="1"/>
      <c r="YE1371" s="1"/>
      <c r="YF1371" s="1"/>
      <c r="YG1371" s="1"/>
      <c r="YH1371" s="1"/>
      <c r="YI1371" s="1"/>
      <c r="YJ1371" s="1"/>
      <c r="YK1371" s="1"/>
      <c r="YL1371" s="1"/>
      <c r="YM1371" s="1"/>
      <c r="YN1371" s="1"/>
      <c r="YO1371" s="1"/>
      <c r="YP1371" s="1"/>
      <c r="YQ1371" s="1"/>
      <c r="YR1371" s="1"/>
      <c r="YS1371" s="1"/>
      <c r="YT1371" s="1"/>
      <c r="YU1371" s="1"/>
      <c r="YV1371" s="1"/>
      <c r="YW1371" s="1"/>
      <c r="YX1371" s="1"/>
      <c r="YY1371" s="1"/>
      <c r="YZ1371" s="1"/>
      <c r="ZA1371" s="1"/>
      <c r="ZB1371" s="1"/>
      <c r="ZC1371" s="1"/>
      <c r="ZD1371" s="1"/>
      <c r="ZE1371" s="1"/>
      <c r="ZF1371" s="1"/>
      <c r="ZG1371" s="1"/>
      <c r="ZH1371" s="1"/>
      <c r="ZI1371" s="1"/>
      <c r="ZJ1371" s="1"/>
      <c r="ZK1371" s="1"/>
      <c r="ZL1371" s="1"/>
      <c r="ZM1371" s="1"/>
      <c r="ZN1371" s="1"/>
      <c r="ZO1371" s="1"/>
      <c r="ZP1371" s="1"/>
      <c r="ZQ1371" s="1"/>
      <c r="ZR1371" s="1"/>
      <c r="ZS1371" s="1"/>
      <c r="ZT1371" s="1"/>
      <c r="ZU1371" s="1"/>
      <c r="ZV1371" s="1"/>
      <c r="ZW1371" s="1"/>
      <c r="ZX1371" s="1"/>
      <c r="ZY1371" s="1"/>
      <c r="ZZ1371" s="1"/>
      <c r="AAA1371" s="1"/>
      <c r="AAB1371" s="1"/>
      <c r="AAC1371" s="1"/>
      <c r="AAD1371" s="1"/>
      <c r="AAE1371" s="1"/>
      <c r="AAF1371" s="1"/>
      <c r="AAG1371" s="1"/>
      <c r="AAH1371" s="1"/>
      <c r="AAI1371" s="1"/>
      <c r="AAJ1371" s="1"/>
      <c r="AAK1371" s="1"/>
      <c r="AAL1371" s="1"/>
      <c r="AAM1371" s="1"/>
      <c r="AAN1371" s="1"/>
      <c r="AAO1371" s="1"/>
      <c r="AAP1371" s="1"/>
      <c r="AAQ1371" s="1"/>
      <c r="AAR1371" s="1"/>
      <c r="AAS1371" s="1"/>
      <c r="AAT1371" s="1"/>
      <c r="AAU1371" s="1"/>
      <c r="AAV1371" s="1"/>
      <c r="AAW1371" s="1"/>
      <c r="AAX1371" s="1"/>
      <c r="AAY1371" s="1"/>
      <c r="AAZ1371" s="1"/>
      <c r="ABA1371" s="1"/>
      <c r="ABB1371" s="1"/>
      <c r="ABC1371" s="1"/>
      <c r="ABD1371" s="1"/>
      <c r="ABE1371" s="1"/>
      <c r="ABF1371" s="1"/>
      <c r="ABG1371" s="1"/>
      <c r="ABH1371" s="1"/>
      <c r="ABI1371" s="1"/>
      <c r="ABJ1371" s="1"/>
      <c r="ABK1371" s="1"/>
      <c r="ABL1371" s="1"/>
      <c r="ABM1371" s="1"/>
      <c r="ABN1371" s="1"/>
      <c r="ABO1371" s="1"/>
      <c r="ABP1371" s="1"/>
      <c r="ABQ1371" s="1"/>
      <c r="ABR1371" s="1"/>
      <c r="ABS1371" s="1"/>
      <c r="ABT1371" s="1"/>
      <c r="ABU1371" s="1"/>
      <c r="ABV1371" s="1"/>
      <c r="ABW1371" s="1"/>
      <c r="ABX1371" s="1"/>
      <c r="ABY1371" s="1"/>
      <c r="ABZ1371" s="1"/>
      <c r="ACA1371" s="1"/>
      <c r="ACB1371" s="1"/>
      <c r="ACC1371" s="1"/>
      <c r="ACD1371" s="1"/>
      <c r="ACE1371" s="1"/>
      <c r="ACF1371" s="1"/>
      <c r="ACG1371" s="1"/>
      <c r="ACH1371" s="1"/>
      <c r="ACI1371" s="1"/>
      <c r="ACJ1371" s="1"/>
      <c r="ACK1371" s="1"/>
      <c r="ACL1371" s="1"/>
      <c r="ACM1371" s="1"/>
      <c r="ACN1371" s="1"/>
      <c r="ACO1371" s="1"/>
      <c r="ACP1371" s="1"/>
      <c r="ACQ1371" s="1"/>
      <c r="ACR1371" s="1"/>
      <c r="ACS1371" s="1"/>
      <c r="ACT1371" s="1"/>
      <c r="ACU1371" s="1"/>
      <c r="ACV1371" s="1"/>
      <c r="ACW1371" s="1"/>
      <c r="ACX1371" s="1"/>
      <c r="ACY1371" s="1"/>
      <c r="ACZ1371" s="1"/>
      <c r="ADA1371" s="1"/>
      <c r="ADB1371" s="1"/>
      <c r="ADC1371" s="1"/>
      <c r="ADD1371" s="1"/>
      <c r="ADE1371" s="1"/>
      <c r="ADF1371" s="1"/>
      <c r="ADG1371" s="1"/>
      <c r="ADH1371" s="1"/>
      <c r="ADI1371" s="1"/>
      <c r="ADJ1371" s="1"/>
      <c r="ADK1371" s="1"/>
      <c r="ADL1371" s="1"/>
      <c r="ADM1371" s="1"/>
      <c r="ADN1371" s="1"/>
      <c r="ADO1371" s="1"/>
      <c r="ADP1371" s="1"/>
      <c r="ADQ1371" s="1"/>
      <c r="ADR1371" s="1"/>
      <c r="ADS1371" s="1"/>
      <c r="ADT1371" s="1"/>
      <c r="ADU1371" s="1"/>
      <c r="ADV1371" s="1"/>
      <c r="ADW1371" s="1"/>
      <c r="ADX1371" s="1"/>
      <c r="ADY1371" s="1"/>
      <c r="ADZ1371" s="1"/>
      <c r="AEA1371" s="1"/>
      <c r="AEB1371" s="1"/>
      <c r="AEC1371" s="1"/>
      <c r="AED1371" s="1"/>
      <c r="AEE1371" s="1"/>
      <c r="AEF1371" s="1"/>
      <c r="AEG1371" s="1"/>
      <c r="AEH1371" s="1"/>
      <c r="AEI1371" s="1"/>
      <c r="AEJ1371" s="1"/>
      <c r="AEK1371" s="1"/>
      <c r="AEL1371" s="1"/>
      <c r="AEM1371" s="1"/>
      <c r="AEN1371" s="1"/>
      <c r="AEO1371" s="1"/>
      <c r="AEP1371" s="1"/>
      <c r="AEQ1371" s="1"/>
      <c r="AER1371" s="1"/>
      <c r="AES1371" s="1"/>
      <c r="AET1371" s="1"/>
      <c r="AEU1371" s="1"/>
      <c r="AEV1371" s="1"/>
      <c r="AEW1371" s="1"/>
      <c r="AEX1371" s="1"/>
      <c r="AEY1371" s="1"/>
      <c r="AEZ1371" s="1"/>
      <c r="AFA1371" s="1"/>
      <c r="AFB1371" s="1"/>
      <c r="AFC1371" s="1"/>
      <c r="AFD1371" s="1"/>
      <c r="AFE1371" s="1"/>
      <c r="AFF1371" s="1"/>
      <c r="AFG1371" s="1"/>
      <c r="AFH1371" s="1"/>
      <c r="AFI1371" s="1"/>
      <c r="AFJ1371" s="1"/>
      <c r="AFK1371" s="1"/>
      <c r="AFL1371" s="1"/>
      <c r="AFM1371" s="1"/>
      <c r="AFN1371" s="1"/>
      <c r="AFO1371" s="1"/>
      <c r="AFP1371" s="1"/>
      <c r="AFQ1371" s="1"/>
      <c r="AFR1371" s="1"/>
      <c r="AFS1371" s="1"/>
      <c r="AFT1371" s="1"/>
      <c r="AFU1371" s="1"/>
      <c r="AFV1371" s="1"/>
      <c r="AFW1371" s="1"/>
      <c r="AFX1371" s="1"/>
      <c r="AFY1371" s="1"/>
      <c r="AFZ1371" s="1"/>
      <c r="AGA1371" s="1"/>
      <c r="AGB1371" s="1"/>
      <c r="AGC1371" s="1"/>
      <c r="AGD1371" s="1"/>
      <c r="AGE1371" s="1"/>
      <c r="AGF1371" s="1"/>
      <c r="AGG1371" s="1"/>
      <c r="AGH1371" s="1"/>
      <c r="AGI1371" s="1"/>
      <c r="AGJ1371" s="1"/>
      <c r="AGK1371" s="1"/>
      <c r="AGL1371" s="1"/>
      <c r="AGM1371" s="1"/>
      <c r="AGN1371" s="1"/>
      <c r="AGO1371" s="1"/>
      <c r="AGP1371" s="1"/>
      <c r="AGQ1371" s="1"/>
      <c r="AGR1371" s="1"/>
      <c r="AGS1371" s="1"/>
      <c r="AGT1371" s="1"/>
      <c r="AGU1371" s="1"/>
      <c r="AGV1371" s="1"/>
      <c r="AGW1371" s="1"/>
      <c r="AGX1371" s="1"/>
      <c r="AGY1371" s="1"/>
      <c r="AGZ1371" s="1"/>
      <c r="AHA1371" s="1"/>
      <c r="AHB1371" s="1"/>
      <c r="AHC1371" s="1"/>
      <c r="AHD1371" s="1"/>
      <c r="AHE1371" s="1"/>
      <c r="AHF1371" s="1"/>
      <c r="AHG1371" s="1"/>
      <c r="AHH1371" s="1"/>
      <c r="AHI1371" s="1"/>
      <c r="AHJ1371" s="1"/>
      <c r="AHK1371" s="1"/>
      <c r="AHL1371" s="1"/>
      <c r="AHM1371" s="1"/>
      <c r="AHN1371" s="1"/>
      <c r="AHO1371" s="1"/>
      <c r="AHP1371" s="1"/>
      <c r="AHQ1371" s="1"/>
      <c r="AHR1371" s="1"/>
      <c r="AHS1371" s="1"/>
      <c r="AHT1371" s="1"/>
      <c r="AHU1371" s="1"/>
      <c r="AHV1371" s="1"/>
      <c r="AHW1371" s="1"/>
      <c r="AHX1371" s="1"/>
      <c r="AHY1371" s="1"/>
      <c r="AHZ1371" s="1"/>
      <c r="AIA1371" s="1"/>
      <c r="AIB1371" s="1"/>
      <c r="AIC1371" s="1"/>
      <c r="AID1371" s="1"/>
      <c r="AIE1371" s="1"/>
      <c r="AIF1371" s="1"/>
      <c r="AIG1371" s="1"/>
      <c r="AIH1371" s="1"/>
      <c r="AII1371" s="1"/>
      <c r="AIJ1371" s="1"/>
      <c r="AIK1371" s="1"/>
      <c r="AIL1371" s="1"/>
      <c r="AIM1371" s="1"/>
      <c r="AIN1371" s="1"/>
      <c r="AIO1371" s="1"/>
      <c r="AIP1371" s="1"/>
      <c r="AIQ1371" s="1"/>
      <c r="AIR1371" s="1"/>
      <c r="AIS1371" s="1"/>
      <c r="AIT1371" s="1"/>
    </row>
    <row r="1372" spans="1:930" s="5" customFormat="1" ht="37.5" customHeight="1" x14ac:dyDescent="0.3">
      <c r="A1372" s="96">
        <v>20</v>
      </c>
      <c r="B1372" s="99" t="s">
        <v>623</v>
      </c>
      <c r="C1372" s="96">
        <v>1987</v>
      </c>
      <c r="D1372" s="96" t="s">
        <v>22</v>
      </c>
      <c r="E1372" s="97" t="s">
        <v>214</v>
      </c>
      <c r="F1372" s="96" t="s">
        <v>326</v>
      </c>
      <c r="G1372" s="96">
        <v>5</v>
      </c>
      <c r="H1372" s="98">
        <f>I1372*1.8</f>
        <v>9668.16</v>
      </c>
      <c r="I1372" s="98">
        <v>5371.2</v>
      </c>
      <c r="J1372" s="99" t="s">
        <v>152</v>
      </c>
      <c r="K1372" s="39">
        <f>H1372*P1372</f>
        <v>11554127.971199999</v>
      </c>
      <c r="L1372" s="100">
        <f>K1372</f>
        <v>11554127.971199999</v>
      </c>
      <c r="M1372" s="100">
        <f>H1372*Q1372</f>
        <v>309381.12</v>
      </c>
      <c r="N1372" s="100">
        <f t="shared" si="291"/>
        <v>11863509.091199998</v>
      </c>
      <c r="O1372" s="100">
        <f>N1372</f>
        <v>11863509.091199998</v>
      </c>
      <c r="P1372" s="128">
        <v>1195.07</v>
      </c>
      <c r="Q1372" s="31">
        <v>32</v>
      </c>
      <c r="R1372" s="97" t="s">
        <v>181</v>
      </c>
      <c r="S1372" s="97" t="s">
        <v>426</v>
      </c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  <c r="HF1372" s="1"/>
      <c r="HG1372" s="1"/>
      <c r="HH1372" s="1"/>
      <c r="HI1372" s="1"/>
      <c r="HJ1372" s="1"/>
      <c r="HK1372" s="1"/>
      <c r="HL1372" s="1"/>
      <c r="HM1372" s="1"/>
      <c r="HN1372" s="1"/>
      <c r="HO1372" s="1"/>
      <c r="HP1372" s="1"/>
      <c r="HQ1372" s="1"/>
      <c r="HR1372" s="1"/>
      <c r="HS1372" s="1"/>
      <c r="HT1372" s="1"/>
      <c r="HU1372" s="1"/>
      <c r="HV1372" s="1"/>
      <c r="HW1372" s="1"/>
      <c r="HX1372" s="1"/>
      <c r="HY1372" s="1"/>
      <c r="HZ1372" s="1"/>
      <c r="IA1372" s="1"/>
      <c r="IB1372" s="1"/>
      <c r="IC1372" s="1"/>
      <c r="ID1372" s="1"/>
      <c r="IE1372" s="1"/>
      <c r="IF1372" s="1"/>
      <c r="IG1372" s="1"/>
      <c r="IH1372" s="1"/>
      <c r="II1372" s="1"/>
      <c r="IJ1372" s="1"/>
      <c r="IK1372" s="1"/>
      <c r="IL1372" s="1"/>
      <c r="IM1372" s="1"/>
      <c r="IN1372" s="1"/>
      <c r="IO1372" s="1"/>
      <c r="IP1372" s="1"/>
      <c r="IQ1372" s="1"/>
      <c r="IR1372" s="1"/>
      <c r="IS1372" s="1"/>
      <c r="IT1372" s="1"/>
      <c r="IU1372" s="1"/>
      <c r="IV1372" s="1"/>
      <c r="IW1372" s="1"/>
      <c r="IX1372" s="1"/>
      <c r="IY1372" s="1"/>
      <c r="IZ1372" s="1"/>
      <c r="JA1372" s="1"/>
      <c r="JB1372" s="1"/>
      <c r="JC1372" s="1"/>
      <c r="JD1372" s="1"/>
      <c r="JE1372" s="1"/>
      <c r="JF1372" s="1"/>
      <c r="JG1372" s="1"/>
      <c r="JH1372" s="1"/>
      <c r="JI1372" s="1"/>
      <c r="JJ1372" s="1"/>
      <c r="JK1372" s="1"/>
      <c r="JL1372" s="1"/>
      <c r="JM1372" s="1"/>
      <c r="JN1372" s="1"/>
      <c r="JO1372" s="1"/>
      <c r="JP1372" s="1"/>
      <c r="JQ1372" s="1"/>
      <c r="JR1372" s="1"/>
      <c r="JS1372" s="1"/>
      <c r="JT1372" s="1"/>
      <c r="JU1372" s="1"/>
      <c r="JV1372" s="1"/>
      <c r="JW1372" s="1"/>
      <c r="JX1372" s="1"/>
      <c r="JY1372" s="1"/>
      <c r="JZ1372" s="1"/>
      <c r="KA1372" s="1"/>
      <c r="KB1372" s="1"/>
      <c r="KC1372" s="1"/>
      <c r="KD1372" s="1"/>
      <c r="KE1372" s="1"/>
      <c r="KF1372" s="1"/>
      <c r="KG1372" s="1"/>
      <c r="KH1372" s="1"/>
      <c r="KI1372" s="1"/>
      <c r="KJ1372" s="1"/>
      <c r="KK1372" s="1"/>
      <c r="KL1372" s="1"/>
      <c r="KM1372" s="1"/>
      <c r="KN1372" s="1"/>
      <c r="KO1372" s="1"/>
      <c r="KP1372" s="1"/>
      <c r="KQ1372" s="1"/>
      <c r="KR1372" s="1"/>
      <c r="KS1372" s="1"/>
      <c r="KT1372" s="1"/>
      <c r="KU1372" s="1"/>
      <c r="KV1372" s="1"/>
      <c r="KW1372" s="1"/>
      <c r="KX1372" s="1"/>
      <c r="KY1372" s="1"/>
      <c r="KZ1372" s="1"/>
      <c r="LA1372" s="1"/>
      <c r="LB1372" s="1"/>
      <c r="LC1372" s="1"/>
      <c r="LD1372" s="1"/>
      <c r="LE1372" s="1"/>
      <c r="LF1372" s="1"/>
      <c r="LG1372" s="1"/>
      <c r="LH1372" s="1"/>
      <c r="LI1372" s="1"/>
      <c r="LJ1372" s="1"/>
      <c r="LK1372" s="1"/>
      <c r="LL1372" s="1"/>
      <c r="LM1372" s="1"/>
      <c r="LN1372" s="1"/>
      <c r="LO1372" s="1"/>
      <c r="LP1372" s="1"/>
      <c r="LQ1372" s="1"/>
      <c r="LR1372" s="1"/>
      <c r="LS1372" s="1"/>
      <c r="LT1372" s="1"/>
      <c r="LU1372" s="1"/>
      <c r="LV1372" s="1"/>
      <c r="LW1372" s="1"/>
      <c r="LX1372" s="1"/>
      <c r="LY1372" s="1"/>
      <c r="LZ1372" s="1"/>
      <c r="MA1372" s="1"/>
      <c r="MB1372" s="1"/>
      <c r="MC1372" s="1"/>
      <c r="MD1372" s="1"/>
      <c r="ME1372" s="1"/>
      <c r="MF1372" s="1"/>
      <c r="MG1372" s="1"/>
      <c r="MH1372" s="1"/>
      <c r="MI1372" s="1"/>
      <c r="MJ1372" s="1"/>
      <c r="MK1372" s="1"/>
      <c r="ML1372" s="1"/>
      <c r="MM1372" s="1"/>
      <c r="MN1372" s="1"/>
      <c r="MO1372" s="1"/>
      <c r="MP1372" s="1"/>
      <c r="MQ1372" s="1"/>
      <c r="MR1372" s="1"/>
      <c r="MS1372" s="1"/>
      <c r="MT1372" s="1"/>
      <c r="MU1372" s="1"/>
      <c r="MV1372" s="1"/>
      <c r="MW1372" s="1"/>
      <c r="MX1372" s="1"/>
      <c r="MY1372" s="1"/>
      <c r="MZ1372" s="1"/>
      <c r="NA1372" s="1"/>
      <c r="NB1372" s="1"/>
      <c r="NC1372" s="1"/>
      <c r="ND1372" s="1"/>
      <c r="NE1372" s="1"/>
      <c r="NF1372" s="1"/>
      <c r="NG1372" s="1"/>
      <c r="NH1372" s="1"/>
      <c r="NI1372" s="1"/>
      <c r="NJ1372" s="1"/>
      <c r="NK1372" s="1"/>
      <c r="NL1372" s="1"/>
      <c r="NM1372" s="1"/>
      <c r="NN1372" s="1"/>
      <c r="NO1372" s="1"/>
      <c r="NP1372" s="1"/>
      <c r="NQ1372" s="1"/>
      <c r="NR1372" s="1"/>
      <c r="NS1372" s="1"/>
      <c r="NT1372" s="1"/>
      <c r="NU1372" s="1"/>
      <c r="NV1372" s="1"/>
      <c r="NW1372" s="1"/>
      <c r="NX1372" s="1"/>
      <c r="NY1372" s="1"/>
      <c r="NZ1372" s="1"/>
      <c r="OA1372" s="1"/>
      <c r="OB1372" s="1"/>
      <c r="OC1372" s="1"/>
      <c r="OD1372" s="1"/>
      <c r="OE1372" s="1"/>
      <c r="OF1372" s="1"/>
      <c r="OG1372" s="1"/>
      <c r="OH1372" s="1"/>
      <c r="OI1372" s="1"/>
      <c r="OJ1372" s="1"/>
      <c r="OK1372" s="1"/>
      <c r="OL1372" s="1"/>
      <c r="OM1372" s="1"/>
      <c r="ON1372" s="1"/>
      <c r="OO1372" s="1"/>
      <c r="OP1372" s="1"/>
      <c r="OQ1372" s="1"/>
      <c r="OR1372" s="1"/>
      <c r="OS1372" s="1"/>
      <c r="OT1372" s="1"/>
      <c r="OU1372" s="1"/>
      <c r="OV1372" s="1"/>
      <c r="OW1372" s="1"/>
      <c r="OX1372" s="1"/>
      <c r="OY1372" s="1"/>
      <c r="OZ1372" s="1"/>
      <c r="PA1372" s="1"/>
      <c r="PB1372" s="1"/>
      <c r="PC1372" s="1"/>
      <c r="PD1372" s="1"/>
      <c r="PE1372" s="1"/>
      <c r="PF1372" s="1"/>
      <c r="PG1372" s="1"/>
      <c r="PH1372" s="1"/>
      <c r="PI1372" s="1"/>
      <c r="PJ1372" s="1"/>
      <c r="PK1372" s="1"/>
      <c r="PL1372" s="1"/>
      <c r="PM1372" s="1"/>
      <c r="PN1372" s="1"/>
      <c r="PO1372" s="1"/>
      <c r="PP1372" s="1"/>
      <c r="PQ1372" s="1"/>
      <c r="PR1372" s="1"/>
      <c r="PS1372" s="1"/>
      <c r="PT1372" s="1"/>
      <c r="PU1372" s="1"/>
      <c r="PV1372" s="1"/>
      <c r="PW1372" s="1"/>
      <c r="PX1372" s="1"/>
      <c r="PY1372" s="1"/>
      <c r="PZ1372" s="1"/>
      <c r="QA1372" s="1"/>
      <c r="QB1372" s="1"/>
      <c r="QC1372" s="1"/>
      <c r="QD1372" s="1"/>
      <c r="QE1372" s="1"/>
      <c r="QF1372" s="1"/>
      <c r="QG1372" s="1"/>
      <c r="QH1372" s="1"/>
      <c r="QI1372" s="1"/>
      <c r="QJ1372" s="1"/>
      <c r="QK1372" s="1"/>
      <c r="QL1372" s="1"/>
      <c r="QM1372" s="1"/>
      <c r="QN1372" s="1"/>
      <c r="QO1372" s="1"/>
      <c r="QP1372" s="1"/>
      <c r="QQ1372" s="1"/>
      <c r="QR1372" s="1"/>
      <c r="QS1372" s="1"/>
      <c r="QT1372" s="1"/>
      <c r="QU1372" s="1"/>
      <c r="QV1372" s="1"/>
      <c r="QW1372" s="1"/>
      <c r="QX1372" s="1"/>
      <c r="QY1372" s="1"/>
      <c r="QZ1372" s="1"/>
      <c r="RA1372" s="1"/>
      <c r="RB1372" s="1"/>
      <c r="RC1372" s="1"/>
      <c r="RD1372" s="1"/>
      <c r="RE1372" s="1"/>
      <c r="RF1372" s="1"/>
      <c r="RG1372" s="1"/>
      <c r="RH1372" s="1"/>
      <c r="RI1372" s="1"/>
      <c r="RJ1372" s="1"/>
      <c r="RK1372" s="1"/>
      <c r="RL1372" s="1"/>
      <c r="RM1372" s="1"/>
      <c r="RN1372" s="1"/>
      <c r="RO1372" s="1"/>
      <c r="RP1372" s="1"/>
      <c r="RQ1372" s="1"/>
      <c r="RR1372" s="1"/>
      <c r="RS1372" s="1"/>
      <c r="RT1372" s="1"/>
      <c r="RU1372" s="1"/>
      <c r="RV1372" s="1"/>
      <c r="RW1372" s="1"/>
      <c r="RX1372" s="1"/>
      <c r="RY1372" s="1"/>
      <c r="RZ1372" s="1"/>
      <c r="SA1372" s="1"/>
      <c r="SB1372" s="1"/>
      <c r="SC1372" s="1"/>
      <c r="SD1372" s="1"/>
      <c r="SE1372" s="1"/>
      <c r="SF1372" s="1"/>
      <c r="SG1372" s="1"/>
      <c r="SH1372" s="1"/>
      <c r="SI1372" s="1"/>
      <c r="SJ1372" s="1"/>
      <c r="SK1372" s="1"/>
      <c r="SL1372" s="1"/>
      <c r="SM1372" s="1"/>
      <c r="SN1372" s="1"/>
      <c r="SO1372" s="1"/>
      <c r="SP1372" s="1"/>
      <c r="SQ1372" s="1"/>
      <c r="SR1372" s="1"/>
      <c r="SS1372" s="1"/>
      <c r="ST1372" s="1"/>
      <c r="SU1372" s="1"/>
      <c r="SV1372" s="1"/>
      <c r="SW1372" s="1"/>
      <c r="SX1372" s="1"/>
      <c r="SY1372" s="1"/>
      <c r="SZ1372" s="1"/>
      <c r="TA1372" s="1"/>
      <c r="TB1372" s="1"/>
      <c r="TC1372" s="1"/>
      <c r="TD1372" s="1"/>
      <c r="TE1372" s="1"/>
      <c r="TF1372" s="1"/>
      <c r="TG1372" s="1"/>
      <c r="TH1372" s="1"/>
      <c r="TI1372" s="1"/>
      <c r="TJ1372" s="1"/>
      <c r="TK1372" s="1"/>
      <c r="TL1372" s="1"/>
      <c r="TM1372" s="1"/>
      <c r="TN1372" s="1"/>
      <c r="TO1372" s="1"/>
      <c r="TP1372" s="1"/>
      <c r="TQ1372" s="1"/>
      <c r="TR1372" s="1"/>
      <c r="TS1372" s="1"/>
      <c r="TT1372" s="1"/>
      <c r="TU1372" s="1"/>
      <c r="TV1372" s="1"/>
      <c r="TW1372" s="1"/>
      <c r="TX1372" s="1"/>
      <c r="TY1372" s="1"/>
      <c r="TZ1372" s="1"/>
      <c r="UA1372" s="1"/>
      <c r="UB1372" s="1"/>
      <c r="UC1372" s="1"/>
      <c r="UD1372" s="1"/>
      <c r="UE1372" s="1"/>
      <c r="UF1372" s="1"/>
      <c r="UG1372" s="1"/>
      <c r="UH1372" s="1"/>
      <c r="UI1372" s="1"/>
      <c r="UJ1372" s="1"/>
      <c r="UK1372" s="1"/>
      <c r="UL1372" s="1"/>
      <c r="UM1372" s="1"/>
      <c r="UN1372" s="1"/>
      <c r="UO1372" s="1"/>
      <c r="UP1372" s="1"/>
      <c r="UQ1372" s="1"/>
      <c r="UR1372" s="1"/>
      <c r="US1372" s="1"/>
      <c r="UT1372" s="1"/>
      <c r="UU1372" s="1"/>
      <c r="UV1372" s="1"/>
      <c r="UW1372" s="1"/>
      <c r="UX1372" s="1"/>
      <c r="UY1372" s="1"/>
      <c r="UZ1372" s="1"/>
      <c r="VA1372" s="1"/>
      <c r="VB1372" s="1"/>
      <c r="VC1372" s="1"/>
      <c r="VD1372" s="1"/>
      <c r="VE1372" s="1"/>
      <c r="VF1372" s="1"/>
      <c r="VG1372" s="1"/>
      <c r="VH1372" s="1"/>
      <c r="VI1372" s="1"/>
      <c r="VJ1372" s="1"/>
      <c r="VK1372" s="1"/>
      <c r="VL1372" s="1"/>
      <c r="VM1372" s="1"/>
      <c r="VN1372" s="1"/>
      <c r="VO1372" s="1"/>
      <c r="VP1372" s="1"/>
      <c r="VQ1372" s="1"/>
      <c r="VR1372" s="1"/>
      <c r="VS1372" s="1"/>
      <c r="VT1372" s="1"/>
      <c r="VU1372" s="1"/>
      <c r="VV1372" s="1"/>
      <c r="VW1372" s="1"/>
      <c r="VX1372" s="1"/>
      <c r="VY1372" s="1"/>
      <c r="VZ1372" s="1"/>
      <c r="WA1372" s="1"/>
      <c r="WB1372" s="1"/>
      <c r="WC1372" s="1"/>
      <c r="WD1372" s="1"/>
      <c r="WE1372" s="1"/>
      <c r="WF1372" s="1"/>
      <c r="WG1372" s="1"/>
      <c r="WH1372" s="1"/>
      <c r="WI1372" s="1"/>
      <c r="WJ1372" s="1"/>
      <c r="WK1372" s="1"/>
      <c r="WL1372" s="1"/>
      <c r="WM1372" s="1"/>
      <c r="WN1372" s="1"/>
      <c r="WO1372" s="1"/>
      <c r="WP1372" s="1"/>
      <c r="WQ1372" s="1"/>
      <c r="WR1372" s="1"/>
      <c r="WS1372" s="1"/>
      <c r="WT1372" s="1"/>
      <c r="WU1372" s="1"/>
      <c r="WV1372" s="1"/>
      <c r="WW1372" s="1"/>
      <c r="WX1372" s="1"/>
      <c r="WY1372" s="1"/>
      <c r="WZ1372" s="1"/>
      <c r="XA1372" s="1"/>
      <c r="XB1372" s="1"/>
      <c r="XC1372" s="1"/>
      <c r="XD1372" s="1"/>
      <c r="XE1372" s="1"/>
      <c r="XF1372" s="1"/>
      <c r="XG1372" s="1"/>
      <c r="XH1372" s="1"/>
      <c r="XI1372" s="1"/>
      <c r="XJ1372" s="1"/>
      <c r="XK1372" s="1"/>
      <c r="XL1372" s="1"/>
      <c r="XM1372" s="1"/>
      <c r="XN1372" s="1"/>
      <c r="XO1372" s="1"/>
      <c r="XP1372" s="1"/>
      <c r="XQ1372" s="1"/>
      <c r="XR1372" s="1"/>
      <c r="XS1372" s="1"/>
      <c r="XT1372" s="1"/>
      <c r="XU1372" s="1"/>
      <c r="XV1372" s="1"/>
      <c r="XW1372" s="1"/>
      <c r="XX1372" s="1"/>
      <c r="XY1372" s="1"/>
      <c r="XZ1372" s="1"/>
      <c r="YA1372" s="1"/>
      <c r="YB1372" s="1"/>
      <c r="YC1372" s="1"/>
      <c r="YD1372" s="1"/>
      <c r="YE1372" s="1"/>
      <c r="YF1372" s="1"/>
      <c r="YG1372" s="1"/>
      <c r="YH1372" s="1"/>
      <c r="YI1372" s="1"/>
      <c r="YJ1372" s="1"/>
      <c r="YK1372" s="1"/>
      <c r="YL1372" s="1"/>
      <c r="YM1372" s="1"/>
      <c r="YN1372" s="1"/>
      <c r="YO1372" s="1"/>
      <c r="YP1372" s="1"/>
      <c r="YQ1372" s="1"/>
      <c r="YR1372" s="1"/>
      <c r="YS1372" s="1"/>
      <c r="YT1372" s="1"/>
      <c r="YU1372" s="1"/>
      <c r="YV1372" s="1"/>
      <c r="YW1372" s="1"/>
      <c r="YX1372" s="1"/>
      <c r="YY1372" s="1"/>
      <c r="YZ1372" s="1"/>
      <c r="ZA1372" s="1"/>
      <c r="ZB1372" s="1"/>
      <c r="ZC1372" s="1"/>
      <c r="ZD1372" s="1"/>
      <c r="ZE1372" s="1"/>
      <c r="ZF1372" s="1"/>
      <c r="ZG1372" s="1"/>
      <c r="ZH1372" s="1"/>
      <c r="ZI1372" s="1"/>
      <c r="ZJ1372" s="1"/>
      <c r="ZK1372" s="1"/>
      <c r="ZL1372" s="1"/>
      <c r="ZM1372" s="1"/>
      <c r="ZN1372" s="1"/>
      <c r="ZO1372" s="1"/>
      <c r="ZP1372" s="1"/>
      <c r="ZQ1372" s="1"/>
      <c r="ZR1372" s="1"/>
      <c r="ZS1372" s="1"/>
      <c r="ZT1372" s="1"/>
      <c r="ZU1372" s="1"/>
      <c r="ZV1372" s="1"/>
      <c r="ZW1372" s="1"/>
      <c r="ZX1372" s="1"/>
      <c r="ZY1372" s="1"/>
      <c r="ZZ1372" s="1"/>
      <c r="AAA1372" s="1"/>
      <c r="AAB1372" s="1"/>
      <c r="AAC1372" s="1"/>
      <c r="AAD1372" s="1"/>
      <c r="AAE1372" s="1"/>
      <c r="AAF1372" s="1"/>
      <c r="AAG1372" s="1"/>
      <c r="AAH1372" s="1"/>
      <c r="AAI1372" s="1"/>
      <c r="AAJ1372" s="1"/>
      <c r="AAK1372" s="1"/>
      <c r="AAL1372" s="1"/>
      <c r="AAM1372" s="1"/>
      <c r="AAN1372" s="1"/>
      <c r="AAO1372" s="1"/>
      <c r="AAP1372" s="1"/>
      <c r="AAQ1372" s="1"/>
      <c r="AAR1372" s="1"/>
      <c r="AAS1372" s="1"/>
      <c r="AAT1372" s="1"/>
      <c r="AAU1372" s="1"/>
      <c r="AAV1372" s="1"/>
      <c r="AAW1372" s="1"/>
      <c r="AAX1372" s="1"/>
      <c r="AAY1372" s="1"/>
      <c r="AAZ1372" s="1"/>
      <c r="ABA1372" s="1"/>
      <c r="ABB1372" s="1"/>
      <c r="ABC1372" s="1"/>
      <c r="ABD1372" s="1"/>
      <c r="ABE1372" s="1"/>
      <c r="ABF1372" s="1"/>
      <c r="ABG1372" s="1"/>
      <c r="ABH1372" s="1"/>
      <c r="ABI1372" s="1"/>
      <c r="ABJ1372" s="1"/>
      <c r="ABK1372" s="1"/>
      <c r="ABL1372" s="1"/>
      <c r="ABM1372" s="1"/>
      <c r="ABN1372" s="1"/>
      <c r="ABO1372" s="1"/>
      <c r="ABP1372" s="1"/>
      <c r="ABQ1372" s="1"/>
      <c r="ABR1372" s="1"/>
      <c r="ABS1372" s="1"/>
      <c r="ABT1372" s="1"/>
      <c r="ABU1372" s="1"/>
      <c r="ABV1372" s="1"/>
      <c r="ABW1372" s="1"/>
      <c r="ABX1372" s="1"/>
      <c r="ABY1372" s="1"/>
      <c r="ABZ1372" s="1"/>
      <c r="ACA1372" s="1"/>
      <c r="ACB1372" s="1"/>
      <c r="ACC1372" s="1"/>
      <c r="ACD1372" s="1"/>
      <c r="ACE1372" s="1"/>
      <c r="ACF1372" s="1"/>
      <c r="ACG1372" s="1"/>
      <c r="ACH1372" s="1"/>
      <c r="ACI1372" s="1"/>
      <c r="ACJ1372" s="1"/>
      <c r="ACK1372" s="1"/>
      <c r="ACL1372" s="1"/>
      <c r="ACM1372" s="1"/>
      <c r="ACN1372" s="1"/>
      <c r="ACO1372" s="1"/>
      <c r="ACP1372" s="1"/>
      <c r="ACQ1372" s="1"/>
      <c r="ACR1372" s="1"/>
      <c r="ACS1372" s="1"/>
      <c r="ACT1372" s="1"/>
      <c r="ACU1372" s="1"/>
      <c r="ACV1372" s="1"/>
      <c r="ACW1372" s="1"/>
      <c r="ACX1372" s="1"/>
      <c r="ACY1372" s="1"/>
      <c r="ACZ1372" s="1"/>
      <c r="ADA1372" s="1"/>
      <c r="ADB1372" s="1"/>
      <c r="ADC1372" s="1"/>
      <c r="ADD1372" s="1"/>
      <c r="ADE1372" s="1"/>
      <c r="ADF1372" s="1"/>
      <c r="ADG1372" s="1"/>
      <c r="ADH1372" s="1"/>
      <c r="ADI1372" s="1"/>
      <c r="ADJ1372" s="1"/>
      <c r="ADK1372" s="1"/>
      <c r="ADL1372" s="1"/>
      <c r="ADM1372" s="1"/>
      <c r="ADN1372" s="1"/>
      <c r="ADO1372" s="1"/>
      <c r="ADP1372" s="1"/>
      <c r="ADQ1372" s="1"/>
      <c r="ADR1372" s="1"/>
      <c r="ADS1372" s="1"/>
      <c r="ADT1372" s="1"/>
      <c r="ADU1372" s="1"/>
      <c r="ADV1372" s="1"/>
      <c r="ADW1372" s="1"/>
      <c r="ADX1372" s="1"/>
      <c r="ADY1372" s="1"/>
      <c r="ADZ1372" s="1"/>
      <c r="AEA1372" s="1"/>
      <c r="AEB1372" s="1"/>
      <c r="AEC1372" s="1"/>
      <c r="AED1372" s="1"/>
      <c r="AEE1372" s="1"/>
      <c r="AEF1372" s="1"/>
      <c r="AEG1372" s="1"/>
      <c r="AEH1372" s="1"/>
      <c r="AEI1372" s="1"/>
      <c r="AEJ1372" s="1"/>
      <c r="AEK1372" s="1"/>
      <c r="AEL1372" s="1"/>
      <c r="AEM1372" s="1"/>
      <c r="AEN1372" s="1"/>
      <c r="AEO1372" s="1"/>
      <c r="AEP1372" s="1"/>
      <c r="AEQ1372" s="1"/>
      <c r="AER1372" s="1"/>
      <c r="AES1372" s="1"/>
      <c r="AET1372" s="1"/>
      <c r="AEU1372" s="1"/>
      <c r="AEV1372" s="1"/>
      <c r="AEW1372" s="1"/>
      <c r="AEX1372" s="1"/>
      <c r="AEY1372" s="1"/>
      <c r="AEZ1372" s="1"/>
      <c r="AFA1372" s="1"/>
      <c r="AFB1372" s="1"/>
      <c r="AFC1372" s="1"/>
      <c r="AFD1372" s="1"/>
      <c r="AFE1372" s="1"/>
      <c r="AFF1372" s="1"/>
      <c r="AFG1372" s="1"/>
      <c r="AFH1372" s="1"/>
      <c r="AFI1372" s="1"/>
      <c r="AFJ1372" s="1"/>
      <c r="AFK1372" s="1"/>
      <c r="AFL1372" s="1"/>
      <c r="AFM1372" s="1"/>
      <c r="AFN1372" s="1"/>
      <c r="AFO1372" s="1"/>
      <c r="AFP1372" s="1"/>
      <c r="AFQ1372" s="1"/>
      <c r="AFR1372" s="1"/>
      <c r="AFS1372" s="1"/>
      <c r="AFT1372" s="1"/>
      <c r="AFU1372" s="1"/>
      <c r="AFV1372" s="1"/>
      <c r="AFW1372" s="1"/>
      <c r="AFX1372" s="1"/>
      <c r="AFY1372" s="1"/>
      <c r="AFZ1372" s="1"/>
      <c r="AGA1372" s="1"/>
      <c r="AGB1372" s="1"/>
      <c r="AGC1372" s="1"/>
      <c r="AGD1372" s="1"/>
      <c r="AGE1372" s="1"/>
      <c r="AGF1372" s="1"/>
      <c r="AGG1372" s="1"/>
      <c r="AGH1372" s="1"/>
      <c r="AGI1372" s="1"/>
      <c r="AGJ1372" s="1"/>
      <c r="AGK1372" s="1"/>
      <c r="AGL1372" s="1"/>
      <c r="AGM1372" s="1"/>
      <c r="AGN1372" s="1"/>
      <c r="AGO1372" s="1"/>
      <c r="AGP1372" s="1"/>
      <c r="AGQ1372" s="1"/>
      <c r="AGR1372" s="1"/>
      <c r="AGS1372" s="1"/>
      <c r="AGT1372" s="1"/>
      <c r="AGU1372" s="1"/>
      <c r="AGV1372" s="1"/>
      <c r="AGW1372" s="1"/>
      <c r="AGX1372" s="1"/>
      <c r="AGY1372" s="1"/>
      <c r="AGZ1372" s="1"/>
      <c r="AHA1372" s="1"/>
      <c r="AHB1372" s="1"/>
      <c r="AHC1372" s="1"/>
      <c r="AHD1372" s="1"/>
      <c r="AHE1372" s="1"/>
      <c r="AHF1372" s="1"/>
      <c r="AHG1372" s="1"/>
      <c r="AHH1372" s="1"/>
      <c r="AHI1372" s="1"/>
      <c r="AHJ1372" s="1"/>
      <c r="AHK1372" s="1"/>
      <c r="AHL1372" s="1"/>
      <c r="AHM1372" s="1"/>
      <c r="AHN1372" s="1"/>
      <c r="AHO1372" s="1"/>
      <c r="AHP1372" s="1"/>
      <c r="AHQ1372" s="1"/>
      <c r="AHR1372" s="1"/>
      <c r="AHS1372" s="1"/>
      <c r="AHT1372" s="1"/>
      <c r="AHU1372" s="1"/>
      <c r="AHV1372" s="1"/>
      <c r="AHW1372" s="1"/>
      <c r="AHX1372" s="1"/>
      <c r="AHY1372" s="1"/>
      <c r="AHZ1372" s="1"/>
      <c r="AIA1372" s="1"/>
      <c r="AIB1372" s="1"/>
      <c r="AIC1372" s="1"/>
      <c r="AID1372" s="1"/>
      <c r="AIE1372" s="1"/>
      <c r="AIF1372" s="1"/>
      <c r="AIG1372" s="1"/>
      <c r="AIH1372" s="1"/>
      <c r="AII1372" s="1"/>
      <c r="AIJ1372" s="1"/>
      <c r="AIK1372" s="1"/>
      <c r="AIL1372" s="1"/>
      <c r="AIM1372" s="1"/>
      <c r="AIN1372" s="1"/>
      <c r="AIO1372" s="1"/>
      <c r="AIP1372" s="1"/>
      <c r="AIQ1372" s="1"/>
      <c r="AIR1372" s="1"/>
      <c r="AIS1372" s="1"/>
      <c r="AIT1372" s="1"/>
    </row>
    <row r="1373" spans="1:930" s="5" customFormat="1" ht="37.5" customHeight="1" x14ac:dyDescent="0.3">
      <c r="A1373" s="96">
        <v>21</v>
      </c>
      <c r="B1373" s="99" t="s">
        <v>624</v>
      </c>
      <c r="C1373" s="96">
        <v>1930</v>
      </c>
      <c r="D1373" s="96" t="s">
        <v>22</v>
      </c>
      <c r="E1373" s="97" t="s">
        <v>227</v>
      </c>
      <c r="F1373" s="96" t="s">
        <v>40</v>
      </c>
      <c r="G1373" s="96">
        <v>2</v>
      </c>
      <c r="H1373" s="98">
        <v>849.8</v>
      </c>
      <c r="I1373" s="98">
        <v>471.9</v>
      </c>
      <c r="J1373" s="99" t="s">
        <v>30</v>
      </c>
      <c r="K1373" s="39">
        <f>P1373*H1373</f>
        <v>363034.56</v>
      </c>
      <c r="L1373" s="151">
        <f>K1373+K1374</f>
        <v>1637734.56</v>
      </c>
      <c r="M1373" s="100">
        <f>H1373*Q1373</f>
        <v>24746.175999999999</v>
      </c>
      <c r="N1373" s="100">
        <f t="shared" si="291"/>
        <v>387780.73599999998</v>
      </c>
      <c r="O1373" s="151">
        <f>N1373+N1374</f>
        <v>1738537.8360000001</v>
      </c>
      <c r="P1373" s="128">
        <v>427.2</v>
      </c>
      <c r="Q1373" s="31">
        <v>29.12</v>
      </c>
      <c r="R1373" s="97" t="s">
        <v>181</v>
      </c>
      <c r="S1373" s="97" t="s">
        <v>426</v>
      </c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  <c r="HF1373" s="1"/>
      <c r="HG1373" s="1"/>
      <c r="HH1373" s="1"/>
      <c r="HI1373" s="1"/>
      <c r="HJ1373" s="1"/>
      <c r="HK1373" s="1"/>
      <c r="HL1373" s="1"/>
      <c r="HM1373" s="1"/>
      <c r="HN1373" s="1"/>
      <c r="HO1373" s="1"/>
      <c r="HP1373" s="1"/>
      <c r="HQ1373" s="1"/>
      <c r="HR1373" s="1"/>
      <c r="HS1373" s="1"/>
      <c r="HT1373" s="1"/>
      <c r="HU1373" s="1"/>
      <c r="HV1373" s="1"/>
      <c r="HW1373" s="1"/>
      <c r="HX1373" s="1"/>
      <c r="HY1373" s="1"/>
      <c r="HZ1373" s="1"/>
      <c r="IA1373" s="1"/>
      <c r="IB1373" s="1"/>
      <c r="IC1373" s="1"/>
      <c r="ID1373" s="1"/>
      <c r="IE1373" s="1"/>
      <c r="IF1373" s="1"/>
      <c r="IG1373" s="1"/>
      <c r="IH1373" s="1"/>
      <c r="II1373" s="1"/>
      <c r="IJ1373" s="1"/>
      <c r="IK1373" s="1"/>
      <c r="IL1373" s="1"/>
      <c r="IM1373" s="1"/>
      <c r="IN1373" s="1"/>
      <c r="IO1373" s="1"/>
      <c r="IP1373" s="1"/>
      <c r="IQ1373" s="1"/>
      <c r="IR1373" s="1"/>
      <c r="IS1373" s="1"/>
      <c r="IT1373" s="1"/>
      <c r="IU1373" s="1"/>
      <c r="IV1373" s="1"/>
      <c r="IW1373" s="1"/>
      <c r="IX1373" s="1"/>
      <c r="IY1373" s="1"/>
      <c r="IZ1373" s="1"/>
      <c r="JA1373" s="1"/>
      <c r="JB1373" s="1"/>
      <c r="JC1373" s="1"/>
      <c r="JD1373" s="1"/>
      <c r="JE1373" s="1"/>
      <c r="JF1373" s="1"/>
      <c r="JG1373" s="1"/>
      <c r="JH1373" s="1"/>
      <c r="JI1373" s="1"/>
      <c r="JJ1373" s="1"/>
      <c r="JK1373" s="1"/>
      <c r="JL1373" s="1"/>
      <c r="JM1373" s="1"/>
      <c r="JN1373" s="1"/>
      <c r="JO1373" s="1"/>
      <c r="JP1373" s="1"/>
      <c r="JQ1373" s="1"/>
      <c r="JR1373" s="1"/>
      <c r="JS1373" s="1"/>
      <c r="JT1373" s="1"/>
      <c r="JU1373" s="1"/>
      <c r="JV1373" s="1"/>
      <c r="JW1373" s="1"/>
      <c r="JX1373" s="1"/>
      <c r="JY1373" s="1"/>
      <c r="JZ1373" s="1"/>
      <c r="KA1373" s="1"/>
      <c r="KB1373" s="1"/>
      <c r="KC1373" s="1"/>
      <c r="KD1373" s="1"/>
      <c r="KE1373" s="1"/>
      <c r="KF1373" s="1"/>
      <c r="KG1373" s="1"/>
      <c r="KH1373" s="1"/>
      <c r="KI1373" s="1"/>
      <c r="KJ1373" s="1"/>
      <c r="KK1373" s="1"/>
      <c r="KL1373" s="1"/>
      <c r="KM1373" s="1"/>
      <c r="KN1373" s="1"/>
      <c r="KO1373" s="1"/>
      <c r="KP1373" s="1"/>
      <c r="KQ1373" s="1"/>
      <c r="KR1373" s="1"/>
      <c r="KS1373" s="1"/>
      <c r="KT1373" s="1"/>
      <c r="KU1373" s="1"/>
      <c r="KV1373" s="1"/>
      <c r="KW1373" s="1"/>
      <c r="KX1373" s="1"/>
      <c r="KY1373" s="1"/>
      <c r="KZ1373" s="1"/>
      <c r="LA1373" s="1"/>
      <c r="LB1373" s="1"/>
      <c r="LC1373" s="1"/>
      <c r="LD1373" s="1"/>
      <c r="LE1373" s="1"/>
      <c r="LF1373" s="1"/>
      <c r="LG1373" s="1"/>
      <c r="LH1373" s="1"/>
      <c r="LI1373" s="1"/>
      <c r="LJ1373" s="1"/>
      <c r="LK1373" s="1"/>
      <c r="LL1373" s="1"/>
      <c r="LM1373" s="1"/>
      <c r="LN1373" s="1"/>
      <c r="LO1373" s="1"/>
      <c r="LP1373" s="1"/>
      <c r="LQ1373" s="1"/>
      <c r="LR1373" s="1"/>
      <c r="LS1373" s="1"/>
      <c r="LT1373" s="1"/>
      <c r="LU1373" s="1"/>
      <c r="LV1373" s="1"/>
      <c r="LW1373" s="1"/>
      <c r="LX1373" s="1"/>
      <c r="LY1373" s="1"/>
      <c r="LZ1373" s="1"/>
      <c r="MA1373" s="1"/>
      <c r="MB1373" s="1"/>
      <c r="MC1373" s="1"/>
      <c r="MD1373" s="1"/>
      <c r="ME1373" s="1"/>
      <c r="MF1373" s="1"/>
      <c r="MG1373" s="1"/>
      <c r="MH1373" s="1"/>
      <c r="MI1373" s="1"/>
      <c r="MJ1373" s="1"/>
      <c r="MK1373" s="1"/>
      <c r="ML1373" s="1"/>
      <c r="MM1373" s="1"/>
      <c r="MN1373" s="1"/>
      <c r="MO1373" s="1"/>
      <c r="MP1373" s="1"/>
      <c r="MQ1373" s="1"/>
      <c r="MR1373" s="1"/>
      <c r="MS1373" s="1"/>
      <c r="MT1373" s="1"/>
      <c r="MU1373" s="1"/>
      <c r="MV1373" s="1"/>
      <c r="MW1373" s="1"/>
      <c r="MX1373" s="1"/>
      <c r="MY1373" s="1"/>
      <c r="MZ1373" s="1"/>
      <c r="NA1373" s="1"/>
      <c r="NB1373" s="1"/>
      <c r="NC1373" s="1"/>
      <c r="ND1373" s="1"/>
      <c r="NE1373" s="1"/>
      <c r="NF1373" s="1"/>
      <c r="NG1373" s="1"/>
      <c r="NH1373" s="1"/>
      <c r="NI1373" s="1"/>
      <c r="NJ1373" s="1"/>
      <c r="NK1373" s="1"/>
      <c r="NL1373" s="1"/>
      <c r="NM1373" s="1"/>
      <c r="NN1373" s="1"/>
      <c r="NO1373" s="1"/>
      <c r="NP1373" s="1"/>
      <c r="NQ1373" s="1"/>
      <c r="NR1373" s="1"/>
      <c r="NS1373" s="1"/>
      <c r="NT1373" s="1"/>
      <c r="NU1373" s="1"/>
      <c r="NV1373" s="1"/>
      <c r="NW1373" s="1"/>
      <c r="NX1373" s="1"/>
      <c r="NY1373" s="1"/>
      <c r="NZ1373" s="1"/>
      <c r="OA1373" s="1"/>
      <c r="OB1373" s="1"/>
      <c r="OC1373" s="1"/>
      <c r="OD1373" s="1"/>
      <c r="OE1373" s="1"/>
      <c r="OF1373" s="1"/>
      <c r="OG1373" s="1"/>
      <c r="OH1373" s="1"/>
      <c r="OI1373" s="1"/>
      <c r="OJ1373" s="1"/>
      <c r="OK1373" s="1"/>
      <c r="OL1373" s="1"/>
      <c r="OM1373" s="1"/>
      <c r="ON1373" s="1"/>
      <c r="OO1373" s="1"/>
      <c r="OP1373" s="1"/>
      <c r="OQ1373" s="1"/>
      <c r="OR1373" s="1"/>
      <c r="OS1373" s="1"/>
      <c r="OT1373" s="1"/>
      <c r="OU1373" s="1"/>
      <c r="OV1373" s="1"/>
      <c r="OW1373" s="1"/>
      <c r="OX1373" s="1"/>
      <c r="OY1373" s="1"/>
      <c r="OZ1373" s="1"/>
      <c r="PA1373" s="1"/>
      <c r="PB1373" s="1"/>
      <c r="PC1373" s="1"/>
      <c r="PD1373" s="1"/>
      <c r="PE1373" s="1"/>
      <c r="PF1373" s="1"/>
      <c r="PG1373" s="1"/>
      <c r="PH1373" s="1"/>
      <c r="PI1373" s="1"/>
      <c r="PJ1373" s="1"/>
      <c r="PK1373" s="1"/>
      <c r="PL1373" s="1"/>
      <c r="PM1373" s="1"/>
      <c r="PN1373" s="1"/>
      <c r="PO1373" s="1"/>
      <c r="PP1373" s="1"/>
      <c r="PQ1373" s="1"/>
      <c r="PR1373" s="1"/>
      <c r="PS1373" s="1"/>
      <c r="PT1373" s="1"/>
      <c r="PU1373" s="1"/>
      <c r="PV1373" s="1"/>
      <c r="PW1373" s="1"/>
      <c r="PX1373" s="1"/>
      <c r="PY1373" s="1"/>
      <c r="PZ1373" s="1"/>
      <c r="QA1373" s="1"/>
      <c r="QB1373" s="1"/>
      <c r="QC1373" s="1"/>
      <c r="QD1373" s="1"/>
      <c r="QE1373" s="1"/>
      <c r="QF1373" s="1"/>
      <c r="QG1373" s="1"/>
      <c r="QH1373" s="1"/>
      <c r="QI1373" s="1"/>
      <c r="QJ1373" s="1"/>
      <c r="QK1373" s="1"/>
      <c r="QL1373" s="1"/>
      <c r="QM1373" s="1"/>
      <c r="QN1373" s="1"/>
      <c r="QO1373" s="1"/>
      <c r="QP1373" s="1"/>
      <c r="QQ1373" s="1"/>
      <c r="QR1373" s="1"/>
      <c r="QS1373" s="1"/>
      <c r="QT1373" s="1"/>
      <c r="QU1373" s="1"/>
      <c r="QV1373" s="1"/>
      <c r="QW1373" s="1"/>
      <c r="QX1373" s="1"/>
      <c r="QY1373" s="1"/>
      <c r="QZ1373" s="1"/>
      <c r="RA1373" s="1"/>
      <c r="RB1373" s="1"/>
      <c r="RC1373" s="1"/>
      <c r="RD1373" s="1"/>
      <c r="RE1373" s="1"/>
      <c r="RF1373" s="1"/>
      <c r="RG1373" s="1"/>
      <c r="RH1373" s="1"/>
      <c r="RI1373" s="1"/>
      <c r="RJ1373" s="1"/>
      <c r="RK1373" s="1"/>
      <c r="RL1373" s="1"/>
      <c r="RM1373" s="1"/>
      <c r="RN1373" s="1"/>
      <c r="RO1373" s="1"/>
      <c r="RP1373" s="1"/>
      <c r="RQ1373" s="1"/>
      <c r="RR1373" s="1"/>
      <c r="RS1373" s="1"/>
      <c r="RT1373" s="1"/>
      <c r="RU1373" s="1"/>
      <c r="RV1373" s="1"/>
      <c r="RW1373" s="1"/>
      <c r="RX1373" s="1"/>
      <c r="RY1373" s="1"/>
      <c r="RZ1373" s="1"/>
      <c r="SA1373" s="1"/>
      <c r="SB1373" s="1"/>
      <c r="SC1373" s="1"/>
      <c r="SD1373" s="1"/>
      <c r="SE1373" s="1"/>
      <c r="SF1373" s="1"/>
      <c r="SG1373" s="1"/>
      <c r="SH1373" s="1"/>
      <c r="SI1373" s="1"/>
      <c r="SJ1373" s="1"/>
      <c r="SK1373" s="1"/>
      <c r="SL1373" s="1"/>
      <c r="SM1373" s="1"/>
      <c r="SN1373" s="1"/>
      <c r="SO1373" s="1"/>
      <c r="SP1373" s="1"/>
      <c r="SQ1373" s="1"/>
      <c r="SR1373" s="1"/>
      <c r="SS1373" s="1"/>
      <c r="ST1373" s="1"/>
      <c r="SU1373" s="1"/>
      <c r="SV1373" s="1"/>
      <c r="SW1373" s="1"/>
      <c r="SX1373" s="1"/>
      <c r="SY1373" s="1"/>
      <c r="SZ1373" s="1"/>
      <c r="TA1373" s="1"/>
      <c r="TB1373" s="1"/>
      <c r="TC1373" s="1"/>
      <c r="TD1373" s="1"/>
      <c r="TE1373" s="1"/>
      <c r="TF1373" s="1"/>
      <c r="TG1373" s="1"/>
      <c r="TH1373" s="1"/>
      <c r="TI1373" s="1"/>
      <c r="TJ1373" s="1"/>
      <c r="TK1373" s="1"/>
      <c r="TL1373" s="1"/>
      <c r="TM1373" s="1"/>
      <c r="TN1373" s="1"/>
      <c r="TO1373" s="1"/>
      <c r="TP1373" s="1"/>
      <c r="TQ1373" s="1"/>
      <c r="TR1373" s="1"/>
      <c r="TS1373" s="1"/>
      <c r="TT1373" s="1"/>
      <c r="TU1373" s="1"/>
      <c r="TV1373" s="1"/>
      <c r="TW1373" s="1"/>
      <c r="TX1373" s="1"/>
      <c r="TY1373" s="1"/>
      <c r="TZ1373" s="1"/>
      <c r="UA1373" s="1"/>
      <c r="UB1373" s="1"/>
      <c r="UC1373" s="1"/>
      <c r="UD1373" s="1"/>
      <c r="UE1373" s="1"/>
      <c r="UF1373" s="1"/>
      <c r="UG1373" s="1"/>
      <c r="UH1373" s="1"/>
      <c r="UI1373" s="1"/>
      <c r="UJ1373" s="1"/>
      <c r="UK1373" s="1"/>
      <c r="UL1373" s="1"/>
      <c r="UM1373" s="1"/>
      <c r="UN1373" s="1"/>
      <c r="UO1373" s="1"/>
      <c r="UP1373" s="1"/>
      <c r="UQ1373" s="1"/>
      <c r="UR1373" s="1"/>
      <c r="US1373" s="1"/>
      <c r="UT1373" s="1"/>
      <c r="UU1373" s="1"/>
      <c r="UV1373" s="1"/>
      <c r="UW1373" s="1"/>
      <c r="UX1373" s="1"/>
      <c r="UY1373" s="1"/>
      <c r="UZ1373" s="1"/>
      <c r="VA1373" s="1"/>
      <c r="VB1373" s="1"/>
      <c r="VC1373" s="1"/>
      <c r="VD1373" s="1"/>
      <c r="VE1373" s="1"/>
      <c r="VF1373" s="1"/>
      <c r="VG1373" s="1"/>
      <c r="VH1373" s="1"/>
      <c r="VI1373" s="1"/>
      <c r="VJ1373" s="1"/>
      <c r="VK1373" s="1"/>
      <c r="VL1373" s="1"/>
      <c r="VM1373" s="1"/>
      <c r="VN1373" s="1"/>
      <c r="VO1373" s="1"/>
      <c r="VP1373" s="1"/>
      <c r="VQ1373" s="1"/>
      <c r="VR1373" s="1"/>
      <c r="VS1373" s="1"/>
      <c r="VT1373" s="1"/>
      <c r="VU1373" s="1"/>
      <c r="VV1373" s="1"/>
      <c r="VW1373" s="1"/>
      <c r="VX1373" s="1"/>
      <c r="VY1373" s="1"/>
      <c r="VZ1373" s="1"/>
      <c r="WA1373" s="1"/>
      <c r="WB1373" s="1"/>
      <c r="WC1373" s="1"/>
      <c r="WD1373" s="1"/>
      <c r="WE1373" s="1"/>
      <c r="WF1373" s="1"/>
      <c r="WG1373" s="1"/>
      <c r="WH1373" s="1"/>
      <c r="WI1373" s="1"/>
      <c r="WJ1373" s="1"/>
      <c r="WK1373" s="1"/>
      <c r="WL1373" s="1"/>
      <c r="WM1373" s="1"/>
      <c r="WN1373" s="1"/>
      <c r="WO1373" s="1"/>
      <c r="WP1373" s="1"/>
      <c r="WQ1373" s="1"/>
      <c r="WR1373" s="1"/>
      <c r="WS1373" s="1"/>
      <c r="WT1373" s="1"/>
      <c r="WU1373" s="1"/>
      <c r="WV1373" s="1"/>
      <c r="WW1373" s="1"/>
      <c r="WX1373" s="1"/>
      <c r="WY1373" s="1"/>
      <c r="WZ1373" s="1"/>
      <c r="XA1373" s="1"/>
      <c r="XB1373" s="1"/>
      <c r="XC1373" s="1"/>
      <c r="XD1373" s="1"/>
      <c r="XE1373" s="1"/>
      <c r="XF1373" s="1"/>
      <c r="XG1373" s="1"/>
      <c r="XH1373" s="1"/>
      <c r="XI1373" s="1"/>
      <c r="XJ1373" s="1"/>
      <c r="XK1373" s="1"/>
      <c r="XL1373" s="1"/>
      <c r="XM1373" s="1"/>
      <c r="XN1373" s="1"/>
      <c r="XO1373" s="1"/>
      <c r="XP1373" s="1"/>
      <c r="XQ1373" s="1"/>
      <c r="XR1373" s="1"/>
      <c r="XS1373" s="1"/>
      <c r="XT1373" s="1"/>
      <c r="XU1373" s="1"/>
      <c r="XV1373" s="1"/>
      <c r="XW1373" s="1"/>
      <c r="XX1373" s="1"/>
      <c r="XY1373" s="1"/>
      <c r="XZ1373" s="1"/>
      <c r="YA1373" s="1"/>
      <c r="YB1373" s="1"/>
      <c r="YC1373" s="1"/>
      <c r="YD1373" s="1"/>
      <c r="YE1373" s="1"/>
      <c r="YF1373" s="1"/>
      <c r="YG1373" s="1"/>
      <c r="YH1373" s="1"/>
      <c r="YI1373" s="1"/>
      <c r="YJ1373" s="1"/>
      <c r="YK1373" s="1"/>
      <c r="YL1373" s="1"/>
      <c r="YM1373" s="1"/>
      <c r="YN1373" s="1"/>
      <c r="YO1373" s="1"/>
      <c r="YP1373" s="1"/>
      <c r="YQ1373" s="1"/>
      <c r="YR1373" s="1"/>
      <c r="YS1373" s="1"/>
      <c r="YT1373" s="1"/>
      <c r="YU1373" s="1"/>
      <c r="YV1373" s="1"/>
      <c r="YW1373" s="1"/>
      <c r="YX1373" s="1"/>
      <c r="YY1373" s="1"/>
      <c r="YZ1373" s="1"/>
      <c r="ZA1373" s="1"/>
      <c r="ZB1373" s="1"/>
      <c r="ZC1373" s="1"/>
      <c r="ZD1373" s="1"/>
      <c r="ZE1373" s="1"/>
      <c r="ZF1373" s="1"/>
      <c r="ZG1373" s="1"/>
      <c r="ZH1373" s="1"/>
      <c r="ZI1373" s="1"/>
      <c r="ZJ1373" s="1"/>
      <c r="ZK1373" s="1"/>
      <c r="ZL1373" s="1"/>
      <c r="ZM1373" s="1"/>
      <c r="ZN1373" s="1"/>
      <c r="ZO1373" s="1"/>
      <c r="ZP1373" s="1"/>
      <c r="ZQ1373" s="1"/>
      <c r="ZR1373" s="1"/>
      <c r="ZS1373" s="1"/>
      <c r="ZT1373" s="1"/>
      <c r="ZU1373" s="1"/>
      <c r="ZV1373" s="1"/>
      <c r="ZW1373" s="1"/>
      <c r="ZX1373" s="1"/>
      <c r="ZY1373" s="1"/>
      <c r="ZZ1373" s="1"/>
      <c r="AAA1373" s="1"/>
      <c r="AAB1373" s="1"/>
      <c r="AAC1373" s="1"/>
      <c r="AAD1373" s="1"/>
      <c r="AAE1373" s="1"/>
      <c r="AAF1373" s="1"/>
      <c r="AAG1373" s="1"/>
      <c r="AAH1373" s="1"/>
      <c r="AAI1373" s="1"/>
      <c r="AAJ1373" s="1"/>
      <c r="AAK1373" s="1"/>
      <c r="AAL1373" s="1"/>
      <c r="AAM1373" s="1"/>
      <c r="AAN1373" s="1"/>
      <c r="AAO1373" s="1"/>
      <c r="AAP1373" s="1"/>
      <c r="AAQ1373" s="1"/>
      <c r="AAR1373" s="1"/>
      <c r="AAS1373" s="1"/>
      <c r="AAT1373" s="1"/>
      <c r="AAU1373" s="1"/>
      <c r="AAV1373" s="1"/>
      <c r="AAW1373" s="1"/>
      <c r="AAX1373" s="1"/>
      <c r="AAY1373" s="1"/>
      <c r="AAZ1373" s="1"/>
      <c r="ABA1373" s="1"/>
      <c r="ABB1373" s="1"/>
      <c r="ABC1373" s="1"/>
      <c r="ABD1373" s="1"/>
      <c r="ABE1373" s="1"/>
      <c r="ABF1373" s="1"/>
      <c r="ABG1373" s="1"/>
      <c r="ABH1373" s="1"/>
      <c r="ABI1373" s="1"/>
      <c r="ABJ1373" s="1"/>
      <c r="ABK1373" s="1"/>
      <c r="ABL1373" s="1"/>
      <c r="ABM1373" s="1"/>
      <c r="ABN1373" s="1"/>
      <c r="ABO1373" s="1"/>
      <c r="ABP1373" s="1"/>
      <c r="ABQ1373" s="1"/>
      <c r="ABR1373" s="1"/>
      <c r="ABS1373" s="1"/>
      <c r="ABT1373" s="1"/>
      <c r="ABU1373" s="1"/>
      <c r="ABV1373" s="1"/>
      <c r="ABW1373" s="1"/>
      <c r="ABX1373" s="1"/>
      <c r="ABY1373" s="1"/>
      <c r="ABZ1373" s="1"/>
      <c r="ACA1373" s="1"/>
      <c r="ACB1373" s="1"/>
      <c r="ACC1373" s="1"/>
      <c r="ACD1373" s="1"/>
      <c r="ACE1373" s="1"/>
      <c r="ACF1373" s="1"/>
      <c r="ACG1373" s="1"/>
      <c r="ACH1373" s="1"/>
      <c r="ACI1373" s="1"/>
      <c r="ACJ1373" s="1"/>
      <c r="ACK1373" s="1"/>
      <c r="ACL1373" s="1"/>
      <c r="ACM1373" s="1"/>
      <c r="ACN1373" s="1"/>
      <c r="ACO1373" s="1"/>
      <c r="ACP1373" s="1"/>
      <c r="ACQ1373" s="1"/>
      <c r="ACR1373" s="1"/>
      <c r="ACS1373" s="1"/>
      <c r="ACT1373" s="1"/>
      <c r="ACU1373" s="1"/>
      <c r="ACV1373" s="1"/>
      <c r="ACW1373" s="1"/>
      <c r="ACX1373" s="1"/>
      <c r="ACY1373" s="1"/>
      <c r="ACZ1373" s="1"/>
      <c r="ADA1373" s="1"/>
      <c r="ADB1373" s="1"/>
      <c r="ADC1373" s="1"/>
      <c r="ADD1373" s="1"/>
      <c r="ADE1373" s="1"/>
      <c r="ADF1373" s="1"/>
      <c r="ADG1373" s="1"/>
      <c r="ADH1373" s="1"/>
      <c r="ADI1373" s="1"/>
      <c r="ADJ1373" s="1"/>
      <c r="ADK1373" s="1"/>
      <c r="ADL1373" s="1"/>
      <c r="ADM1373" s="1"/>
      <c r="ADN1373" s="1"/>
      <c r="ADO1373" s="1"/>
      <c r="ADP1373" s="1"/>
      <c r="ADQ1373" s="1"/>
      <c r="ADR1373" s="1"/>
      <c r="ADS1373" s="1"/>
      <c r="ADT1373" s="1"/>
      <c r="ADU1373" s="1"/>
      <c r="ADV1373" s="1"/>
      <c r="ADW1373" s="1"/>
      <c r="ADX1373" s="1"/>
      <c r="ADY1373" s="1"/>
      <c r="ADZ1373" s="1"/>
      <c r="AEA1373" s="1"/>
      <c r="AEB1373" s="1"/>
      <c r="AEC1373" s="1"/>
      <c r="AED1373" s="1"/>
      <c r="AEE1373" s="1"/>
      <c r="AEF1373" s="1"/>
      <c r="AEG1373" s="1"/>
      <c r="AEH1373" s="1"/>
      <c r="AEI1373" s="1"/>
      <c r="AEJ1373" s="1"/>
      <c r="AEK1373" s="1"/>
      <c r="AEL1373" s="1"/>
      <c r="AEM1373" s="1"/>
      <c r="AEN1373" s="1"/>
      <c r="AEO1373" s="1"/>
      <c r="AEP1373" s="1"/>
      <c r="AEQ1373" s="1"/>
      <c r="AER1373" s="1"/>
      <c r="AES1373" s="1"/>
      <c r="AET1373" s="1"/>
      <c r="AEU1373" s="1"/>
      <c r="AEV1373" s="1"/>
      <c r="AEW1373" s="1"/>
      <c r="AEX1373" s="1"/>
      <c r="AEY1373" s="1"/>
      <c r="AEZ1373" s="1"/>
      <c r="AFA1373" s="1"/>
      <c r="AFB1373" s="1"/>
      <c r="AFC1373" s="1"/>
      <c r="AFD1373" s="1"/>
      <c r="AFE1373" s="1"/>
      <c r="AFF1373" s="1"/>
      <c r="AFG1373" s="1"/>
      <c r="AFH1373" s="1"/>
      <c r="AFI1373" s="1"/>
      <c r="AFJ1373" s="1"/>
      <c r="AFK1373" s="1"/>
      <c r="AFL1373" s="1"/>
      <c r="AFM1373" s="1"/>
      <c r="AFN1373" s="1"/>
      <c r="AFO1373" s="1"/>
      <c r="AFP1373" s="1"/>
      <c r="AFQ1373" s="1"/>
      <c r="AFR1373" s="1"/>
      <c r="AFS1373" s="1"/>
      <c r="AFT1373" s="1"/>
      <c r="AFU1373" s="1"/>
      <c r="AFV1373" s="1"/>
      <c r="AFW1373" s="1"/>
      <c r="AFX1373" s="1"/>
      <c r="AFY1373" s="1"/>
      <c r="AFZ1373" s="1"/>
      <c r="AGA1373" s="1"/>
      <c r="AGB1373" s="1"/>
      <c r="AGC1373" s="1"/>
      <c r="AGD1373" s="1"/>
      <c r="AGE1373" s="1"/>
      <c r="AGF1373" s="1"/>
      <c r="AGG1373" s="1"/>
      <c r="AGH1373" s="1"/>
      <c r="AGI1373" s="1"/>
      <c r="AGJ1373" s="1"/>
      <c r="AGK1373" s="1"/>
      <c r="AGL1373" s="1"/>
      <c r="AGM1373" s="1"/>
      <c r="AGN1373" s="1"/>
      <c r="AGO1373" s="1"/>
      <c r="AGP1373" s="1"/>
      <c r="AGQ1373" s="1"/>
      <c r="AGR1373" s="1"/>
      <c r="AGS1373" s="1"/>
      <c r="AGT1373" s="1"/>
      <c r="AGU1373" s="1"/>
      <c r="AGV1373" s="1"/>
      <c r="AGW1373" s="1"/>
      <c r="AGX1373" s="1"/>
      <c r="AGY1373" s="1"/>
      <c r="AGZ1373" s="1"/>
      <c r="AHA1373" s="1"/>
      <c r="AHB1373" s="1"/>
      <c r="AHC1373" s="1"/>
      <c r="AHD1373" s="1"/>
      <c r="AHE1373" s="1"/>
      <c r="AHF1373" s="1"/>
      <c r="AHG1373" s="1"/>
      <c r="AHH1373" s="1"/>
      <c r="AHI1373" s="1"/>
      <c r="AHJ1373" s="1"/>
      <c r="AHK1373" s="1"/>
      <c r="AHL1373" s="1"/>
      <c r="AHM1373" s="1"/>
      <c r="AHN1373" s="1"/>
      <c r="AHO1373" s="1"/>
      <c r="AHP1373" s="1"/>
      <c r="AHQ1373" s="1"/>
      <c r="AHR1373" s="1"/>
      <c r="AHS1373" s="1"/>
      <c r="AHT1373" s="1"/>
      <c r="AHU1373" s="1"/>
      <c r="AHV1373" s="1"/>
      <c r="AHW1373" s="1"/>
      <c r="AHX1373" s="1"/>
      <c r="AHY1373" s="1"/>
      <c r="AHZ1373" s="1"/>
      <c r="AIA1373" s="1"/>
      <c r="AIB1373" s="1"/>
      <c r="AIC1373" s="1"/>
      <c r="AID1373" s="1"/>
      <c r="AIE1373" s="1"/>
      <c r="AIF1373" s="1"/>
      <c r="AIG1373" s="1"/>
      <c r="AIH1373" s="1"/>
      <c r="AII1373" s="1"/>
      <c r="AIJ1373" s="1"/>
      <c r="AIK1373" s="1"/>
      <c r="AIL1373" s="1"/>
      <c r="AIM1373" s="1"/>
      <c r="AIN1373" s="1"/>
      <c r="AIO1373" s="1"/>
      <c r="AIP1373" s="1"/>
      <c r="AIQ1373" s="1"/>
      <c r="AIR1373" s="1"/>
      <c r="AIS1373" s="1"/>
      <c r="AIT1373" s="1"/>
    </row>
    <row r="1374" spans="1:930" s="5" customFormat="1" ht="18.75" customHeight="1" x14ac:dyDescent="0.3">
      <c r="A1374" s="96"/>
      <c r="B1374" s="99"/>
      <c r="C1374" s="96"/>
      <c r="D1374" s="96"/>
      <c r="E1374" s="97"/>
      <c r="F1374" s="96"/>
      <c r="G1374" s="96"/>
      <c r="H1374" s="98"/>
      <c r="I1374" s="98"/>
      <c r="J1374" s="99" t="s">
        <v>152</v>
      </c>
      <c r="K1374" s="39">
        <f>H1373*P1374</f>
        <v>1274700</v>
      </c>
      <c r="L1374" s="152"/>
      <c r="M1374" s="100">
        <f>H1373*Q1374</f>
        <v>76057.099999999991</v>
      </c>
      <c r="N1374" s="100">
        <f t="shared" si="291"/>
        <v>1350757.1</v>
      </c>
      <c r="O1374" s="152"/>
      <c r="P1374" s="100">
        <v>1500</v>
      </c>
      <c r="Q1374" s="31">
        <v>89.5</v>
      </c>
      <c r="R1374" s="97" t="s">
        <v>181</v>
      </c>
      <c r="S1374" s="97" t="s">
        <v>426</v>
      </c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  <c r="HF1374" s="1"/>
      <c r="HG1374" s="1"/>
      <c r="HH1374" s="1"/>
      <c r="HI1374" s="1"/>
      <c r="HJ1374" s="1"/>
      <c r="HK1374" s="1"/>
      <c r="HL1374" s="1"/>
      <c r="HM1374" s="1"/>
      <c r="HN1374" s="1"/>
      <c r="HO1374" s="1"/>
      <c r="HP1374" s="1"/>
      <c r="HQ1374" s="1"/>
      <c r="HR1374" s="1"/>
      <c r="HS1374" s="1"/>
      <c r="HT1374" s="1"/>
      <c r="HU1374" s="1"/>
      <c r="HV1374" s="1"/>
      <c r="HW1374" s="1"/>
      <c r="HX1374" s="1"/>
      <c r="HY1374" s="1"/>
      <c r="HZ1374" s="1"/>
      <c r="IA1374" s="1"/>
      <c r="IB1374" s="1"/>
      <c r="IC1374" s="1"/>
      <c r="ID1374" s="1"/>
      <c r="IE1374" s="1"/>
      <c r="IF1374" s="1"/>
      <c r="IG1374" s="1"/>
      <c r="IH1374" s="1"/>
      <c r="II1374" s="1"/>
      <c r="IJ1374" s="1"/>
      <c r="IK1374" s="1"/>
      <c r="IL1374" s="1"/>
      <c r="IM1374" s="1"/>
      <c r="IN1374" s="1"/>
      <c r="IO1374" s="1"/>
      <c r="IP1374" s="1"/>
      <c r="IQ1374" s="1"/>
      <c r="IR1374" s="1"/>
      <c r="IS1374" s="1"/>
      <c r="IT1374" s="1"/>
      <c r="IU1374" s="1"/>
      <c r="IV1374" s="1"/>
      <c r="IW1374" s="1"/>
      <c r="IX1374" s="1"/>
      <c r="IY1374" s="1"/>
      <c r="IZ1374" s="1"/>
      <c r="JA1374" s="1"/>
      <c r="JB1374" s="1"/>
      <c r="JC1374" s="1"/>
      <c r="JD1374" s="1"/>
      <c r="JE1374" s="1"/>
      <c r="JF1374" s="1"/>
      <c r="JG1374" s="1"/>
      <c r="JH1374" s="1"/>
      <c r="JI1374" s="1"/>
      <c r="JJ1374" s="1"/>
      <c r="JK1374" s="1"/>
      <c r="JL1374" s="1"/>
      <c r="JM1374" s="1"/>
      <c r="JN1374" s="1"/>
      <c r="JO1374" s="1"/>
      <c r="JP1374" s="1"/>
      <c r="JQ1374" s="1"/>
      <c r="JR1374" s="1"/>
      <c r="JS1374" s="1"/>
      <c r="JT1374" s="1"/>
      <c r="JU1374" s="1"/>
      <c r="JV1374" s="1"/>
      <c r="JW1374" s="1"/>
      <c r="JX1374" s="1"/>
      <c r="JY1374" s="1"/>
      <c r="JZ1374" s="1"/>
      <c r="KA1374" s="1"/>
      <c r="KB1374" s="1"/>
      <c r="KC1374" s="1"/>
      <c r="KD1374" s="1"/>
      <c r="KE1374" s="1"/>
      <c r="KF1374" s="1"/>
      <c r="KG1374" s="1"/>
      <c r="KH1374" s="1"/>
      <c r="KI1374" s="1"/>
      <c r="KJ1374" s="1"/>
      <c r="KK1374" s="1"/>
      <c r="KL1374" s="1"/>
      <c r="KM1374" s="1"/>
      <c r="KN1374" s="1"/>
      <c r="KO1374" s="1"/>
      <c r="KP1374" s="1"/>
      <c r="KQ1374" s="1"/>
      <c r="KR1374" s="1"/>
      <c r="KS1374" s="1"/>
      <c r="KT1374" s="1"/>
      <c r="KU1374" s="1"/>
      <c r="KV1374" s="1"/>
      <c r="KW1374" s="1"/>
      <c r="KX1374" s="1"/>
      <c r="KY1374" s="1"/>
      <c r="KZ1374" s="1"/>
      <c r="LA1374" s="1"/>
      <c r="LB1374" s="1"/>
      <c r="LC1374" s="1"/>
      <c r="LD1374" s="1"/>
      <c r="LE1374" s="1"/>
      <c r="LF1374" s="1"/>
      <c r="LG1374" s="1"/>
      <c r="LH1374" s="1"/>
      <c r="LI1374" s="1"/>
      <c r="LJ1374" s="1"/>
      <c r="LK1374" s="1"/>
      <c r="LL1374" s="1"/>
      <c r="LM1374" s="1"/>
      <c r="LN1374" s="1"/>
      <c r="LO1374" s="1"/>
      <c r="LP1374" s="1"/>
      <c r="LQ1374" s="1"/>
      <c r="LR1374" s="1"/>
      <c r="LS1374" s="1"/>
      <c r="LT1374" s="1"/>
      <c r="LU1374" s="1"/>
      <c r="LV1374" s="1"/>
      <c r="LW1374" s="1"/>
      <c r="LX1374" s="1"/>
      <c r="LY1374" s="1"/>
      <c r="LZ1374" s="1"/>
      <c r="MA1374" s="1"/>
      <c r="MB1374" s="1"/>
      <c r="MC1374" s="1"/>
      <c r="MD1374" s="1"/>
      <c r="ME1374" s="1"/>
      <c r="MF1374" s="1"/>
      <c r="MG1374" s="1"/>
      <c r="MH1374" s="1"/>
      <c r="MI1374" s="1"/>
      <c r="MJ1374" s="1"/>
      <c r="MK1374" s="1"/>
      <c r="ML1374" s="1"/>
      <c r="MM1374" s="1"/>
      <c r="MN1374" s="1"/>
      <c r="MO1374" s="1"/>
      <c r="MP1374" s="1"/>
      <c r="MQ1374" s="1"/>
      <c r="MR1374" s="1"/>
      <c r="MS1374" s="1"/>
      <c r="MT1374" s="1"/>
      <c r="MU1374" s="1"/>
      <c r="MV1374" s="1"/>
      <c r="MW1374" s="1"/>
      <c r="MX1374" s="1"/>
      <c r="MY1374" s="1"/>
      <c r="MZ1374" s="1"/>
      <c r="NA1374" s="1"/>
      <c r="NB1374" s="1"/>
      <c r="NC1374" s="1"/>
      <c r="ND1374" s="1"/>
      <c r="NE1374" s="1"/>
      <c r="NF1374" s="1"/>
      <c r="NG1374" s="1"/>
      <c r="NH1374" s="1"/>
      <c r="NI1374" s="1"/>
      <c r="NJ1374" s="1"/>
      <c r="NK1374" s="1"/>
      <c r="NL1374" s="1"/>
      <c r="NM1374" s="1"/>
      <c r="NN1374" s="1"/>
      <c r="NO1374" s="1"/>
      <c r="NP1374" s="1"/>
      <c r="NQ1374" s="1"/>
      <c r="NR1374" s="1"/>
      <c r="NS1374" s="1"/>
      <c r="NT1374" s="1"/>
      <c r="NU1374" s="1"/>
      <c r="NV1374" s="1"/>
      <c r="NW1374" s="1"/>
      <c r="NX1374" s="1"/>
      <c r="NY1374" s="1"/>
      <c r="NZ1374" s="1"/>
      <c r="OA1374" s="1"/>
      <c r="OB1374" s="1"/>
      <c r="OC1374" s="1"/>
      <c r="OD1374" s="1"/>
      <c r="OE1374" s="1"/>
      <c r="OF1374" s="1"/>
      <c r="OG1374" s="1"/>
      <c r="OH1374" s="1"/>
      <c r="OI1374" s="1"/>
      <c r="OJ1374" s="1"/>
      <c r="OK1374" s="1"/>
      <c r="OL1374" s="1"/>
      <c r="OM1374" s="1"/>
      <c r="ON1374" s="1"/>
      <c r="OO1374" s="1"/>
      <c r="OP1374" s="1"/>
      <c r="OQ1374" s="1"/>
      <c r="OR1374" s="1"/>
      <c r="OS1374" s="1"/>
      <c r="OT1374" s="1"/>
      <c r="OU1374" s="1"/>
      <c r="OV1374" s="1"/>
      <c r="OW1374" s="1"/>
      <c r="OX1374" s="1"/>
      <c r="OY1374" s="1"/>
      <c r="OZ1374" s="1"/>
      <c r="PA1374" s="1"/>
      <c r="PB1374" s="1"/>
      <c r="PC1374" s="1"/>
      <c r="PD1374" s="1"/>
      <c r="PE1374" s="1"/>
      <c r="PF1374" s="1"/>
      <c r="PG1374" s="1"/>
      <c r="PH1374" s="1"/>
      <c r="PI1374" s="1"/>
      <c r="PJ1374" s="1"/>
      <c r="PK1374" s="1"/>
      <c r="PL1374" s="1"/>
      <c r="PM1374" s="1"/>
      <c r="PN1374" s="1"/>
      <c r="PO1374" s="1"/>
      <c r="PP1374" s="1"/>
      <c r="PQ1374" s="1"/>
      <c r="PR1374" s="1"/>
      <c r="PS1374" s="1"/>
      <c r="PT1374" s="1"/>
      <c r="PU1374" s="1"/>
      <c r="PV1374" s="1"/>
      <c r="PW1374" s="1"/>
      <c r="PX1374" s="1"/>
      <c r="PY1374" s="1"/>
      <c r="PZ1374" s="1"/>
      <c r="QA1374" s="1"/>
      <c r="QB1374" s="1"/>
      <c r="QC1374" s="1"/>
      <c r="QD1374" s="1"/>
      <c r="QE1374" s="1"/>
      <c r="QF1374" s="1"/>
      <c r="QG1374" s="1"/>
      <c r="QH1374" s="1"/>
      <c r="QI1374" s="1"/>
      <c r="QJ1374" s="1"/>
      <c r="QK1374" s="1"/>
      <c r="QL1374" s="1"/>
      <c r="QM1374" s="1"/>
      <c r="QN1374" s="1"/>
      <c r="QO1374" s="1"/>
      <c r="QP1374" s="1"/>
      <c r="QQ1374" s="1"/>
      <c r="QR1374" s="1"/>
      <c r="QS1374" s="1"/>
      <c r="QT1374" s="1"/>
      <c r="QU1374" s="1"/>
      <c r="QV1374" s="1"/>
      <c r="QW1374" s="1"/>
      <c r="QX1374" s="1"/>
      <c r="QY1374" s="1"/>
      <c r="QZ1374" s="1"/>
      <c r="RA1374" s="1"/>
      <c r="RB1374" s="1"/>
      <c r="RC1374" s="1"/>
      <c r="RD1374" s="1"/>
      <c r="RE1374" s="1"/>
      <c r="RF1374" s="1"/>
      <c r="RG1374" s="1"/>
      <c r="RH1374" s="1"/>
      <c r="RI1374" s="1"/>
      <c r="RJ1374" s="1"/>
      <c r="RK1374" s="1"/>
      <c r="RL1374" s="1"/>
      <c r="RM1374" s="1"/>
      <c r="RN1374" s="1"/>
      <c r="RO1374" s="1"/>
      <c r="RP1374" s="1"/>
      <c r="RQ1374" s="1"/>
      <c r="RR1374" s="1"/>
      <c r="RS1374" s="1"/>
      <c r="RT1374" s="1"/>
      <c r="RU1374" s="1"/>
      <c r="RV1374" s="1"/>
      <c r="RW1374" s="1"/>
      <c r="RX1374" s="1"/>
      <c r="RY1374" s="1"/>
      <c r="RZ1374" s="1"/>
      <c r="SA1374" s="1"/>
      <c r="SB1374" s="1"/>
      <c r="SC1374" s="1"/>
      <c r="SD1374" s="1"/>
      <c r="SE1374" s="1"/>
      <c r="SF1374" s="1"/>
      <c r="SG1374" s="1"/>
      <c r="SH1374" s="1"/>
      <c r="SI1374" s="1"/>
      <c r="SJ1374" s="1"/>
      <c r="SK1374" s="1"/>
      <c r="SL1374" s="1"/>
      <c r="SM1374" s="1"/>
      <c r="SN1374" s="1"/>
      <c r="SO1374" s="1"/>
      <c r="SP1374" s="1"/>
      <c r="SQ1374" s="1"/>
      <c r="SR1374" s="1"/>
      <c r="SS1374" s="1"/>
      <c r="ST1374" s="1"/>
      <c r="SU1374" s="1"/>
      <c r="SV1374" s="1"/>
      <c r="SW1374" s="1"/>
      <c r="SX1374" s="1"/>
      <c r="SY1374" s="1"/>
      <c r="SZ1374" s="1"/>
      <c r="TA1374" s="1"/>
      <c r="TB1374" s="1"/>
      <c r="TC1374" s="1"/>
      <c r="TD1374" s="1"/>
      <c r="TE1374" s="1"/>
      <c r="TF1374" s="1"/>
      <c r="TG1374" s="1"/>
      <c r="TH1374" s="1"/>
      <c r="TI1374" s="1"/>
      <c r="TJ1374" s="1"/>
      <c r="TK1374" s="1"/>
      <c r="TL1374" s="1"/>
      <c r="TM1374" s="1"/>
      <c r="TN1374" s="1"/>
      <c r="TO1374" s="1"/>
      <c r="TP1374" s="1"/>
      <c r="TQ1374" s="1"/>
      <c r="TR1374" s="1"/>
      <c r="TS1374" s="1"/>
      <c r="TT1374" s="1"/>
      <c r="TU1374" s="1"/>
      <c r="TV1374" s="1"/>
      <c r="TW1374" s="1"/>
      <c r="TX1374" s="1"/>
      <c r="TY1374" s="1"/>
      <c r="TZ1374" s="1"/>
      <c r="UA1374" s="1"/>
      <c r="UB1374" s="1"/>
      <c r="UC1374" s="1"/>
      <c r="UD1374" s="1"/>
      <c r="UE1374" s="1"/>
      <c r="UF1374" s="1"/>
      <c r="UG1374" s="1"/>
      <c r="UH1374" s="1"/>
      <c r="UI1374" s="1"/>
      <c r="UJ1374" s="1"/>
      <c r="UK1374" s="1"/>
      <c r="UL1374" s="1"/>
      <c r="UM1374" s="1"/>
      <c r="UN1374" s="1"/>
      <c r="UO1374" s="1"/>
      <c r="UP1374" s="1"/>
      <c r="UQ1374" s="1"/>
      <c r="UR1374" s="1"/>
      <c r="US1374" s="1"/>
      <c r="UT1374" s="1"/>
      <c r="UU1374" s="1"/>
      <c r="UV1374" s="1"/>
      <c r="UW1374" s="1"/>
      <c r="UX1374" s="1"/>
      <c r="UY1374" s="1"/>
      <c r="UZ1374" s="1"/>
      <c r="VA1374" s="1"/>
      <c r="VB1374" s="1"/>
      <c r="VC1374" s="1"/>
      <c r="VD1374" s="1"/>
      <c r="VE1374" s="1"/>
      <c r="VF1374" s="1"/>
      <c r="VG1374" s="1"/>
      <c r="VH1374" s="1"/>
      <c r="VI1374" s="1"/>
      <c r="VJ1374" s="1"/>
      <c r="VK1374" s="1"/>
      <c r="VL1374" s="1"/>
      <c r="VM1374" s="1"/>
      <c r="VN1374" s="1"/>
      <c r="VO1374" s="1"/>
      <c r="VP1374" s="1"/>
      <c r="VQ1374" s="1"/>
      <c r="VR1374" s="1"/>
      <c r="VS1374" s="1"/>
      <c r="VT1374" s="1"/>
      <c r="VU1374" s="1"/>
      <c r="VV1374" s="1"/>
      <c r="VW1374" s="1"/>
      <c r="VX1374" s="1"/>
      <c r="VY1374" s="1"/>
      <c r="VZ1374" s="1"/>
      <c r="WA1374" s="1"/>
      <c r="WB1374" s="1"/>
      <c r="WC1374" s="1"/>
      <c r="WD1374" s="1"/>
      <c r="WE1374" s="1"/>
      <c r="WF1374" s="1"/>
      <c r="WG1374" s="1"/>
      <c r="WH1374" s="1"/>
      <c r="WI1374" s="1"/>
      <c r="WJ1374" s="1"/>
      <c r="WK1374" s="1"/>
      <c r="WL1374" s="1"/>
      <c r="WM1374" s="1"/>
      <c r="WN1374" s="1"/>
      <c r="WO1374" s="1"/>
      <c r="WP1374" s="1"/>
      <c r="WQ1374" s="1"/>
      <c r="WR1374" s="1"/>
      <c r="WS1374" s="1"/>
      <c r="WT1374" s="1"/>
      <c r="WU1374" s="1"/>
      <c r="WV1374" s="1"/>
      <c r="WW1374" s="1"/>
      <c r="WX1374" s="1"/>
      <c r="WY1374" s="1"/>
      <c r="WZ1374" s="1"/>
      <c r="XA1374" s="1"/>
      <c r="XB1374" s="1"/>
      <c r="XC1374" s="1"/>
      <c r="XD1374" s="1"/>
      <c r="XE1374" s="1"/>
      <c r="XF1374" s="1"/>
      <c r="XG1374" s="1"/>
      <c r="XH1374" s="1"/>
      <c r="XI1374" s="1"/>
      <c r="XJ1374" s="1"/>
      <c r="XK1374" s="1"/>
      <c r="XL1374" s="1"/>
      <c r="XM1374" s="1"/>
      <c r="XN1374" s="1"/>
      <c r="XO1374" s="1"/>
      <c r="XP1374" s="1"/>
      <c r="XQ1374" s="1"/>
      <c r="XR1374" s="1"/>
      <c r="XS1374" s="1"/>
      <c r="XT1374" s="1"/>
      <c r="XU1374" s="1"/>
      <c r="XV1374" s="1"/>
      <c r="XW1374" s="1"/>
      <c r="XX1374" s="1"/>
      <c r="XY1374" s="1"/>
      <c r="XZ1374" s="1"/>
      <c r="YA1374" s="1"/>
      <c r="YB1374" s="1"/>
      <c r="YC1374" s="1"/>
      <c r="YD1374" s="1"/>
      <c r="YE1374" s="1"/>
      <c r="YF1374" s="1"/>
      <c r="YG1374" s="1"/>
      <c r="YH1374" s="1"/>
      <c r="YI1374" s="1"/>
      <c r="YJ1374" s="1"/>
      <c r="YK1374" s="1"/>
      <c r="YL1374" s="1"/>
      <c r="YM1374" s="1"/>
      <c r="YN1374" s="1"/>
      <c r="YO1374" s="1"/>
      <c r="YP1374" s="1"/>
      <c r="YQ1374" s="1"/>
      <c r="YR1374" s="1"/>
      <c r="YS1374" s="1"/>
      <c r="YT1374" s="1"/>
      <c r="YU1374" s="1"/>
      <c r="YV1374" s="1"/>
      <c r="YW1374" s="1"/>
      <c r="YX1374" s="1"/>
      <c r="YY1374" s="1"/>
      <c r="YZ1374" s="1"/>
      <c r="ZA1374" s="1"/>
      <c r="ZB1374" s="1"/>
      <c r="ZC1374" s="1"/>
      <c r="ZD1374" s="1"/>
      <c r="ZE1374" s="1"/>
      <c r="ZF1374" s="1"/>
      <c r="ZG1374" s="1"/>
      <c r="ZH1374" s="1"/>
      <c r="ZI1374" s="1"/>
      <c r="ZJ1374" s="1"/>
      <c r="ZK1374" s="1"/>
      <c r="ZL1374" s="1"/>
      <c r="ZM1374" s="1"/>
      <c r="ZN1374" s="1"/>
      <c r="ZO1374" s="1"/>
      <c r="ZP1374" s="1"/>
      <c r="ZQ1374" s="1"/>
      <c r="ZR1374" s="1"/>
      <c r="ZS1374" s="1"/>
      <c r="ZT1374" s="1"/>
      <c r="ZU1374" s="1"/>
      <c r="ZV1374" s="1"/>
      <c r="ZW1374" s="1"/>
      <c r="ZX1374" s="1"/>
      <c r="ZY1374" s="1"/>
      <c r="ZZ1374" s="1"/>
      <c r="AAA1374" s="1"/>
      <c r="AAB1374" s="1"/>
      <c r="AAC1374" s="1"/>
      <c r="AAD1374" s="1"/>
      <c r="AAE1374" s="1"/>
      <c r="AAF1374" s="1"/>
      <c r="AAG1374" s="1"/>
      <c r="AAH1374" s="1"/>
      <c r="AAI1374" s="1"/>
      <c r="AAJ1374" s="1"/>
      <c r="AAK1374" s="1"/>
      <c r="AAL1374" s="1"/>
      <c r="AAM1374" s="1"/>
      <c r="AAN1374" s="1"/>
      <c r="AAO1374" s="1"/>
      <c r="AAP1374" s="1"/>
      <c r="AAQ1374" s="1"/>
      <c r="AAR1374" s="1"/>
      <c r="AAS1374" s="1"/>
      <c r="AAT1374" s="1"/>
      <c r="AAU1374" s="1"/>
      <c r="AAV1374" s="1"/>
      <c r="AAW1374" s="1"/>
      <c r="AAX1374" s="1"/>
      <c r="AAY1374" s="1"/>
      <c r="AAZ1374" s="1"/>
      <c r="ABA1374" s="1"/>
      <c r="ABB1374" s="1"/>
      <c r="ABC1374" s="1"/>
      <c r="ABD1374" s="1"/>
      <c r="ABE1374" s="1"/>
      <c r="ABF1374" s="1"/>
      <c r="ABG1374" s="1"/>
      <c r="ABH1374" s="1"/>
      <c r="ABI1374" s="1"/>
      <c r="ABJ1374" s="1"/>
      <c r="ABK1374" s="1"/>
      <c r="ABL1374" s="1"/>
      <c r="ABM1374" s="1"/>
      <c r="ABN1374" s="1"/>
      <c r="ABO1374" s="1"/>
      <c r="ABP1374" s="1"/>
      <c r="ABQ1374" s="1"/>
      <c r="ABR1374" s="1"/>
      <c r="ABS1374" s="1"/>
      <c r="ABT1374" s="1"/>
      <c r="ABU1374" s="1"/>
      <c r="ABV1374" s="1"/>
      <c r="ABW1374" s="1"/>
      <c r="ABX1374" s="1"/>
      <c r="ABY1374" s="1"/>
      <c r="ABZ1374" s="1"/>
      <c r="ACA1374" s="1"/>
      <c r="ACB1374" s="1"/>
      <c r="ACC1374" s="1"/>
      <c r="ACD1374" s="1"/>
      <c r="ACE1374" s="1"/>
      <c r="ACF1374" s="1"/>
      <c r="ACG1374" s="1"/>
      <c r="ACH1374" s="1"/>
      <c r="ACI1374" s="1"/>
      <c r="ACJ1374" s="1"/>
      <c r="ACK1374" s="1"/>
      <c r="ACL1374" s="1"/>
      <c r="ACM1374" s="1"/>
      <c r="ACN1374" s="1"/>
      <c r="ACO1374" s="1"/>
      <c r="ACP1374" s="1"/>
      <c r="ACQ1374" s="1"/>
      <c r="ACR1374" s="1"/>
      <c r="ACS1374" s="1"/>
      <c r="ACT1374" s="1"/>
      <c r="ACU1374" s="1"/>
      <c r="ACV1374" s="1"/>
      <c r="ACW1374" s="1"/>
      <c r="ACX1374" s="1"/>
      <c r="ACY1374" s="1"/>
      <c r="ACZ1374" s="1"/>
      <c r="ADA1374" s="1"/>
      <c r="ADB1374" s="1"/>
      <c r="ADC1374" s="1"/>
      <c r="ADD1374" s="1"/>
      <c r="ADE1374" s="1"/>
      <c r="ADF1374" s="1"/>
      <c r="ADG1374" s="1"/>
      <c r="ADH1374" s="1"/>
      <c r="ADI1374" s="1"/>
      <c r="ADJ1374" s="1"/>
      <c r="ADK1374" s="1"/>
      <c r="ADL1374" s="1"/>
      <c r="ADM1374" s="1"/>
      <c r="ADN1374" s="1"/>
      <c r="ADO1374" s="1"/>
      <c r="ADP1374" s="1"/>
      <c r="ADQ1374" s="1"/>
      <c r="ADR1374" s="1"/>
      <c r="ADS1374" s="1"/>
      <c r="ADT1374" s="1"/>
      <c r="ADU1374" s="1"/>
      <c r="ADV1374" s="1"/>
      <c r="ADW1374" s="1"/>
      <c r="ADX1374" s="1"/>
      <c r="ADY1374" s="1"/>
      <c r="ADZ1374" s="1"/>
      <c r="AEA1374" s="1"/>
      <c r="AEB1374" s="1"/>
      <c r="AEC1374" s="1"/>
      <c r="AED1374" s="1"/>
      <c r="AEE1374" s="1"/>
      <c r="AEF1374" s="1"/>
      <c r="AEG1374" s="1"/>
      <c r="AEH1374" s="1"/>
      <c r="AEI1374" s="1"/>
      <c r="AEJ1374" s="1"/>
      <c r="AEK1374" s="1"/>
      <c r="AEL1374" s="1"/>
      <c r="AEM1374" s="1"/>
      <c r="AEN1374" s="1"/>
      <c r="AEO1374" s="1"/>
      <c r="AEP1374" s="1"/>
      <c r="AEQ1374" s="1"/>
      <c r="AER1374" s="1"/>
      <c r="AES1374" s="1"/>
      <c r="AET1374" s="1"/>
      <c r="AEU1374" s="1"/>
      <c r="AEV1374" s="1"/>
      <c r="AEW1374" s="1"/>
      <c r="AEX1374" s="1"/>
      <c r="AEY1374" s="1"/>
      <c r="AEZ1374" s="1"/>
      <c r="AFA1374" s="1"/>
      <c r="AFB1374" s="1"/>
      <c r="AFC1374" s="1"/>
      <c r="AFD1374" s="1"/>
      <c r="AFE1374" s="1"/>
      <c r="AFF1374" s="1"/>
      <c r="AFG1374" s="1"/>
      <c r="AFH1374" s="1"/>
      <c r="AFI1374" s="1"/>
      <c r="AFJ1374" s="1"/>
      <c r="AFK1374" s="1"/>
      <c r="AFL1374" s="1"/>
      <c r="AFM1374" s="1"/>
      <c r="AFN1374" s="1"/>
      <c r="AFO1374" s="1"/>
      <c r="AFP1374" s="1"/>
      <c r="AFQ1374" s="1"/>
      <c r="AFR1374" s="1"/>
      <c r="AFS1374" s="1"/>
      <c r="AFT1374" s="1"/>
      <c r="AFU1374" s="1"/>
      <c r="AFV1374" s="1"/>
      <c r="AFW1374" s="1"/>
      <c r="AFX1374" s="1"/>
      <c r="AFY1374" s="1"/>
      <c r="AFZ1374" s="1"/>
      <c r="AGA1374" s="1"/>
      <c r="AGB1374" s="1"/>
      <c r="AGC1374" s="1"/>
      <c r="AGD1374" s="1"/>
      <c r="AGE1374" s="1"/>
      <c r="AGF1374" s="1"/>
      <c r="AGG1374" s="1"/>
      <c r="AGH1374" s="1"/>
      <c r="AGI1374" s="1"/>
      <c r="AGJ1374" s="1"/>
      <c r="AGK1374" s="1"/>
      <c r="AGL1374" s="1"/>
      <c r="AGM1374" s="1"/>
      <c r="AGN1374" s="1"/>
      <c r="AGO1374" s="1"/>
      <c r="AGP1374" s="1"/>
      <c r="AGQ1374" s="1"/>
      <c r="AGR1374" s="1"/>
      <c r="AGS1374" s="1"/>
      <c r="AGT1374" s="1"/>
      <c r="AGU1374" s="1"/>
      <c r="AGV1374" s="1"/>
      <c r="AGW1374" s="1"/>
      <c r="AGX1374" s="1"/>
      <c r="AGY1374" s="1"/>
      <c r="AGZ1374" s="1"/>
      <c r="AHA1374" s="1"/>
      <c r="AHB1374" s="1"/>
      <c r="AHC1374" s="1"/>
      <c r="AHD1374" s="1"/>
      <c r="AHE1374" s="1"/>
      <c r="AHF1374" s="1"/>
      <c r="AHG1374" s="1"/>
      <c r="AHH1374" s="1"/>
      <c r="AHI1374" s="1"/>
      <c r="AHJ1374" s="1"/>
      <c r="AHK1374" s="1"/>
      <c r="AHL1374" s="1"/>
      <c r="AHM1374" s="1"/>
      <c r="AHN1374" s="1"/>
      <c r="AHO1374" s="1"/>
      <c r="AHP1374" s="1"/>
      <c r="AHQ1374" s="1"/>
      <c r="AHR1374" s="1"/>
      <c r="AHS1374" s="1"/>
      <c r="AHT1374" s="1"/>
      <c r="AHU1374" s="1"/>
      <c r="AHV1374" s="1"/>
      <c r="AHW1374" s="1"/>
      <c r="AHX1374" s="1"/>
      <c r="AHY1374" s="1"/>
      <c r="AHZ1374" s="1"/>
      <c r="AIA1374" s="1"/>
      <c r="AIB1374" s="1"/>
      <c r="AIC1374" s="1"/>
      <c r="AID1374" s="1"/>
      <c r="AIE1374" s="1"/>
      <c r="AIF1374" s="1"/>
      <c r="AIG1374" s="1"/>
      <c r="AIH1374" s="1"/>
      <c r="AII1374" s="1"/>
      <c r="AIJ1374" s="1"/>
      <c r="AIK1374" s="1"/>
      <c r="AIL1374" s="1"/>
      <c r="AIM1374" s="1"/>
      <c r="AIN1374" s="1"/>
      <c r="AIO1374" s="1"/>
      <c r="AIP1374" s="1"/>
      <c r="AIQ1374" s="1"/>
      <c r="AIR1374" s="1"/>
      <c r="AIS1374" s="1"/>
      <c r="AIT1374" s="1"/>
    </row>
    <row r="1375" spans="1:930" s="5" customFormat="1" ht="37.5" customHeight="1" x14ac:dyDescent="0.3">
      <c r="A1375" s="96">
        <v>22</v>
      </c>
      <c r="B1375" s="43" t="s">
        <v>123</v>
      </c>
      <c r="C1375" s="96">
        <v>1963</v>
      </c>
      <c r="D1375" s="96" t="s">
        <v>22</v>
      </c>
      <c r="E1375" s="97" t="s">
        <v>214</v>
      </c>
      <c r="F1375" s="96" t="s">
        <v>23</v>
      </c>
      <c r="G1375" s="96">
        <v>5</v>
      </c>
      <c r="H1375" s="98">
        <v>4095.74</v>
      </c>
      <c r="I1375" s="98">
        <v>2482.1999999999998</v>
      </c>
      <c r="J1375" s="99" t="s">
        <v>33</v>
      </c>
      <c r="K1375" s="39">
        <f t="shared" ref="K1375:K1380" si="293">P1375*H1375</f>
        <v>1565842.3594</v>
      </c>
      <c r="L1375" s="151">
        <f>K1375+K1376+K1377+K1378</f>
        <v>2752705.8966000001</v>
      </c>
      <c r="M1375" s="100">
        <f t="shared" ref="M1375:M1380" si="294">H1375*Q1375</f>
        <v>86420.114000000001</v>
      </c>
      <c r="N1375" s="100">
        <f t="shared" si="291"/>
        <v>1652262.4734</v>
      </c>
      <c r="O1375" s="151">
        <f>N1375+N1376+N1377+N1378</f>
        <v>3026956.6469999999</v>
      </c>
      <c r="P1375" s="127">
        <v>382.31</v>
      </c>
      <c r="Q1375" s="31">
        <v>21.1</v>
      </c>
      <c r="R1375" s="97" t="s">
        <v>181</v>
      </c>
      <c r="S1375" s="97" t="s">
        <v>426</v>
      </c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  <c r="GY1375" s="1"/>
      <c r="GZ1375" s="1"/>
      <c r="HA1375" s="1"/>
      <c r="HB1375" s="1"/>
      <c r="HC1375" s="1"/>
      <c r="HD1375" s="1"/>
      <c r="HE1375" s="1"/>
      <c r="HF1375" s="1"/>
      <c r="HG1375" s="1"/>
      <c r="HH1375" s="1"/>
      <c r="HI1375" s="1"/>
      <c r="HJ1375" s="1"/>
      <c r="HK1375" s="1"/>
      <c r="HL1375" s="1"/>
      <c r="HM1375" s="1"/>
      <c r="HN1375" s="1"/>
      <c r="HO1375" s="1"/>
      <c r="HP1375" s="1"/>
      <c r="HQ1375" s="1"/>
      <c r="HR1375" s="1"/>
      <c r="HS1375" s="1"/>
      <c r="HT1375" s="1"/>
      <c r="HU1375" s="1"/>
      <c r="HV1375" s="1"/>
      <c r="HW1375" s="1"/>
      <c r="HX1375" s="1"/>
      <c r="HY1375" s="1"/>
      <c r="HZ1375" s="1"/>
      <c r="IA1375" s="1"/>
      <c r="IB1375" s="1"/>
      <c r="IC1375" s="1"/>
      <c r="ID1375" s="1"/>
      <c r="IE1375" s="1"/>
      <c r="IF1375" s="1"/>
      <c r="IG1375" s="1"/>
      <c r="IH1375" s="1"/>
      <c r="II1375" s="1"/>
      <c r="IJ1375" s="1"/>
      <c r="IK1375" s="1"/>
      <c r="IL1375" s="1"/>
      <c r="IM1375" s="1"/>
      <c r="IN1375" s="1"/>
      <c r="IO1375" s="1"/>
      <c r="IP1375" s="1"/>
      <c r="IQ1375" s="1"/>
      <c r="IR1375" s="1"/>
      <c r="IS1375" s="1"/>
      <c r="IT1375" s="1"/>
      <c r="IU1375" s="1"/>
      <c r="IV1375" s="1"/>
      <c r="IW1375" s="1"/>
      <c r="IX1375" s="1"/>
      <c r="IY1375" s="1"/>
      <c r="IZ1375" s="1"/>
      <c r="JA1375" s="1"/>
      <c r="JB1375" s="1"/>
      <c r="JC1375" s="1"/>
      <c r="JD1375" s="1"/>
      <c r="JE1375" s="1"/>
      <c r="JF1375" s="1"/>
      <c r="JG1375" s="1"/>
      <c r="JH1375" s="1"/>
      <c r="JI1375" s="1"/>
      <c r="JJ1375" s="1"/>
      <c r="JK1375" s="1"/>
      <c r="JL1375" s="1"/>
      <c r="JM1375" s="1"/>
      <c r="JN1375" s="1"/>
      <c r="JO1375" s="1"/>
      <c r="JP1375" s="1"/>
      <c r="JQ1375" s="1"/>
      <c r="JR1375" s="1"/>
      <c r="JS1375" s="1"/>
      <c r="JT1375" s="1"/>
      <c r="JU1375" s="1"/>
      <c r="JV1375" s="1"/>
      <c r="JW1375" s="1"/>
      <c r="JX1375" s="1"/>
      <c r="JY1375" s="1"/>
      <c r="JZ1375" s="1"/>
      <c r="KA1375" s="1"/>
      <c r="KB1375" s="1"/>
      <c r="KC1375" s="1"/>
      <c r="KD1375" s="1"/>
      <c r="KE1375" s="1"/>
      <c r="KF1375" s="1"/>
      <c r="KG1375" s="1"/>
      <c r="KH1375" s="1"/>
      <c r="KI1375" s="1"/>
      <c r="KJ1375" s="1"/>
      <c r="KK1375" s="1"/>
      <c r="KL1375" s="1"/>
      <c r="KM1375" s="1"/>
      <c r="KN1375" s="1"/>
      <c r="KO1375" s="1"/>
      <c r="KP1375" s="1"/>
      <c r="KQ1375" s="1"/>
      <c r="KR1375" s="1"/>
      <c r="KS1375" s="1"/>
      <c r="KT1375" s="1"/>
      <c r="KU1375" s="1"/>
      <c r="KV1375" s="1"/>
      <c r="KW1375" s="1"/>
      <c r="KX1375" s="1"/>
      <c r="KY1375" s="1"/>
      <c r="KZ1375" s="1"/>
      <c r="LA1375" s="1"/>
      <c r="LB1375" s="1"/>
      <c r="LC1375" s="1"/>
      <c r="LD1375" s="1"/>
      <c r="LE1375" s="1"/>
      <c r="LF1375" s="1"/>
      <c r="LG1375" s="1"/>
      <c r="LH1375" s="1"/>
      <c r="LI1375" s="1"/>
      <c r="LJ1375" s="1"/>
      <c r="LK1375" s="1"/>
      <c r="LL1375" s="1"/>
      <c r="LM1375" s="1"/>
      <c r="LN1375" s="1"/>
      <c r="LO1375" s="1"/>
      <c r="LP1375" s="1"/>
      <c r="LQ1375" s="1"/>
      <c r="LR1375" s="1"/>
      <c r="LS1375" s="1"/>
      <c r="LT1375" s="1"/>
      <c r="LU1375" s="1"/>
      <c r="LV1375" s="1"/>
      <c r="LW1375" s="1"/>
      <c r="LX1375" s="1"/>
      <c r="LY1375" s="1"/>
      <c r="LZ1375" s="1"/>
      <c r="MA1375" s="1"/>
      <c r="MB1375" s="1"/>
      <c r="MC1375" s="1"/>
      <c r="MD1375" s="1"/>
      <c r="ME1375" s="1"/>
      <c r="MF1375" s="1"/>
      <c r="MG1375" s="1"/>
      <c r="MH1375" s="1"/>
      <c r="MI1375" s="1"/>
      <c r="MJ1375" s="1"/>
      <c r="MK1375" s="1"/>
      <c r="ML1375" s="1"/>
      <c r="MM1375" s="1"/>
      <c r="MN1375" s="1"/>
      <c r="MO1375" s="1"/>
      <c r="MP1375" s="1"/>
      <c r="MQ1375" s="1"/>
      <c r="MR1375" s="1"/>
      <c r="MS1375" s="1"/>
      <c r="MT1375" s="1"/>
      <c r="MU1375" s="1"/>
      <c r="MV1375" s="1"/>
      <c r="MW1375" s="1"/>
      <c r="MX1375" s="1"/>
      <c r="MY1375" s="1"/>
      <c r="MZ1375" s="1"/>
      <c r="NA1375" s="1"/>
      <c r="NB1375" s="1"/>
      <c r="NC1375" s="1"/>
      <c r="ND1375" s="1"/>
      <c r="NE1375" s="1"/>
      <c r="NF1375" s="1"/>
      <c r="NG1375" s="1"/>
      <c r="NH1375" s="1"/>
      <c r="NI1375" s="1"/>
      <c r="NJ1375" s="1"/>
      <c r="NK1375" s="1"/>
      <c r="NL1375" s="1"/>
      <c r="NM1375" s="1"/>
      <c r="NN1375" s="1"/>
      <c r="NO1375" s="1"/>
      <c r="NP1375" s="1"/>
      <c r="NQ1375" s="1"/>
      <c r="NR1375" s="1"/>
      <c r="NS1375" s="1"/>
      <c r="NT1375" s="1"/>
      <c r="NU1375" s="1"/>
      <c r="NV1375" s="1"/>
      <c r="NW1375" s="1"/>
      <c r="NX1375" s="1"/>
      <c r="NY1375" s="1"/>
      <c r="NZ1375" s="1"/>
      <c r="OA1375" s="1"/>
      <c r="OB1375" s="1"/>
      <c r="OC1375" s="1"/>
      <c r="OD1375" s="1"/>
      <c r="OE1375" s="1"/>
      <c r="OF1375" s="1"/>
      <c r="OG1375" s="1"/>
      <c r="OH1375" s="1"/>
      <c r="OI1375" s="1"/>
      <c r="OJ1375" s="1"/>
      <c r="OK1375" s="1"/>
      <c r="OL1375" s="1"/>
      <c r="OM1375" s="1"/>
      <c r="ON1375" s="1"/>
      <c r="OO1375" s="1"/>
      <c r="OP1375" s="1"/>
      <c r="OQ1375" s="1"/>
      <c r="OR1375" s="1"/>
      <c r="OS1375" s="1"/>
      <c r="OT1375" s="1"/>
      <c r="OU1375" s="1"/>
      <c r="OV1375" s="1"/>
      <c r="OW1375" s="1"/>
      <c r="OX1375" s="1"/>
      <c r="OY1375" s="1"/>
      <c r="OZ1375" s="1"/>
      <c r="PA1375" s="1"/>
      <c r="PB1375" s="1"/>
      <c r="PC1375" s="1"/>
      <c r="PD1375" s="1"/>
      <c r="PE1375" s="1"/>
      <c r="PF1375" s="1"/>
      <c r="PG1375" s="1"/>
      <c r="PH1375" s="1"/>
      <c r="PI1375" s="1"/>
      <c r="PJ1375" s="1"/>
      <c r="PK1375" s="1"/>
      <c r="PL1375" s="1"/>
      <c r="PM1375" s="1"/>
      <c r="PN1375" s="1"/>
      <c r="PO1375" s="1"/>
      <c r="PP1375" s="1"/>
      <c r="PQ1375" s="1"/>
      <c r="PR1375" s="1"/>
      <c r="PS1375" s="1"/>
      <c r="PT1375" s="1"/>
      <c r="PU1375" s="1"/>
      <c r="PV1375" s="1"/>
      <c r="PW1375" s="1"/>
      <c r="PX1375" s="1"/>
      <c r="PY1375" s="1"/>
      <c r="PZ1375" s="1"/>
      <c r="QA1375" s="1"/>
      <c r="QB1375" s="1"/>
      <c r="QC1375" s="1"/>
      <c r="QD1375" s="1"/>
      <c r="QE1375" s="1"/>
      <c r="QF1375" s="1"/>
      <c r="QG1375" s="1"/>
      <c r="QH1375" s="1"/>
      <c r="QI1375" s="1"/>
      <c r="QJ1375" s="1"/>
      <c r="QK1375" s="1"/>
      <c r="QL1375" s="1"/>
      <c r="QM1375" s="1"/>
      <c r="QN1375" s="1"/>
      <c r="QO1375" s="1"/>
      <c r="QP1375" s="1"/>
      <c r="QQ1375" s="1"/>
      <c r="QR1375" s="1"/>
      <c r="QS1375" s="1"/>
      <c r="QT1375" s="1"/>
      <c r="QU1375" s="1"/>
      <c r="QV1375" s="1"/>
      <c r="QW1375" s="1"/>
      <c r="QX1375" s="1"/>
      <c r="QY1375" s="1"/>
      <c r="QZ1375" s="1"/>
      <c r="RA1375" s="1"/>
      <c r="RB1375" s="1"/>
      <c r="RC1375" s="1"/>
      <c r="RD1375" s="1"/>
      <c r="RE1375" s="1"/>
      <c r="RF1375" s="1"/>
      <c r="RG1375" s="1"/>
      <c r="RH1375" s="1"/>
      <c r="RI1375" s="1"/>
      <c r="RJ1375" s="1"/>
      <c r="RK1375" s="1"/>
      <c r="RL1375" s="1"/>
      <c r="RM1375" s="1"/>
      <c r="RN1375" s="1"/>
      <c r="RO1375" s="1"/>
      <c r="RP1375" s="1"/>
      <c r="RQ1375" s="1"/>
      <c r="RR1375" s="1"/>
      <c r="RS1375" s="1"/>
      <c r="RT1375" s="1"/>
      <c r="RU1375" s="1"/>
      <c r="RV1375" s="1"/>
      <c r="RW1375" s="1"/>
      <c r="RX1375" s="1"/>
      <c r="RY1375" s="1"/>
      <c r="RZ1375" s="1"/>
      <c r="SA1375" s="1"/>
      <c r="SB1375" s="1"/>
      <c r="SC1375" s="1"/>
      <c r="SD1375" s="1"/>
      <c r="SE1375" s="1"/>
      <c r="SF1375" s="1"/>
      <c r="SG1375" s="1"/>
      <c r="SH1375" s="1"/>
      <c r="SI1375" s="1"/>
      <c r="SJ1375" s="1"/>
      <c r="SK1375" s="1"/>
      <c r="SL1375" s="1"/>
      <c r="SM1375" s="1"/>
      <c r="SN1375" s="1"/>
      <c r="SO1375" s="1"/>
      <c r="SP1375" s="1"/>
      <c r="SQ1375" s="1"/>
      <c r="SR1375" s="1"/>
      <c r="SS1375" s="1"/>
      <c r="ST1375" s="1"/>
      <c r="SU1375" s="1"/>
      <c r="SV1375" s="1"/>
      <c r="SW1375" s="1"/>
      <c r="SX1375" s="1"/>
      <c r="SY1375" s="1"/>
      <c r="SZ1375" s="1"/>
      <c r="TA1375" s="1"/>
      <c r="TB1375" s="1"/>
      <c r="TC1375" s="1"/>
      <c r="TD1375" s="1"/>
      <c r="TE1375" s="1"/>
      <c r="TF1375" s="1"/>
      <c r="TG1375" s="1"/>
      <c r="TH1375" s="1"/>
      <c r="TI1375" s="1"/>
      <c r="TJ1375" s="1"/>
      <c r="TK1375" s="1"/>
      <c r="TL1375" s="1"/>
      <c r="TM1375" s="1"/>
      <c r="TN1375" s="1"/>
      <c r="TO1375" s="1"/>
      <c r="TP1375" s="1"/>
      <c r="TQ1375" s="1"/>
      <c r="TR1375" s="1"/>
      <c r="TS1375" s="1"/>
      <c r="TT1375" s="1"/>
      <c r="TU1375" s="1"/>
      <c r="TV1375" s="1"/>
      <c r="TW1375" s="1"/>
      <c r="TX1375" s="1"/>
      <c r="TY1375" s="1"/>
      <c r="TZ1375" s="1"/>
      <c r="UA1375" s="1"/>
      <c r="UB1375" s="1"/>
      <c r="UC1375" s="1"/>
      <c r="UD1375" s="1"/>
      <c r="UE1375" s="1"/>
      <c r="UF1375" s="1"/>
      <c r="UG1375" s="1"/>
      <c r="UH1375" s="1"/>
      <c r="UI1375" s="1"/>
      <c r="UJ1375" s="1"/>
      <c r="UK1375" s="1"/>
      <c r="UL1375" s="1"/>
      <c r="UM1375" s="1"/>
      <c r="UN1375" s="1"/>
      <c r="UO1375" s="1"/>
      <c r="UP1375" s="1"/>
      <c r="UQ1375" s="1"/>
      <c r="UR1375" s="1"/>
      <c r="US1375" s="1"/>
      <c r="UT1375" s="1"/>
      <c r="UU1375" s="1"/>
      <c r="UV1375" s="1"/>
      <c r="UW1375" s="1"/>
      <c r="UX1375" s="1"/>
      <c r="UY1375" s="1"/>
      <c r="UZ1375" s="1"/>
      <c r="VA1375" s="1"/>
      <c r="VB1375" s="1"/>
      <c r="VC1375" s="1"/>
      <c r="VD1375" s="1"/>
      <c r="VE1375" s="1"/>
      <c r="VF1375" s="1"/>
      <c r="VG1375" s="1"/>
      <c r="VH1375" s="1"/>
      <c r="VI1375" s="1"/>
      <c r="VJ1375" s="1"/>
      <c r="VK1375" s="1"/>
      <c r="VL1375" s="1"/>
      <c r="VM1375" s="1"/>
      <c r="VN1375" s="1"/>
      <c r="VO1375" s="1"/>
      <c r="VP1375" s="1"/>
      <c r="VQ1375" s="1"/>
      <c r="VR1375" s="1"/>
      <c r="VS1375" s="1"/>
      <c r="VT1375" s="1"/>
      <c r="VU1375" s="1"/>
      <c r="VV1375" s="1"/>
      <c r="VW1375" s="1"/>
      <c r="VX1375" s="1"/>
      <c r="VY1375" s="1"/>
      <c r="VZ1375" s="1"/>
      <c r="WA1375" s="1"/>
      <c r="WB1375" s="1"/>
      <c r="WC1375" s="1"/>
      <c r="WD1375" s="1"/>
      <c r="WE1375" s="1"/>
      <c r="WF1375" s="1"/>
      <c r="WG1375" s="1"/>
      <c r="WH1375" s="1"/>
      <c r="WI1375" s="1"/>
      <c r="WJ1375" s="1"/>
      <c r="WK1375" s="1"/>
      <c r="WL1375" s="1"/>
      <c r="WM1375" s="1"/>
      <c r="WN1375" s="1"/>
      <c r="WO1375" s="1"/>
      <c r="WP1375" s="1"/>
      <c r="WQ1375" s="1"/>
      <c r="WR1375" s="1"/>
      <c r="WS1375" s="1"/>
      <c r="WT1375" s="1"/>
      <c r="WU1375" s="1"/>
      <c r="WV1375" s="1"/>
      <c r="WW1375" s="1"/>
      <c r="WX1375" s="1"/>
      <c r="WY1375" s="1"/>
      <c r="WZ1375" s="1"/>
      <c r="XA1375" s="1"/>
      <c r="XB1375" s="1"/>
      <c r="XC1375" s="1"/>
      <c r="XD1375" s="1"/>
      <c r="XE1375" s="1"/>
      <c r="XF1375" s="1"/>
      <c r="XG1375" s="1"/>
      <c r="XH1375" s="1"/>
      <c r="XI1375" s="1"/>
      <c r="XJ1375" s="1"/>
      <c r="XK1375" s="1"/>
      <c r="XL1375" s="1"/>
      <c r="XM1375" s="1"/>
      <c r="XN1375" s="1"/>
      <c r="XO1375" s="1"/>
      <c r="XP1375" s="1"/>
      <c r="XQ1375" s="1"/>
      <c r="XR1375" s="1"/>
      <c r="XS1375" s="1"/>
      <c r="XT1375" s="1"/>
      <c r="XU1375" s="1"/>
      <c r="XV1375" s="1"/>
      <c r="XW1375" s="1"/>
      <c r="XX1375" s="1"/>
      <c r="XY1375" s="1"/>
      <c r="XZ1375" s="1"/>
      <c r="YA1375" s="1"/>
      <c r="YB1375" s="1"/>
      <c r="YC1375" s="1"/>
      <c r="YD1375" s="1"/>
      <c r="YE1375" s="1"/>
      <c r="YF1375" s="1"/>
      <c r="YG1375" s="1"/>
      <c r="YH1375" s="1"/>
      <c r="YI1375" s="1"/>
      <c r="YJ1375" s="1"/>
      <c r="YK1375" s="1"/>
      <c r="YL1375" s="1"/>
      <c r="YM1375" s="1"/>
      <c r="YN1375" s="1"/>
      <c r="YO1375" s="1"/>
      <c r="YP1375" s="1"/>
      <c r="YQ1375" s="1"/>
      <c r="YR1375" s="1"/>
      <c r="YS1375" s="1"/>
      <c r="YT1375" s="1"/>
      <c r="YU1375" s="1"/>
      <c r="YV1375" s="1"/>
      <c r="YW1375" s="1"/>
      <c r="YX1375" s="1"/>
      <c r="YY1375" s="1"/>
      <c r="YZ1375" s="1"/>
      <c r="ZA1375" s="1"/>
      <c r="ZB1375" s="1"/>
      <c r="ZC1375" s="1"/>
      <c r="ZD1375" s="1"/>
      <c r="ZE1375" s="1"/>
      <c r="ZF1375" s="1"/>
      <c r="ZG1375" s="1"/>
      <c r="ZH1375" s="1"/>
      <c r="ZI1375" s="1"/>
      <c r="ZJ1375" s="1"/>
      <c r="ZK1375" s="1"/>
      <c r="ZL1375" s="1"/>
      <c r="ZM1375" s="1"/>
      <c r="ZN1375" s="1"/>
      <c r="ZO1375" s="1"/>
      <c r="ZP1375" s="1"/>
      <c r="ZQ1375" s="1"/>
      <c r="ZR1375" s="1"/>
      <c r="ZS1375" s="1"/>
      <c r="ZT1375" s="1"/>
      <c r="ZU1375" s="1"/>
      <c r="ZV1375" s="1"/>
      <c r="ZW1375" s="1"/>
      <c r="ZX1375" s="1"/>
      <c r="ZY1375" s="1"/>
      <c r="ZZ1375" s="1"/>
      <c r="AAA1375" s="1"/>
      <c r="AAB1375" s="1"/>
      <c r="AAC1375" s="1"/>
      <c r="AAD1375" s="1"/>
      <c r="AAE1375" s="1"/>
      <c r="AAF1375" s="1"/>
      <c r="AAG1375" s="1"/>
      <c r="AAH1375" s="1"/>
      <c r="AAI1375" s="1"/>
      <c r="AAJ1375" s="1"/>
      <c r="AAK1375" s="1"/>
      <c r="AAL1375" s="1"/>
      <c r="AAM1375" s="1"/>
      <c r="AAN1375" s="1"/>
      <c r="AAO1375" s="1"/>
      <c r="AAP1375" s="1"/>
      <c r="AAQ1375" s="1"/>
      <c r="AAR1375" s="1"/>
      <c r="AAS1375" s="1"/>
      <c r="AAT1375" s="1"/>
      <c r="AAU1375" s="1"/>
      <c r="AAV1375" s="1"/>
      <c r="AAW1375" s="1"/>
      <c r="AAX1375" s="1"/>
      <c r="AAY1375" s="1"/>
      <c r="AAZ1375" s="1"/>
      <c r="ABA1375" s="1"/>
      <c r="ABB1375" s="1"/>
      <c r="ABC1375" s="1"/>
      <c r="ABD1375" s="1"/>
      <c r="ABE1375" s="1"/>
      <c r="ABF1375" s="1"/>
      <c r="ABG1375" s="1"/>
      <c r="ABH1375" s="1"/>
      <c r="ABI1375" s="1"/>
      <c r="ABJ1375" s="1"/>
      <c r="ABK1375" s="1"/>
      <c r="ABL1375" s="1"/>
      <c r="ABM1375" s="1"/>
      <c r="ABN1375" s="1"/>
      <c r="ABO1375" s="1"/>
      <c r="ABP1375" s="1"/>
      <c r="ABQ1375" s="1"/>
      <c r="ABR1375" s="1"/>
      <c r="ABS1375" s="1"/>
      <c r="ABT1375" s="1"/>
      <c r="ABU1375" s="1"/>
      <c r="ABV1375" s="1"/>
      <c r="ABW1375" s="1"/>
      <c r="ABX1375" s="1"/>
      <c r="ABY1375" s="1"/>
      <c r="ABZ1375" s="1"/>
      <c r="ACA1375" s="1"/>
      <c r="ACB1375" s="1"/>
      <c r="ACC1375" s="1"/>
      <c r="ACD1375" s="1"/>
      <c r="ACE1375" s="1"/>
      <c r="ACF1375" s="1"/>
      <c r="ACG1375" s="1"/>
      <c r="ACH1375" s="1"/>
      <c r="ACI1375" s="1"/>
      <c r="ACJ1375" s="1"/>
      <c r="ACK1375" s="1"/>
      <c r="ACL1375" s="1"/>
      <c r="ACM1375" s="1"/>
      <c r="ACN1375" s="1"/>
      <c r="ACO1375" s="1"/>
      <c r="ACP1375" s="1"/>
      <c r="ACQ1375" s="1"/>
      <c r="ACR1375" s="1"/>
      <c r="ACS1375" s="1"/>
      <c r="ACT1375" s="1"/>
      <c r="ACU1375" s="1"/>
      <c r="ACV1375" s="1"/>
      <c r="ACW1375" s="1"/>
      <c r="ACX1375" s="1"/>
      <c r="ACY1375" s="1"/>
      <c r="ACZ1375" s="1"/>
      <c r="ADA1375" s="1"/>
      <c r="ADB1375" s="1"/>
      <c r="ADC1375" s="1"/>
      <c r="ADD1375" s="1"/>
      <c r="ADE1375" s="1"/>
      <c r="ADF1375" s="1"/>
      <c r="ADG1375" s="1"/>
      <c r="ADH1375" s="1"/>
      <c r="ADI1375" s="1"/>
      <c r="ADJ1375" s="1"/>
      <c r="ADK1375" s="1"/>
      <c r="ADL1375" s="1"/>
      <c r="ADM1375" s="1"/>
      <c r="ADN1375" s="1"/>
      <c r="ADO1375" s="1"/>
      <c r="ADP1375" s="1"/>
      <c r="ADQ1375" s="1"/>
      <c r="ADR1375" s="1"/>
      <c r="ADS1375" s="1"/>
      <c r="ADT1375" s="1"/>
      <c r="ADU1375" s="1"/>
      <c r="ADV1375" s="1"/>
      <c r="ADW1375" s="1"/>
      <c r="ADX1375" s="1"/>
      <c r="ADY1375" s="1"/>
      <c r="ADZ1375" s="1"/>
      <c r="AEA1375" s="1"/>
      <c r="AEB1375" s="1"/>
      <c r="AEC1375" s="1"/>
      <c r="AED1375" s="1"/>
      <c r="AEE1375" s="1"/>
      <c r="AEF1375" s="1"/>
      <c r="AEG1375" s="1"/>
      <c r="AEH1375" s="1"/>
      <c r="AEI1375" s="1"/>
      <c r="AEJ1375" s="1"/>
      <c r="AEK1375" s="1"/>
      <c r="AEL1375" s="1"/>
      <c r="AEM1375" s="1"/>
      <c r="AEN1375" s="1"/>
      <c r="AEO1375" s="1"/>
      <c r="AEP1375" s="1"/>
      <c r="AEQ1375" s="1"/>
      <c r="AER1375" s="1"/>
      <c r="AES1375" s="1"/>
      <c r="AET1375" s="1"/>
      <c r="AEU1375" s="1"/>
      <c r="AEV1375" s="1"/>
      <c r="AEW1375" s="1"/>
      <c r="AEX1375" s="1"/>
      <c r="AEY1375" s="1"/>
      <c r="AEZ1375" s="1"/>
      <c r="AFA1375" s="1"/>
      <c r="AFB1375" s="1"/>
      <c r="AFC1375" s="1"/>
      <c r="AFD1375" s="1"/>
      <c r="AFE1375" s="1"/>
      <c r="AFF1375" s="1"/>
      <c r="AFG1375" s="1"/>
      <c r="AFH1375" s="1"/>
      <c r="AFI1375" s="1"/>
      <c r="AFJ1375" s="1"/>
      <c r="AFK1375" s="1"/>
      <c r="AFL1375" s="1"/>
      <c r="AFM1375" s="1"/>
      <c r="AFN1375" s="1"/>
      <c r="AFO1375" s="1"/>
      <c r="AFP1375" s="1"/>
      <c r="AFQ1375" s="1"/>
      <c r="AFR1375" s="1"/>
      <c r="AFS1375" s="1"/>
      <c r="AFT1375" s="1"/>
      <c r="AFU1375" s="1"/>
      <c r="AFV1375" s="1"/>
      <c r="AFW1375" s="1"/>
      <c r="AFX1375" s="1"/>
      <c r="AFY1375" s="1"/>
      <c r="AFZ1375" s="1"/>
      <c r="AGA1375" s="1"/>
      <c r="AGB1375" s="1"/>
      <c r="AGC1375" s="1"/>
      <c r="AGD1375" s="1"/>
      <c r="AGE1375" s="1"/>
      <c r="AGF1375" s="1"/>
      <c r="AGG1375" s="1"/>
      <c r="AGH1375" s="1"/>
      <c r="AGI1375" s="1"/>
      <c r="AGJ1375" s="1"/>
      <c r="AGK1375" s="1"/>
      <c r="AGL1375" s="1"/>
      <c r="AGM1375" s="1"/>
      <c r="AGN1375" s="1"/>
      <c r="AGO1375" s="1"/>
      <c r="AGP1375" s="1"/>
      <c r="AGQ1375" s="1"/>
      <c r="AGR1375" s="1"/>
      <c r="AGS1375" s="1"/>
      <c r="AGT1375" s="1"/>
      <c r="AGU1375" s="1"/>
      <c r="AGV1375" s="1"/>
      <c r="AGW1375" s="1"/>
      <c r="AGX1375" s="1"/>
      <c r="AGY1375" s="1"/>
      <c r="AGZ1375" s="1"/>
      <c r="AHA1375" s="1"/>
      <c r="AHB1375" s="1"/>
      <c r="AHC1375" s="1"/>
      <c r="AHD1375" s="1"/>
      <c r="AHE1375" s="1"/>
      <c r="AHF1375" s="1"/>
      <c r="AHG1375" s="1"/>
      <c r="AHH1375" s="1"/>
      <c r="AHI1375" s="1"/>
      <c r="AHJ1375" s="1"/>
      <c r="AHK1375" s="1"/>
      <c r="AHL1375" s="1"/>
      <c r="AHM1375" s="1"/>
      <c r="AHN1375" s="1"/>
      <c r="AHO1375" s="1"/>
      <c r="AHP1375" s="1"/>
      <c r="AHQ1375" s="1"/>
      <c r="AHR1375" s="1"/>
      <c r="AHS1375" s="1"/>
      <c r="AHT1375" s="1"/>
      <c r="AHU1375" s="1"/>
      <c r="AHV1375" s="1"/>
      <c r="AHW1375" s="1"/>
      <c r="AHX1375" s="1"/>
      <c r="AHY1375" s="1"/>
      <c r="AHZ1375" s="1"/>
      <c r="AIA1375" s="1"/>
      <c r="AIB1375" s="1"/>
      <c r="AIC1375" s="1"/>
      <c r="AID1375" s="1"/>
      <c r="AIE1375" s="1"/>
      <c r="AIF1375" s="1"/>
      <c r="AIG1375" s="1"/>
      <c r="AIH1375" s="1"/>
      <c r="AII1375" s="1"/>
      <c r="AIJ1375" s="1"/>
      <c r="AIK1375" s="1"/>
      <c r="AIL1375" s="1"/>
      <c r="AIM1375" s="1"/>
      <c r="AIN1375" s="1"/>
      <c r="AIO1375" s="1"/>
      <c r="AIP1375" s="1"/>
      <c r="AIQ1375" s="1"/>
      <c r="AIR1375" s="1"/>
      <c r="AIS1375" s="1"/>
      <c r="AIT1375" s="1"/>
    </row>
    <row r="1376" spans="1:930" s="5" customFormat="1" ht="56.25" customHeight="1" x14ac:dyDescent="0.3">
      <c r="A1376" s="96"/>
      <c r="B1376" s="43"/>
      <c r="C1376" s="96"/>
      <c r="D1376" s="96"/>
      <c r="E1376" s="97" t="s">
        <v>214</v>
      </c>
      <c r="F1376" s="96" t="s">
        <v>23</v>
      </c>
      <c r="G1376" s="96"/>
      <c r="H1376" s="98">
        <v>4095.74</v>
      </c>
      <c r="I1376" s="98"/>
      <c r="J1376" s="99" t="s">
        <v>56</v>
      </c>
      <c r="K1376" s="39">
        <f t="shared" si="293"/>
        <v>549484.47839999991</v>
      </c>
      <c r="L1376" s="160"/>
      <c r="M1376" s="100">
        <f t="shared" si="294"/>
        <v>83921.712599999984</v>
      </c>
      <c r="N1376" s="100">
        <f t="shared" si="291"/>
        <v>633406.19099999988</v>
      </c>
      <c r="O1376" s="160"/>
      <c r="P1376" s="128">
        <v>134.16</v>
      </c>
      <c r="Q1376" s="31">
        <v>20.49</v>
      </c>
      <c r="R1376" s="97" t="s">
        <v>181</v>
      </c>
      <c r="S1376" s="97" t="s">
        <v>426</v>
      </c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K1376" s="1"/>
      <c r="DL1376" s="1"/>
      <c r="DM1376" s="1"/>
      <c r="DN1376" s="1"/>
      <c r="DO1376" s="1"/>
      <c r="DP1376" s="1"/>
      <c r="DQ1376" s="1"/>
      <c r="DR1376" s="1"/>
      <c r="DS1376" s="1"/>
      <c r="DT1376" s="1"/>
      <c r="DU1376" s="1"/>
      <c r="DV1376" s="1"/>
      <c r="DW1376" s="1"/>
      <c r="DX1376" s="1"/>
      <c r="DY1376" s="1"/>
      <c r="DZ1376" s="1"/>
      <c r="EA1376" s="1"/>
      <c r="EB1376" s="1"/>
      <c r="EC1376" s="1"/>
      <c r="ED1376" s="1"/>
      <c r="EE1376" s="1"/>
      <c r="EF1376" s="1"/>
      <c r="EG1376" s="1"/>
      <c r="EH1376" s="1"/>
      <c r="EI1376" s="1"/>
      <c r="EJ1376" s="1"/>
      <c r="EK1376" s="1"/>
      <c r="EL1376" s="1"/>
      <c r="EM1376" s="1"/>
      <c r="EN1376" s="1"/>
      <c r="EO1376" s="1"/>
      <c r="EP1376" s="1"/>
      <c r="EQ1376" s="1"/>
      <c r="ER1376" s="1"/>
      <c r="ES1376" s="1"/>
      <c r="ET1376" s="1"/>
      <c r="EU1376" s="1"/>
      <c r="EV1376" s="1"/>
      <c r="EW1376" s="1"/>
      <c r="EX1376" s="1"/>
      <c r="EY1376" s="1"/>
      <c r="EZ1376" s="1"/>
      <c r="FA1376" s="1"/>
      <c r="FB1376" s="1"/>
      <c r="FC1376" s="1"/>
      <c r="FD1376" s="1"/>
      <c r="FE1376" s="1"/>
      <c r="FF1376" s="1"/>
      <c r="FG1376" s="1"/>
      <c r="FH1376" s="1"/>
      <c r="FI1376" s="1"/>
      <c r="FJ1376" s="1"/>
      <c r="FK1376" s="1"/>
      <c r="FL1376" s="1"/>
      <c r="FM1376" s="1"/>
      <c r="FN1376" s="1"/>
      <c r="FO1376" s="1"/>
      <c r="FP1376" s="1"/>
      <c r="FQ1376" s="1"/>
      <c r="FR1376" s="1"/>
      <c r="FS1376" s="1"/>
      <c r="FT1376" s="1"/>
      <c r="FU1376" s="1"/>
      <c r="FV1376" s="1"/>
      <c r="FW1376" s="1"/>
      <c r="FX1376" s="1"/>
      <c r="FY1376" s="1"/>
      <c r="FZ1376" s="1"/>
      <c r="GA1376" s="1"/>
      <c r="GB1376" s="1"/>
      <c r="GC1376" s="1"/>
      <c r="GD1376" s="1"/>
      <c r="GE1376" s="1"/>
      <c r="GF1376" s="1"/>
      <c r="GG1376" s="1"/>
      <c r="GH1376" s="1"/>
      <c r="GI1376" s="1"/>
      <c r="GJ1376" s="1"/>
      <c r="GK1376" s="1"/>
      <c r="GL1376" s="1"/>
      <c r="GM1376" s="1"/>
      <c r="GN1376" s="1"/>
      <c r="GO1376" s="1"/>
      <c r="GP1376" s="1"/>
      <c r="GQ1376" s="1"/>
      <c r="GR1376" s="1"/>
      <c r="GS1376" s="1"/>
      <c r="GT1376" s="1"/>
      <c r="GU1376" s="1"/>
      <c r="GV1376" s="1"/>
      <c r="GW1376" s="1"/>
      <c r="GX1376" s="1"/>
      <c r="GY1376" s="1"/>
      <c r="GZ1376" s="1"/>
      <c r="HA1376" s="1"/>
      <c r="HB1376" s="1"/>
      <c r="HC1376" s="1"/>
      <c r="HD1376" s="1"/>
      <c r="HE1376" s="1"/>
      <c r="HF1376" s="1"/>
      <c r="HG1376" s="1"/>
      <c r="HH1376" s="1"/>
      <c r="HI1376" s="1"/>
      <c r="HJ1376" s="1"/>
      <c r="HK1376" s="1"/>
      <c r="HL1376" s="1"/>
      <c r="HM1376" s="1"/>
      <c r="HN1376" s="1"/>
      <c r="HO1376" s="1"/>
      <c r="HP1376" s="1"/>
      <c r="HQ1376" s="1"/>
      <c r="HR1376" s="1"/>
      <c r="HS1376" s="1"/>
      <c r="HT1376" s="1"/>
      <c r="HU1376" s="1"/>
      <c r="HV1376" s="1"/>
      <c r="HW1376" s="1"/>
      <c r="HX1376" s="1"/>
      <c r="HY1376" s="1"/>
      <c r="HZ1376" s="1"/>
      <c r="IA1376" s="1"/>
      <c r="IB1376" s="1"/>
      <c r="IC1376" s="1"/>
      <c r="ID1376" s="1"/>
      <c r="IE1376" s="1"/>
      <c r="IF1376" s="1"/>
      <c r="IG1376" s="1"/>
      <c r="IH1376" s="1"/>
      <c r="II1376" s="1"/>
      <c r="IJ1376" s="1"/>
      <c r="IK1376" s="1"/>
      <c r="IL1376" s="1"/>
      <c r="IM1376" s="1"/>
      <c r="IN1376" s="1"/>
      <c r="IO1376" s="1"/>
      <c r="IP1376" s="1"/>
      <c r="IQ1376" s="1"/>
      <c r="IR1376" s="1"/>
      <c r="IS1376" s="1"/>
      <c r="IT1376" s="1"/>
      <c r="IU1376" s="1"/>
      <c r="IV1376" s="1"/>
      <c r="IW1376" s="1"/>
      <c r="IX1376" s="1"/>
      <c r="IY1376" s="1"/>
      <c r="IZ1376" s="1"/>
      <c r="JA1376" s="1"/>
      <c r="JB1376" s="1"/>
      <c r="JC1376" s="1"/>
      <c r="JD1376" s="1"/>
      <c r="JE1376" s="1"/>
      <c r="JF1376" s="1"/>
      <c r="JG1376" s="1"/>
      <c r="JH1376" s="1"/>
      <c r="JI1376" s="1"/>
      <c r="JJ1376" s="1"/>
      <c r="JK1376" s="1"/>
      <c r="JL1376" s="1"/>
      <c r="JM1376" s="1"/>
      <c r="JN1376" s="1"/>
      <c r="JO1376" s="1"/>
      <c r="JP1376" s="1"/>
      <c r="JQ1376" s="1"/>
      <c r="JR1376" s="1"/>
      <c r="JS1376" s="1"/>
      <c r="JT1376" s="1"/>
      <c r="JU1376" s="1"/>
      <c r="JV1376" s="1"/>
      <c r="JW1376" s="1"/>
      <c r="JX1376" s="1"/>
      <c r="JY1376" s="1"/>
      <c r="JZ1376" s="1"/>
      <c r="KA1376" s="1"/>
      <c r="KB1376" s="1"/>
      <c r="KC1376" s="1"/>
      <c r="KD1376" s="1"/>
      <c r="KE1376" s="1"/>
      <c r="KF1376" s="1"/>
      <c r="KG1376" s="1"/>
      <c r="KH1376" s="1"/>
      <c r="KI1376" s="1"/>
      <c r="KJ1376" s="1"/>
      <c r="KK1376" s="1"/>
      <c r="KL1376" s="1"/>
      <c r="KM1376" s="1"/>
      <c r="KN1376" s="1"/>
      <c r="KO1376" s="1"/>
      <c r="KP1376" s="1"/>
      <c r="KQ1376" s="1"/>
      <c r="KR1376" s="1"/>
      <c r="KS1376" s="1"/>
      <c r="KT1376" s="1"/>
      <c r="KU1376" s="1"/>
      <c r="KV1376" s="1"/>
      <c r="KW1376" s="1"/>
      <c r="KX1376" s="1"/>
      <c r="KY1376" s="1"/>
      <c r="KZ1376" s="1"/>
      <c r="LA1376" s="1"/>
      <c r="LB1376" s="1"/>
      <c r="LC1376" s="1"/>
      <c r="LD1376" s="1"/>
      <c r="LE1376" s="1"/>
      <c r="LF1376" s="1"/>
      <c r="LG1376" s="1"/>
      <c r="LH1376" s="1"/>
      <c r="LI1376" s="1"/>
      <c r="LJ1376" s="1"/>
      <c r="LK1376" s="1"/>
      <c r="LL1376" s="1"/>
      <c r="LM1376" s="1"/>
      <c r="LN1376" s="1"/>
      <c r="LO1376" s="1"/>
      <c r="LP1376" s="1"/>
      <c r="LQ1376" s="1"/>
      <c r="LR1376" s="1"/>
      <c r="LS1376" s="1"/>
      <c r="LT1376" s="1"/>
      <c r="LU1376" s="1"/>
      <c r="LV1376" s="1"/>
      <c r="LW1376" s="1"/>
      <c r="LX1376" s="1"/>
      <c r="LY1376" s="1"/>
      <c r="LZ1376" s="1"/>
      <c r="MA1376" s="1"/>
      <c r="MB1376" s="1"/>
      <c r="MC1376" s="1"/>
      <c r="MD1376" s="1"/>
      <c r="ME1376" s="1"/>
      <c r="MF1376" s="1"/>
      <c r="MG1376" s="1"/>
      <c r="MH1376" s="1"/>
      <c r="MI1376" s="1"/>
      <c r="MJ1376" s="1"/>
      <c r="MK1376" s="1"/>
      <c r="ML1376" s="1"/>
      <c r="MM1376" s="1"/>
      <c r="MN1376" s="1"/>
      <c r="MO1376" s="1"/>
      <c r="MP1376" s="1"/>
      <c r="MQ1376" s="1"/>
      <c r="MR1376" s="1"/>
      <c r="MS1376" s="1"/>
      <c r="MT1376" s="1"/>
      <c r="MU1376" s="1"/>
      <c r="MV1376" s="1"/>
      <c r="MW1376" s="1"/>
      <c r="MX1376" s="1"/>
      <c r="MY1376" s="1"/>
      <c r="MZ1376" s="1"/>
      <c r="NA1376" s="1"/>
      <c r="NB1376" s="1"/>
      <c r="NC1376" s="1"/>
      <c r="ND1376" s="1"/>
      <c r="NE1376" s="1"/>
      <c r="NF1376" s="1"/>
      <c r="NG1376" s="1"/>
      <c r="NH1376" s="1"/>
      <c r="NI1376" s="1"/>
      <c r="NJ1376" s="1"/>
      <c r="NK1376" s="1"/>
      <c r="NL1376" s="1"/>
      <c r="NM1376" s="1"/>
      <c r="NN1376" s="1"/>
      <c r="NO1376" s="1"/>
      <c r="NP1376" s="1"/>
      <c r="NQ1376" s="1"/>
      <c r="NR1376" s="1"/>
      <c r="NS1376" s="1"/>
      <c r="NT1376" s="1"/>
      <c r="NU1376" s="1"/>
      <c r="NV1376" s="1"/>
      <c r="NW1376" s="1"/>
      <c r="NX1376" s="1"/>
      <c r="NY1376" s="1"/>
      <c r="NZ1376" s="1"/>
      <c r="OA1376" s="1"/>
      <c r="OB1376" s="1"/>
      <c r="OC1376" s="1"/>
      <c r="OD1376" s="1"/>
      <c r="OE1376" s="1"/>
      <c r="OF1376" s="1"/>
      <c r="OG1376" s="1"/>
      <c r="OH1376" s="1"/>
      <c r="OI1376" s="1"/>
      <c r="OJ1376" s="1"/>
      <c r="OK1376" s="1"/>
      <c r="OL1376" s="1"/>
      <c r="OM1376" s="1"/>
      <c r="ON1376" s="1"/>
      <c r="OO1376" s="1"/>
      <c r="OP1376" s="1"/>
      <c r="OQ1376" s="1"/>
      <c r="OR1376" s="1"/>
      <c r="OS1376" s="1"/>
      <c r="OT1376" s="1"/>
      <c r="OU1376" s="1"/>
      <c r="OV1376" s="1"/>
      <c r="OW1376" s="1"/>
      <c r="OX1376" s="1"/>
      <c r="OY1376" s="1"/>
      <c r="OZ1376" s="1"/>
      <c r="PA1376" s="1"/>
      <c r="PB1376" s="1"/>
      <c r="PC1376" s="1"/>
      <c r="PD1376" s="1"/>
      <c r="PE1376" s="1"/>
      <c r="PF1376" s="1"/>
      <c r="PG1376" s="1"/>
      <c r="PH1376" s="1"/>
      <c r="PI1376" s="1"/>
      <c r="PJ1376" s="1"/>
      <c r="PK1376" s="1"/>
      <c r="PL1376" s="1"/>
      <c r="PM1376" s="1"/>
      <c r="PN1376" s="1"/>
      <c r="PO1376" s="1"/>
      <c r="PP1376" s="1"/>
      <c r="PQ1376" s="1"/>
      <c r="PR1376" s="1"/>
      <c r="PS1376" s="1"/>
      <c r="PT1376" s="1"/>
      <c r="PU1376" s="1"/>
      <c r="PV1376" s="1"/>
      <c r="PW1376" s="1"/>
      <c r="PX1376" s="1"/>
      <c r="PY1376" s="1"/>
      <c r="PZ1376" s="1"/>
      <c r="QA1376" s="1"/>
      <c r="QB1376" s="1"/>
      <c r="QC1376" s="1"/>
      <c r="QD1376" s="1"/>
      <c r="QE1376" s="1"/>
      <c r="QF1376" s="1"/>
      <c r="QG1376" s="1"/>
      <c r="QH1376" s="1"/>
      <c r="QI1376" s="1"/>
      <c r="QJ1376" s="1"/>
      <c r="QK1376" s="1"/>
      <c r="QL1376" s="1"/>
      <c r="QM1376" s="1"/>
      <c r="QN1376" s="1"/>
      <c r="QO1376" s="1"/>
      <c r="QP1376" s="1"/>
      <c r="QQ1376" s="1"/>
      <c r="QR1376" s="1"/>
      <c r="QS1376" s="1"/>
      <c r="QT1376" s="1"/>
      <c r="QU1376" s="1"/>
      <c r="QV1376" s="1"/>
      <c r="QW1376" s="1"/>
      <c r="QX1376" s="1"/>
      <c r="QY1376" s="1"/>
      <c r="QZ1376" s="1"/>
      <c r="RA1376" s="1"/>
      <c r="RB1376" s="1"/>
      <c r="RC1376" s="1"/>
      <c r="RD1376" s="1"/>
      <c r="RE1376" s="1"/>
      <c r="RF1376" s="1"/>
      <c r="RG1376" s="1"/>
      <c r="RH1376" s="1"/>
      <c r="RI1376" s="1"/>
      <c r="RJ1376" s="1"/>
      <c r="RK1376" s="1"/>
      <c r="RL1376" s="1"/>
      <c r="RM1376" s="1"/>
      <c r="RN1376" s="1"/>
      <c r="RO1376" s="1"/>
      <c r="RP1376" s="1"/>
      <c r="RQ1376" s="1"/>
      <c r="RR1376" s="1"/>
      <c r="RS1376" s="1"/>
      <c r="RT1376" s="1"/>
      <c r="RU1376" s="1"/>
      <c r="RV1376" s="1"/>
      <c r="RW1376" s="1"/>
      <c r="RX1376" s="1"/>
      <c r="RY1376" s="1"/>
      <c r="RZ1376" s="1"/>
      <c r="SA1376" s="1"/>
      <c r="SB1376" s="1"/>
      <c r="SC1376" s="1"/>
      <c r="SD1376" s="1"/>
      <c r="SE1376" s="1"/>
      <c r="SF1376" s="1"/>
      <c r="SG1376" s="1"/>
      <c r="SH1376" s="1"/>
      <c r="SI1376" s="1"/>
      <c r="SJ1376" s="1"/>
      <c r="SK1376" s="1"/>
      <c r="SL1376" s="1"/>
      <c r="SM1376" s="1"/>
      <c r="SN1376" s="1"/>
      <c r="SO1376" s="1"/>
      <c r="SP1376" s="1"/>
      <c r="SQ1376" s="1"/>
      <c r="SR1376" s="1"/>
      <c r="SS1376" s="1"/>
      <c r="ST1376" s="1"/>
      <c r="SU1376" s="1"/>
      <c r="SV1376" s="1"/>
      <c r="SW1376" s="1"/>
      <c r="SX1376" s="1"/>
      <c r="SY1376" s="1"/>
      <c r="SZ1376" s="1"/>
      <c r="TA1376" s="1"/>
      <c r="TB1376" s="1"/>
      <c r="TC1376" s="1"/>
      <c r="TD1376" s="1"/>
      <c r="TE1376" s="1"/>
      <c r="TF1376" s="1"/>
      <c r="TG1376" s="1"/>
      <c r="TH1376" s="1"/>
      <c r="TI1376" s="1"/>
      <c r="TJ1376" s="1"/>
      <c r="TK1376" s="1"/>
      <c r="TL1376" s="1"/>
      <c r="TM1376" s="1"/>
      <c r="TN1376" s="1"/>
      <c r="TO1376" s="1"/>
      <c r="TP1376" s="1"/>
      <c r="TQ1376" s="1"/>
      <c r="TR1376" s="1"/>
      <c r="TS1376" s="1"/>
      <c r="TT1376" s="1"/>
      <c r="TU1376" s="1"/>
      <c r="TV1376" s="1"/>
      <c r="TW1376" s="1"/>
      <c r="TX1376" s="1"/>
      <c r="TY1376" s="1"/>
      <c r="TZ1376" s="1"/>
      <c r="UA1376" s="1"/>
      <c r="UB1376" s="1"/>
      <c r="UC1376" s="1"/>
      <c r="UD1376" s="1"/>
      <c r="UE1376" s="1"/>
      <c r="UF1376" s="1"/>
      <c r="UG1376" s="1"/>
      <c r="UH1376" s="1"/>
      <c r="UI1376" s="1"/>
      <c r="UJ1376" s="1"/>
      <c r="UK1376" s="1"/>
      <c r="UL1376" s="1"/>
      <c r="UM1376" s="1"/>
      <c r="UN1376" s="1"/>
      <c r="UO1376" s="1"/>
      <c r="UP1376" s="1"/>
      <c r="UQ1376" s="1"/>
      <c r="UR1376" s="1"/>
      <c r="US1376" s="1"/>
      <c r="UT1376" s="1"/>
      <c r="UU1376" s="1"/>
      <c r="UV1376" s="1"/>
      <c r="UW1376" s="1"/>
      <c r="UX1376" s="1"/>
      <c r="UY1376" s="1"/>
      <c r="UZ1376" s="1"/>
      <c r="VA1376" s="1"/>
      <c r="VB1376" s="1"/>
      <c r="VC1376" s="1"/>
      <c r="VD1376" s="1"/>
      <c r="VE1376" s="1"/>
      <c r="VF1376" s="1"/>
      <c r="VG1376" s="1"/>
      <c r="VH1376" s="1"/>
      <c r="VI1376" s="1"/>
      <c r="VJ1376" s="1"/>
      <c r="VK1376" s="1"/>
      <c r="VL1376" s="1"/>
      <c r="VM1376" s="1"/>
      <c r="VN1376" s="1"/>
      <c r="VO1376" s="1"/>
      <c r="VP1376" s="1"/>
      <c r="VQ1376" s="1"/>
      <c r="VR1376" s="1"/>
      <c r="VS1376" s="1"/>
      <c r="VT1376" s="1"/>
      <c r="VU1376" s="1"/>
      <c r="VV1376" s="1"/>
      <c r="VW1376" s="1"/>
      <c r="VX1376" s="1"/>
      <c r="VY1376" s="1"/>
      <c r="VZ1376" s="1"/>
      <c r="WA1376" s="1"/>
      <c r="WB1376" s="1"/>
      <c r="WC1376" s="1"/>
      <c r="WD1376" s="1"/>
      <c r="WE1376" s="1"/>
      <c r="WF1376" s="1"/>
      <c r="WG1376" s="1"/>
      <c r="WH1376" s="1"/>
      <c r="WI1376" s="1"/>
      <c r="WJ1376" s="1"/>
      <c r="WK1376" s="1"/>
      <c r="WL1376" s="1"/>
      <c r="WM1376" s="1"/>
      <c r="WN1376" s="1"/>
      <c r="WO1376" s="1"/>
      <c r="WP1376" s="1"/>
      <c r="WQ1376" s="1"/>
      <c r="WR1376" s="1"/>
      <c r="WS1376" s="1"/>
      <c r="WT1376" s="1"/>
      <c r="WU1376" s="1"/>
      <c r="WV1376" s="1"/>
      <c r="WW1376" s="1"/>
      <c r="WX1376" s="1"/>
      <c r="WY1376" s="1"/>
      <c r="WZ1376" s="1"/>
      <c r="XA1376" s="1"/>
      <c r="XB1376" s="1"/>
      <c r="XC1376" s="1"/>
      <c r="XD1376" s="1"/>
      <c r="XE1376" s="1"/>
      <c r="XF1376" s="1"/>
      <c r="XG1376" s="1"/>
      <c r="XH1376" s="1"/>
      <c r="XI1376" s="1"/>
      <c r="XJ1376" s="1"/>
      <c r="XK1376" s="1"/>
      <c r="XL1376" s="1"/>
      <c r="XM1376" s="1"/>
      <c r="XN1376" s="1"/>
      <c r="XO1376" s="1"/>
      <c r="XP1376" s="1"/>
      <c r="XQ1376" s="1"/>
      <c r="XR1376" s="1"/>
      <c r="XS1376" s="1"/>
      <c r="XT1376" s="1"/>
      <c r="XU1376" s="1"/>
      <c r="XV1376" s="1"/>
      <c r="XW1376" s="1"/>
      <c r="XX1376" s="1"/>
      <c r="XY1376" s="1"/>
      <c r="XZ1376" s="1"/>
      <c r="YA1376" s="1"/>
      <c r="YB1376" s="1"/>
      <c r="YC1376" s="1"/>
      <c r="YD1376" s="1"/>
      <c r="YE1376" s="1"/>
      <c r="YF1376" s="1"/>
      <c r="YG1376" s="1"/>
      <c r="YH1376" s="1"/>
      <c r="YI1376" s="1"/>
      <c r="YJ1376" s="1"/>
      <c r="YK1376" s="1"/>
      <c r="YL1376" s="1"/>
      <c r="YM1376" s="1"/>
      <c r="YN1376" s="1"/>
      <c r="YO1376" s="1"/>
      <c r="YP1376" s="1"/>
      <c r="YQ1376" s="1"/>
      <c r="YR1376" s="1"/>
      <c r="YS1376" s="1"/>
      <c r="YT1376" s="1"/>
      <c r="YU1376" s="1"/>
      <c r="YV1376" s="1"/>
      <c r="YW1376" s="1"/>
      <c r="YX1376" s="1"/>
      <c r="YY1376" s="1"/>
      <c r="YZ1376" s="1"/>
      <c r="ZA1376" s="1"/>
      <c r="ZB1376" s="1"/>
      <c r="ZC1376" s="1"/>
      <c r="ZD1376" s="1"/>
      <c r="ZE1376" s="1"/>
      <c r="ZF1376" s="1"/>
      <c r="ZG1376" s="1"/>
      <c r="ZH1376" s="1"/>
      <c r="ZI1376" s="1"/>
      <c r="ZJ1376" s="1"/>
      <c r="ZK1376" s="1"/>
      <c r="ZL1376" s="1"/>
      <c r="ZM1376" s="1"/>
      <c r="ZN1376" s="1"/>
      <c r="ZO1376" s="1"/>
      <c r="ZP1376" s="1"/>
      <c r="ZQ1376" s="1"/>
      <c r="ZR1376" s="1"/>
      <c r="ZS1376" s="1"/>
      <c r="ZT1376" s="1"/>
      <c r="ZU1376" s="1"/>
      <c r="ZV1376" s="1"/>
      <c r="ZW1376" s="1"/>
      <c r="ZX1376" s="1"/>
      <c r="ZY1376" s="1"/>
      <c r="ZZ1376" s="1"/>
      <c r="AAA1376" s="1"/>
      <c r="AAB1376" s="1"/>
      <c r="AAC1376" s="1"/>
      <c r="AAD1376" s="1"/>
      <c r="AAE1376" s="1"/>
      <c r="AAF1376" s="1"/>
      <c r="AAG1376" s="1"/>
      <c r="AAH1376" s="1"/>
      <c r="AAI1376" s="1"/>
      <c r="AAJ1376" s="1"/>
      <c r="AAK1376" s="1"/>
      <c r="AAL1376" s="1"/>
      <c r="AAM1376" s="1"/>
      <c r="AAN1376" s="1"/>
      <c r="AAO1376" s="1"/>
      <c r="AAP1376" s="1"/>
      <c r="AAQ1376" s="1"/>
      <c r="AAR1376" s="1"/>
      <c r="AAS1376" s="1"/>
      <c r="AAT1376" s="1"/>
      <c r="AAU1376" s="1"/>
      <c r="AAV1376" s="1"/>
      <c r="AAW1376" s="1"/>
      <c r="AAX1376" s="1"/>
      <c r="AAY1376" s="1"/>
      <c r="AAZ1376" s="1"/>
      <c r="ABA1376" s="1"/>
      <c r="ABB1376" s="1"/>
      <c r="ABC1376" s="1"/>
      <c r="ABD1376" s="1"/>
      <c r="ABE1376" s="1"/>
      <c r="ABF1376" s="1"/>
      <c r="ABG1376" s="1"/>
      <c r="ABH1376" s="1"/>
      <c r="ABI1376" s="1"/>
      <c r="ABJ1376" s="1"/>
      <c r="ABK1376" s="1"/>
      <c r="ABL1376" s="1"/>
      <c r="ABM1376" s="1"/>
      <c r="ABN1376" s="1"/>
      <c r="ABO1376" s="1"/>
      <c r="ABP1376" s="1"/>
      <c r="ABQ1376" s="1"/>
      <c r="ABR1376" s="1"/>
      <c r="ABS1376" s="1"/>
      <c r="ABT1376" s="1"/>
      <c r="ABU1376" s="1"/>
      <c r="ABV1376" s="1"/>
      <c r="ABW1376" s="1"/>
      <c r="ABX1376" s="1"/>
      <c r="ABY1376" s="1"/>
      <c r="ABZ1376" s="1"/>
      <c r="ACA1376" s="1"/>
      <c r="ACB1376" s="1"/>
      <c r="ACC1376" s="1"/>
      <c r="ACD1376" s="1"/>
      <c r="ACE1376" s="1"/>
      <c r="ACF1376" s="1"/>
      <c r="ACG1376" s="1"/>
      <c r="ACH1376" s="1"/>
      <c r="ACI1376" s="1"/>
      <c r="ACJ1376" s="1"/>
      <c r="ACK1376" s="1"/>
      <c r="ACL1376" s="1"/>
      <c r="ACM1376" s="1"/>
      <c r="ACN1376" s="1"/>
      <c r="ACO1376" s="1"/>
      <c r="ACP1376" s="1"/>
      <c r="ACQ1376" s="1"/>
      <c r="ACR1376" s="1"/>
      <c r="ACS1376" s="1"/>
      <c r="ACT1376" s="1"/>
      <c r="ACU1376" s="1"/>
      <c r="ACV1376" s="1"/>
      <c r="ACW1376" s="1"/>
      <c r="ACX1376" s="1"/>
      <c r="ACY1376" s="1"/>
      <c r="ACZ1376" s="1"/>
      <c r="ADA1376" s="1"/>
      <c r="ADB1376" s="1"/>
      <c r="ADC1376" s="1"/>
      <c r="ADD1376" s="1"/>
      <c r="ADE1376" s="1"/>
      <c r="ADF1376" s="1"/>
      <c r="ADG1376" s="1"/>
      <c r="ADH1376" s="1"/>
      <c r="ADI1376" s="1"/>
      <c r="ADJ1376" s="1"/>
      <c r="ADK1376" s="1"/>
      <c r="ADL1376" s="1"/>
      <c r="ADM1376" s="1"/>
      <c r="ADN1376" s="1"/>
      <c r="ADO1376" s="1"/>
      <c r="ADP1376" s="1"/>
      <c r="ADQ1376" s="1"/>
      <c r="ADR1376" s="1"/>
      <c r="ADS1376" s="1"/>
      <c r="ADT1376" s="1"/>
      <c r="ADU1376" s="1"/>
      <c r="ADV1376" s="1"/>
      <c r="ADW1376" s="1"/>
      <c r="ADX1376" s="1"/>
      <c r="ADY1376" s="1"/>
      <c r="ADZ1376" s="1"/>
      <c r="AEA1376" s="1"/>
      <c r="AEB1376" s="1"/>
      <c r="AEC1376" s="1"/>
      <c r="AED1376" s="1"/>
      <c r="AEE1376" s="1"/>
      <c r="AEF1376" s="1"/>
      <c r="AEG1376" s="1"/>
      <c r="AEH1376" s="1"/>
      <c r="AEI1376" s="1"/>
      <c r="AEJ1376" s="1"/>
      <c r="AEK1376" s="1"/>
      <c r="AEL1376" s="1"/>
      <c r="AEM1376" s="1"/>
      <c r="AEN1376" s="1"/>
      <c r="AEO1376" s="1"/>
      <c r="AEP1376" s="1"/>
      <c r="AEQ1376" s="1"/>
      <c r="AER1376" s="1"/>
      <c r="AES1376" s="1"/>
      <c r="AET1376" s="1"/>
      <c r="AEU1376" s="1"/>
      <c r="AEV1376" s="1"/>
      <c r="AEW1376" s="1"/>
      <c r="AEX1376" s="1"/>
      <c r="AEY1376" s="1"/>
      <c r="AEZ1376" s="1"/>
      <c r="AFA1376" s="1"/>
      <c r="AFB1376" s="1"/>
      <c r="AFC1376" s="1"/>
      <c r="AFD1376" s="1"/>
      <c r="AFE1376" s="1"/>
      <c r="AFF1376" s="1"/>
      <c r="AFG1376" s="1"/>
      <c r="AFH1376" s="1"/>
      <c r="AFI1376" s="1"/>
      <c r="AFJ1376" s="1"/>
      <c r="AFK1376" s="1"/>
      <c r="AFL1376" s="1"/>
      <c r="AFM1376" s="1"/>
      <c r="AFN1376" s="1"/>
      <c r="AFO1376" s="1"/>
      <c r="AFP1376" s="1"/>
      <c r="AFQ1376" s="1"/>
      <c r="AFR1376" s="1"/>
      <c r="AFS1376" s="1"/>
      <c r="AFT1376" s="1"/>
      <c r="AFU1376" s="1"/>
      <c r="AFV1376" s="1"/>
      <c r="AFW1376" s="1"/>
      <c r="AFX1376" s="1"/>
      <c r="AFY1376" s="1"/>
      <c r="AFZ1376" s="1"/>
      <c r="AGA1376" s="1"/>
      <c r="AGB1376" s="1"/>
      <c r="AGC1376" s="1"/>
      <c r="AGD1376" s="1"/>
      <c r="AGE1376" s="1"/>
      <c r="AGF1376" s="1"/>
      <c r="AGG1376" s="1"/>
      <c r="AGH1376" s="1"/>
      <c r="AGI1376" s="1"/>
      <c r="AGJ1376" s="1"/>
      <c r="AGK1376" s="1"/>
      <c r="AGL1376" s="1"/>
      <c r="AGM1376" s="1"/>
      <c r="AGN1376" s="1"/>
      <c r="AGO1376" s="1"/>
      <c r="AGP1376" s="1"/>
      <c r="AGQ1376" s="1"/>
      <c r="AGR1376" s="1"/>
      <c r="AGS1376" s="1"/>
      <c r="AGT1376" s="1"/>
      <c r="AGU1376" s="1"/>
      <c r="AGV1376" s="1"/>
      <c r="AGW1376" s="1"/>
      <c r="AGX1376" s="1"/>
      <c r="AGY1376" s="1"/>
      <c r="AGZ1376" s="1"/>
      <c r="AHA1376" s="1"/>
      <c r="AHB1376" s="1"/>
      <c r="AHC1376" s="1"/>
      <c r="AHD1376" s="1"/>
      <c r="AHE1376" s="1"/>
      <c r="AHF1376" s="1"/>
      <c r="AHG1376" s="1"/>
      <c r="AHH1376" s="1"/>
      <c r="AHI1376" s="1"/>
      <c r="AHJ1376" s="1"/>
      <c r="AHK1376" s="1"/>
      <c r="AHL1376" s="1"/>
      <c r="AHM1376" s="1"/>
      <c r="AHN1376" s="1"/>
      <c r="AHO1376" s="1"/>
      <c r="AHP1376" s="1"/>
      <c r="AHQ1376" s="1"/>
      <c r="AHR1376" s="1"/>
      <c r="AHS1376" s="1"/>
      <c r="AHT1376" s="1"/>
      <c r="AHU1376" s="1"/>
      <c r="AHV1376" s="1"/>
      <c r="AHW1376" s="1"/>
      <c r="AHX1376" s="1"/>
      <c r="AHY1376" s="1"/>
      <c r="AHZ1376" s="1"/>
      <c r="AIA1376" s="1"/>
      <c r="AIB1376" s="1"/>
      <c r="AIC1376" s="1"/>
      <c r="AID1376" s="1"/>
      <c r="AIE1376" s="1"/>
      <c r="AIF1376" s="1"/>
      <c r="AIG1376" s="1"/>
      <c r="AIH1376" s="1"/>
      <c r="AII1376" s="1"/>
      <c r="AIJ1376" s="1"/>
      <c r="AIK1376" s="1"/>
      <c r="AIL1376" s="1"/>
      <c r="AIM1376" s="1"/>
      <c r="AIN1376" s="1"/>
      <c r="AIO1376" s="1"/>
      <c r="AIP1376" s="1"/>
      <c r="AIQ1376" s="1"/>
      <c r="AIR1376" s="1"/>
      <c r="AIS1376" s="1"/>
      <c r="AIT1376" s="1"/>
    </row>
    <row r="1377" spans="1:930" s="5" customFormat="1" ht="56.25" customHeight="1" x14ac:dyDescent="0.3">
      <c r="A1377" s="96"/>
      <c r="B1377" s="43"/>
      <c r="C1377" s="96"/>
      <c r="D1377" s="96"/>
      <c r="E1377" s="97" t="s">
        <v>214</v>
      </c>
      <c r="F1377" s="96" t="s">
        <v>23</v>
      </c>
      <c r="G1377" s="96"/>
      <c r="H1377" s="98">
        <v>4095.74</v>
      </c>
      <c r="I1377" s="98"/>
      <c r="J1377" s="99" t="s">
        <v>24</v>
      </c>
      <c r="K1377" s="39">
        <f t="shared" si="293"/>
        <v>364766.60440000001</v>
      </c>
      <c r="L1377" s="160"/>
      <c r="M1377" s="100">
        <f t="shared" si="294"/>
        <v>57217.487800000003</v>
      </c>
      <c r="N1377" s="100">
        <f t="shared" si="291"/>
        <v>421984.09220000001</v>
      </c>
      <c r="O1377" s="160"/>
      <c r="P1377" s="128">
        <v>89.06</v>
      </c>
      <c r="Q1377" s="31">
        <v>13.97</v>
      </c>
      <c r="R1377" s="97" t="s">
        <v>181</v>
      </c>
      <c r="S1377" s="97" t="s">
        <v>426</v>
      </c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K1377" s="1"/>
      <c r="DL1377" s="1"/>
      <c r="DM1377" s="1"/>
      <c r="DN1377" s="1"/>
      <c r="DO1377" s="1"/>
      <c r="DP1377" s="1"/>
      <c r="DQ1377" s="1"/>
      <c r="DR1377" s="1"/>
      <c r="DS1377" s="1"/>
      <c r="DT1377" s="1"/>
      <c r="DU1377" s="1"/>
      <c r="DV1377" s="1"/>
      <c r="DW1377" s="1"/>
      <c r="DX1377" s="1"/>
      <c r="DY1377" s="1"/>
      <c r="DZ1377" s="1"/>
      <c r="EA1377" s="1"/>
      <c r="EB1377" s="1"/>
      <c r="EC1377" s="1"/>
      <c r="ED1377" s="1"/>
      <c r="EE1377" s="1"/>
      <c r="EF1377" s="1"/>
      <c r="EG1377" s="1"/>
      <c r="EH1377" s="1"/>
      <c r="EI1377" s="1"/>
      <c r="EJ1377" s="1"/>
      <c r="EK1377" s="1"/>
      <c r="EL1377" s="1"/>
      <c r="EM1377" s="1"/>
      <c r="EN1377" s="1"/>
      <c r="EO1377" s="1"/>
      <c r="EP1377" s="1"/>
      <c r="EQ1377" s="1"/>
      <c r="ER1377" s="1"/>
      <c r="ES1377" s="1"/>
      <c r="ET1377" s="1"/>
      <c r="EU1377" s="1"/>
      <c r="EV1377" s="1"/>
      <c r="EW1377" s="1"/>
      <c r="EX1377" s="1"/>
      <c r="EY1377" s="1"/>
      <c r="EZ1377" s="1"/>
      <c r="FA1377" s="1"/>
      <c r="FB1377" s="1"/>
      <c r="FC1377" s="1"/>
      <c r="FD1377" s="1"/>
      <c r="FE1377" s="1"/>
      <c r="FF1377" s="1"/>
      <c r="FG1377" s="1"/>
      <c r="FH1377" s="1"/>
      <c r="FI1377" s="1"/>
      <c r="FJ1377" s="1"/>
      <c r="FK1377" s="1"/>
      <c r="FL1377" s="1"/>
      <c r="FM1377" s="1"/>
      <c r="FN1377" s="1"/>
      <c r="FO1377" s="1"/>
      <c r="FP1377" s="1"/>
      <c r="FQ1377" s="1"/>
      <c r="FR1377" s="1"/>
      <c r="FS1377" s="1"/>
      <c r="FT1377" s="1"/>
      <c r="FU1377" s="1"/>
      <c r="FV1377" s="1"/>
      <c r="FW1377" s="1"/>
      <c r="FX1377" s="1"/>
      <c r="FY1377" s="1"/>
      <c r="FZ1377" s="1"/>
      <c r="GA1377" s="1"/>
      <c r="GB1377" s="1"/>
      <c r="GC1377" s="1"/>
      <c r="GD1377" s="1"/>
      <c r="GE1377" s="1"/>
      <c r="GF1377" s="1"/>
      <c r="GG1377" s="1"/>
      <c r="GH1377" s="1"/>
      <c r="GI1377" s="1"/>
      <c r="GJ1377" s="1"/>
      <c r="GK1377" s="1"/>
      <c r="GL1377" s="1"/>
      <c r="GM1377" s="1"/>
      <c r="GN1377" s="1"/>
      <c r="GO1377" s="1"/>
      <c r="GP1377" s="1"/>
      <c r="GQ1377" s="1"/>
      <c r="GR1377" s="1"/>
      <c r="GS1377" s="1"/>
      <c r="GT1377" s="1"/>
      <c r="GU1377" s="1"/>
      <c r="GV1377" s="1"/>
      <c r="GW1377" s="1"/>
      <c r="GX1377" s="1"/>
      <c r="GY1377" s="1"/>
      <c r="GZ1377" s="1"/>
      <c r="HA1377" s="1"/>
      <c r="HB1377" s="1"/>
      <c r="HC1377" s="1"/>
      <c r="HD1377" s="1"/>
      <c r="HE1377" s="1"/>
      <c r="HF1377" s="1"/>
      <c r="HG1377" s="1"/>
      <c r="HH1377" s="1"/>
      <c r="HI1377" s="1"/>
      <c r="HJ1377" s="1"/>
      <c r="HK1377" s="1"/>
      <c r="HL1377" s="1"/>
      <c r="HM1377" s="1"/>
      <c r="HN1377" s="1"/>
      <c r="HO1377" s="1"/>
      <c r="HP1377" s="1"/>
      <c r="HQ1377" s="1"/>
      <c r="HR1377" s="1"/>
      <c r="HS1377" s="1"/>
      <c r="HT1377" s="1"/>
      <c r="HU1377" s="1"/>
      <c r="HV1377" s="1"/>
      <c r="HW1377" s="1"/>
      <c r="HX1377" s="1"/>
      <c r="HY1377" s="1"/>
      <c r="HZ1377" s="1"/>
      <c r="IA1377" s="1"/>
      <c r="IB1377" s="1"/>
      <c r="IC1377" s="1"/>
      <c r="ID1377" s="1"/>
      <c r="IE1377" s="1"/>
      <c r="IF1377" s="1"/>
      <c r="IG1377" s="1"/>
      <c r="IH1377" s="1"/>
      <c r="II1377" s="1"/>
      <c r="IJ1377" s="1"/>
      <c r="IK1377" s="1"/>
      <c r="IL1377" s="1"/>
      <c r="IM1377" s="1"/>
      <c r="IN1377" s="1"/>
      <c r="IO1377" s="1"/>
      <c r="IP1377" s="1"/>
      <c r="IQ1377" s="1"/>
      <c r="IR1377" s="1"/>
      <c r="IS1377" s="1"/>
      <c r="IT1377" s="1"/>
      <c r="IU1377" s="1"/>
      <c r="IV1377" s="1"/>
      <c r="IW1377" s="1"/>
      <c r="IX1377" s="1"/>
      <c r="IY1377" s="1"/>
      <c r="IZ1377" s="1"/>
      <c r="JA1377" s="1"/>
      <c r="JB1377" s="1"/>
      <c r="JC1377" s="1"/>
      <c r="JD1377" s="1"/>
      <c r="JE1377" s="1"/>
      <c r="JF1377" s="1"/>
      <c r="JG1377" s="1"/>
      <c r="JH1377" s="1"/>
      <c r="JI1377" s="1"/>
      <c r="JJ1377" s="1"/>
      <c r="JK1377" s="1"/>
      <c r="JL1377" s="1"/>
      <c r="JM1377" s="1"/>
      <c r="JN1377" s="1"/>
      <c r="JO1377" s="1"/>
      <c r="JP1377" s="1"/>
      <c r="JQ1377" s="1"/>
      <c r="JR1377" s="1"/>
      <c r="JS1377" s="1"/>
      <c r="JT1377" s="1"/>
      <c r="JU1377" s="1"/>
      <c r="JV1377" s="1"/>
      <c r="JW1377" s="1"/>
      <c r="JX1377" s="1"/>
      <c r="JY1377" s="1"/>
      <c r="JZ1377" s="1"/>
      <c r="KA1377" s="1"/>
      <c r="KB1377" s="1"/>
      <c r="KC1377" s="1"/>
      <c r="KD1377" s="1"/>
      <c r="KE1377" s="1"/>
      <c r="KF1377" s="1"/>
      <c r="KG1377" s="1"/>
      <c r="KH1377" s="1"/>
      <c r="KI1377" s="1"/>
      <c r="KJ1377" s="1"/>
      <c r="KK1377" s="1"/>
      <c r="KL1377" s="1"/>
      <c r="KM1377" s="1"/>
      <c r="KN1377" s="1"/>
      <c r="KO1377" s="1"/>
      <c r="KP1377" s="1"/>
      <c r="KQ1377" s="1"/>
      <c r="KR1377" s="1"/>
      <c r="KS1377" s="1"/>
      <c r="KT1377" s="1"/>
      <c r="KU1377" s="1"/>
      <c r="KV1377" s="1"/>
      <c r="KW1377" s="1"/>
      <c r="KX1377" s="1"/>
      <c r="KY1377" s="1"/>
      <c r="KZ1377" s="1"/>
      <c r="LA1377" s="1"/>
      <c r="LB1377" s="1"/>
      <c r="LC1377" s="1"/>
      <c r="LD1377" s="1"/>
      <c r="LE1377" s="1"/>
      <c r="LF1377" s="1"/>
      <c r="LG1377" s="1"/>
      <c r="LH1377" s="1"/>
      <c r="LI1377" s="1"/>
      <c r="LJ1377" s="1"/>
      <c r="LK1377" s="1"/>
      <c r="LL1377" s="1"/>
      <c r="LM1377" s="1"/>
      <c r="LN1377" s="1"/>
      <c r="LO1377" s="1"/>
      <c r="LP1377" s="1"/>
      <c r="LQ1377" s="1"/>
      <c r="LR1377" s="1"/>
      <c r="LS1377" s="1"/>
      <c r="LT1377" s="1"/>
      <c r="LU1377" s="1"/>
      <c r="LV1377" s="1"/>
      <c r="LW1377" s="1"/>
      <c r="LX1377" s="1"/>
      <c r="LY1377" s="1"/>
      <c r="LZ1377" s="1"/>
      <c r="MA1377" s="1"/>
      <c r="MB1377" s="1"/>
      <c r="MC1377" s="1"/>
      <c r="MD1377" s="1"/>
      <c r="ME1377" s="1"/>
      <c r="MF1377" s="1"/>
      <c r="MG1377" s="1"/>
      <c r="MH1377" s="1"/>
      <c r="MI1377" s="1"/>
      <c r="MJ1377" s="1"/>
      <c r="MK1377" s="1"/>
      <c r="ML1377" s="1"/>
      <c r="MM1377" s="1"/>
      <c r="MN1377" s="1"/>
      <c r="MO1377" s="1"/>
      <c r="MP1377" s="1"/>
      <c r="MQ1377" s="1"/>
      <c r="MR1377" s="1"/>
      <c r="MS1377" s="1"/>
      <c r="MT1377" s="1"/>
      <c r="MU1377" s="1"/>
      <c r="MV1377" s="1"/>
      <c r="MW1377" s="1"/>
      <c r="MX1377" s="1"/>
      <c r="MY1377" s="1"/>
      <c r="MZ1377" s="1"/>
      <c r="NA1377" s="1"/>
      <c r="NB1377" s="1"/>
      <c r="NC1377" s="1"/>
      <c r="ND1377" s="1"/>
      <c r="NE1377" s="1"/>
      <c r="NF1377" s="1"/>
      <c r="NG1377" s="1"/>
      <c r="NH1377" s="1"/>
      <c r="NI1377" s="1"/>
      <c r="NJ1377" s="1"/>
      <c r="NK1377" s="1"/>
      <c r="NL1377" s="1"/>
      <c r="NM1377" s="1"/>
      <c r="NN1377" s="1"/>
      <c r="NO1377" s="1"/>
      <c r="NP1377" s="1"/>
      <c r="NQ1377" s="1"/>
      <c r="NR1377" s="1"/>
      <c r="NS1377" s="1"/>
      <c r="NT1377" s="1"/>
      <c r="NU1377" s="1"/>
      <c r="NV1377" s="1"/>
      <c r="NW1377" s="1"/>
      <c r="NX1377" s="1"/>
      <c r="NY1377" s="1"/>
      <c r="NZ1377" s="1"/>
      <c r="OA1377" s="1"/>
      <c r="OB1377" s="1"/>
      <c r="OC1377" s="1"/>
      <c r="OD1377" s="1"/>
      <c r="OE1377" s="1"/>
      <c r="OF1377" s="1"/>
      <c r="OG1377" s="1"/>
      <c r="OH1377" s="1"/>
      <c r="OI1377" s="1"/>
      <c r="OJ1377" s="1"/>
      <c r="OK1377" s="1"/>
      <c r="OL1377" s="1"/>
      <c r="OM1377" s="1"/>
      <c r="ON1377" s="1"/>
      <c r="OO1377" s="1"/>
      <c r="OP1377" s="1"/>
      <c r="OQ1377" s="1"/>
      <c r="OR1377" s="1"/>
      <c r="OS1377" s="1"/>
      <c r="OT1377" s="1"/>
      <c r="OU1377" s="1"/>
      <c r="OV1377" s="1"/>
      <c r="OW1377" s="1"/>
      <c r="OX1377" s="1"/>
      <c r="OY1377" s="1"/>
      <c r="OZ1377" s="1"/>
      <c r="PA1377" s="1"/>
      <c r="PB1377" s="1"/>
      <c r="PC1377" s="1"/>
      <c r="PD1377" s="1"/>
      <c r="PE1377" s="1"/>
      <c r="PF1377" s="1"/>
      <c r="PG1377" s="1"/>
      <c r="PH1377" s="1"/>
      <c r="PI1377" s="1"/>
      <c r="PJ1377" s="1"/>
      <c r="PK1377" s="1"/>
      <c r="PL1377" s="1"/>
      <c r="PM1377" s="1"/>
      <c r="PN1377" s="1"/>
      <c r="PO1377" s="1"/>
      <c r="PP1377" s="1"/>
      <c r="PQ1377" s="1"/>
      <c r="PR1377" s="1"/>
      <c r="PS1377" s="1"/>
      <c r="PT1377" s="1"/>
      <c r="PU1377" s="1"/>
      <c r="PV1377" s="1"/>
      <c r="PW1377" s="1"/>
      <c r="PX1377" s="1"/>
      <c r="PY1377" s="1"/>
      <c r="PZ1377" s="1"/>
      <c r="QA1377" s="1"/>
      <c r="QB1377" s="1"/>
      <c r="QC1377" s="1"/>
      <c r="QD1377" s="1"/>
      <c r="QE1377" s="1"/>
      <c r="QF1377" s="1"/>
      <c r="QG1377" s="1"/>
      <c r="QH1377" s="1"/>
      <c r="QI1377" s="1"/>
      <c r="QJ1377" s="1"/>
      <c r="QK1377" s="1"/>
      <c r="QL1377" s="1"/>
      <c r="QM1377" s="1"/>
      <c r="QN1377" s="1"/>
      <c r="QO1377" s="1"/>
      <c r="QP1377" s="1"/>
      <c r="QQ1377" s="1"/>
      <c r="QR1377" s="1"/>
      <c r="QS1377" s="1"/>
      <c r="QT1377" s="1"/>
      <c r="QU1377" s="1"/>
      <c r="QV1377" s="1"/>
      <c r="QW1377" s="1"/>
      <c r="QX1377" s="1"/>
      <c r="QY1377" s="1"/>
      <c r="QZ1377" s="1"/>
      <c r="RA1377" s="1"/>
      <c r="RB1377" s="1"/>
      <c r="RC1377" s="1"/>
      <c r="RD1377" s="1"/>
      <c r="RE1377" s="1"/>
      <c r="RF1377" s="1"/>
      <c r="RG1377" s="1"/>
      <c r="RH1377" s="1"/>
      <c r="RI1377" s="1"/>
      <c r="RJ1377" s="1"/>
      <c r="RK1377" s="1"/>
      <c r="RL1377" s="1"/>
      <c r="RM1377" s="1"/>
      <c r="RN1377" s="1"/>
      <c r="RO1377" s="1"/>
      <c r="RP1377" s="1"/>
      <c r="RQ1377" s="1"/>
      <c r="RR1377" s="1"/>
      <c r="RS1377" s="1"/>
      <c r="RT1377" s="1"/>
      <c r="RU1377" s="1"/>
      <c r="RV1377" s="1"/>
      <c r="RW1377" s="1"/>
      <c r="RX1377" s="1"/>
      <c r="RY1377" s="1"/>
      <c r="RZ1377" s="1"/>
      <c r="SA1377" s="1"/>
      <c r="SB1377" s="1"/>
      <c r="SC1377" s="1"/>
      <c r="SD1377" s="1"/>
      <c r="SE1377" s="1"/>
      <c r="SF1377" s="1"/>
      <c r="SG1377" s="1"/>
      <c r="SH1377" s="1"/>
      <c r="SI1377" s="1"/>
      <c r="SJ1377" s="1"/>
      <c r="SK1377" s="1"/>
      <c r="SL1377" s="1"/>
      <c r="SM1377" s="1"/>
      <c r="SN1377" s="1"/>
      <c r="SO1377" s="1"/>
      <c r="SP1377" s="1"/>
      <c r="SQ1377" s="1"/>
      <c r="SR1377" s="1"/>
      <c r="SS1377" s="1"/>
      <c r="ST1377" s="1"/>
      <c r="SU1377" s="1"/>
      <c r="SV1377" s="1"/>
      <c r="SW1377" s="1"/>
      <c r="SX1377" s="1"/>
      <c r="SY1377" s="1"/>
      <c r="SZ1377" s="1"/>
      <c r="TA1377" s="1"/>
      <c r="TB1377" s="1"/>
      <c r="TC1377" s="1"/>
      <c r="TD1377" s="1"/>
      <c r="TE1377" s="1"/>
      <c r="TF1377" s="1"/>
      <c r="TG1377" s="1"/>
      <c r="TH1377" s="1"/>
      <c r="TI1377" s="1"/>
      <c r="TJ1377" s="1"/>
      <c r="TK1377" s="1"/>
      <c r="TL1377" s="1"/>
      <c r="TM1377" s="1"/>
      <c r="TN1377" s="1"/>
      <c r="TO1377" s="1"/>
      <c r="TP1377" s="1"/>
      <c r="TQ1377" s="1"/>
      <c r="TR1377" s="1"/>
      <c r="TS1377" s="1"/>
      <c r="TT1377" s="1"/>
      <c r="TU1377" s="1"/>
      <c r="TV1377" s="1"/>
      <c r="TW1377" s="1"/>
      <c r="TX1377" s="1"/>
      <c r="TY1377" s="1"/>
      <c r="TZ1377" s="1"/>
      <c r="UA1377" s="1"/>
      <c r="UB1377" s="1"/>
      <c r="UC1377" s="1"/>
      <c r="UD1377" s="1"/>
      <c r="UE1377" s="1"/>
      <c r="UF1377" s="1"/>
      <c r="UG1377" s="1"/>
      <c r="UH1377" s="1"/>
      <c r="UI1377" s="1"/>
      <c r="UJ1377" s="1"/>
      <c r="UK1377" s="1"/>
      <c r="UL1377" s="1"/>
      <c r="UM1377" s="1"/>
      <c r="UN1377" s="1"/>
      <c r="UO1377" s="1"/>
      <c r="UP1377" s="1"/>
      <c r="UQ1377" s="1"/>
      <c r="UR1377" s="1"/>
      <c r="US1377" s="1"/>
      <c r="UT1377" s="1"/>
      <c r="UU1377" s="1"/>
      <c r="UV1377" s="1"/>
      <c r="UW1377" s="1"/>
      <c r="UX1377" s="1"/>
      <c r="UY1377" s="1"/>
      <c r="UZ1377" s="1"/>
      <c r="VA1377" s="1"/>
      <c r="VB1377" s="1"/>
      <c r="VC1377" s="1"/>
      <c r="VD1377" s="1"/>
      <c r="VE1377" s="1"/>
      <c r="VF1377" s="1"/>
      <c r="VG1377" s="1"/>
      <c r="VH1377" s="1"/>
      <c r="VI1377" s="1"/>
      <c r="VJ1377" s="1"/>
      <c r="VK1377" s="1"/>
      <c r="VL1377" s="1"/>
      <c r="VM1377" s="1"/>
      <c r="VN1377" s="1"/>
      <c r="VO1377" s="1"/>
      <c r="VP1377" s="1"/>
      <c r="VQ1377" s="1"/>
      <c r="VR1377" s="1"/>
      <c r="VS1377" s="1"/>
      <c r="VT1377" s="1"/>
      <c r="VU1377" s="1"/>
      <c r="VV1377" s="1"/>
      <c r="VW1377" s="1"/>
      <c r="VX1377" s="1"/>
      <c r="VY1377" s="1"/>
      <c r="VZ1377" s="1"/>
      <c r="WA1377" s="1"/>
      <c r="WB1377" s="1"/>
      <c r="WC1377" s="1"/>
      <c r="WD1377" s="1"/>
      <c r="WE1377" s="1"/>
      <c r="WF1377" s="1"/>
      <c r="WG1377" s="1"/>
      <c r="WH1377" s="1"/>
      <c r="WI1377" s="1"/>
      <c r="WJ1377" s="1"/>
      <c r="WK1377" s="1"/>
      <c r="WL1377" s="1"/>
      <c r="WM1377" s="1"/>
      <c r="WN1377" s="1"/>
      <c r="WO1377" s="1"/>
      <c r="WP1377" s="1"/>
      <c r="WQ1377" s="1"/>
      <c r="WR1377" s="1"/>
      <c r="WS1377" s="1"/>
      <c r="WT1377" s="1"/>
      <c r="WU1377" s="1"/>
      <c r="WV1377" s="1"/>
      <c r="WW1377" s="1"/>
      <c r="WX1377" s="1"/>
      <c r="WY1377" s="1"/>
      <c r="WZ1377" s="1"/>
      <c r="XA1377" s="1"/>
      <c r="XB1377" s="1"/>
      <c r="XC1377" s="1"/>
      <c r="XD1377" s="1"/>
      <c r="XE1377" s="1"/>
      <c r="XF1377" s="1"/>
      <c r="XG1377" s="1"/>
      <c r="XH1377" s="1"/>
      <c r="XI1377" s="1"/>
      <c r="XJ1377" s="1"/>
      <c r="XK1377" s="1"/>
      <c r="XL1377" s="1"/>
      <c r="XM1377" s="1"/>
      <c r="XN1377" s="1"/>
      <c r="XO1377" s="1"/>
      <c r="XP1377" s="1"/>
      <c r="XQ1377" s="1"/>
      <c r="XR1377" s="1"/>
      <c r="XS1377" s="1"/>
      <c r="XT1377" s="1"/>
      <c r="XU1377" s="1"/>
      <c r="XV1377" s="1"/>
      <c r="XW1377" s="1"/>
      <c r="XX1377" s="1"/>
      <c r="XY1377" s="1"/>
      <c r="XZ1377" s="1"/>
      <c r="YA1377" s="1"/>
      <c r="YB1377" s="1"/>
      <c r="YC1377" s="1"/>
      <c r="YD1377" s="1"/>
      <c r="YE1377" s="1"/>
      <c r="YF1377" s="1"/>
      <c r="YG1377" s="1"/>
      <c r="YH1377" s="1"/>
      <c r="YI1377" s="1"/>
      <c r="YJ1377" s="1"/>
      <c r="YK1377" s="1"/>
      <c r="YL1377" s="1"/>
      <c r="YM1377" s="1"/>
      <c r="YN1377" s="1"/>
      <c r="YO1377" s="1"/>
      <c r="YP1377" s="1"/>
      <c r="YQ1377" s="1"/>
      <c r="YR1377" s="1"/>
      <c r="YS1377" s="1"/>
      <c r="YT1377" s="1"/>
      <c r="YU1377" s="1"/>
      <c r="YV1377" s="1"/>
      <c r="YW1377" s="1"/>
      <c r="YX1377" s="1"/>
      <c r="YY1377" s="1"/>
      <c r="YZ1377" s="1"/>
      <c r="ZA1377" s="1"/>
      <c r="ZB1377" s="1"/>
      <c r="ZC1377" s="1"/>
      <c r="ZD1377" s="1"/>
      <c r="ZE1377" s="1"/>
      <c r="ZF1377" s="1"/>
      <c r="ZG1377" s="1"/>
      <c r="ZH1377" s="1"/>
      <c r="ZI1377" s="1"/>
      <c r="ZJ1377" s="1"/>
      <c r="ZK1377" s="1"/>
      <c r="ZL1377" s="1"/>
      <c r="ZM1377" s="1"/>
      <c r="ZN1377" s="1"/>
      <c r="ZO1377" s="1"/>
      <c r="ZP1377" s="1"/>
      <c r="ZQ1377" s="1"/>
      <c r="ZR1377" s="1"/>
      <c r="ZS1377" s="1"/>
      <c r="ZT1377" s="1"/>
      <c r="ZU1377" s="1"/>
      <c r="ZV1377" s="1"/>
      <c r="ZW1377" s="1"/>
      <c r="ZX1377" s="1"/>
      <c r="ZY1377" s="1"/>
      <c r="ZZ1377" s="1"/>
      <c r="AAA1377" s="1"/>
      <c r="AAB1377" s="1"/>
      <c r="AAC1377" s="1"/>
      <c r="AAD1377" s="1"/>
      <c r="AAE1377" s="1"/>
      <c r="AAF1377" s="1"/>
      <c r="AAG1377" s="1"/>
      <c r="AAH1377" s="1"/>
      <c r="AAI1377" s="1"/>
      <c r="AAJ1377" s="1"/>
      <c r="AAK1377" s="1"/>
      <c r="AAL1377" s="1"/>
      <c r="AAM1377" s="1"/>
      <c r="AAN1377" s="1"/>
      <c r="AAO1377" s="1"/>
      <c r="AAP1377" s="1"/>
      <c r="AAQ1377" s="1"/>
      <c r="AAR1377" s="1"/>
      <c r="AAS1377" s="1"/>
      <c r="AAT1377" s="1"/>
      <c r="AAU1377" s="1"/>
      <c r="AAV1377" s="1"/>
      <c r="AAW1377" s="1"/>
      <c r="AAX1377" s="1"/>
      <c r="AAY1377" s="1"/>
      <c r="AAZ1377" s="1"/>
      <c r="ABA1377" s="1"/>
      <c r="ABB1377" s="1"/>
      <c r="ABC1377" s="1"/>
      <c r="ABD1377" s="1"/>
      <c r="ABE1377" s="1"/>
      <c r="ABF1377" s="1"/>
      <c r="ABG1377" s="1"/>
      <c r="ABH1377" s="1"/>
      <c r="ABI1377" s="1"/>
      <c r="ABJ1377" s="1"/>
      <c r="ABK1377" s="1"/>
      <c r="ABL1377" s="1"/>
      <c r="ABM1377" s="1"/>
      <c r="ABN1377" s="1"/>
      <c r="ABO1377" s="1"/>
      <c r="ABP1377" s="1"/>
      <c r="ABQ1377" s="1"/>
      <c r="ABR1377" s="1"/>
      <c r="ABS1377" s="1"/>
      <c r="ABT1377" s="1"/>
      <c r="ABU1377" s="1"/>
      <c r="ABV1377" s="1"/>
      <c r="ABW1377" s="1"/>
      <c r="ABX1377" s="1"/>
      <c r="ABY1377" s="1"/>
      <c r="ABZ1377" s="1"/>
      <c r="ACA1377" s="1"/>
      <c r="ACB1377" s="1"/>
      <c r="ACC1377" s="1"/>
      <c r="ACD1377" s="1"/>
      <c r="ACE1377" s="1"/>
      <c r="ACF1377" s="1"/>
      <c r="ACG1377" s="1"/>
      <c r="ACH1377" s="1"/>
      <c r="ACI1377" s="1"/>
      <c r="ACJ1377" s="1"/>
      <c r="ACK1377" s="1"/>
      <c r="ACL1377" s="1"/>
      <c r="ACM1377" s="1"/>
      <c r="ACN1377" s="1"/>
      <c r="ACO1377" s="1"/>
      <c r="ACP1377" s="1"/>
      <c r="ACQ1377" s="1"/>
      <c r="ACR1377" s="1"/>
      <c r="ACS1377" s="1"/>
      <c r="ACT1377" s="1"/>
      <c r="ACU1377" s="1"/>
      <c r="ACV1377" s="1"/>
      <c r="ACW1377" s="1"/>
      <c r="ACX1377" s="1"/>
      <c r="ACY1377" s="1"/>
      <c r="ACZ1377" s="1"/>
      <c r="ADA1377" s="1"/>
      <c r="ADB1377" s="1"/>
      <c r="ADC1377" s="1"/>
      <c r="ADD1377" s="1"/>
      <c r="ADE1377" s="1"/>
      <c r="ADF1377" s="1"/>
      <c r="ADG1377" s="1"/>
      <c r="ADH1377" s="1"/>
      <c r="ADI1377" s="1"/>
      <c r="ADJ1377" s="1"/>
      <c r="ADK1377" s="1"/>
      <c r="ADL1377" s="1"/>
      <c r="ADM1377" s="1"/>
      <c r="ADN1377" s="1"/>
      <c r="ADO1377" s="1"/>
      <c r="ADP1377" s="1"/>
      <c r="ADQ1377" s="1"/>
      <c r="ADR1377" s="1"/>
      <c r="ADS1377" s="1"/>
      <c r="ADT1377" s="1"/>
      <c r="ADU1377" s="1"/>
      <c r="ADV1377" s="1"/>
      <c r="ADW1377" s="1"/>
      <c r="ADX1377" s="1"/>
      <c r="ADY1377" s="1"/>
      <c r="ADZ1377" s="1"/>
      <c r="AEA1377" s="1"/>
      <c r="AEB1377" s="1"/>
      <c r="AEC1377" s="1"/>
      <c r="AED1377" s="1"/>
      <c r="AEE1377" s="1"/>
      <c r="AEF1377" s="1"/>
      <c r="AEG1377" s="1"/>
      <c r="AEH1377" s="1"/>
      <c r="AEI1377" s="1"/>
      <c r="AEJ1377" s="1"/>
      <c r="AEK1377" s="1"/>
      <c r="AEL1377" s="1"/>
      <c r="AEM1377" s="1"/>
      <c r="AEN1377" s="1"/>
      <c r="AEO1377" s="1"/>
      <c r="AEP1377" s="1"/>
      <c r="AEQ1377" s="1"/>
      <c r="AER1377" s="1"/>
      <c r="AES1377" s="1"/>
      <c r="AET1377" s="1"/>
      <c r="AEU1377" s="1"/>
      <c r="AEV1377" s="1"/>
      <c r="AEW1377" s="1"/>
      <c r="AEX1377" s="1"/>
      <c r="AEY1377" s="1"/>
      <c r="AEZ1377" s="1"/>
      <c r="AFA1377" s="1"/>
      <c r="AFB1377" s="1"/>
      <c r="AFC1377" s="1"/>
      <c r="AFD1377" s="1"/>
      <c r="AFE1377" s="1"/>
      <c r="AFF1377" s="1"/>
      <c r="AFG1377" s="1"/>
      <c r="AFH1377" s="1"/>
      <c r="AFI1377" s="1"/>
      <c r="AFJ1377" s="1"/>
      <c r="AFK1377" s="1"/>
      <c r="AFL1377" s="1"/>
      <c r="AFM1377" s="1"/>
      <c r="AFN1377" s="1"/>
      <c r="AFO1377" s="1"/>
      <c r="AFP1377" s="1"/>
      <c r="AFQ1377" s="1"/>
      <c r="AFR1377" s="1"/>
      <c r="AFS1377" s="1"/>
      <c r="AFT1377" s="1"/>
      <c r="AFU1377" s="1"/>
      <c r="AFV1377" s="1"/>
      <c r="AFW1377" s="1"/>
      <c r="AFX1377" s="1"/>
      <c r="AFY1377" s="1"/>
      <c r="AFZ1377" s="1"/>
      <c r="AGA1377" s="1"/>
      <c r="AGB1377" s="1"/>
      <c r="AGC1377" s="1"/>
      <c r="AGD1377" s="1"/>
      <c r="AGE1377" s="1"/>
      <c r="AGF1377" s="1"/>
      <c r="AGG1377" s="1"/>
      <c r="AGH1377" s="1"/>
      <c r="AGI1377" s="1"/>
      <c r="AGJ1377" s="1"/>
      <c r="AGK1377" s="1"/>
      <c r="AGL1377" s="1"/>
      <c r="AGM1377" s="1"/>
      <c r="AGN1377" s="1"/>
      <c r="AGO1377" s="1"/>
      <c r="AGP1377" s="1"/>
      <c r="AGQ1377" s="1"/>
      <c r="AGR1377" s="1"/>
      <c r="AGS1377" s="1"/>
      <c r="AGT1377" s="1"/>
      <c r="AGU1377" s="1"/>
      <c r="AGV1377" s="1"/>
      <c r="AGW1377" s="1"/>
      <c r="AGX1377" s="1"/>
      <c r="AGY1377" s="1"/>
      <c r="AGZ1377" s="1"/>
      <c r="AHA1377" s="1"/>
      <c r="AHB1377" s="1"/>
      <c r="AHC1377" s="1"/>
      <c r="AHD1377" s="1"/>
      <c r="AHE1377" s="1"/>
      <c r="AHF1377" s="1"/>
      <c r="AHG1377" s="1"/>
      <c r="AHH1377" s="1"/>
      <c r="AHI1377" s="1"/>
      <c r="AHJ1377" s="1"/>
      <c r="AHK1377" s="1"/>
      <c r="AHL1377" s="1"/>
      <c r="AHM1377" s="1"/>
      <c r="AHN1377" s="1"/>
      <c r="AHO1377" s="1"/>
      <c r="AHP1377" s="1"/>
      <c r="AHQ1377" s="1"/>
      <c r="AHR1377" s="1"/>
      <c r="AHS1377" s="1"/>
      <c r="AHT1377" s="1"/>
      <c r="AHU1377" s="1"/>
      <c r="AHV1377" s="1"/>
      <c r="AHW1377" s="1"/>
      <c r="AHX1377" s="1"/>
      <c r="AHY1377" s="1"/>
      <c r="AHZ1377" s="1"/>
      <c r="AIA1377" s="1"/>
      <c r="AIB1377" s="1"/>
      <c r="AIC1377" s="1"/>
      <c r="AID1377" s="1"/>
      <c r="AIE1377" s="1"/>
      <c r="AIF1377" s="1"/>
      <c r="AIG1377" s="1"/>
      <c r="AIH1377" s="1"/>
      <c r="AII1377" s="1"/>
      <c r="AIJ1377" s="1"/>
      <c r="AIK1377" s="1"/>
      <c r="AIL1377" s="1"/>
      <c r="AIM1377" s="1"/>
      <c r="AIN1377" s="1"/>
      <c r="AIO1377" s="1"/>
      <c r="AIP1377" s="1"/>
      <c r="AIQ1377" s="1"/>
      <c r="AIR1377" s="1"/>
      <c r="AIS1377" s="1"/>
      <c r="AIT1377" s="1"/>
    </row>
    <row r="1378" spans="1:930" s="5" customFormat="1" ht="56.25" customHeight="1" x14ac:dyDescent="0.3">
      <c r="A1378" s="96"/>
      <c r="B1378" s="43"/>
      <c r="C1378" s="96"/>
      <c r="D1378" s="96"/>
      <c r="E1378" s="97" t="s">
        <v>214</v>
      </c>
      <c r="F1378" s="96" t="s">
        <v>23</v>
      </c>
      <c r="G1378" s="96"/>
      <c r="H1378" s="98">
        <v>4095.74</v>
      </c>
      <c r="I1378" s="98"/>
      <c r="J1378" s="36" t="s">
        <v>27</v>
      </c>
      <c r="K1378" s="39">
        <f t="shared" si="293"/>
        <v>272612.45439999999</v>
      </c>
      <c r="L1378" s="152"/>
      <c r="M1378" s="100">
        <f t="shared" si="294"/>
        <v>46691.436000000002</v>
      </c>
      <c r="N1378" s="100">
        <f t="shared" si="291"/>
        <v>319303.89039999997</v>
      </c>
      <c r="O1378" s="152"/>
      <c r="P1378" s="128">
        <v>66.56</v>
      </c>
      <c r="Q1378" s="31">
        <v>11.4</v>
      </c>
      <c r="R1378" s="97" t="s">
        <v>181</v>
      </c>
      <c r="S1378" s="97" t="s">
        <v>426</v>
      </c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  <c r="DD1378" s="1"/>
      <c r="DE1378" s="1"/>
      <c r="DF1378" s="1"/>
      <c r="DG1378" s="1"/>
      <c r="DH1378" s="1"/>
      <c r="DI1378" s="1"/>
      <c r="DJ1378" s="1"/>
      <c r="DK1378" s="1"/>
      <c r="DL1378" s="1"/>
      <c r="DM1378" s="1"/>
      <c r="DN1378" s="1"/>
      <c r="DO1378" s="1"/>
      <c r="DP1378" s="1"/>
      <c r="DQ1378" s="1"/>
      <c r="DR1378" s="1"/>
      <c r="DS1378" s="1"/>
      <c r="DT1378" s="1"/>
      <c r="DU1378" s="1"/>
      <c r="DV1378" s="1"/>
      <c r="DW1378" s="1"/>
      <c r="DX1378" s="1"/>
      <c r="DY1378" s="1"/>
      <c r="DZ1378" s="1"/>
      <c r="EA1378" s="1"/>
      <c r="EB1378" s="1"/>
      <c r="EC1378" s="1"/>
      <c r="ED1378" s="1"/>
      <c r="EE1378" s="1"/>
      <c r="EF1378" s="1"/>
      <c r="EG1378" s="1"/>
      <c r="EH1378" s="1"/>
      <c r="EI1378" s="1"/>
      <c r="EJ1378" s="1"/>
      <c r="EK1378" s="1"/>
      <c r="EL1378" s="1"/>
      <c r="EM1378" s="1"/>
      <c r="EN1378" s="1"/>
      <c r="EO1378" s="1"/>
      <c r="EP1378" s="1"/>
      <c r="EQ1378" s="1"/>
      <c r="ER1378" s="1"/>
      <c r="ES1378" s="1"/>
      <c r="ET1378" s="1"/>
      <c r="EU1378" s="1"/>
      <c r="EV1378" s="1"/>
      <c r="EW1378" s="1"/>
      <c r="EX1378" s="1"/>
      <c r="EY1378" s="1"/>
      <c r="EZ1378" s="1"/>
      <c r="FA1378" s="1"/>
      <c r="FB1378" s="1"/>
      <c r="FC1378" s="1"/>
      <c r="FD1378" s="1"/>
      <c r="FE1378" s="1"/>
      <c r="FF1378" s="1"/>
      <c r="FG1378" s="1"/>
      <c r="FH1378" s="1"/>
      <c r="FI1378" s="1"/>
      <c r="FJ1378" s="1"/>
      <c r="FK1378" s="1"/>
      <c r="FL1378" s="1"/>
      <c r="FM1378" s="1"/>
      <c r="FN1378" s="1"/>
      <c r="FO1378" s="1"/>
      <c r="FP1378" s="1"/>
      <c r="FQ1378" s="1"/>
      <c r="FR1378" s="1"/>
      <c r="FS1378" s="1"/>
      <c r="FT1378" s="1"/>
      <c r="FU1378" s="1"/>
      <c r="FV1378" s="1"/>
      <c r="FW1378" s="1"/>
      <c r="FX1378" s="1"/>
      <c r="FY1378" s="1"/>
      <c r="FZ1378" s="1"/>
      <c r="GA1378" s="1"/>
      <c r="GB1378" s="1"/>
      <c r="GC1378" s="1"/>
      <c r="GD1378" s="1"/>
      <c r="GE1378" s="1"/>
      <c r="GF1378" s="1"/>
      <c r="GG1378" s="1"/>
      <c r="GH1378" s="1"/>
      <c r="GI1378" s="1"/>
      <c r="GJ1378" s="1"/>
      <c r="GK1378" s="1"/>
      <c r="GL1378" s="1"/>
      <c r="GM1378" s="1"/>
      <c r="GN1378" s="1"/>
      <c r="GO1378" s="1"/>
      <c r="GP1378" s="1"/>
      <c r="GQ1378" s="1"/>
      <c r="GR1378" s="1"/>
      <c r="GS1378" s="1"/>
      <c r="GT1378" s="1"/>
      <c r="GU1378" s="1"/>
      <c r="GV1378" s="1"/>
      <c r="GW1378" s="1"/>
      <c r="GX1378" s="1"/>
      <c r="GY1378" s="1"/>
      <c r="GZ1378" s="1"/>
      <c r="HA1378" s="1"/>
      <c r="HB1378" s="1"/>
      <c r="HC1378" s="1"/>
      <c r="HD1378" s="1"/>
      <c r="HE1378" s="1"/>
      <c r="HF1378" s="1"/>
      <c r="HG1378" s="1"/>
      <c r="HH1378" s="1"/>
      <c r="HI1378" s="1"/>
      <c r="HJ1378" s="1"/>
      <c r="HK1378" s="1"/>
      <c r="HL1378" s="1"/>
      <c r="HM1378" s="1"/>
      <c r="HN1378" s="1"/>
      <c r="HO1378" s="1"/>
      <c r="HP1378" s="1"/>
      <c r="HQ1378" s="1"/>
      <c r="HR1378" s="1"/>
      <c r="HS1378" s="1"/>
      <c r="HT1378" s="1"/>
      <c r="HU1378" s="1"/>
      <c r="HV1378" s="1"/>
      <c r="HW1378" s="1"/>
      <c r="HX1378" s="1"/>
      <c r="HY1378" s="1"/>
      <c r="HZ1378" s="1"/>
      <c r="IA1378" s="1"/>
      <c r="IB1378" s="1"/>
      <c r="IC1378" s="1"/>
      <c r="ID1378" s="1"/>
      <c r="IE1378" s="1"/>
      <c r="IF1378" s="1"/>
      <c r="IG1378" s="1"/>
      <c r="IH1378" s="1"/>
      <c r="II1378" s="1"/>
      <c r="IJ1378" s="1"/>
      <c r="IK1378" s="1"/>
      <c r="IL1378" s="1"/>
      <c r="IM1378" s="1"/>
      <c r="IN1378" s="1"/>
      <c r="IO1378" s="1"/>
      <c r="IP1378" s="1"/>
      <c r="IQ1378" s="1"/>
      <c r="IR1378" s="1"/>
      <c r="IS1378" s="1"/>
      <c r="IT1378" s="1"/>
      <c r="IU1378" s="1"/>
      <c r="IV1378" s="1"/>
      <c r="IW1378" s="1"/>
      <c r="IX1378" s="1"/>
      <c r="IY1378" s="1"/>
      <c r="IZ1378" s="1"/>
      <c r="JA1378" s="1"/>
      <c r="JB1378" s="1"/>
      <c r="JC1378" s="1"/>
      <c r="JD1378" s="1"/>
      <c r="JE1378" s="1"/>
      <c r="JF1378" s="1"/>
      <c r="JG1378" s="1"/>
      <c r="JH1378" s="1"/>
      <c r="JI1378" s="1"/>
      <c r="JJ1378" s="1"/>
      <c r="JK1378" s="1"/>
      <c r="JL1378" s="1"/>
      <c r="JM1378" s="1"/>
      <c r="JN1378" s="1"/>
      <c r="JO1378" s="1"/>
      <c r="JP1378" s="1"/>
      <c r="JQ1378" s="1"/>
      <c r="JR1378" s="1"/>
      <c r="JS1378" s="1"/>
      <c r="JT1378" s="1"/>
      <c r="JU1378" s="1"/>
      <c r="JV1378" s="1"/>
      <c r="JW1378" s="1"/>
      <c r="JX1378" s="1"/>
      <c r="JY1378" s="1"/>
      <c r="JZ1378" s="1"/>
      <c r="KA1378" s="1"/>
      <c r="KB1378" s="1"/>
      <c r="KC1378" s="1"/>
      <c r="KD1378" s="1"/>
      <c r="KE1378" s="1"/>
      <c r="KF1378" s="1"/>
      <c r="KG1378" s="1"/>
      <c r="KH1378" s="1"/>
      <c r="KI1378" s="1"/>
      <c r="KJ1378" s="1"/>
      <c r="KK1378" s="1"/>
      <c r="KL1378" s="1"/>
      <c r="KM1378" s="1"/>
      <c r="KN1378" s="1"/>
      <c r="KO1378" s="1"/>
      <c r="KP1378" s="1"/>
      <c r="KQ1378" s="1"/>
      <c r="KR1378" s="1"/>
      <c r="KS1378" s="1"/>
      <c r="KT1378" s="1"/>
      <c r="KU1378" s="1"/>
      <c r="KV1378" s="1"/>
      <c r="KW1378" s="1"/>
      <c r="KX1378" s="1"/>
      <c r="KY1378" s="1"/>
      <c r="KZ1378" s="1"/>
      <c r="LA1378" s="1"/>
      <c r="LB1378" s="1"/>
      <c r="LC1378" s="1"/>
      <c r="LD1378" s="1"/>
      <c r="LE1378" s="1"/>
      <c r="LF1378" s="1"/>
      <c r="LG1378" s="1"/>
      <c r="LH1378" s="1"/>
      <c r="LI1378" s="1"/>
      <c r="LJ1378" s="1"/>
      <c r="LK1378" s="1"/>
      <c r="LL1378" s="1"/>
      <c r="LM1378" s="1"/>
      <c r="LN1378" s="1"/>
      <c r="LO1378" s="1"/>
      <c r="LP1378" s="1"/>
      <c r="LQ1378" s="1"/>
      <c r="LR1378" s="1"/>
      <c r="LS1378" s="1"/>
      <c r="LT1378" s="1"/>
      <c r="LU1378" s="1"/>
      <c r="LV1378" s="1"/>
      <c r="LW1378" s="1"/>
      <c r="LX1378" s="1"/>
      <c r="LY1378" s="1"/>
      <c r="LZ1378" s="1"/>
      <c r="MA1378" s="1"/>
      <c r="MB1378" s="1"/>
      <c r="MC1378" s="1"/>
      <c r="MD1378" s="1"/>
      <c r="ME1378" s="1"/>
      <c r="MF1378" s="1"/>
      <c r="MG1378" s="1"/>
      <c r="MH1378" s="1"/>
      <c r="MI1378" s="1"/>
      <c r="MJ1378" s="1"/>
      <c r="MK1378" s="1"/>
      <c r="ML1378" s="1"/>
      <c r="MM1378" s="1"/>
      <c r="MN1378" s="1"/>
      <c r="MO1378" s="1"/>
      <c r="MP1378" s="1"/>
      <c r="MQ1378" s="1"/>
      <c r="MR1378" s="1"/>
      <c r="MS1378" s="1"/>
      <c r="MT1378" s="1"/>
      <c r="MU1378" s="1"/>
      <c r="MV1378" s="1"/>
      <c r="MW1378" s="1"/>
      <c r="MX1378" s="1"/>
      <c r="MY1378" s="1"/>
      <c r="MZ1378" s="1"/>
      <c r="NA1378" s="1"/>
      <c r="NB1378" s="1"/>
      <c r="NC1378" s="1"/>
      <c r="ND1378" s="1"/>
      <c r="NE1378" s="1"/>
      <c r="NF1378" s="1"/>
      <c r="NG1378" s="1"/>
      <c r="NH1378" s="1"/>
      <c r="NI1378" s="1"/>
      <c r="NJ1378" s="1"/>
      <c r="NK1378" s="1"/>
      <c r="NL1378" s="1"/>
      <c r="NM1378" s="1"/>
      <c r="NN1378" s="1"/>
      <c r="NO1378" s="1"/>
      <c r="NP1378" s="1"/>
      <c r="NQ1378" s="1"/>
      <c r="NR1378" s="1"/>
      <c r="NS1378" s="1"/>
      <c r="NT1378" s="1"/>
      <c r="NU1378" s="1"/>
      <c r="NV1378" s="1"/>
      <c r="NW1378" s="1"/>
      <c r="NX1378" s="1"/>
      <c r="NY1378" s="1"/>
      <c r="NZ1378" s="1"/>
      <c r="OA1378" s="1"/>
      <c r="OB1378" s="1"/>
      <c r="OC1378" s="1"/>
      <c r="OD1378" s="1"/>
      <c r="OE1378" s="1"/>
      <c r="OF1378" s="1"/>
      <c r="OG1378" s="1"/>
      <c r="OH1378" s="1"/>
      <c r="OI1378" s="1"/>
      <c r="OJ1378" s="1"/>
      <c r="OK1378" s="1"/>
      <c r="OL1378" s="1"/>
      <c r="OM1378" s="1"/>
      <c r="ON1378" s="1"/>
      <c r="OO1378" s="1"/>
      <c r="OP1378" s="1"/>
      <c r="OQ1378" s="1"/>
      <c r="OR1378" s="1"/>
      <c r="OS1378" s="1"/>
      <c r="OT1378" s="1"/>
      <c r="OU1378" s="1"/>
      <c r="OV1378" s="1"/>
      <c r="OW1378" s="1"/>
      <c r="OX1378" s="1"/>
      <c r="OY1378" s="1"/>
      <c r="OZ1378" s="1"/>
      <c r="PA1378" s="1"/>
      <c r="PB1378" s="1"/>
      <c r="PC1378" s="1"/>
      <c r="PD1378" s="1"/>
      <c r="PE1378" s="1"/>
      <c r="PF1378" s="1"/>
      <c r="PG1378" s="1"/>
      <c r="PH1378" s="1"/>
      <c r="PI1378" s="1"/>
      <c r="PJ1378" s="1"/>
      <c r="PK1378" s="1"/>
      <c r="PL1378" s="1"/>
      <c r="PM1378" s="1"/>
      <c r="PN1378" s="1"/>
      <c r="PO1378" s="1"/>
      <c r="PP1378" s="1"/>
      <c r="PQ1378" s="1"/>
      <c r="PR1378" s="1"/>
      <c r="PS1378" s="1"/>
      <c r="PT1378" s="1"/>
      <c r="PU1378" s="1"/>
      <c r="PV1378" s="1"/>
      <c r="PW1378" s="1"/>
      <c r="PX1378" s="1"/>
      <c r="PY1378" s="1"/>
      <c r="PZ1378" s="1"/>
      <c r="QA1378" s="1"/>
      <c r="QB1378" s="1"/>
      <c r="QC1378" s="1"/>
      <c r="QD1378" s="1"/>
      <c r="QE1378" s="1"/>
      <c r="QF1378" s="1"/>
      <c r="QG1378" s="1"/>
      <c r="QH1378" s="1"/>
      <c r="QI1378" s="1"/>
      <c r="QJ1378" s="1"/>
      <c r="QK1378" s="1"/>
      <c r="QL1378" s="1"/>
      <c r="QM1378" s="1"/>
      <c r="QN1378" s="1"/>
      <c r="QO1378" s="1"/>
      <c r="QP1378" s="1"/>
      <c r="QQ1378" s="1"/>
      <c r="QR1378" s="1"/>
      <c r="QS1378" s="1"/>
      <c r="QT1378" s="1"/>
      <c r="QU1378" s="1"/>
      <c r="QV1378" s="1"/>
      <c r="QW1378" s="1"/>
      <c r="QX1378" s="1"/>
      <c r="QY1378" s="1"/>
      <c r="QZ1378" s="1"/>
      <c r="RA1378" s="1"/>
      <c r="RB1378" s="1"/>
      <c r="RC1378" s="1"/>
      <c r="RD1378" s="1"/>
      <c r="RE1378" s="1"/>
      <c r="RF1378" s="1"/>
      <c r="RG1378" s="1"/>
      <c r="RH1378" s="1"/>
      <c r="RI1378" s="1"/>
      <c r="RJ1378" s="1"/>
      <c r="RK1378" s="1"/>
      <c r="RL1378" s="1"/>
      <c r="RM1378" s="1"/>
      <c r="RN1378" s="1"/>
      <c r="RO1378" s="1"/>
      <c r="RP1378" s="1"/>
      <c r="RQ1378" s="1"/>
      <c r="RR1378" s="1"/>
      <c r="RS1378" s="1"/>
      <c r="RT1378" s="1"/>
      <c r="RU1378" s="1"/>
      <c r="RV1378" s="1"/>
      <c r="RW1378" s="1"/>
      <c r="RX1378" s="1"/>
      <c r="RY1378" s="1"/>
      <c r="RZ1378" s="1"/>
      <c r="SA1378" s="1"/>
      <c r="SB1378" s="1"/>
      <c r="SC1378" s="1"/>
      <c r="SD1378" s="1"/>
      <c r="SE1378" s="1"/>
      <c r="SF1378" s="1"/>
      <c r="SG1378" s="1"/>
      <c r="SH1378" s="1"/>
      <c r="SI1378" s="1"/>
      <c r="SJ1378" s="1"/>
      <c r="SK1378" s="1"/>
      <c r="SL1378" s="1"/>
      <c r="SM1378" s="1"/>
      <c r="SN1378" s="1"/>
      <c r="SO1378" s="1"/>
      <c r="SP1378" s="1"/>
      <c r="SQ1378" s="1"/>
      <c r="SR1378" s="1"/>
      <c r="SS1378" s="1"/>
      <c r="ST1378" s="1"/>
      <c r="SU1378" s="1"/>
      <c r="SV1378" s="1"/>
      <c r="SW1378" s="1"/>
      <c r="SX1378" s="1"/>
      <c r="SY1378" s="1"/>
      <c r="SZ1378" s="1"/>
      <c r="TA1378" s="1"/>
      <c r="TB1378" s="1"/>
      <c r="TC1378" s="1"/>
      <c r="TD1378" s="1"/>
      <c r="TE1378" s="1"/>
      <c r="TF1378" s="1"/>
      <c r="TG1378" s="1"/>
      <c r="TH1378" s="1"/>
      <c r="TI1378" s="1"/>
      <c r="TJ1378" s="1"/>
      <c r="TK1378" s="1"/>
      <c r="TL1378" s="1"/>
      <c r="TM1378" s="1"/>
      <c r="TN1378" s="1"/>
      <c r="TO1378" s="1"/>
      <c r="TP1378" s="1"/>
      <c r="TQ1378" s="1"/>
      <c r="TR1378" s="1"/>
      <c r="TS1378" s="1"/>
      <c r="TT1378" s="1"/>
      <c r="TU1378" s="1"/>
      <c r="TV1378" s="1"/>
      <c r="TW1378" s="1"/>
      <c r="TX1378" s="1"/>
      <c r="TY1378" s="1"/>
      <c r="TZ1378" s="1"/>
      <c r="UA1378" s="1"/>
      <c r="UB1378" s="1"/>
      <c r="UC1378" s="1"/>
      <c r="UD1378" s="1"/>
      <c r="UE1378" s="1"/>
      <c r="UF1378" s="1"/>
      <c r="UG1378" s="1"/>
      <c r="UH1378" s="1"/>
      <c r="UI1378" s="1"/>
      <c r="UJ1378" s="1"/>
      <c r="UK1378" s="1"/>
      <c r="UL1378" s="1"/>
      <c r="UM1378" s="1"/>
      <c r="UN1378" s="1"/>
      <c r="UO1378" s="1"/>
      <c r="UP1378" s="1"/>
      <c r="UQ1378" s="1"/>
      <c r="UR1378" s="1"/>
      <c r="US1378" s="1"/>
      <c r="UT1378" s="1"/>
      <c r="UU1378" s="1"/>
      <c r="UV1378" s="1"/>
      <c r="UW1378" s="1"/>
      <c r="UX1378" s="1"/>
      <c r="UY1378" s="1"/>
      <c r="UZ1378" s="1"/>
      <c r="VA1378" s="1"/>
      <c r="VB1378" s="1"/>
      <c r="VC1378" s="1"/>
      <c r="VD1378" s="1"/>
      <c r="VE1378" s="1"/>
      <c r="VF1378" s="1"/>
      <c r="VG1378" s="1"/>
      <c r="VH1378" s="1"/>
      <c r="VI1378" s="1"/>
      <c r="VJ1378" s="1"/>
      <c r="VK1378" s="1"/>
      <c r="VL1378" s="1"/>
      <c r="VM1378" s="1"/>
      <c r="VN1378" s="1"/>
      <c r="VO1378" s="1"/>
      <c r="VP1378" s="1"/>
      <c r="VQ1378" s="1"/>
      <c r="VR1378" s="1"/>
      <c r="VS1378" s="1"/>
      <c r="VT1378" s="1"/>
      <c r="VU1378" s="1"/>
      <c r="VV1378" s="1"/>
      <c r="VW1378" s="1"/>
      <c r="VX1378" s="1"/>
      <c r="VY1378" s="1"/>
      <c r="VZ1378" s="1"/>
      <c r="WA1378" s="1"/>
      <c r="WB1378" s="1"/>
      <c r="WC1378" s="1"/>
      <c r="WD1378" s="1"/>
      <c r="WE1378" s="1"/>
      <c r="WF1378" s="1"/>
      <c r="WG1378" s="1"/>
      <c r="WH1378" s="1"/>
      <c r="WI1378" s="1"/>
      <c r="WJ1378" s="1"/>
      <c r="WK1378" s="1"/>
      <c r="WL1378" s="1"/>
      <c r="WM1378" s="1"/>
      <c r="WN1378" s="1"/>
      <c r="WO1378" s="1"/>
      <c r="WP1378" s="1"/>
      <c r="WQ1378" s="1"/>
      <c r="WR1378" s="1"/>
      <c r="WS1378" s="1"/>
      <c r="WT1378" s="1"/>
      <c r="WU1378" s="1"/>
      <c r="WV1378" s="1"/>
      <c r="WW1378" s="1"/>
      <c r="WX1378" s="1"/>
      <c r="WY1378" s="1"/>
      <c r="WZ1378" s="1"/>
      <c r="XA1378" s="1"/>
      <c r="XB1378" s="1"/>
      <c r="XC1378" s="1"/>
      <c r="XD1378" s="1"/>
      <c r="XE1378" s="1"/>
      <c r="XF1378" s="1"/>
      <c r="XG1378" s="1"/>
      <c r="XH1378" s="1"/>
      <c r="XI1378" s="1"/>
      <c r="XJ1378" s="1"/>
      <c r="XK1378" s="1"/>
      <c r="XL1378" s="1"/>
      <c r="XM1378" s="1"/>
      <c r="XN1378" s="1"/>
      <c r="XO1378" s="1"/>
      <c r="XP1378" s="1"/>
      <c r="XQ1378" s="1"/>
      <c r="XR1378" s="1"/>
      <c r="XS1378" s="1"/>
      <c r="XT1378" s="1"/>
      <c r="XU1378" s="1"/>
      <c r="XV1378" s="1"/>
      <c r="XW1378" s="1"/>
      <c r="XX1378" s="1"/>
      <c r="XY1378" s="1"/>
      <c r="XZ1378" s="1"/>
      <c r="YA1378" s="1"/>
      <c r="YB1378" s="1"/>
      <c r="YC1378" s="1"/>
      <c r="YD1378" s="1"/>
      <c r="YE1378" s="1"/>
      <c r="YF1378" s="1"/>
      <c r="YG1378" s="1"/>
      <c r="YH1378" s="1"/>
      <c r="YI1378" s="1"/>
      <c r="YJ1378" s="1"/>
      <c r="YK1378" s="1"/>
      <c r="YL1378" s="1"/>
      <c r="YM1378" s="1"/>
      <c r="YN1378" s="1"/>
      <c r="YO1378" s="1"/>
      <c r="YP1378" s="1"/>
      <c r="YQ1378" s="1"/>
      <c r="YR1378" s="1"/>
      <c r="YS1378" s="1"/>
      <c r="YT1378" s="1"/>
      <c r="YU1378" s="1"/>
      <c r="YV1378" s="1"/>
      <c r="YW1378" s="1"/>
      <c r="YX1378" s="1"/>
      <c r="YY1378" s="1"/>
      <c r="YZ1378" s="1"/>
      <c r="ZA1378" s="1"/>
      <c r="ZB1378" s="1"/>
      <c r="ZC1378" s="1"/>
      <c r="ZD1378" s="1"/>
      <c r="ZE1378" s="1"/>
      <c r="ZF1378" s="1"/>
      <c r="ZG1378" s="1"/>
      <c r="ZH1378" s="1"/>
      <c r="ZI1378" s="1"/>
      <c r="ZJ1378" s="1"/>
      <c r="ZK1378" s="1"/>
      <c r="ZL1378" s="1"/>
      <c r="ZM1378" s="1"/>
      <c r="ZN1378" s="1"/>
      <c r="ZO1378" s="1"/>
      <c r="ZP1378" s="1"/>
      <c r="ZQ1378" s="1"/>
      <c r="ZR1378" s="1"/>
      <c r="ZS1378" s="1"/>
      <c r="ZT1378" s="1"/>
      <c r="ZU1378" s="1"/>
      <c r="ZV1378" s="1"/>
      <c r="ZW1378" s="1"/>
      <c r="ZX1378" s="1"/>
      <c r="ZY1378" s="1"/>
      <c r="ZZ1378" s="1"/>
      <c r="AAA1378" s="1"/>
      <c r="AAB1378" s="1"/>
      <c r="AAC1378" s="1"/>
      <c r="AAD1378" s="1"/>
      <c r="AAE1378" s="1"/>
      <c r="AAF1378" s="1"/>
      <c r="AAG1378" s="1"/>
      <c r="AAH1378" s="1"/>
      <c r="AAI1378" s="1"/>
      <c r="AAJ1378" s="1"/>
      <c r="AAK1378" s="1"/>
      <c r="AAL1378" s="1"/>
      <c r="AAM1378" s="1"/>
      <c r="AAN1378" s="1"/>
      <c r="AAO1378" s="1"/>
      <c r="AAP1378" s="1"/>
      <c r="AAQ1378" s="1"/>
      <c r="AAR1378" s="1"/>
      <c r="AAS1378" s="1"/>
      <c r="AAT1378" s="1"/>
      <c r="AAU1378" s="1"/>
      <c r="AAV1378" s="1"/>
      <c r="AAW1378" s="1"/>
      <c r="AAX1378" s="1"/>
      <c r="AAY1378" s="1"/>
      <c r="AAZ1378" s="1"/>
      <c r="ABA1378" s="1"/>
      <c r="ABB1378" s="1"/>
      <c r="ABC1378" s="1"/>
      <c r="ABD1378" s="1"/>
      <c r="ABE1378" s="1"/>
      <c r="ABF1378" s="1"/>
      <c r="ABG1378" s="1"/>
      <c r="ABH1378" s="1"/>
      <c r="ABI1378" s="1"/>
      <c r="ABJ1378" s="1"/>
      <c r="ABK1378" s="1"/>
      <c r="ABL1378" s="1"/>
      <c r="ABM1378" s="1"/>
      <c r="ABN1378" s="1"/>
      <c r="ABO1378" s="1"/>
      <c r="ABP1378" s="1"/>
      <c r="ABQ1378" s="1"/>
      <c r="ABR1378" s="1"/>
      <c r="ABS1378" s="1"/>
      <c r="ABT1378" s="1"/>
      <c r="ABU1378" s="1"/>
      <c r="ABV1378" s="1"/>
      <c r="ABW1378" s="1"/>
      <c r="ABX1378" s="1"/>
      <c r="ABY1378" s="1"/>
      <c r="ABZ1378" s="1"/>
      <c r="ACA1378" s="1"/>
      <c r="ACB1378" s="1"/>
      <c r="ACC1378" s="1"/>
      <c r="ACD1378" s="1"/>
      <c r="ACE1378" s="1"/>
      <c r="ACF1378" s="1"/>
      <c r="ACG1378" s="1"/>
      <c r="ACH1378" s="1"/>
      <c r="ACI1378" s="1"/>
      <c r="ACJ1378" s="1"/>
      <c r="ACK1378" s="1"/>
      <c r="ACL1378" s="1"/>
      <c r="ACM1378" s="1"/>
      <c r="ACN1378" s="1"/>
      <c r="ACO1378" s="1"/>
      <c r="ACP1378" s="1"/>
      <c r="ACQ1378" s="1"/>
      <c r="ACR1378" s="1"/>
      <c r="ACS1378" s="1"/>
      <c r="ACT1378" s="1"/>
      <c r="ACU1378" s="1"/>
      <c r="ACV1378" s="1"/>
      <c r="ACW1378" s="1"/>
      <c r="ACX1378" s="1"/>
      <c r="ACY1378" s="1"/>
      <c r="ACZ1378" s="1"/>
      <c r="ADA1378" s="1"/>
      <c r="ADB1378" s="1"/>
      <c r="ADC1378" s="1"/>
      <c r="ADD1378" s="1"/>
      <c r="ADE1378" s="1"/>
      <c r="ADF1378" s="1"/>
      <c r="ADG1378" s="1"/>
      <c r="ADH1378" s="1"/>
      <c r="ADI1378" s="1"/>
      <c r="ADJ1378" s="1"/>
      <c r="ADK1378" s="1"/>
      <c r="ADL1378" s="1"/>
      <c r="ADM1378" s="1"/>
      <c r="ADN1378" s="1"/>
      <c r="ADO1378" s="1"/>
      <c r="ADP1378" s="1"/>
      <c r="ADQ1378" s="1"/>
      <c r="ADR1378" s="1"/>
      <c r="ADS1378" s="1"/>
      <c r="ADT1378" s="1"/>
      <c r="ADU1378" s="1"/>
      <c r="ADV1378" s="1"/>
      <c r="ADW1378" s="1"/>
      <c r="ADX1378" s="1"/>
      <c r="ADY1378" s="1"/>
      <c r="ADZ1378" s="1"/>
      <c r="AEA1378" s="1"/>
      <c r="AEB1378" s="1"/>
      <c r="AEC1378" s="1"/>
      <c r="AED1378" s="1"/>
      <c r="AEE1378" s="1"/>
      <c r="AEF1378" s="1"/>
      <c r="AEG1378" s="1"/>
      <c r="AEH1378" s="1"/>
      <c r="AEI1378" s="1"/>
      <c r="AEJ1378" s="1"/>
      <c r="AEK1378" s="1"/>
      <c r="AEL1378" s="1"/>
      <c r="AEM1378" s="1"/>
      <c r="AEN1378" s="1"/>
      <c r="AEO1378" s="1"/>
      <c r="AEP1378" s="1"/>
      <c r="AEQ1378" s="1"/>
      <c r="AER1378" s="1"/>
      <c r="AES1378" s="1"/>
      <c r="AET1378" s="1"/>
      <c r="AEU1378" s="1"/>
      <c r="AEV1378" s="1"/>
      <c r="AEW1378" s="1"/>
      <c r="AEX1378" s="1"/>
      <c r="AEY1378" s="1"/>
      <c r="AEZ1378" s="1"/>
      <c r="AFA1378" s="1"/>
      <c r="AFB1378" s="1"/>
      <c r="AFC1378" s="1"/>
      <c r="AFD1378" s="1"/>
      <c r="AFE1378" s="1"/>
      <c r="AFF1378" s="1"/>
      <c r="AFG1378" s="1"/>
      <c r="AFH1378" s="1"/>
      <c r="AFI1378" s="1"/>
      <c r="AFJ1378" s="1"/>
      <c r="AFK1378" s="1"/>
      <c r="AFL1378" s="1"/>
      <c r="AFM1378" s="1"/>
      <c r="AFN1378" s="1"/>
      <c r="AFO1378" s="1"/>
      <c r="AFP1378" s="1"/>
      <c r="AFQ1378" s="1"/>
      <c r="AFR1378" s="1"/>
      <c r="AFS1378" s="1"/>
      <c r="AFT1378" s="1"/>
      <c r="AFU1378" s="1"/>
      <c r="AFV1378" s="1"/>
      <c r="AFW1378" s="1"/>
      <c r="AFX1378" s="1"/>
      <c r="AFY1378" s="1"/>
      <c r="AFZ1378" s="1"/>
      <c r="AGA1378" s="1"/>
      <c r="AGB1378" s="1"/>
      <c r="AGC1378" s="1"/>
      <c r="AGD1378" s="1"/>
      <c r="AGE1378" s="1"/>
      <c r="AGF1378" s="1"/>
      <c r="AGG1378" s="1"/>
      <c r="AGH1378" s="1"/>
      <c r="AGI1378" s="1"/>
      <c r="AGJ1378" s="1"/>
      <c r="AGK1378" s="1"/>
      <c r="AGL1378" s="1"/>
      <c r="AGM1378" s="1"/>
      <c r="AGN1378" s="1"/>
      <c r="AGO1378" s="1"/>
      <c r="AGP1378" s="1"/>
      <c r="AGQ1378" s="1"/>
      <c r="AGR1378" s="1"/>
      <c r="AGS1378" s="1"/>
      <c r="AGT1378" s="1"/>
      <c r="AGU1378" s="1"/>
      <c r="AGV1378" s="1"/>
      <c r="AGW1378" s="1"/>
      <c r="AGX1378" s="1"/>
      <c r="AGY1378" s="1"/>
      <c r="AGZ1378" s="1"/>
      <c r="AHA1378" s="1"/>
      <c r="AHB1378" s="1"/>
      <c r="AHC1378" s="1"/>
      <c r="AHD1378" s="1"/>
      <c r="AHE1378" s="1"/>
      <c r="AHF1378" s="1"/>
      <c r="AHG1378" s="1"/>
      <c r="AHH1378" s="1"/>
      <c r="AHI1378" s="1"/>
      <c r="AHJ1378" s="1"/>
      <c r="AHK1378" s="1"/>
      <c r="AHL1378" s="1"/>
      <c r="AHM1378" s="1"/>
      <c r="AHN1378" s="1"/>
      <c r="AHO1378" s="1"/>
      <c r="AHP1378" s="1"/>
      <c r="AHQ1378" s="1"/>
      <c r="AHR1378" s="1"/>
      <c r="AHS1378" s="1"/>
      <c r="AHT1378" s="1"/>
      <c r="AHU1378" s="1"/>
      <c r="AHV1378" s="1"/>
      <c r="AHW1378" s="1"/>
      <c r="AHX1378" s="1"/>
      <c r="AHY1378" s="1"/>
      <c r="AHZ1378" s="1"/>
      <c r="AIA1378" s="1"/>
      <c r="AIB1378" s="1"/>
      <c r="AIC1378" s="1"/>
      <c r="AID1378" s="1"/>
      <c r="AIE1378" s="1"/>
      <c r="AIF1378" s="1"/>
      <c r="AIG1378" s="1"/>
      <c r="AIH1378" s="1"/>
      <c r="AII1378" s="1"/>
      <c r="AIJ1378" s="1"/>
      <c r="AIK1378" s="1"/>
      <c r="AIL1378" s="1"/>
      <c r="AIM1378" s="1"/>
      <c r="AIN1378" s="1"/>
      <c r="AIO1378" s="1"/>
      <c r="AIP1378" s="1"/>
      <c r="AIQ1378" s="1"/>
      <c r="AIR1378" s="1"/>
      <c r="AIS1378" s="1"/>
      <c r="AIT1378" s="1"/>
    </row>
    <row r="1379" spans="1:930" s="5" customFormat="1" ht="37.5" customHeight="1" x14ac:dyDescent="0.3">
      <c r="A1379" s="96">
        <v>23</v>
      </c>
      <c r="B1379" s="43" t="s">
        <v>729</v>
      </c>
      <c r="C1379" s="96">
        <v>2007</v>
      </c>
      <c r="D1379" s="96" t="s">
        <v>22</v>
      </c>
      <c r="E1379" s="97" t="s">
        <v>214</v>
      </c>
      <c r="F1379" s="96" t="s">
        <v>326</v>
      </c>
      <c r="G1379" s="96" t="s">
        <v>730</v>
      </c>
      <c r="H1379" s="98">
        <v>12006</v>
      </c>
      <c r="I1379" s="98">
        <v>5041</v>
      </c>
      <c r="J1379" s="99" t="s">
        <v>33</v>
      </c>
      <c r="K1379" s="39">
        <f t="shared" si="293"/>
        <v>4590013.8600000003</v>
      </c>
      <c r="L1379" s="102">
        <f>K1379</f>
        <v>4590013.8600000003</v>
      </c>
      <c r="M1379" s="100">
        <f t="shared" si="294"/>
        <v>253326.6</v>
      </c>
      <c r="N1379" s="100">
        <f t="shared" si="291"/>
        <v>4843340.46</v>
      </c>
      <c r="O1379" s="102">
        <f t="shared" ref="O1379:O1399" si="295">N1379</f>
        <v>4843340.46</v>
      </c>
      <c r="P1379" s="127">
        <v>382.31</v>
      </c>
      <c r="Q1379" s="31">
        <v>21.1</v>
      </c>
      <c r="R1379" s="97" t="s">
        <v>181</v>
      </c>
      <c r="S1379" s="97" t="s">
        <v>426</v>
      </c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1"/>
      <c r="DA1379" s="1"/>
      <c r="DB1379" s="1"/>
      <c r="DC1379" s="1"/>
      <c r="DD1379" s="1"/>
      <c r="DE1379" s="1"/>
      <c r="DF1379" s="1"/>
      <c r="DG1379" s="1"/>
      <c r="DH1379" s="1"/>
      <c r="DI1379" s="1"/>
      <c r="DJ1379" s="1"/>
      <c r="DK1379" s="1"/>
      <c r="DL1379" s="1"/>
      <c r="DM1379" s="1"/>
      <c r="DN1379" s="1"/>
      <c r="DO1379" s="1"/>
      <c r="DP1379" s="1"/>
      <c r="DQ1379" s="1"/>
      <c r="DR1379" s="1"/>
      <c r="DS1379" s="1"/>
      <c r="DT1379" s="1"/>
      <c r="DU1379" s="1"/>
      <c r="DV1379" s="1"/>
      <c r="DW1379" s="1"/>
      <c r="DX1379" s="1"/>
      <c r="DY1379" s="1"/>
      <c r="DZ1379" s="1"/>
      <c r="EA1379" s="1"/>
      <c r="EB1379" s="1"/>
      <c r="EC1379" s="1"/>
      <c r="ED1379" s="1"/>
      <c r="EE1379" s="1"/>
      <c r="EF1379" s="1"/>
      <c r="EG1379" s="1"/>
      <c r="EH1379" s="1"/>
      <c r="EI1379" s="1"/>
      <c r="EJ1379" s="1"/>
      <c r="EK1379" s="1"/>
      <c r="EL1379" s="1"/>
      <c r="EM1379" s="1"/>
      <c r="EN1379" s="1"/>
      <c r="EO1379" s="1"/>
      <c r="EP1379" s="1"/>
      <c r="EQ1379" s="1"/>
      <c r="ER1379" s="1"/>
      <c r="ES1379" s="1"/>
      <c r="ET1379" s="1"/>
      <c r="EU1379" s="1"/>
      <c r="EV1379" s="1"/>
      <c r="EW1379" s="1"/>
      <c r="EX1379" s="1"/>
      <c r="EY1379" s="1"/>
      <c r="EZ1379" s="1"/>
      <c r="FA1379" s="1"/>
      <c r="FB1379" s="1"/>
      <c r="FC1379" s="1"/>
      <c r="FD1379" s="1"/>
      <c r="FE1379" s="1"/>
      <c r="FF1379" s="1"/>
      <c r="FG1379" s="1"/>
      <c r="FH1379" s="1"/>
      <c r="FI1379" s="1"/>
      <c r="FJ1379" s="1"/>
      <c r="FK1379" s="1"/>
      <c r="FL1379" s="1"/>
      <c r="FM1379" s="1"/>
      <c r="FN1379" s="1"/>
      <c r="FO1379" s="1"/>
      <c r="FP1379" s="1"/>
      <c r="FQ1379" s="1"/>
      <c r="FR1379" s="1"/>
      <c r="FS1379" s="1"/>
      <c r="FT1379" s="1"/>
      <c r="FU1379" s="1"/>
      <c r="FV1379" s="1"/>
      <c r="FW1379" s="1"/>
      <c r="FX1379" s="1"/>
      <c r="FY1379" s="1"/>
      <c r="FZ1379" s="1"/>
      <c r="GA1379" s="1"/>
      <c r="GB1379" s="1"/>
      <c r="GC1379" s="1"/>
      <c r="GD1379" s="1"/>
      <c r="GE1379" s="1"/>
      <c r="GF1379" s="1"/>
      <c r="GG1379" s="1"/>
      <c r="GH1379" s="1"/>
      <c r="GI1379" s="1"/>
      <c r="GJ1379" s="1"/>
      <c r="GK1379" s="1"/>
      <c r="GL1379" s="1"/>
      <c r="GM1379" s="1"/>
      <c r="GN1379" s="1"/>
      <c r="GO1379" s="1"/>
      <c r="GP1379" s="1"/>
      <c r="GQ1379" s="1"/>
      <c r="GR1379" s="1"/>
      <c r="GS1379" s="1"/>
      <c r="GT1379" s="1"/>
      <c r="GU1379" s="1"/>
      <c r="GV1379" s="1"/>
      <c r="GW1379" s="1"/>
      <c r="GX1379" s="1"/>
      <c r="GY1379" s="1"/>
      <c r="GZ1379" s="1"/>
      <c r="HA1379" s="1"/>
      <c r="HB1379" s="1"/>
      <c r="HC1379" s="1"/>
      <c r="HD1379" s="1"/>
      <c r="HE1379" s="1"/>
      <c r="HF1379" s="1"/>
      <c r="HG1379" s="1"/>
      <c r="HH1379" s="1"/>
      <c r="HI1379" s="1"/>
      <c r="HJ1379" s="1"/>
      <c r="HK1379" s="1"/>
      <c r="HL1379" s="1"/>
      <c r="HM1379" s="1"/>
      <c r="HN1379" s="1"/>
      <c r="HO1379" s="1"/>
      <c r="HP1379" s="1"/>
      <c r="HQ1379" s="1"/>
      <c r="HR1379" s="1"/>
      <c r="HS1379" s="1"/>
      <c r="HT1379" s="1"/>
      <c r="HU1379" s="1"/>
      <c r="HV1379" s="1"/>
      <c r="HW1379" s="1"/>
      <c r="HX1379" s="1"/>
      <c r="HY1379" s="1"/>
      <c r="HZ1379" s="1"/>
      <c r="IA1379" s="1"/>
      <c r="IB1379" s="1"/>
      <c r="IC1379" s="1"/>
      <c r="ID1379" s="1"/>
      <c r="IE1379" s="1"/>
      <c r="IF1379" s="1"/>
      <c r="IG1379" s="1"/>
      <c r="IH1379" s="1"/>
      <c r="II1379" s="1"/>
      <c r="IJ1379" s="1"/>
      <c r="IK1379" s="1"/>
      <c r="IL1379" s="1"/>
      <c r="IM1379" s="1"/>
      <c r="IN1379" s="1"/>
      <c r="IO1379" s="1"/>
      <c r="IP1379" s="1"/>
      <c r="IQ1379" s="1"/>
      <c r="IR1379" s="1"/>
      <c r="IS1379" s="1"/>
      <c r="IT1379" s="1"/>
      <c r="IU1379" s="1"/>
      <c r="IV1379" s="1"/>
      <c r="IW1379" s="1"/>
      <c r="IX1379" s="1"/>
      <c r="IY1379" s="1"/>
      <c r="IZ1379" s="1"/>
      <c r="JA1379" s="1"/>
      <c r="JB1379" s="1"/>
      <c r="JC1379" s="1"/>
      <c r="JD1379" s="1"/>
      <c r="JE1379" s="1"/>
      <c r="JF1379" s="1"/>
      <c r="JG1379" s="1"/>
      <c r="JH1379" s="1"/>
      <c r="JI1379" s="1"/>
      <c r="JJ1379" s="1"/>
      <c r="JK1379" s="1"/>
      <c r="JL1379" s="1"/>
      <c r="JM1379" s="1"/>
      <c r="JN1379" s="1"/>
      <c r="JO1379" s="1"/>
      <c r="JP1379" s="1"/>
      <c r="JQ1379" s="1"/>
      <c r="JR1379" s="1"/>
      <c r="JS1379" s="1"/>
      <c r="JT1379" s="1"/>
      <c r="JU1379" s="1"/>
      <c r="JV1379" s="1"/>
      <c r="JW1379" s="1"/>
      <c r="JX1379" s="1"/>
      <c r="JY1379" s="1"/>
      <c r="JZ1379" s="1"/>
      <c r="KA1379" s="1"/>
      <c r="KB1379" s="1"/>
      <c r="KC1379" s="1"/>
      <c r="KD1379" s="1"/>
      <c r="KE1379" s="1"/>
      <c r="KF1379" s="1"/>
      <c r="KG1379" s="1"/>
      <c r="KH1379" s="1"/>
      <c r="KI1379" s="1"/>
      <c r="KJ1379" s="1"/>
      <c r="KK1379" s="1"/>
      <c r="KL1379" s="1"/>
      <c r="KM1379" s="1"/>
      <c r="KN1379" s="1"/>
      <c r="KO1379" s="1"/>
      <c r="KP1379" s="1"/>
      <c r="KQ1379" s="1"/>
      <c r="KR1379" s="1"/>
      <c r="KS1379" s="1"/>
      <c r="KT1379" s="1"/>
      <c r="KU1379" s="1"/>
      <c r="KV1379" s="1"/>
      <c r="KW1379" s="1"/>
      <c r="KX1379" s="1"/>
      <c r="KY1379" s="1"/>
      <c r="KZ1379" s="1"/>
      <c r="LA1379" s="1"/>
      <c r="LB1379" s="1"/>
      <c r="LC1379" s="1"/>
      <c r="LD1379" s="1"/>
      <c r="LE1379" s="1"/>
      <c r="LF1379" s="1"/>
      <c r="LG1379" s="1"/>
      <c r="LH1379" s="1"/>
      <c r="LI1379" s="1"/>
      <c r="LJ1379" s="1"/>
      <c r="LK1379" s="1"/>
      <c r="LL1379" s="1"/>
      <c r="LM1379" s="1"/>
      <c r="LN1379" s="1"/>
      <c r="LO1379" s="1"/>
      <c r="LP1379" s="1"/>
      <c r="LQ1379" s="1"/>
      <c r="LR1379" s="1"/>
      <c r="LS1379" s="1"/>
      <c r="LT1379" s="1"/>
      <c r="LU1379" s="1"/>
      <c r="LV1379" s="1"/>
      <c r="LW1379" s="1"/>
      <c r="LX1379" s="1"/>
      <c r="LY1379" s="1"/>
      <c r="LZ1379" s="1"/>
      <c r="MA1379" s="1"/>
      <c r="MB1379" s="1"/>
      <c r="MC1379" s="1"/>
      <c r="MD1379" s="1"/>
      <c r="ME1379" s="1"/>
      <c r="MF1379" s="1"/>
      <c r="MG1379" s="1"/>
      <c r="MH1379" s="1"/>
      <c r="MI1379" s="1"/>
      <c r="MJ1379" s="1"/>
      <c r="MK1379" s="1"/>
      <c r="ML1379" s="1"/>
      <c r="MM1379" s="1"/>
      <c r="MN1379" s="1"/>
      <c r="MO1379" s="1"/>
      <c r="MP1379" s="1"/>
      <c r="MQ1379" s="1"/>
      <c r="MR1379" s="1"/>
      <c r="MS1379" s="1"/>
      <c r="MT1379" s="1"/>
      <c r="MU1379" s="1"/>
      <c r="MV1379" s="1"/>
      <c r="MW1379" s="1"/>
      <c r="MX1379" s="1"/>
      <c r="MY1379" s="1"/>
      <c r="MZ1379" s="1"/>
      <c r="NA1379" s="1"/>
      <c r="NB1379" s="1"/>
      <c r="NC1379" s="1"/>
      <c r="ND1379" s="1"/>
      <c r="NE1379" s="1"/>
      <c r="NF1379" s="1"/>
      <c r="NG1379" s="1"/>
      <c r="NH1379" s="1"/>
      <c r="NI1379" s="1"/>
      <c r="NJ1379" s="1"/>
      <c r="NK1379" s="1"/>
      <c r="NL1379" s="1"/>
      <c r="NM1379" s="1"/>
      <c r="NN1379" s="1"/>
      <c r="NO1379" s="1"/>
      <c r="NP1379" s="1"/>
      <c r="NQ1379" s="1"/>
      <c r="NR1379" s="1"/>
      <c r="NS1379" s="1"/>
      <c r="NT1379" s="1"/>
      <c r="NU1379" s="1"/>
      <c r="NV1379" s="1"/>
      <c r="NW1379" s="1"/>
      <c r="NX1379" s="1"/>
      <c r="NY1379" s="1"/>
      <c r="NZ1379" s="1"/>
      <c r="OA1379" s="1"/>
      <c r="OB1379" s="1"/>
      <c r="OC1379" s="1"/>
      <c r="OD1379" s="1"/>
      <c r="OE1379" s="1"/>
      <c r="OF1379" s="1"/>
      <c r="OG1379" s="1"/>
      <c r="OH1379" s="1"/>
      <c r="OI1379" s="1"/>
      <c r="OJ1379" s="1"/>
      <c r="OK1379" s="1"/>
      <c r="OL1379" s="1"/>
      <c r="OM1379" s="1"/>
      <c r="ON1379" s="1"/>
      <c r="OO1379" s="1"/>
      <c r="OP1379" s="1"/>
      <c r="OQ1379" s="1"/>
      <c r="OR1379" s="1"/>
      <c r="OS1379" s="1"/>
      <c r="OT1379" s="1"/>
      <c r="OU1379" s="1"/>
      <c r="OV1379" s="1"/>
      <c r="OW1379" s="1"/>
      <c r="OX1379" s="1"/>
      <c r="OY1379" s="1"/>
      <c r="OZ1379" s="1"/>
      <c r="PA1379" s="1"/>
      <c r="PB1379" s="1"/>
      <c r="PC1379" s="1"/>
      <c r="PD1379" s="1"/>
      <c r="PE1379" s="1"/>
      <c r="PF1379" s="1"/>
      <c r="PG1379" s="1"/>
      <c r="PH1379" s="1"/>
      <c r="PI1379" s="1"/>
      <c r="PJ1379" s="1"/>
      <c r="PK1379" s="1"/>
      <c r="PL1379" s="1"/>
      <c r="PM1379" s="1"/>
      <c r="PN1379" s="1"/>
      <c r="PO1379" s="1"/>
      <c r="PP1379" s="1"/>
      <c r="PQ1379" s="1"/>
      <c r="PR1379" s="1"/>
      <c r="PS1379" s="1"/>
      <c r="PT1379" s="1"/>
      <c r="PU1379" s="1"/>
      <c r="PV1379" s="1"/>
      <c r="PW1379" s="1"/>
      <c r="PX1379" s="1"/>
      <c r="PY1379" s="1"/>
      <c r="PZ1379" s="1"/>
      <c r="QA1379" s="1"/>
      <c r="QB1379" s="1"/>
      <c r="QC1379" s="1"/>
      <c r="QD1379" s="1"/>
      <c r="QE1379" s="1"/>
      <c r="QF1379" s="1"/>
      <c r="QG1379" s="1"/>
      <c r="QH1379" s="1"/>
      <c r="QI1379" s="1"/>
      <c r="QJ1379" s="1"/>
      <c r="QK1379" s="1"/>
      <c r="QL1379" s="1"/>
      <c r="QM1379" s="1"/>
      <c r="QN1379" s="1"/>
      <c r="QO1379" s="1"/>
      <c r="QP1379" s="1"/>
      <c r="QQ1379" s="1"/>
      <c r="QR1379" s="1"/>
      <c r="QS1379" s="1"/>
      <c r="QT1379" s="1"/>
      <c r="QU1379" s="1"/>
      <c r="QV1379" s="1"/>
      <c r="QW1379" s="1"/>
      <c r="QX1379" s="1"/>
      <c r="QY1379" s="1"/>
      <c r="QZ1379" s="1"/>
      <c r="RA1379" s="1"/>
      <c r="RB1379" s="1"/>
      <c r="RC1379" s="1"/>
      <c r="RD1379" s="1"/>
      <c r="RE1379" s="1"/>
      <c r="RF1379" s="1"/>
      <c r="RG1379" s="1"/>
      <c r="RH1379" s="1"/>
      <c r="RI1379" s="1"/>
      <c r="RJ1379" s="1"/>
      <c r="RK1379" s="1"/>
      <c r="RL1379" s="1"/>
      <c r="RM1379" s="1"/>
      <c r="RN1379" s="1"/>
      <c r="RO1379" s="1"/>
      <c r="RP1379" s="1"/>
      <c r="RQ1379" s="1"/>
      <c r="RR1379" s="1"/>
      <c r="RS1379" s="1"/>
      <c r="RT1379" s="1"/>
      <c r="RU1379" s="1"/>
      <c r="RV1379" s="1"/>
      <c r="RW1379" s="1"/>
      <c r="RX1379" s="1"/>
      <c r="RY1379" s="1"/>
      <c r="RZ1379" s="1"/>
      <c r="SA1379" s="1"/>
      <c r="SB1379" s="1"/>
      <c r="SC1379" s="1"/>
      <c r="SD1379" s="1"/>
      <c r="SE1379" s="1"/>
      <c r="SF1379" s="1"/>
      <c r="SG1379" s="1"/>
      <c r="SH1379" s="1"/>
      <c r="SI1379" s="1"/>
      <c r="SJ1379" s="1"/>
      <c r="SK1379" s="1"/>
      <c r="SL1379" s="1"/>
      <c r="SM1379" s="1"/>
      <c r="SN1379" s="1"/>
      <c r="SO1379" s="1"/>
      <c r="SP1379" s="1"/>
      <c r="SQ1379" s="1"/>
      <c r="SR1379" s="1"/>
      <c r="SS1379" s="1"/>
      <c r="ST1379" s="1"/>
      <c r="SU1379" s="1"/>
      <c r="SV1379" s="1"/>
      <c r="SW1379" s="1"/>
      <c r="SX1379" s="1"/>
      <c r="SY1379" s="1"/>
      <c r="SZ1379" s="1"/>
      <c r="TA1379" s="1"/>
      <c r="TB1379" s="1"/>
      <c r="TC1379" s="1"/>
      <c r="TD1379" s="1"/>
      <c r="TE1379" s="1"/>
      <c r="TF1379" s="1"/>
      <c r="TG1379" s="1"/>
      <c r="TH1379" s="1"/>
      <c r="TI1379" s="1"/>
      <c r="TJ1379" s="1"/>
      <c r="TK1379" s="1"/>
      <c r="TL1379" s="1"/>
      <c r="TM1379" s="1"/>
      <c r="TN1379" s="1"/>
      <c r="TO1379" s="1"/>
      <c r="TP1379" s="1"/>
      <c r="TQ1379" s="1"/>
      <c r="TR1379" s="1"/>
      <c r="TS1379" s="1"/>
      <c r="TT1379" s="1"/>
      <c r="TU1379" s="1"/>
      <c r="TV1379" s="1"/>
      <c r="TW1379" s="1"/>
      <c r="TX1379" s="1"/>
      <c r="TY1379" s="1"/>
      <c r="TZ1379" s="1"/>
      <c r="UA1379" s="1"/>
      <c r="UB1379" s="1"/>
      <c r="UC1379" s="1"/>
      <c r="UD1379" s="1"/>
      <c r="UE1379" s="1"/>
      <c r="UF1379" s="1"/>
      <c r="UG1379" s="1"/>
      <c r="UH1379" s="1"/>
      <c r="UI1379" s="1"/>
      <c r="UJ1379" s="1"/>
      <c r="UK1379" s="1"/>
      <c r="UL1379" s="1"/>
      <c r="UM1379" s="1"/>
      <c r="UN1379" s="1"/>
      <c r="UO1379" s="1"/>
      <c r="UP1379" s="1"/>
      <c r="UQ1379" s="1"/>
      <c r="UR1379" s="1"/>
      <c r="US1379" s="1"/>
      <c r="UT1379" s="1"/>
      <c r="UU1379" s="1"/>
      <c r="UV1379" s="1"/>
      <c r="UW1379" s="1"/>
      <c r="UX1379" s="1"/>
      <c r="UY1379" s="1"/>
      <c r="UZ1379" s="1"/>
      <c r="VA1379" s="1"/>
      <c r="VB1379" s="1"/>
      <c r="VC1379" s="1"/>
      <c r="VD1379" s="1"/>
      <c r="VE1379" s="1"/>
      <c r="VF1379" s="1"/>
      <c r="VG1379" s="1"/>
      <c r="VH1379" s="1"/>
      <c r="VI1379" s="1"/>
      <c r="VJ1379" s="1"/>
      <c r="VK1379" s="1"/>
      <c r="VL1379" s="1"/>
      <c r="VM1379" s="1"/>
      <c r="VN1379" s="1"/>
      <c r="VO1379" s="1"/>
      <c r="VP1379" s="1"/>
      <c r="VQ1379" s="1"/>
      <c r="VR1379" s="1"/>
      <c r="VS1379" s="1"/>
      <c r="VT1379" s="1"/>
      <c r="VU1379" s="1"/>
      <c r="VV1379" s="1"/>
      <c r="VW1379" s="1"/>
      <c r="VX1379" s="1"/>
      <c r="VY1379" s="1"/>
      <c r="VZ1379" s="1"/>
      <c r="WA1379" s="1"/>
      <c r="WB1379" s="1"/>
      <c r="WC1379" s="1"/>
      <c r="WD1379" s="1"/>
      <c r="WE1379" s="1"/>
      <c r="WF1379" s="1"/>
      <c r="WG1379" s="1"/>
      <c r="WH1379" s="1"/>
      <c r="WI1379" s="1"/>
      <c r="WJ1379" s="1"/>
      <c r="WK1379" s="1"/>
      <c r="WL1379" s="1"/>
      <c r="WM1379" s="1"/>
      <c r="WN1379" s="1"/>
      <c r="WO1379" s="1"/>
      <c r="WP1379" s="1"/>
      <c r="WQ1379" s="1"/>
      <c r="WR1379" s="1"/>
      <c r="WS1379" s="1"/>
      <c r="WT1379" s="1"/>
      <c r="WU1379" s="1"/>
      <c r="WV1379" s="1"/>
      <c r="WW1379" s="1"/>
      <c r="WX1379" s="1"/>
      <c r="WY1379" s="1"/>
      <c r="WZ1379" s="1"/>
      <c r="XA1379" s="1"/>
      <c r="XB1379" s="1"/>
      <c r="XC1379" s="1"/>
      <c r="XD1379" s="1"/>
      <c r="XE1379" s="1"/>
      <c r="XF1379" s="1"/>
      <c r="XG1379" s="1"/>
      <c r="XH1379" s="1"/>
      <c r="XI1379" s="1"/>
      <c r="XJ1379" s="1"/>
      <c r="XK1379" s="1"/>
      <c r="XL1379" s="1"/>
      <c r="XM1379" s="1"/>
      <c r="XN1379" s="1"/>
      <c r="XO1379" s="1"/>
      <c r="XP1379" s="1"/>
      <c r="XQ1379" s="1"/>
      <c r="XR1379" s="1"/>
      <c r="XS1379" s="1"/>
      <c r="XT1379" s="1"/>
      <c r="XU1379" s="1"/>
      <c r="XV1379" s="1"/>
      <c r="XW1379" s="1"/>
      <c r="XX1379" s="1"/>
      <c r="XY1379" s="1"/>
      <c r="XZ1379" s="1"/>
      <c r="YA1379" s="1"/>
      <c r="YB1379" s="1"/>
      <c r="YC1379" s="1"/>
      <c r="YD1379" s="1"/>
      <c r="YE1379" s="1"/>
      <c r="YF1379" s="1"/>
      <c r="YG1379" s="1"/>
      <c r="YH1379" s="1"/>
      <c r="YI1379" s="1"/>
      <c r="YJ1379" s="1"/>
      <c r="YK1379" s="1"/>
      <c r="YL1379" s="1"/>
      <c r="YM1379" s="1"/>
      <c r="YN1379" s="1"/>
      <c r="YO1379" s="1"/>
      <c r="YP1379" s="1"/>
      <c r="YQ1379" s="1"/>
      <c r="YR1379" s="1"/>
      <c r="YS1379" s="1"/>
      <c r="YT1379" s="1"/>
      <c r="YU1379" s="1"/>
      <c r="YV1379" s="1"/>
      <c r="YW1379" s="1"/>
      <c r="YX1379" s="1"/>
      <c r="YY1379" s="1"/>
      <c r="YZ1379" s="1"/>
      <c r="ZA1379" s="1"/>
      <c r="ZB1379" s="1"/>
      <c r="ZC1379" s="1"/>
      <c r="ZD1379" s="1"/>
      <c r="ZE1379" s="1"/>
      <c r="ZF1379" s="1"/>
      <c r="ZG1379" s="1"/>
      <c r="ZH1379" s="1"/>
      <c r="ZI1379" s="1"/>
      <c r="ZJ1379" s="1"/>
      <c r="ZK1379" s="1"/>
      <c r="ZL1379" s="1"/>
      <c r="ZM1379" s="1"/>
      <c r="ZN1379" s="1"/>
      <c r="ZO1379" s="1"/>
      <c r="ZP1379" s="1"/>
      <c r="ZQ1379" s="1"/>
      <c r="ZR1379" s="1"/>
      <c r="ZS1379" s="1"/>
      <c r="ZT1379" s="1"/>
      <c r="ZU1379" s="1"/>
      <c r="ZV1379" s="1"/>
      <c r="ZW1379" s="1"/>
      <c r="ZX1379" s="1"/>
      <c r="ZY1379" s="1"/>
      <c r="ZZ1379" s="1"/>
      <c r="AAA1379" s="1"/>
      <c r="AAB1379" s="1"/>
      <c r="AAC1379" s="1"/>
      <c r="AAD1379" s="1"/>
      <c r="AAE1379" s="1"/>
      <c r="AAF1379" s="1"/>
      <c r="AAG1379" s="1"/>
      <c r="AAH1379" s="1"/>
      <c r="AAI1379" s="1"/>
      <c r="AAJ1379" s="1"/>
      <c r="AAK1379" s="1"/>
      <c r="AAL1379" s="1"/>
      <c r="AAM1379" s="1"/>
      <c r="AAN1379" s="1"/>
      <c r="AAO1379" s="1"/>
      <c r="AAP1379" s="1"/>
      <c r="AAQ1379" s="1"/>
      <c r="AAR1379" s="1"/>
      <c r="AAS1379" s="1"/>
      <c r="AAT1379" s="1"/>
      <c r="AAU1379" s="1"/>
      <c r="AAV1379" s="1"/>
      <c r="AAW1379" s="1"/>
      <c r="AAX1379" s="1"/>
      <c r="AAY1379" s="1"/>
      <c r="AAZ1379" s="1"/>
      <c r="ABA1379" s="1"/>
      <c r="ABB1379" s="1"/>
      <c r="ABC1379" s="1"/>
      <c r="ABD1379" s="1"/>
      <c r="ABE1379" s="1"/>
      <c r="ABF1379" s="1"/>
      <c r="ABG1379" s="1"/>
      <c r="ABH1379" s="1"/>
      <c r="ABI1379" s="1"/>
      <c r="ABJ1379" s="1"/>
      <c r="ABK1379" s="1"/>
      <c r="ABL1379" s="1"/>
      <c r="ABM1379" s="1"/>
      <c r="ABN1379" s="1"/>
      <c r="ABO1379" s="1"/>
      <c r="ABP1379" s="1"/>
      <c r="ABQ1379" s="1"/>
      <c r="ABR1379" s="1"/>
      <c r="ABS1379" s="1"/>
      <c r="ABT1379" s="1"/>
      <c r="ABU1379" s="1"/>
      <c r="ABV1379" s="1"/>
      <c r="ABW1379" s="1"/>
      <c r="ABX1379" s="1"/>
      <c r="ABY1379" s="1"/>
      <c r="ABZ1379" s="1"/>
      <c r="ACA1379" s="1"/>
      <c r="ACB1379" s="1"/>
      <c r="ACC1379" s="1"/>
      <c r="ACD1379" s="1"/>
      <c r="ACE1379" s="1"/>
      <c r="ACF1379" s="1"/>
      <c r="ACG1379" s="1"/>
      <c r="ACH1379" s="1"/>
      <c r="ACI1379" s="1"/>
      <c r="ACJ1379" s="1"/>
      <c r="ACK1379" s="1"/>
      <c r="ACL1379" s="1"/>
      <c r="ACM1379" s="1"/>
      <c r="ACN1379" s="1"/>
      <c r="ACO1379" s="1"/>
      <c r="ACP1379" s="1"/>
      <c r="ACQ1379" s="1"/>
      <c r="ACR1379" s="1"/>
      <c r="ACS1379" s="1"/>
      <c r="ACT1379" s="1"/>
      <c r="ACU1379" s="1"/>
      <c r="ACV1379" s="1"/>
      <c r="ACW1379" s="1"/>
      <c r="ACX1379" s="1"/>
      <c r="ACY1379" s="1"/>
      <c r="ACZ1379" s="1"/>
      <c r="ADA1379" s="1"/>
      <c r="ADB1379" s="1"/>
      <c r="ADC1379" s="1"/>
      <c r="ADD1379" s="1"/>
      <c r="ADE1379" s="1"/>
      <c r="ADF1379" s="1"/>
      <c r="ADG1379" s="1"/>
      <c r="ADH1379" s="1"/>
      <c r="ADI1379" s="1"/>
      <c r="ADJ1379" s="1"/>
      <c r="ADK1379" s="1"/>
      <c r="ADL1379" s="1"/>
      <c r="ADM1379" s="1"/>
      <c r="ADN1379" s="1"/>
      <c r="ADO1379" s="1"/>
      <c r="ADP1379" s="1"/>
      <c r="ADQ1379" s="1"/>
      <c r="ADR1379" s="1"/>
      <c r="ADS1379" s="1"/>
      <c r="ADT1379" s="1"/>
      <c r="ADU1379" s="1"/>
      <c r="ADV1379" s="1"/>
      <c r="ADW1379" s="1"/>
      <c r="ADX1379" s="1"/>
      <c r="ADY1379" s="1"/>
      <c r="ADZ1379" s="1"/>
      <c r="AEA1379" s="1"/>
      <c r="AEB1379" s="1"/>
      <c r="AEC1379" s="1"/>
      <c r="AED1379" s="1"/>
      <c r="AEE1379" s="1"/>
      <c r="AEF1379" s="1"/>
      <c r="AEG1379" s="1"/>
      <c r="AEH1379" s="1"/>
      <c r="AEI1379" s="1"/>
      <c r="AEJ1379" s="1"/>
      <c r="AEK1379" s="1"/>
      <c r="AEL1379" s="1"/>
      <c r="AEM1379" s="1"/>
      <c r="AEN1379" s="1"/>
      <c r="AEO1379" s="1"/>
      <c r="AEP1379" s="1"/>
      <c r="AEQ1379" s="1"/>
      <c r="AER1379" s="1"/>
      <c r="AES1379" s="1"/>
      <c r="AET1379" s="1"/>
      <c r="AEU1379" s="1"/>
      <c r="AEV1379" s="1"/>
      <c r="AEW1379" s="1"/>
      <c r="AEX1379" s="1"/>
      <c r="AEY1379" s="1"/>
      <c r="AEZ1379" s="1"/>
      <c r="AFA1379" s="1"/>
      <c r="AFB1379" s="1"/>
      <c r="AFC1379" s="1"/>
      <c r="AFD1379" s="1"/>
      <c r="AFE1379" s="1"/>
      <c r="AFF1379" s="1"/>
      <c r="AFG1379" s="1"/>
      <c r="AFH1379" s="1"/>
      <c r="AFI1379" s="1"/>
      <c r="AFJ1379" s="1"/>
      <c r="AFK1379" s="1"/>
      <c r="AFL1379" s="1"/>
      <c r="AFM1379" s="1"/>
      <c r="AFN1379" s="1"/>
      <c r="AFO1379" s="1"/>
      <c r="AFP1379" s="1"/>
      <c r="AFQ1379" s="1"/>
      <c r="AFR1379" s="1"/>
      <c r="AFS1379" s="1"/>
      <c r="AFT1379" s="1"/>
      <c r="AFU1379" s="1"/>
      <c r="AFV1379" s="1"/>
      <c r="AFW1379" s="1"/>
      <c r="AFX1379" s="1"/>
      <c r="AFY1379" s="1"/>
      <c r="AFZ1379" s="1"/>
      <c r="AGA1379" s="1"/>
      <c r="AGB1379" s="1"/>
      <c r="AGC1379" s="1"/>
      <c r="AGD1379" s="1"/>
      <c r="AGE1379" s="1"/>
      <c r="AGF1379" s="1"/>
      <c r="AGG1379" s="1"/>
      <c r="AGH1379" s="1"/>
      <c r="AGI1379" s="1"/>
      <c r="AGJ1379" s="1"/>
      <c r="AGK1379" s="1"/>
      <c r="AGL1379" s="1"/>
      <c r="AGM1379" s="1"/>
      <c r="AGN1379" s="1"/>
      <c r="AGO1379" s="1"/>
      <c r="AGP1379" s="1"/>
      <c r="AGQ1379" s="1"/>
      <c r="AGR1379" s="1"/>
      <c r="AGS1379" s="1"/>
      <c r="AGT1379" s="1"/>
      <c r="AGU1379" s="1"/>
      <c r="AGV1379" s="1"/>
      <c r="AGW1379" s="1"/>
      <c r="AGX1379" s="1"/>
      <c r="AGY1379" s="1"/>
      <c r="AGZ1379" s="1"/>
      <c r="AHA1379" s="1"/>
      <c r="AHB1379" s="1"/>
      <c r="AHC1379" s="1"/>
      <c r="AHD1379" s="1"/>
      <c r="AHE1379" s="1"/>
      <c r="AHF1379" s="1"/>
      <c r="AHG1379" s="1"/>
      <c r="AHH1379" s="1"/>
      <c r="AHI1379" s="1"/>
      <c r="AHJ1379" s="1"/>
      <c r="AHK1379" s="1"/>
      <c r="AHL1379" s="1"/>
      <c r="AHM1379" s="1"/>
      <c r="AHN1379" s="1"/>
      <c r="AHO1379" s="1"/>
      <c r="AHP1379" s="1"/>
      <c r="AHQ1379" s="1"/>
      <c r="AHR1379" s="1"/>
      <c r="AHS1379" s="1"/>
      <c r="AHT1379" s="1"/>
      <c r="AHU1379" s="1"/>
      <c r="AHV1379" s="1"/>
      <c r="AHW1379" s="1"/>
      <c r="AHX1379" s="1"/>
      <c r="AHY1379" s="1"/>
      <c r="AHZ1379" s="1"/>
      <c r="AIA1379" s="1"/>
      <c r="AIB1379" s="1"/>
      <c r="AIC1379" s="1"/>
      <c r="AID1379" s="1"/>
      <c r="AIE1379" s="1"/>
      <c r="AIF1379" s="1"/>
      <c r="AIG1379" s="1"/>
      <c r="AIH1379" s="1"/>
      <c r="AII1379" s="1"/>
      <c r="AIJ1379" s="1"/>
      <c r="AIK1379" s="1"/>
      <c r="AIL1379" s="1"/>
      <c r="AIM1379" s="1"/>
      <c r="AIN1379" s="1"/>
      <c r="AIO1379" s="1"/>
      <c r="AIP1379" s="1"/>
      <c r="AIQ1379" s="1"/>
      <c r="AIR1379" s="1"/>
      <c r="AIS1379" s="1"/>
      <c r="AIT1379" s="1"/>
    </row>
    <row r="1380" spans="1:930" s="5" customFormat="1" ht="37.5" customHeight="1" x14ac:dyDescent="0.3">
      <c r="A1380" s="96">
        <v>24</v>
      </c>
      <c r="B1380" s="43" t="s">
        <v>735</v>
      </c>
      <c r="C1380" s="96">
        <v>1954</v>
      </c>
      <c r="D1380" s="96" t="s">
        <v>22</v>
      </c>
      <c r="E1380" s="97" t="s">
        <v>214</v>
      </c>
      <c r="F1380" s="96" t="s">
        <v>326</v>
      </c>
      <c r="G1380" s="96" t="s">
        <v>743</v>
      </c>
      <c r="H1380" s="98">
        <v>4306.3</v>
      </c>
      <c r="I1380" s="98">
        <v>1853.4</v>
      </c>
      <c r="J1380" s="99" t="s">
        <v>30</v>
      </c>
      <c r="K1380" s="39">
        <f t="shared" si="293"/>
        <v>1308469.2550000001</v>
      </c>
      <c r="L1380" s="151">
        <f>K1380+K1381+K1382+K1383</f>
        <v>11165288.514</v>
      </c>
      <c r="M1380" s="100">
        <f t="shared" si="294"/>
        <v>89054.284</v>
      </c>
      <c r="N1380" s="100">
        <f t="shared" si="291"/>
        <v>1397523.5390000001</v>
      </c>
      <c r="O1380" s="151">
        <f>N1380+N1381+N1382+N1383</f>
        <v>11569133.328</v>
      </c>
      <c r="P1380" s="128">
        <v>303.85000000000002</v>
      </c>
      <c r="Q1380" s="31">
        <v>20.68</v>
      </c>
      <c r="R1380" s="97" t="s">
        <v>181</v>
      </c>
      <c r="S1380" s="97" t="s">
        <v>426</v>
      </c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1"/>
      <c r="DA1380" s="1"/>
      <c r="DB1380" s="1"/>
      <c r="DC1380" s="1"/>
      <c r="DD1380" s="1"/>
      <c r="DE1380" s="1"/>
      <c r="DF1380" s="1"/>
      <c r="DG1380" s="1"/>
      <c r="DH1380" s="1"/>
      <c r="DI1380" s="1"/>
      <c r="DJ1380" s="1"/>
      <c r="DK1380" s="1"/>
      <c r="DL1380" s="1"/>
      <c r="DM1380" s="1"/>
      <c r="DN1380" s="1"/>
      <c r="DO1380" s="1"/>
      <c r="DP1380" s="1"/>
      <c r="DQ1380" s="1"/>
      <c r="DR1380" s="1"/>
      <c r="DS1380" s="1"/>
      <c r="DT1380" s="1"/>
      <c r="DU1380" s="1"/>
      <c r="DV1380" s="1"/>
      <c r="DW1380" s="1"/>
      <c r="DX1380" s="1"/>
      <c r="DY1380" s="1"/>
      <c r="DZ1380" s="1"/>
      <c r="EA1380" s="1"/>
      <c r="EB1380" s="1"/>
      <c r="EC1380" s="1"/>
      <c r="ED1380" s="1"/>
      <c r="EE1380" s="1"/>
      <c r="EF1380" s="1"/>
      <c r="EG1380" s="1"/>
      <c r="EH1380" s="1"/>
      <c r="EI1380" s="1"/>
      <c r="EJ1380" s="1"/>
      <c r="EK1380" s="1"/>
      <c r="EL1380" s="1"/>
      <c r="EM1380" s="1"/>
      <c r="EN1380" s="1"/>
      <c r="EO1380" s="1"/>
      <c r="EP1380" s="1"/>
      <c r="EQ1380" s="1"/>
      <c r="ER1380" s="1"/>
      <c r="ES1380" s="1"/>
      <c r="ET1380" s="1"/>
      <c r="EU1380" s="1"/>
      <c r="EV1380" s="1"/>
      <c r="EW1380" s="1"/>
      <c r="EX1380" s="1"/>
      <c r="EY1380" s="1"/>
      <c r="EZ1380" s="1"/>
      <c r="FA1380" s="1"/>
      <c r="FB1380" s="1"/>
      <c r="FC1380" s="1"/>
      <c r="FD1380" s="1"/>
      <c r="FE1380" s="1"/>
      <c r="FF1380" s="1"/>
      <c r="FG1380" s="1"/>
      <c r="FH1380" s="1"/>
      <c r="FI1380" s="1"/>
      <c r="FJ1380" s="1"/>
      <c r="FK1380" s="1"/>
      <c r="FL1380" s="1"/>
      <c r="FM1380" s="1"/>
      <c r="FN1380" s="1"/>
      <c r="FO1380" s="1"/>
      <c r="FP1380" s="1"/>
      <c r="FQ1380" s="1"/>
      <c r="FR1380" s="1"/>
      <c r="FS1380" s="1"/>
      <c r="FT1380" s="1"/>
      <c r="FU1380" s="1"/>
      <c r="FV1380" s="1"/>
      <c r="FW1380" s="1"/>
      <c r="FX1380" s="1"/>
      <c r="FY1380" s="1"/>
      <c r="FZ1380" s="1"/>
      <c r="GA1380" s="1"/>
      <c r="GB1380" s="1"/>
      <c r="GC1380" s="1"/>
      <c r="GD1380" s="1"/>
      <c r="GE1380" s="1"/>
      <c r="GF1380" s="1"/>
      <c r="GG1380" s="1"/>
      <c r="GH1380" s="1"/>
      <c r="GI1380" s="1"/>
      <c r="GJ1380" s="1"/>
      <c r="GK1380" s="1"/>
      <c r="GL1380" s="1"/>
      <c r="GM1380" s="1"/>
      <c r="GN1380" s="1"/>
      <c r="GO1380" s="1"/>
      <c r="GP1380" s="1"/>
      <c r="GQ1380" s="1"/>
      <c r="GR1380" s="1"/>
      <c r="GS1380" s="1"/>
      <c r="GT1380" s="1"/>
      <c r="GU1380" s="1"/>
      <c r="GV1380" s="1"/>
      <c r="GW1380" s="1"/>
      <c r="GX1380" s="1"/>
      <c r="GY1380" s="1"/>
      <c r="GZ1380" s="1"/>
      <c r="HA1380" s="1"/>
      <c r="HB1380" s="1"/>
      <c r="HC1380" s="1"/>
      <c r="HD1380" s="1"/>
      <c r="HE1380" s="1"/>
      <c r="HF1380" s="1"/>
      <c r="HG1380" s="1"/>
      <c r="HH1380" s="1"/>
      <c r="HI1380" s="1"/>
      <c r="HJ1380" s="1"/>
      <c r="HK1380" s="1"/>
      <c r="HL1380" s="1"/>
      <c r="HM1380" s="1"/>
      <c r="HN1380" s="1"/>
      <c r="HO1380" s="1"/>
      <c r="HP1380" s="1"/>
      <c r="HQ1380" s="1"/>
      <c r="HR1380" s="1"/>
      <c r="HS1380" s="1"/>
      <c r="HT1380" s="1"/>
      <c r="HU1380" s="1"/>
      <c r="HV1380" s="1"/>
      <c r="HW1380" s="1"/>
      <c r="HX1380" s="1"/>
      <c r="HY1380" s="1"/>
      <c r="HZ1380" s="1"/>
      <c r="IA1380" s="1"/>
      <c r="IB1380" s="1"/>
      <c r="IC1380" s="1"/>
      <c r="ID1380" s="1"/>
      <c r="IE1380" s="1"/>
      <c r="IF1380" s="1"/>
      <c r="IG1380" s="1"/>
      <c r="IH1380" s="1"/>
      <c r="II1380" s="1"/>
      <c r="IJ1380" s="1"/>
      <c r="IK1380" s="1"/>
      <c r="IL1380" s="1"/>
      <c r="IM1380" s="1"/>
      <c r="IN1380" s="1"/>
      <c r="IO1380" s="1"/>
      <c r="IP1380" s="1"/>
      <c r="IQ1380" s="1"/>
      <c r="IR1380" s="1"/>
      <c r="IS1380" s="1"/>
      <c r="IT1380" s="1"/>
      <c r="IU1380" s="1"/>
      <c r="IV1380" s="1"/>
      <c r="IW1380" s="1"/>
      <c r="IX1380" s="1"/>
      <c r="IY1380" s="1"/>
      <c r="IZ1380" s="1"/>
      <c r="JA1380" s="1"/>
      <c r="JB1380" s="1"/>
      <c r="JC1380" s="1"/>
      <c r="JD1380" s="1"/>
      <c r="JE1380" s="1"/>
      <c r="JF1380" s="1"/>
      <c r="JG1380" s="1"/>
      <c r="JH1380" s="1"/>
      <c r="JI1380" s="1"/>
      <c r="JJ1380" s="1"/>
      <c r="JK1380" s="1"/>
      <c r="JL1380" s="1"/>
      <c r="JM1380" s="1"/>
      <c r="JN1380" s="1"/>
      <c r="JO1380" s="1"/>
      <c r="JP1380" s="1"/>
      <c r="JQ1380" s="1"/>
      <c r="JR1380" s="1"/>
      <c r="JS1380" s="1"/>
      <c r="JT1380" s="1"/>
      <c r="JU1380" s="1"/>
      <c r="JV1380" s="1"/>
      <c r="JW1380" s="1"/>
      <c r="JX1380" s="1"/>
      <c r="JY1380" s="1"/>
      <c r="JZ1380" s="1"/>
      <c r="KA1380" s="1"/>
      <c r="KB1380" s="1"/>
      <c r="KC1380" s="1"/>
      <c r="KD1380" s="1"/>
      <c r="KE1380" s="1"/>
      <c r="KF1380" s="1"/>
      <c r="KG1380" s="1"/>
      <c r="KH1380" s="1"/>
      <c r="KI1380" s="1"/>
      <c r="KJ1380" s="1"/>
      <c r="KK1380" s="1"/>
      <c r="KL1380" s="1"/>
      <c r="KM1380" s="1"/>
      <c r="KN1380" s="1"/>
      <c r="KO1380" s="1"/>
      <c r="KP1380" s="1"/>
      <c r="KQ1380" s="1"/>
      <c r="KR1380" s="1"/>
      <c r="KS1380" s="1"/>
      <c r="KT1380" s="1"/>
      <c r="KU1380" s="1"/>
      <c r="KV1380" s="1"/>
      <c r="KW1380" s="1"/>
      <c r="KX1380" s="1"/>
      <c r="KY1380" s="1"/>
      <c r="KZ1380" s="1"/>
      <c r="LA1380" s="1"/>
      <c r="LB1380" s="1"/>
      <c r="LC1380" s="1"/>
      <c r="LD1380" s="1"/>
      <c r="LE1380" s="1"/>
      <c r="LF1380" s="1"/>
      <c r="LG1380" s="1"/>
      <c r="LH1380" s="1"/>
      <c r="LI1380" s="1"/>
      <c r="LJ1380" s="1"/>
      <c r="LK1380" s="1"/>
      <c r="LL1380" s="1"/>
      <c r="LM1380" s="1"/>
      <c r="LN1380" s="1"/>
      <c r="LO1380" s="1"/>
      <c r="LP1380" s="1"/>
      <c r="LQ1380" s="1"/>
      <c r="LR1380" s="1"/>
      <c r="LS1380" s="1"/>
      <c r="LT1380" s="1"/>
      <c r="LU1380" s="1"/>
      <c r="LV1380" s="1"/>
      <c r="LW1380" s="1"/>
      <c r="LX1380" s="1"/>
      <c r="LY1380" s="1"/>
      <c r="LZ1380" s="1"/>
      <c r="MA1380" s="1"/>
      <c r="MB1380" s="1"/>
      <c r="MC1380" s="1"/>
      <c r="MD1380" s="1"/>
      <c r="ME1380" s="1"/>
      <c r="MF1380" s="1"/>
      <c r="MG1380" s="1"/>
      <c r="MH1380" s="1"/>
      <c r="MI1380" s="1"/>
      <c r="MJ1380" s="1"/>
      <c r="MK1380" s="1"/>
      <c r="ML1380" s="1"/>
      <c r="MM1380" s="1"/>
      <c r="MN1380" s="1"/>
      <c r="MO1380" s="1"/>
      <c r="MP1380" s="1"/>
      <c r="MQ1380" s="1"/>
      <c r="MR1380" s="1"/>
      <c r="MS1380" s="1"/>
      <c r="MT1380" s="1"/>
      <c r="MU1380" s="1"/>
      <c r="MV1380" s="1"/>
      <c r="MW1380" s="1"/>
      <c r="MX1380" s="1"/>
      <c r="MY1380" s="1"/>
      <c r="MZ1380" s="1"/>
      <c r="NA1380" s="1"/>
      <c r="NB1380" s="1"/>
      <c r="NC1380" s="1"/>
      <c r="ND1380" s="1"/>
      <c r="NE1380" s="1"/>
      <c r="NF1380" s="1"/>
      <c r="NG1380" s="1"/>
      <c r="NH1380" s="1"/>
      <c r="NI1380" s="1"/>
      <c r="NJ1380" s="1"/>
      <c r="NK1380" s="1"/>
      <c r="NL1380" s="1"/>
      <c r="NM1380" s="1"/>
      <c r="NN1380" s="1"/>
      <c r="NO1380" s="1"/>
      <c r="NP1380" s="1"/>
      <c r="NQ1380" s="1"/>
      <c r="NR1380" s="1"/>
      <c r="NS1380" s="1"/>
      <c r="NT1380" s="1"/>
      <c r="NU1380" s="1"/>
      <c r="NV1380" s="1"/>
      <c r="NW1380" s="1"/>
      <c r="NX1380" s="1"/>
      <c r="NY1380" s="1"/>
      <c r="NZ1380" s="1"/>
      <c r="OA1380" s="1"/>
      <c r="OB1380" s="1"/>
      <c r="OC1380" s="1"/>
      <c r="OD1380" s="1"/>
      <c r="OE1380" s="1"/>
      <c r="OF1380" s="1"/>
      <c r="OG1380" s="1"/>
      <c r="OH1380" s="1"/>
      <c r="OI1380" s="1"/>
      <c r="OJ1380" s="1"/>
      <c r="OK1380" s="1"/>
      <c r="OL1380" s="1"/>
      <c r="OM1380" s="1"/>
      <c r="ON1380" s="1"/>
      <c r="OO1380" s="1"/>
      <c r="OP1380" s="1"/>
      <c r="OQ1380" s="1"/>
      <c r="OR1380" s="1"/>
      <c r="OS1380" s="1"/>
      <c r="OT1380" s="1"/>
      <c r="OU1380" s="1"/>
      <c r="OV1380" s="1"/>
      <c r="OW1380" s="1"/>
      <c r="OX1380" s="1"/>
      <c r="OY1380" s="1"/>
      <c r="OZ1380" s="1"/>
      <c r="PA1380" s="1"/>
      <c r="PB1380" s="1"/>
      <c r="PC1380" s="1"/>
      <c r="PD1380" s="1"/>
      <c r="PE1380" s="1"/>
      <c r="PF1380" s="1"/>
      <c r="PG1380" s="1"/>
      <c r="PH1380" s="1"/>
      <c r="PI1380" s="1"/>
      <c r="PJ1380" s="1"/>
      <c r="PK1380" s="1"/>
      <c r="PL1380" s="1"/>
      <c r="PM1380" s="1"/>
      <c r="PN1380" s="1"/>
      <c r="PO1380" s="1"/>
      <c r="PP1380" s="1"/>
      <c r="PQ1380" s="1"/>
      <c r="PR1380" s="1"/>
      <c r="PS1380" s="1"/>
      <c r="PT1380" s="1"/>
      <c r="PU1380" s="1"/>
      <c r="PV1380" s="1"/>
      <c r="PW1380" s="1"/>
      <c r="PX1380" s="1"/>
      <c r="PY1380" s="1"/>
      <c r="PZ1380" s="1"/>
      <c r="QA1380" s="1"/>
      <c r="QB1380" s="1"/>
      <c r="QC1380" s="1"/>
      <c r="QD1380" s="1"/>
      <c r="QE1380" s="1"/>
      <c r="QF1380" s="1"/>
      <c r="QG1380" s="1"/>
      <c r="QH1380" s="1"/>
      <c r="QI1380" s="1"/>
      <c r="QJ1380" s="1"/>
      <c r="QK1380" s="1"/>
      <c r="QL1380" s="1"/>
      <c r="QM1380" s="1"/>
      <c r="QN1380" s="1"/>
      <c r="QO1380" s="1"/>
      <c r="QP1380" s="1"/>
      <c r="QQ1380" s="1"/>
      <c r="QR1380" s="1"/>
      <c r="QS1380" s="1"/>
      <c r="QT1380" s="1"/>
      <c r="QU1380" s="1"/>
      <c r="QV1380" s="1"/>
      <c r="QW1380" s="1"/>
      <c r="QX1380" s="1"/>
      <c r="QY1380" s="1"/>
      <c r="QZ1380" s="1"/>
      <c r="RA1380" s="1"/>
      <c r="RB1380" s="1"/>
      <c r="RC1380" s="1"/>
      <c r="RD1380" s="1"/>
      <c r="RE1380" s="1"/>
      <c r="RF1380" s="1"/>
      <c r="RG1380" s="1"/>
      <c r="RH1380" s="1"/>
      <c r="RI1380" s="1"/>
      <c r="RJ1380" s="1"/>
      <c r="RK1380" s="1"/>
      <c r="RL1380" s="1"/>
      <c r="RM1380" s="1"/>
      <c r="RN1380" s="1"/>
      <c r="RO1380" s="1"/>
      <c r="RP1380" s="1"/>
      <c r="RQ1380" s="1"/>
      <c r="RR1380" s="1"/>
      <c r="RS1380" s="1"/>
      <c r="RT1380" s="1"/>
      <c r="RU1380" s="1"/>
      <c r="RV1380" s="1"/>
      <c r="RW1380" s="1"/>
      <c r="RX1380" s="1"/>
      <c r="RY1380" s="1"/>
      <c r="RZ1380" s="1"/>
      <c r="SA1380" s="1"/>
      <c r="SB1380" s="1"/>
      <c r="SC1380" s="1"/>
      <c r="SD1380" s="1"/>
      <c r="SE1380" s="1"/>
      <c r="SF1380" s="1"/>
      <c r="SG1380" s="1"/>
      <c r="SH1380" s="1"/>
      <c r="SI1380" s="1"/>
      <c r="SJ1380" s="1"/>
      <c r="SK1380" s="1"/>
      <c r="SL1380" s="1"/>
      <c r="SM1380" s="1"/>
      <c r="SN1380" s="1"/>
      <c r="SO1380" s="1"/>
      <c r="SP1380" s="1"/>
      <c r="SQ1380" s="1"/>
      <c r="SR1380" s="1"/>
      <c r="SS1380" s="1"/>
      <c r="ST1380" s="1"/>
      <c r="SU1380" s="1"/>
      <c r="SV1380" s="1"/>
      <c r="SW1380" s="1"/>
      <c r="SX1380" s="1"/>
      <c r="SY1380" s="1"/>
      <c r="SZ1380" s="1"/>
      <c r="TA1380" s="1"/>
      <c r="TB1380" s="1"/>
      <c r="TC1380" s="1"/>
      <c r="TD1380" s="1"/>
      <c r="TE1380" s="1"/>
      <c r="TF1380" s="1"/>
      <c r="TG1380" s="1"/>
      <c r="TH1380" s="1"/>
      <c r="TI1380" s="1"/>
      <c r="TJ1380" s="1"/>
      <c r="TK1380" s="1"/>
      <c r="TL1380" s="1"/>
      <c r="TM1380" s="1"/>
      <c r="TN1380" s="1"/>
      <c r="TO1380" s="1"/>
      <c r="TP1380" s="1"/>
      <c r="TQ1380" s="1"/>
      <c r="TR1380" s="1"/>
      <c r="TS1380" s="1"/>
      <c r="TT1380" s="1"/>
      <c r="TU1380" s="1"/>
      <c r="TV1380" s="1"/>
      <c r="TW1380" s="1"/>
      <c r="TX1380" s="1"/>
      <c r="TY1380" s="1"/>
      <c r="TZ1380" s="1"/>
      <c r="UA1380" s="1"/>
      <c r="UB1380" s="1"/>
      <c r="UC1380" s="1"/>
      <c r="UD1380" s="1"/>
      <c r="UE1380" s="1"/>
      <c r="UF1380" s="1"/>
      <c r="UG1380" s="1"/>
      <c r="UH1380" s="1"/>
      <c r="UI1380" s="1"/>
      <c r="UJ1380" s="1"/>
      <c r="UK1380" s="1"/>
      <c r="UL1380" s="1"/>
      <c r="UM1380" s="1"/>
      <c r="UN1380" s="1"/>
      <c r="UO1380" s="1"/>
      <c r="UP1380" s="1"/>
      <c r="UQ1380" s="1"/>
      <c r="UR1380" s="1"/>
      <c r="US1380" s="1"/>
      <c r="UT1380" s="1"/>
      <c r="UU1380" s="1"/>
      <c r="UV1380" s="1"/>
      <c r="UW1380" s="1"/>
      <c r="UX1380" s="1"/>
      <c r="UY1380" s="1"/>
      <c r="UZ1380" s="1"/>
      <c r="VA1380" s="1"/>
      <c r="VB1380" s="1"/>
      <c r="VC1380" s="1"/>
      <c r="VD1380" s="1"/>
      <c r="VE1380" s="1"/>
      <c r="VF1380" s="1"/>
      <c r="VG1380" s="1"/>
      <c r="VH1380" s="1"/>
      <c r="VI1380" s="1"/>
      <c r="VJ1380" s="1"/>
      <c r="VK1380" s="1"/>
      <c r="VL1380" s="1"/>
      <c r="VM1380" s="1"/>
      <c r="VN1380" s="1"/>
      <c r="VO1380" s="1"/>
      <c r="VP1380" s="1"/>
      <c r="VQ1380" s="1"/>
      <c r="VR1380" s="1"/>
      <c r="VS1380" s="1"/>
      <c r="VT1380" s="1"/>
      <c r="VU1380" s="1"/>
      <c r="VV1380" s="1"/>
      <c r="VW1380" s="1"/>
      <c r="VX1380" s="1"/>
      <c r="VY1380" s="1"/>
      <c r="VZ1380" s="1"/>
      <c r="WA1380" s="1"/>
      <c r="WB1380" s="1"/>
      <c r="WC1380" s="1"/>
      <c r="WD1380" s="1"/>
      <c r="WE1380" s="1"/>
      <c r="WF1380" s="1"/>
      <c r="WG1380" s="1"/>
      <c r="WH1380" s="1"/>
      <c r="WI1380" s="1"/>
      <c r="WJ1380" s="1"/>
      <c r="WK1380" s="1"/>
      <c r="WL1380" s="1"/>
      <c r="WM1380" s="1"/>
      <c r="WN1380" s="1"/>
      <c r="WO1380" s="1"/>
      <c r="WP1380" s="1"/>
      <c r="WQ1380" s="1"/>
      <c r="WR1380" s="1"/>
      <c r="WS1380" s="1"/>
      <c r="WT1380" s="1"/>
      <c r="WU1380" s="1"/>
      <c r="WV1380" s="1"/>
      <c r="WW1380" s="1"/>
      <c r="WX1380" s="1"/>
      <c r="WY1380" s="1"/>
      <c r="WZ1380" s="1"/>
      <c r="XA1380" s="1"/>
      <c r="XB1380" s="1"/>
      <c r="XC1380" s="1"/>
      <c r="XD1380" s="1"/>
      <c r="XE1380" s="1"/>
      <c r="XF1380" s="1"/>
      <c r="XG1380" s="1"/>
      <c r="XH1380" s="1"/>
      <c r="XI1380" s="1"/>
      <c r="XJ1380" s="1"/>
      <c r="XK1380" s="1"/>
      <c r="XL1380" s="1"/>
      <c r="XM1380" s="1"/>
      <c r="XN1380" s="1"/>
      <c r="XO1380" s="1"/>
      <c r="XP1380" s="1"/>
      <c r="XQ1380" s="1"/>
      <c r="XR1380" s="1"/>
      <c r="XS1380" s="1"/>
      <c r="XT1380" s="1"/>
      <c r="XU1380" s="1"/>
      <c r="XV1380" s="1"/>
      <c r="XW1380" s="1"/>
      <c r="XX1380" s="1"/>
      <c r="XY1380" s="1"/>
      <c r="XZ1380" s="1"/>
      <c r="YA1380" s="1"/>
      <c r="YB1380" s="1"/>
      <c r="YC1380" s="1"/>
      <c r="YD1380" s="1"/>
      <c r="YE1380" s="1"/>
      <c r="YF1380" s="1"/>
      <c r="YG1380" s="1"/>
      <c r="YH1380" s="1"/>
      <c r="YI1380" s="1"/>
      <c r="YJ1380" s="1"/>
      <c r="YK1380" s="1"/>
      <c r="YL1380" s="1"/>
      <c r="YM1380" s="1"/>
      <c r="YN1380" s="1"/>
      <c r="YO1380" s="1"/>
      <c r="YP1380" s="1"/>
      <c r="YQ1380" s="1"/>
      <c r="YR1380" s="1"/>
      <c r="YS1380" s="1"/>
      <c r="YT1380" s="1"/>
      <c r="YU1380" s="1"/>
      <c r="YV1380" s="1"/>
      <c r="YW1380" s="1"/>
      <c r="YX1380" s="1"/>
      <c r="YY1380" s="1"/>
      <c r="YZ1380" s="1"/>
      <c r="ZA1380" s="1"/>
      <c r="ZB1380" s="1"/>
      <c r="ZC1380" s="1"/>
      <c r="ZD1380" s="1"/>
      <c r="ZE1380" s="1"/>
      <c r="ZF1380" s="1"/>
      <c r="ZG1380" s="1"/>
      <c r="ZH1380" s="1"/>
      <c r="ZI1380" s="1"/>
      <c r="ZJ1380" s="1"/>
      <c r="ZK1380" s="1"/>
      <c r="ZL1380" s="1"/>
      <c r="ZM1380" s="1"/>
      <c r="ZN1380" s="1"/>
      <c r="ZO1380" s="1"/>
      <c r="ZP1380" s="1"/>
      <c r="ZQ1380" s="1"/>
      <c r="ZR1380" s="1"/>
      <c r="ZS1380" s="1"/>
      <c r="ZT1380" s="1"/>
      <c r="ZU1380" s="1"/>
      <c r="ZV1380" s="1"/>
      <c r="ZW1380" s="1"/>
      <c r="ZX1380" s="1"/>
      <c r="ZY1380" s="1"/>
      <c r="ZZ1380" s="1"/>
      <c r="AAA1380" s="1"/>
      <c r="AAB1380" s="1"/>
      <c r="AAC1380" s="1"/>
      <c r="AAD1380" s="1"/>
      <c r="AAE1380" s="1"/>
      <c r="AAF1380" s="1"/>
      <c r="AAG1380" s="1"/>
      <c r="AAH1380" s="1"/>
      <c r="AAI1380" s="1"/>
      <c r="AAJ1380" s="1"/>
      <c r="AAK1380" s="1"/>
      <c r="AAL1380" s="1"/>
      <c r="AAM1380" s="1"/>
      <c r="AAN1380" s="1"/>
      <c r="AAO1380" s="1"/>
      <c r="AAP1380" s="1"/>
      <c r="AAQ1380" s="1"/>
      <c r="AAR1380" s="1"/>
      <c r="AAS1380" s="1"/>
      <c r="AAT1380" s="1"/>
      <c r="AAU1380" s="1"/>
      <c r="AAV1380" s="1"/>
      <c r="AAW1380" s="1"/>
      <c r="AAX1380" s="1"/>
      <c r="AAY1380" s="1"/>
      <c r="AAZ1380" s="1"/>
      <c r="ABA1380" s="1"/>
      <c r="ABB1380" s="1"/>
      <c r="ABC1380" s="1"/>
      <c r="ABD1380" s="1"/>
      <c r="ABE1380" s="1"/>
      <c r="ABF1380" s="1"/>
      <c r="ABG1380" s="1"/>
      <c r="ABH1380" s="1"/>
      <c r="ABI1380" s="1"/>
      <c r="ABJ1380" s="1"/>
      <c r="ABK1380" s="1"/>
      <c r="ABL1380" s="1"/>
      <c r="ABM1380" s="1"/>
      <c r="ABN1380" s="1"/>
      <c r="ABO1380" s="1"/>
      <c r="ABP1380" s="1"/>
      <c r="ABQ1380" s="1"/>
      <c r="ABR1380" s="1"/>
      <c r="ABS1380" s="1"/>
      <c r="ABT1380" s="1"/>
      <c r="ABU1380" s="1"/>
      <c r="ABV1380" s="1"/>
      <c r="ABW1380" s="1"/>
      <c r="ABX1380" s="1"/>
      <c r="ABY1380" s="1"/>
      <c r="ABZ1380" s="1"/>
      <c r="ACA1380" s="1"/>
      <c r="ACB1380" s="1"/>
      <c r="ACC1380" s="1"/>
      <c r="ACD1380" s="1"/>
      <c r="ACE1380" s="1"/>
      <c r="ACF1380" s="1"/>
      <c r="ACG1380" s="1"/>
      <c r="ACH1380" s="1"/>
      <c r="ACI1380" s="1"/>
      <c r="ACJ1380" s="1"/>
      <c r="ACK1380" s="1"/>
      <c r="ACL1380" s="1"/>
      <c r="ACM1380" s="1"/>
      <c r="ACN1380" s="1"/>
      <c r="ACO1380" s="1"/>
      <c r="ACP1380" s="1"/>
      <c r="ACQ1380" s="1"/>
      <c r="ACR1380" s="1"/>
      <c r="ACS1380" s="1"/>
      <c r="ACT1380" s="1"/>
      <c r="ACU1380" s="1"/>
      <c r="ACV1380" s="1"/>
      <c r="ACW1380" s="1"/>
      <c r="ACX1380" s="1"/>
      <c r="ACY1380" s="1"/>
      <c r="ACZ1380" s="1"/>
      <c r="ADA1380" s="1"/>
      <c r="ADB1380" s="1"/>
      <c r="ADC1380" s="1"/>
      <c r="ADD1380" s="1"/>
      <c r="ADE1380" s="1"/>
      <c r="ADF1380" s="1"/>
      <c r="ADG1380" s="1"/>
      <c r="ADH1380" s="1"/>
      <c r="ADI1380" s="1"/>
      <c r="ADJ1380" s="1"/>
      <c r="ADK1380" s="1"/>
      <c r="ADL1380" s="1"/>
      <c r="ADM1380" s="1"/>
      <c r="ADN1380" s="1"/>
      <c r="ADO1380" s="1"/>
      <c r="ADP1380" s="1"/>
      <c r="ADQ1380" s="1"/>
      <c r="ADR1380" s="1"/>
      <c r="ADS1380" s="1"/>
      <c r="ADT1380" s="1"/>
      <c r="ADU1380" s="1"/>
      <c r="ADV1380" s="1"/>
      <c r="ADW1380" s="1"/>
      <c r="ADX1380" s="1"/>
      <c r="ADY1380" s="1"/>
      <c r="ADZ1380" s="1"/>
      <c r="AEA1380" s="1"/>
      <c r="AEB1380" s="1"/>
      <c r="AEC1380" s="1"/>
      <c r="AED1380" s="1"/>
      <c r="AEE1380" s="1"/>
      <c r="AEF1380" s="1"/>
      <c r="AEG1380" s="1"/>
      <c r="AEH1380" s="1"/>
      <c r="AEI1380" s="1"/>
      <c r="AEJ1380" s="1"/>
      <c r="AEK1380" s="1"/>
      <c r="AEL1380" s="1"/>
      <c r="AEM1380" s="1"/>
      <c r="AEN1380" s="1"/>
      <c r="AEO1380" s="1"/>
      <c r="AEP1380" s="1"/>
      <c r="AEQ1380" s="1"/>
      <c r="AER1380" s="1"/>
      <c r="AES1380" s="1"/>
      <c r="AET1380" s="1"/>
      <c r="AEU1380" s="1"/>
      <c r="AEV1380" s="1"/>
      <c r="AEW1380" s="1"/>
      <c r="AEX1380" s="1"/>
      <c r="AEY1380" s="1"/>
      <c r="AEZ1380" s="1"/>
      <c r="AFA1380" s="1"/>
      <c r="AFB1380" s="1"/>
      <c r="AFC1380" s="1"/>
      <c r="AFD1380" s="1"/>
      <c r="AFE1380" s="1"/>
      <c r="AFF1380" s="1"/>
      <c r="AFG1380" s="1"/>
      <c r="AFH1380" s="1"/>
      <c r="AFI1380" s="1"/>
      <c r="AFJ1380" s="1"/>
      <c r="AFK1380" s="1"/>
      <c r="AFL1380" s="1"/>
      <c r="AFM1380" s="1"/>
      <c r="AFN1380" s="1"/>
      <c r="AFO1380" s="1"/>
      <c r="AFP1380" s="1"/>
      <c r="AFQ1380" s="1"/>
      <c r="AFR1380" s="1"/>
      <c r="AFS1380" s="1"/>
      <c r="AFT1380" s="1"/>
      <c r="AFU1380" s="1"/>
      <c r="AFV1380" s="1"/>
      <c r="AFW1380" s="1"/>
      <c r="AFX1380" s="1"/>
      <c r="AFY1380" s="1"/>
      <c r="AFZ1380" s="1"/>
      <c r="AGA1380" s="1"/>
      <c r="AGB1380" s="1"/>
      <c r="AGC1380" s="1"/>
      <c r="AGD1380" s="1"/>
      <c r="AGE1380" s="1"/>
      <c r="AGF1380" s="1"/>
      <c r="AGG1380" s="1"/>
      <c r="AGH1380" s="1"/>
      <c r="AGI1380" s="1"/>
      <c r="AGJ1380" s="1"/>
      <c r="AGK1380" s="1"/>
      <c r="AGL1380" s="1"/>
      <c r="AGM1380" s="1"/>
      <c r="AGN1380" s="1"/>
      <c r="AGO1380" s="1"/>
      <c r="AGP1380" s="1"/>
      <c r="AGQ1380" s="1"/>
      <c r="AGR1380" s="1"/>
      <c r="AGS1380" s="1"/>
      <c r="AGT1380" s="1"/>
      <c r="AGU1380" s="1"/>
      <c r="AGV1380" s="1"/>
      <c r="AGW1380" s="1"/>
      <c r="AGX1380" s="1"/>
      <c r="AGY1380" s="1"/>
      <c r="AGZ1380" s="1"/>
      <c r="AHA1380" s="1"/>
      <c r="AHB1380" s="1"/>
      <c r="AHC1380" s="1"/>
      <c r="AHD1380" s="1"/>
      <c r="AHE1380" s="1"/>
      <c r="AHF1380" s="1"/>
      <c r="AHG1380" s="1"/>
      <c r="AHH1380" s="1"/>
      <c r="AHI1380" s="1"/>
      <c r="AHJ1380" s="1"/>
      <c r="AHK1380" s="1"/>
      <c r="AHL1380" s="1"/>
      <c r="AHM1380" s="1"/>
      <c r="AHN1380" s="1"/>
      <c r="AHO1380" s="1"/>
      <c r="AHP1380" s="1"/>
      <c r="AHQ1380" s="1"/>
      <c r="AHR1380" s="1"/>
      <c r="AHS1380" s="1"/>
      <c r="AHT1380" s="1"/>
      <c r="AHU1380" s="1"/>
      <c r="AHV1380" s="1"/>
      <c r="AHW1380" s="1"/>
      <c r="AHX1380" s="1"/>
      <c r="AHY1380" s="1"/>
      <c r="AHZ1380" s="1"/>
      <c r="AIA1380" s="1"/>
      <c r="AIB1380" s="1"/>
      <c r="AIC1380" s="1"/>
      <c r="AID1380" s="1"/>
      <c r="AIE1380" s="1"/>
      <c r="AIF1380" s="1"/>
      <c r="AIG1380" s="1"/>
      <c r="AIH1380" s="1"/>
      <c r="AII1380" s="1"/>
      <c r="AIJ1380" s="1"/>
      <c r="AIK1380" s="1"/>
      <c r="AIL1380" s="1"/>
      <c r="AIM1380" s="1"/>
      <c r="AIN1380" s="1"/>
      <c r="AIO1380" s="1"/>
      <c r="AIP1380" s="1"/>
      <c r="AIQ1380" s="1"/>
      <c r="AIR1380" s="1"/>
      <c r="AIS1380" s="1"/>
      <c r="AIT1380" s="1"/>
    </row>
    <row r="1381" spans="1:930" s="5" customFormat="1" ht="37.5" customHeight="1" x14ac:dyDescent="0.3">
      <c r="A1381" s="96"/>
      <c r="B1381" s="43"/>
      <c r="C1381" s="96"/>
      <c r="D1381" s="96"/>
      <c r="E1381" s="97" t="s">
        <v>214</v>
      </c>
      <c r="F1381" s="96" t="s">
        <v>326</v>
      </c>
      <c r="G1381" s="96"/>
      <c r="H1381" s="98"/>
      <c r="I1381" s="98"/>
      <c r="J1381" s="99" t="s">
        <v>33</v>
      </c>
      <c r="K1381" s="39">
        <f>P1381*H1380</f>
        <v>1646341.5530000001</v>
      </c>
      <c r="L1381" s="160"/>
      <c r="M1381" s="100">
        <f>H1380*Q1381</f>
        <v>90862.930000000008</v>
      </c>
      <c r="N1381" s="100">
        <f t="shared" si="291"/>
        <v>1737204.483</v>
      </c>
      <c r="O1381" s="160"/>
      <c r="P1381" s="127">
        <v>382.31</v>
      </c>
      <c r="Q1381" s="31">
        <v>21.1</v>
      </c>
      <c r="R1381" s="97" t="s">
        <v>181</v>
      </c>
      <c r="S1381" s="97" t="s">
        <v>426</v>
      </c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  <c r="CS1381" s="1"/>
      <c r="CT1381" s="1"/>
      <c r="CU1381" s="1"/>
      <c r="CV1381" s="1"/>
      <c r="CW1381" s="1"/>
      <c r="CX1381" s="1"/>
      <c r="CY1381" s="1"/>
      <c r="CZ1381" s="1"/>
      <c r="DA1381" s="1"/>
      <c r="DB1381" s="1"/>
      <c r="DC1381" s="1"/>
      <c r="DD1381" s="1"/>
      <c r="DE1381" s="1"/>
      <c r="DF1381" s="1"/>
      <c r="DG1381" s="1"/>
      <c r="DH1381" s="1"/>
      <c r="DI1381" s="1"/>
      <c r="DJ1381" s="1"/>
      <c r="DK1381" s="1"/>
      <c r="DL1381" s="1"/>
      <c r="DM1381" s="1"/>
      <c r="DN1381" s="1"/>
      <c r="DO1381" s="1"/>
      <c r="DP1381" s="1"/>
      <c r="DQ1381" s="1"/>
      <c r="DR1381" s="1"/>
      <c r="DS1381" s="1"/>
      <c r="DT1381" s="1"/>
      <c r="DU1381" s="1"/>
      <c r="DV1381" s="1"/>
      <c r="DW1381" s="1"/>
      <c r="DX1381" s="1"/>
      <c r="DY1381" s="1"/>
      <c r="DZ1381" s="1"/>
      <c r="EA1381" s="1"/>
      <c r="EB1381" s="1"/>
      <c r="EC1381" s="1"/>
      <c r="ED1381" s="1"/>
      <c r="EE1381" s="1"/>
      <c r="EF1381" s="1"/>
      <c r="EG1381" s="1"/>
      <c r="EH1381" s="1"/>
      <c r="EI1381" s="1"/>
      <c r="EJ1381" s="1"/>
      <c r="EK1381" s="1"/>
      <c r="EL1381" s="1"/>
      <c r="EM1381" s="1"/>
      <c r="EN1381" s="1"/>
      <c r="EO1381" s="1"/>
      <c r="EP1381" s="1"/>
      <c r="EQ1381" s="1"/>
      <c r="ER1381" s="1"/>
      <c r="ES1381" s="1"/>
      <c r="ET1381" s="1"/>
      <c r="EU1381" s="1"/>
      <c r="EV1381" s="1"/>
      <c r="EW1381" s="1"/>
      <c r="EX1381" s="1"/>
      <c r="EY1381" s="1"/>
      <c r="EZ1381" s="1"/>
      <c r="FA1381" s="1"/>
      <c r="FB1381" s="1"/>
      <c r="FC1381" s="1"/>
      <c r="FD1381" s="1"/>
      <c r="FE1381" s="1"/>
      <c r="FF1381" s="1"/>
      <c r="FG1381" s="1"/>
      <c r="FH1381" s="1"/>
      <c r="FI1381" s="1"/>
      <c r="FJ1381" s="1"/>
      <c r="FK1381" s="1"/>
      <c r="FL1381" s="1"/>
      <c r="FM1381" s="1"/>
      <c r="FN1381" s="1"/>
      <c r="FO1381" s="1"/>
      <c r="FP1381" s="1"/>
      <c r="FQ1381" s="1"/>
      <c r="FR1381" s="1"/>
      <c r="FS1381" s="1"/>
      <c r="FT1381" s="1"/>
      <c r="FU1381" s="1"/>
      <c r="FV1381" s="1"/>
      <c r="FW1381" s="1"/>
      <c r="FX1381" s="1"/>
      <c r="FY1381" s="1"/>
      <c r="FZ1381" s="1"/>
      <c r="GA1381" s="1"/>
      <c r="GB1381" s="1"/>
      <c r="GC1381" s="1"/>
      <c r="GD1381" s="1"/>
      <c r="GE1381" s="1"/>
      <c r="GF1381" s="1"/>
      <c r="GG1381" s="1"/>
      <c r="GH1381" s="1"/>
      <c r="GI1381" s="1"/>
      <c r="GJ1381" s="1"/>
      <c r="GK1381" s="1"/>
      <c r="GL1381" s="1"/>
      <c r="GM1381" s="1"/>
      <c r="GN1381" s="1"/>
      <c r="GO1381" s="1"/>
      <c r="GP1381" s="1"/>
      <c r="GQ1381" s="1"/>
      <c r="GR1381" s="1"/>
      <c r="GS1381" s="1"/>
      <c r="GT1381" s="1"/>
      <c r="GU1381" s="1"/>
      <c r="GV1381" s="1"/>
      <c r="GW1381" s="1"/>
      <c r="GX1381" s="1"/>
      <c r="GY1381" s="1"/>
      <c r="GZ1381" s="1"/>
      <c r="HA1381" s="1"/>
      <c r="HB1381" s="1"/>
      <c r="HC1381" s="1"/>
      <c r="HD1381" s="1"/>
      <c r="HE1381" s="1"/>
      <c r="HF1381" s="1"/>
      <c r="HG1381" s="1"/>
      <c r="HH1381" s="1"/>
      <c r="HI1381" s="1"/>
      <c r="HJ1381" s="1"/>
      <c r="HK1381" s="1"/>
      <c r="HL1381" s="1"/>
      <c r="HM1381" s="1"/>
      <c r="HN1381" s="1"/>
      <c r="HO1381" s="1"/>
      <c r="HP1381" s="1"/>
      <c r="HQ1381" s="1"/>
      <c r="HR1381" s="1"/>
      <c r="HS1381" s="1"/>
      <c r="HT1381" s="1"/>
      <c r="HU1381" s="1"/>
      <c r="HV1381" s="1"/>
      <c r="HW1381" s="1"/>
      <c r="HX1381" s="1"/>
      <c r="HY1381" s="1"/>
      <c r="HZ1381" s="1"/>
      <c r="IA1381" s="1"/>
      <c r="IB1381" s="1"/>
      <c r="IC1381" s="1"/>
      <c r="ID1381" s="1"/>
      <c r="IE1381" s="1"/>
      <c r="IF1381" s="1"/>
      <c r="IG1381" s="1"/>
      <c r="IH1381" s="1"/>
      <c r="II1381" s="1"/>
      <c r="IJ1381" s="1"/>
      <c r="IK1381" s="1"/>
      <c r="IL1381" s="1"/>
      <c r="IM1381" s="1"/>
      <c r="IN1381" s="1"/>
      <c r="IO1381" s="1"/>
      <c r="IP1381" s="1"/>
      <c r="IQ1381" s="1"/>
      <c r="IR1381" s="1"/>
      <c r="IS1381" s="1"/>
      <c r="IT1381" s="1"/>
      <c r="IU1381" s="1"/>
      <c r="IV1381" s="1"/>
      <c r="IW1381" s="1"/>
      <c r="IX1381" s="1"/>
      <c r="IY1381" s="1"/>
      <c r="IZ1381" s="1"/>
      <c r="JA1381" s="1"/>
      <c r="JB1381" s="1"/>
      <c r="JC1381" s="1"/>
      <c r="JD1381" s="1"/>
      <c r="JE1381" s="1"/>
      <c r="JF1381" s="1"/>
      <c r="JG1381" s="1"/>
      <c r="JH1381" s="1"/>
      <c r="JI1381" s="1"/>
      <c r="JJ1381" s="1"/>
      <c r="JK1381" s="1"/>
      <c r="JL1381" s="1"/>
      <c r="JM1381" s="1"/>
      <c r="JN1381" s="1"/>
      <c r="JO1381" s="1"/>
      <c r="JP1381" s="1"/>
      <c r="JQ1381" s="1"/>
      <c r="JR1381" s="1"/>
      <c r="JS1381" s="1"/>
      <c r="JT1381" s="1"/>
      <c r="JU1381" s="1"/>
      <c r="JV1381" s="1"/>
      <c r="JW1381" s="1"/>
      <c r="JX1381" s="1"/>
      <c r="JY1381" s="1"/>
      <c r="JZ1381" s="1"/>
      <c r="KA1381" s="1"/>
      <c r="KB1381" s="1"/>
      <c r="KC1381" s="1"/>
      <c r="KD1381" s="1"/>
      <c r="KE1381" s="1"/>
      <c r="KF1381" s="1"/>
      <c r="KG1381" s="1"/>
      <c r="KH1381" s="1"/>
      <c r="KI1381" s="1"/>
      <c r="KJ1381" s="1"/>
      <c r="KK1381" s="1"/>
      <c r="KL1381" s="1"/>
      <c r="KM1381" s="1"/>
      <c r="KN1381" s="1"/>
      <c r="KO1381" s="1"/>
      <c r="KP1381" s="1"/>
      <c r="KQ1381" s="1"/>
      <c r="KR1381" s="1"/>
      <c r="KS1381" s="1"/>
      <c r="KT1381" s="1"/>
      <c r="KU1381" s="1"/>
      <c r="KV1381" s="1"/>
      <c r="KW1381" s="1"/>
      <c r="KX1381" s="1"/>
      <c r="KY1381" s="1"/>
      <c r="KZ1381" s="1"/>
      <c r="LA1381" s="1"/>
      <c r="LB1381" s="1"/>
      <c r="LC1381" s="1"/>
      <c r="LD1381" s="1"/>
      <c r="LE1381" s="1"/>
      <c r="LF1381" s="1"/>
      <c r="LG1381" s="1"/>
      <c r="LH1381" s="1"/>
      <c r="LI1381" s="1"/>
      <c r="LJ1381" s="1"/>
      <c r="LK1381" s="1"/>
      <c r="LL1381" s="1"/>
      <c r="LM1381" s="1"/>
      <c r="LN1381" s="1"/>
      <c r="LO1381" s="1"/>
      <c r="LP1381" s="1"/>
      <c r="LQ1381" s="1"/>
      <c r="LR1381" s="1"/>
      <c r="LS1381" s="1"/>
      <c r="LT1381" s="1"/>
      <c r="LU1381" s="1"/>
      <c r="LV1381" s="1"/>
      <c r="LW1381" s="1"/>
      <c r="LX1381" s="1"/>
      <c r="LY1381" s="1"/>
      <c r="LZ1381" s="1"/>
      <c r="MA1381" s="1"/>
      <c r="MB1381" s="1"/>
      <c r="MC1381" s="1"/>
      <c r="MD1381" s="1"/>
      <c r="ME1381" s="1"/>
      <c r="MF1381" s="1"/>
      <c r="MG1381" s="1"/>
      <c r="MH1381" s="1"/>
      <c r="MI1381" s="1"/>
      <c r="MJ1381" s="1"/>
      <c r="MK1381" s="1"/>
      <c r="ML1381" s="1"/>
      <c r="MM1381" s="1"/>
      <c r="MN1381" s="1"/>
      <c r="MO1381" s="1"/>
      <c r="MP1381" s="1"/>
      <c r="MQ1381" s="1"/>
      <c r="MR1381" s="1"/>
      <c r="MS1381" s="1"/>
      <c r="MT1381" s="1"/>
      <c r="MU1381" s="1"/>
      <c r="MV1381" s="1"/>
      <c r="MW1381" s="1"/>
      <c r="MX1381" s="1"/>
      <c r="MY1381" s="1"/>
      <c r="MZ1381" s="1"/>
      <c r="NA1381" s="1"/>
      <c r="NB1381" s="1"/>
      <c r="NC1381" s="1"/>
      <c r="ND1381" s="1"/>
      <c r="NE1381" s="1"/>
      <c r="NF1381" s="1"/>
      <c r="NG1381" s="1"/>
      <c r="NH1381" s="1"/>
      <c r="NI1381" s="1"/>
      <c r="NJ1381" s="1"/>
      <c r="NK1381" s="1"/>
      <c r="NL1381" s="1"/>
      <c r="NM1381" s="1"/>
      <c r="NN1381" s="1"/>
      <c r="NO1381" s="1"/>
      <c r="NP1381" s="1"/>
      <c r="NQ1381" s="1"/>
      <c r="NR1381" s="1"/>
      <c r="NS1381" s="1"/>
      <c r="NT1381" s="1"/>
      <c r="NU1381" s="1"/>
      <c r="NV1381" s="1"/>
      <c r="NW1381" s="1"/>
      <c r="NX1381" s="1"/>
      <c r="NY1381" s="1"/>
      <c r="NZ1381" s="1"/>
      <c r="OA1381" s="1"/>
      <c r="OB1381" s="1"/>
      <c r="OC1381" s="1"/>
      <c r="OD1381" s="1"/>
      <c r="OE1381" s="1"/>
      <c r="OF1381" s="1"/>
      <c r="OG1381" s="1"/>
      <c r="OH1381" s="1"/>
      <c r="OI1381" s="1"/>
      <c r="OJ1381" s="1"/>
      <c r="OK1381" s="1"/>
      <c r="OL1381" s="1"/>
      <c r="OM1381" s="1"/>
      <c r="ON1381" s="1"/>
      <c r="OO1381" s="1"/>
      <c r="OP1381" s="1"/>
      <c r="OQ1381" s="1"/>
      <c r="OR1381" s="1"/>
      <c r="OS1381" s="1"/>
      <c r="OT1381" s="1"/>
      <c r="OU1381" s="1"/>
      <c r="OV1381" s="1"/>
      <c r="OW1381" s="1"/>
      <c r="OX1381" s="1"/>
      <c r="OY1381" s="1"/>
      <c r="OZ1381" s="1"/>
      <c r="PA1381" s="1"/>
      <c r="PB1381" s="1"/>
      <c r="PC1381" s="1"/>
      <c r="PD1381" s="1"/>
      <c r="PE1381" s="1"/>
      <c r="PF1381" s="1"/>
      <c r="PG1381" s="1"/>
      <c r="PH1381" s="1"/>
      <c r="PI1381" s="1"/>
      <c r="PJ1381" s="1"/>
      <c r="PK1381" s="1"/>
      <c r="PL1381" s="1"/>
      <c r="PM1381" s="1"/>
      <c r="PN1381" s="1"/>
      <c r="PO1381" s="1"/>
      <c r="PP1381" s="1"/>
      <c r="PQ1381" s="1"/>
      <c r="PR1381" s="1"/>
      <c r="PS1381" s="1"/>
      <c r="PT1381" s="1"/>
      <c r="PU1381" s="1"/>
      <c r="PV1381" s="1"/>
      <c r="PW1381" s="1"/>
      <c r="PX1381" s="1"/>
      <c r="PY1381" s="1"/>
      <c r="PZ1381" s="1"/>
      <c r="QA1381" s="1"/>
      <c r="QB1381" s="1"/>
      <c r="QC1381" s="1"/>
      <c r="QD1381" s="1"/>
      <c r="QE1381" s="1"/>
      <c r="QF1381" s="1"/>
      <c r="QG1381" s="1"/>
      <c r="QH1381" s="1"/>
      <c r="QI1381" s="1"/>
      <c r="QJ1381" s="1"/>
      <c r="QK1381" s="1"/>
      <c r="QL1381" s="1"/>
      <c r="QM1381" s="1"/>
      <c r="QN1381" s="1"/>
      <c r="QO1381" s="1"/>
      <c r="QP1381" s="1"/>
      <c r="QQ1381" s="1"/>
      <c r="QR1381" s="1"/>
      <c r="QS1381" s="1"/>
      <c r="QT1381" s="1"/>
      <c r="QU1381" s="1"/>
      <c r="QV1381" s="1"/>
      <c r="QW1381" s="1"/>
      <c r="QX1381" s="1"/>
      <c r="QY1381" s="1"/>
      <c r="QZ1381" s="1"/>
      <c r="RA1381" s="1"/>
      <c r="RB1381" s="1"/>
      <c r="RC1381" s="1"/>
      <c r="RD1381" s="1"/>
      <c r="RE1381" s="1"/>
      <c r="RF1381" s="1"/>
      <c r="RG1381" s="1"/>
      <c r="RH1381" s="1"/>
      <c r="RI1381" s="1"/>
      <c r="RJ1381" s="1"/>
      <c r="RK1381" s="1"/>
      <c r="RL1381" s="1"/>
      <c r="RM1381" s="1"/>
      <c r="RN1381" s="1"/>
      <c r="RO1381" s="1"/>
      <c r="RP1381" s="1"/>
      <c r="RQ1381" s="1"/>
      <c r="RR1381" s="1"/>
      <c r="RS1381" s="1"/>
      <c r="RT1381" s="1"/>
      <c r="RU1381" s="1"/>
      <c r="RV1381" s="1"/>
      <c r="RW1381" s="1"/>
      <c r="RX1381" s="1"/>
      <c r="RY1381" s="1"/>
      <c r="RZ1381" s="1"/>
      <c r="SA1381" s="1"/>
      <c r="SB1381" s="1"/>
      <c r="SC1381" s="1"/>
      <c r="SD1381" s="1"/>
      <c r="SE1381" s="1"/>
      <c r="SF1381" s="1"/>
      <c r="SG1381" s="1"/>
      <c r="SH1381" s="1"/>
      <c r="SI1381" s="1"/>
      <c r="SJ1381" s="1"/>
      <c r="SK1381" s="1"/>
      <c r="SL1381" s="1"/>
      <c r="SM1381" s="1"/>
      <c r="SN1381" s="1"/>
      <c r="SO1381" s="1"/>
      <c r="SP1381" s="1"/>
      <c r="SQ1381" s="1"/>
      <c r="SR1381" s="1"/>
      <c r="SS1381" s="1"/>
      <c r="ST1381" s="1"/>
      <c r="SU1381" s="1"/>
      <c r="SV1381" s="1"/>
      <c r="SW1381" s="1"/>
      <c r="SX1381" s="1"/>
      <c r="SY1381" s="1"/>
      <c r="SZ1381" s="1"/>
      <c r="TA1381" s="1"/>
      <c r="TB1381" s="1"/>
      <c r="TC1381" s="1"/>
      <c r="TD1381" s="1"/>
      <c r="TE1381" s="1"/>
      <c r="TF1381" s="1"/>
      <c r="TG1381" s="1"/>
      <c r="TH1381" s="1"/>
      <c r="TI1381" s="1"/>
      <c r="TJ1381" s="1"/>
      <c r="TK1381" s="1"/>
      <c r="TL1381" s="1"/>
      <c r="TM1381" s="1"/>
      <c r="TN1381" s="1"/>
      <c r="TO1381" s="1"/>
      <c r="TP1381" s="1"/>
      <c r="TQ1381" s="1"/>
      <c r="TR1381" s="1"/>
      <c r="TS1381" s="1"/>
      <c r="TT1381" s="1"/>
      <c r="TU1381" s="1"/>
      <c r="TV1381" s="1"/>
      <c r="TW1381" s="1"/>
      <c r="TX1381" s="1"/>
      <c r="TY1381" s="1"/>
      <c r="TZ1381" s="1"/>
      <c r="UA1381" s="1"/>
      <c r="UB1381" s="1"/>
      <c r="UC1381" s="1"/>
      <c r="UD1381" s="1"/>
      <c r="UE1381" s="1"/>
      <c r="UF1381" s="1"/>
      <c r="UG1381" s="1"/>
      <c r="UH1381" s="1"/>
      <c r="UI1381" s="1"/>
      <c r="UJ1381" s="1"/>
      <c r="UK1381" s="1"/>
      <c r="UL1381" s="1"/>
      <c r="UM1381" s="1"/>
      <c r="UN1381" s="1"/>
      <c r="UO1381" s="1"/>
      <c r="UP1381" s="1"/>
      <c r="UQ1381" s="1"/>
      <c r="UR1381" s="1"/>
      <c r="US1381" s="1"/>
      <c r="UT1381" s="1"/>
      <c r="UU1381" s="1"/>
      <c r="UV1381" s="1"/>
      <c r="UW1381" s="1"/>
      <c r="UX1381" s="1"/>
      <c r="UY1381" s="1"/>
      <c r="UZ1381" s="1"/>
      <c r="VA1381" s="1"/>
      <c r="VB1381" s="1"/>
      <c r="VC1381" s="1"/>
      <c r="VD1381" s="1"/>
      <c r="VE1381" s="1"/>
      <c r="VF1381" s="1"/>
      <c r="VG1381" s="1"/>
      <c r="VH1381" s="1"/>
      <c r="VI1381" s="1"/>
      <c r="VJ1381" s="1"/>
      <c r="VK1381" s="1"/>
      <c r="VL1381" s="1"/>
      <c r="VM1381" s="1"/>
      <c r="VN1381" s="1"/>
      <c r="VO1381" s="1"/>
      <c r="VP1381" s="1"/>
      <c r="VQ1381" s="1"/>
      <c r="VR1381" s="1"/>
      <c r="VS1381" s="1"/>
      <c r="VT1381" s="1"/>
      <c r="VU1381" s="1"/>
      <c r="VV1381" s="1"/>
      <c r="VW1381" s="1"/>
      <c r="VX1381" s="1"/>
      <c r="VY1381" s="1"/>
      <c r="VZ1381" s="1"/>
      <c r="WA1381" s="1"/>
      <c r="WB1381" s="1"/>
      <c r="WC1381" s="1"/>
      <c r="WD1381" s="1"/>
      <c r="WE1381" s="1"/>
      <c r="WF1381" s="1"/>
      <c r="WG1381" s="1"/>
      <c r="WH1381" s="1"/>
      <c r="WI1381" s="1"/>
      <c r="WJ1381" s="1"/>
      <c r="WK1381" s="1"/>
      <c r="WL1381" s="1"/>
      <c r="WM1381" s="1"/>
      <c r="WN1381" s="1"/>
      <c r="WO1381" s="1"/>
      <c r="WP1381" s="1"/>
      <c r="WQ1381" s="1"/>
      <c r="WR1381" s="1"/>
      <c r="WS1381" s="1"/>
      <c r="WT1381" s="1"/>
      <c r="WU1381" s="1"/>
      <c r="WV1381" s="1"/>
      <c r="WW1381" s="1"/>
      <c r="WX1381" s="1"/>
      <c r="WY1381" s="1"/>
      <c r="WZ1381" s="1"/>
      <c r="XA1381" s="1"/>
      <c r="XB1381" s="1"/>
      <c r="XC1381" s="1"/>
      <c r="XD1381" s="1"/>
      <c r="XE1381" s="1"/>
      <c r="XF1381" s="1"/>
      <c r="XG1381" s="1"/>
      <c r="XH1381" s="1"/>
      <c r="XI1381" s="1"/>
      <c r="XJ1381" s="1"/>
      <c r="XK1381" s="1"/>
      <c r="XL1381" s="1"/>
      <c r="XM1381" s="1"/>
      <c r="XN1381" s="1"/>
      <c r="XO1381" s="1"/>
      <c r="XP1381" s="1"/>
      <c r="XQ1381" s="1"/>
      <c r="XR1381" s="1"/>
      <c r="XS1381" s="1"/>
      <c r="XT1381" s="1"/>
      <c r="XU1381" s="1"/>
      <c r="XV1381" s="1"/>
      <c r="XW1381" s="1"/>
      <c r="XX1381" s="1"/>
      <c r="XY1381" s="1"/>
      <c r="XZ1381" s="1"/>
      <c r="YA1381" s="1"/>
      <c r="YB1381" s="1"/>
      <c r="YC1381" s="1"/>
      <c r="YD1381" s="1"/>
      <c r="YE1381" s="1"/>
      <c r="YF1381" s="1"/>
      <c r="YG1381" s="1"/>
      <c r="YH1381" s="1"/>
      <c r="YI1381" s="1"/>
      <c r="YJ1381" s="1"/>
      <c r="YK1381" s="1"/>
      <c r="YL1381" s="1"/>
      <c r="YM1381" s="1"/>
      <c r="YN1381" s="1"/>
      <c r="YO1381" s="1"/>
      <c r="YP1381" s="1"/>
      <c r="YQ1381" s="1"/>
      <c r="YR1381" s="1"/>
      <c r="YS1381" s="1"/>
      <c r="YT1381" s="1"/>
      <c r="YU1381" s="1"/>
      <c r="YV1381" s="1"/>
      <c r="YW1381" s="1"/>
      <c r="YX1381" s="1"/>
      <c r="YY1381" s="1"/>
      <c r="YZ1381" s="1"/>
      <c r="ZA1381" s="1"/>
      <c r="ZB1381" s="1"/>
      <c r="ZC1381" s="1"/>
      <c r="ZD1381" s="1"/>
      <c r="ZE1381" s="1"/>
      <c r="ZF1381" s="1"/>
      <c r="ZG1381" s="1"/>
      <c r="ZH1381" s="1"/>
      <c r="ZI1381" s="1"/>
      <c r="ZJ1381" s="1"/>
      <c r="ZK1381" s="1"/>
      <c r="ZL1381" s="1"/>
      <c r="ZM1381" s="1"/>
      <c r="ZN1381" s="1"/>
      <c r="ZO1381" s="1"/>
      <c r="ZP1381" s="1"/>
      <c r="ZQ1381" s="1"/>
      <c r="ZR1381" s="1"/>
      <c r="ZS1381" s="1"/>
      <c r="ZT1381" s="1"/>
      <c r="ZU1381" s="1"/>
      <c r="ZV1381" s="1"/>
      <c r="ZW1381" s="1"/>
      <c r="ZX1381" s="1"/>
      <c r="ZY1381" s="1"/>
      <c r="ZZ1381" s="1"/>
      <c r="AAA1381" s="1"/>
      <c r="AAB1381" s="1"/>
      <c r="AAC1381" s="1"/>
      <c r="AAD1381" s="1"/>
      <c r="AAE1381" s="1"/>
      <c r="AAF1381" s="1"/>
      <c r="AAG1381" s="1"/>
      <c r="AAH1381" s="1"/>
      <c r="AAI1381" s="1"/>
      <c r="AAJ1381" s="1"/>
      <c r="AAK1381" s="1"/>
      <c r="AAL1381" s="1"/>
      <c r="AAM1381" s="1"/>
      <c r="AAN1381" s="1"/>
      <c r="AAO1381" s="1"/>
      <c r="AAP1381" s="1"/>
      <c r="AAQ1381" s="1"/>
      <c r="AAR1381" s="1"/>
      <c r="AAS1381" s="1"/>
      <c r="AAT1381" s="1"/>
      <c r="AAU1381" s="1"/>
      <c r="AAV1381" s="1"/>
      <c r="AAW1381" s="1"/>
      <c r="AAX1381" s="1"/>
      <c r="AAY1381" s="1"/>
      <c r="AAZ1381" s="1"/>
      <c r="ABA1381" s="1"/>
      <c r="ABB1381" s="1"/>
      <c r="ABC1381" s="1"/>
      <c r="ABD1381" s="1"/>
      <c r="ABE1381" s="1"/>
      <c r="ABF1381" s="1"/>
      <c r="ABG1381" s="1"/>
      <c r="ABH1381" s="1"/>
      <c r="ABI1381" s="1"/>
      <c r="ABJ1381" s="1"/>
      <c r="ABK1381" s="1"/>
      <c r="ABL1381" s="1"/>
      <c r="ABM1381" s="1"/>
      <c r="ABN1381" s="1"/>
      <c r="ABO1381" s="1"/>
      <c r="ABP1381" s="1"/>
      <c r="ABQ1381" s="1"/>
      <c r="ABR1381" s="1"/>
      <c r="ABS1381" s="1"/>
      <c r="ABT1381" s="1"/>
      <c r="ABU1381" s="1"/>
      <c r="ABV1381" s="1"/>
      <c r="ABW1381" s="1"/>
      <c r="ABX1381" s="1"/>
      <c r="ABY1381" s="1"/>
      <c r="ABZ1381" s="1"/>
      <c r="ACA1381" s="1"/>
      <c r="ACB1381" s="1"/>
      <c r="ACC1381" s="1"/>
      <c r="ACD1381" s="1"/>
      <c r="ACE1381" s="1"/>
      <c r="ACF1381" s="1"/>
      <c r="ACG1381" s="1"/>
      <c r="ACH1381" s="1"/>
      <c r="ACI1381" s="1"/>
      <c r="ACJ1381" s="1"/>
      <c r="ACK1381" s="1"/>
      <c r="ACL1381" s="1"/>
      <c r="ACM1381" s="1"/>
      <c r="ACN1381" s="1"/>
      <c r="ACO1381" s="1"/>
      <c r="ACP1381" s="1"/>
      <c r="ACQ1381" s="1"/>
      <c r="ACR1381" s="1"/>
      <c r="ACS1381" s="1"/>
      <c r="ACT1381" s="1"/>
      <c r="ACU1381" s="1"/>
      <c r="ACV1381" s="1"/>
      <c r="ACW1381" s="1"/>
      <c r="ACX1381" s="1"/>
      <c r="ACY1381" s="1"/>
      <c r="ACZ1381" s="1"/>
      <c r="ADA1381" s="1"/>
      <c r="ADB1381" s="1"/>
      <c r="ADC1381" s="1"/>
      <c r="ADD1381" s="1"/>
      <c r="ADE1381" s="1"/>
      <c r="ADF1381" s="1"/>
      <c r="ADG1381" s="1"/>
      <c r="ADH1381" s="1"/>
      <c r="ADI1381" s="1"/>
      <c r="ADJ1381" s="1"/>
      <c r="ADK1381" s="1"/>
      <c r="ADL1381" s="1"/>
      <c r="ADM1381" s="1"/>
      <c r="ADN1381" s="1"/>
      <c r="ADO1381" s="1"/>
      <c r="ADP1381" s="1"/>
      <c r="ADQ1381" s="1"/>
      <c r="ADR1381" s="1"/>
      <c r="ADS1381" s="1"/>
      <c r="ADT1381" s="1"/>
      <c r="ADU1381" s="1"/>
      <c r="ADV1381" s="1"/>
      <c r="ADW1381" s="1"/>
      <c r="ADX1381" s="1"/>
      <c r="ADY1381" s="1"/>
      <c r="ADZ1381" s="1"/>
      <c r="AEA1381" s="1"/>
      <c r="AEB1381" s="1"/>
      <c r="AEC1381" s="1"/>
      <c r="AED1381" s="1"/>
      <c r="AEE1381" s="1"/>
      <c r="AEF1381" s="1"/>
      <c r="AEG1381" s="1"/>
      <c r="AEH1381" s="1"/>
      <c r="AEI1381" s="1"/>
      <c r="AEJ1381" s="1"/>
      <c r="AEK1381" s="1"/>
      <c r="AEL1381" s="1"/>
      <c r="AEM1381" s="1"/>
      <c r="AEN1381" s="1"/>
      <c r="AEO1381" s="1"/>
      <c r="AEP1381" s="1"/>
      <c r="AEQ1381" s="1"/>
      <c r="AER1381" s="1"/>
      <c r="AES1381" s="1"/>
      <c r="AET1381" s="1"/>
      <c r="AEU1381" s="1"/>
      <c r="AEV1381" s="1"/>
      <c r="AEW1381" s="1"/>
      <c r="AEX1381" s="1"/>
      <c r="AEY1381" s="1"/>
      <c r="AEZ1381" s="1"/>
      <c r="AFA1381" s="1"/>
      <c r="AFB1381" s="1"/>
      <c r="AFC1381" s="1"/>
      <c r="AFD1381" s="1"/>
      <c r="AFE1381" s="1"/>
      <c r="AFF1381" s="1"/>
      <c r="AFG1381" s="1"/>
      <c r="AFH1381" s="1"/>
      <c r="AFI1381" s="1"/>
      <c r="AFJ1381" s="1"/>
      <c r="AFK1381" s="1"/>
      <c r="AFL1381" s="1"/>
      <c r="AFM1381" s="1"/>
      <c r="AFN1381" s="1"/>
      <c r="AFO1381" s="1"/>
      <c r="AFP1381" s="1"/>
      <c r="AFQ1381" s="1"/>
      <c r="AFR1381" s="1"/>
      <c r="AFS1381" s="1"/>
      <c r="AFT1381" s="1"/>
      <c r="AFU1381" s="1"/>
      <c r="AFV1381" s="1"/>
      <c r="AFW1381" s="1"/>
      <c r="AFX1381" s="1"/>
      <c r="AFY1381" s="1"/>
      <c r="AFZ1381" s="1"/>
      <c r="AGA1381" s="1"/>
      <c r="AGB1381" s="1"/>
      <c r="AGC1381" s="1"/>
      <c r="AGD1381" s="1"/>
      <c r="AGE1381" s="1"/>
      <c r="AGF1381" s="1"/>
      <c r="AGG1381" s="1"/>
      <c r="AGH1381" s="1"/>
      <c r="AGI1381" s="1"/>
      <c r="AGJ1381" s="1"/>
      <c r="AGK1381" s="1"/>
      <c r="AGL1381" s="1"/>
      <c r="AGM1381" s="1"/>
      <c r="AGN1381" s="1"/>
      <c r="AGO1381" s="1"/>
      <c r="AGP1381" s="1"/>
      <c r="AGQ1381" s="1"/>
      <c r="AGR1381" s="1"/>
      <c r="AGS1381" s="1"/>
      <c r="AGT1381" s="1"/>
      <c r="AGU1381" s="1"/>
      <c r="AGV1381" s="1"/>
      <c r="AGW1381" s="1"/>
      <c r="AGX1381" s="1"/>
      <c r="AGY1381" s="1"/>
      <c r="AGZ1381" s="1"/>
      <c r="AHA1381" s="1"/>
      <c r="AHB1381" s="1"/>
      <c r="AHC1381" s="1"/>
      <c r="AHD1381" s="1"/>
      <c r="AHE1381" s="1"/>
      <c r="AHF1381" s="1"/>
      <c r="AHG1381" s="1"/>
      <c r="AHH1381" s="1"/>
      <c r="AHI1381" s="1"/>
      <c r="AHJ1381" s="1"/>
      <c r="AHK1381" s="1"/>
      <c r="AHL1381" s="1"/>
      <c r="AHM1381" s="1"/>
      <c r="AHN1381" s="1"/>
      <c r="AHO1381" s="1"/>
      <c r="AHP1381" s="1"/>
      <c r="AHQ1381" s="1"/>
      <c r="AHR1381" s="1"/>
      <c r="AHS1381" s="1"/>
      <c r="AHT1381" s="1"/>
      <c r="AHU1381" s="1"/>
      <c r="AHV1381" s="1"/>
      <c r="AHW1381" s="1"/>
      <c r="AHX1381" s="1"/>
      <c r="AHY1381" s="1"/>
      <c r="AHZ1381" s="1"/>
      <c r="AIA1381" s="1"/>
      <c r="AIB1381" s="1"/>
      <c r="AIC1381" s="1"/>
      <c r="AID1381" s="1"/>
      <c r="AIE1381" s="1"/>
      <c r="AIF1381" s="1"/>
      <c r="AIG1381" s="1"/>
      <c r="AIH1381" s="1"/>
      <c r="AII1381" s="1"/>
      <c r="AIJ1381" s="1"/>
      <c r="AIK1381" s="1"/>
      <c r="AIL1381" s="1"/>
      <c r="AIM1381" s="1"/>
      <c r="AIN1381" s="1"/>
      <c r="AIO1381" s="1"/>
      <c r="AIP1381" s="1"/>
      <c r="AIQ1381" s="1"/>
      <c r="AIR1381" s="1"/>
      <c r="AIS1381" s="1"/>
      <c r="AIT1381" s="1"/>
    </row>
    <row r="1382" spans="1:930" s="5" customFormat="1" ht="18.75" customHeight="1" x14ac:dyDescent="0.3">
      <c r="A1382" s="96"/>
      <c r="B1382" s="43"/>
      <c r="C1382" s="96"/>
      <c r="D1382" s="96"/>
      <c r="E1382" s="97" t="s">
        <v>214</v>
      </c>
      <c r="F1382" s="96" t="s">
        <v>326</v>
      </c>
      <c r="G1382" s="96"/>
      <c r="H1382" s="98"/>
      <c r="I1382" s="98"/>
      <c r="J1382" s="99" t="s">
        <v>152</v>
      </c>
      <c r="K1382" s="39">
        <f>P1382*H1380</f>
        <v>5146329.9409999996</v>
      </c>
      <c r="L1382" s="160"/>
      <c r="M1382" s="100">
        <f>H1380*Q1382</f>
        <v>137801.60000000001</v>
      </c>
      <c r="N1382" s="100">
        <f t="shared" si="291"/>
        <v>5284131.5409999993</v>
      </c>
      <c r="O1382" s="160"/>
      <c r="P1382" s="128">
        <v>1195.07</v>
      </c>
      <c r="Q1382" s="31">
        <v>32</v>
      </c>
      <c r="R1382" s="97" t="s">
        <v>181</v>
      </c>
      <c r="S1382" s="97" t="s">
        <v>426</v>
      </c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1"/>
      <c r="DA1382" s="1"/>
      <c r="DB1382" s="1"/>
      <c r="DC1382" s="1"/>
      <c r="DD1382" s="1"/>
      <c r="DE1382" s="1"/>
      <c r="DF1382" s="1"/>
      <c r="DG1382" s="1"/>
      <c r="DH1382" s="1"/>
      <c r="DI1382" s="1"/>
      <c r="DJ1382" s="1"/>
      <c r="DK1382" s="1"/>
      <c r="DL1382" s="1"/>
      <c r="DM1382" s="1"/>
      <c r="DN1382" s="1"/>
      <c r="DO1382" s="1"/>
      <c r="DP1382" s="1"/>
      <c r="DQ1382" s="1"/>
      <c r="DR1382" s="1"/>
      <c r="DS1382" s="1"/>
      <c r="DT1382" s="1"/>
      <c r="DU1382" s="1"/>
      <c r="DV1382" s="1"/>
      <c r="DW1382" s="1"/>
      <c r="DX1382" s="1"/>
      <c r="DY1382" s="1"/>
      <c r="DZ1382" s="1"/>
      <c r="EA1382" s="1"/>
      <c r="EB1382" s="1"/>
      <c r="EC1382" s="1"/>
      <c r="ED1382" s="1"/>
      <c r="EE1382" s="1"/>
      <c r="EF1382" s="1"/>
      <c r="EG1382" s="1"/>
      <c r="EH1382" s="1"/>
      <c r="EI1382" s="1"/>
      <c r="EJ1382" s="1"/>
      <c r="EK1382" s="1"/>
      <c r="EL1382" s="1"/>
      <c r="EM1382" s="1"/>
      <c r="EN1382" s="1"/>
      <c r="EO1382" s="1"/>
      <c r="EP1382" s="1"/>
      <c r="EQ1382" s="1"/>
      <c r="ER1382" s="1"/>
      <c r="ES1382" s="1"/>
      <c r="ET1382" s="1"/>
      <c r="EU1382" s="1"/>
      <c r="EV1382" s="1"/>
      <c r="EW1382" s="1"/>
      <c r="EX1382" s="1"/>
      <c r="EY1382" s="1"/>
      <c r="EZ1382" s="1"/>
      <c r="FA1382" s="1"/>
      <c r="FB1382" s="1"/>
      <c r="FC1382" s="1"/>
      <c r="FD1382" s="1"/>
      <c r="FE1382" s="1"/>
      <c r="FF1382" s="1"/>
      <c r="FG1382" s="1"/>
      <c r="FH1382" s="1"/>
      <c r="FI1382" s="1"/>
      <c r="FJ1382" s="1"/>
      <c r="FK1382" s="1"/>
      <c r="FL1382" s="1"/>
      <c r="FM1382" s="1"/>
      <c r="FN1382" s="1"/>
      <c r="FO1382" s="1"/>
      <c r="FP1382" s="1"/>
      <c r="FQ1382" s="1"/>
      <c r="FR1382" s="1"/>
      <c r="FS1382" s="1"/>
      <c r="FT1382" s="1"/>
      <c r="FU1382" s="1"/>
      <c r="FV1382" s="1"/>
      <c r="FW1382" s="1"/>
      <c r="FX1382" s="1"/>
      <c r="FY1382" s="1"/>
      <c r="FZ1382" s="1"/>
      <c r="GA1382" s="1"/>
      <c r="GB1382" s="1"/>
      <c r="GC1382" s="1"/>
      <c r="GD1382" s="1"/>
      <c r="GE1382" s="1"/>
      <c r="GF1382" s="1"/>
      <c r="GG1382" s="1"/>
      <c r="GH1382" s="1"/>
      <c r="GI1382" s="1"/>
      <c r="GJ1382" s="1"/>
      <c r="GK1382" s="1"/>
      <c r="GL1382" s="1"/>
      <c r="GM1382" s="1"/>
      <c r="GN1382" s="1"/>
      <c r="GO1382" s="1"/>
      <c r="GP1382" s="1"/>
      <c r="GQ1382" s="1"/>
      <c r="GR1382" s="1"/>
      <c r="GS1382" s="1"/>
      <c r="GT1382" s="1"/>
      <c r="GU1382" s="1"/>
      <c r="GV1382" s="1"/>
      <c r="GW1382" s="1"/>
      <c r="GX1382" s="1"/>
      <c r="GY1382" s="1"/>
      <c r="GZ1382" s="1"/>
      <c r="HA1382" s="1"/>
      <c r="HB1382" s="1"/>
      <c r="HC1382" s="1"/>
      <c r="HD1382" s="1"/>
      <c r="HE1382" s="1"/>
      <c r="HF1382" s="1"/>
      <c r="HG1382" s="1"/>
      <c r="HH1382" s="1"/>
      <c r="HI1382" s="1"/>
      <c r="HJ1382" s="1"/>
      <c r="HK1382" s="1"/>
      <c r="HL1382" s="1"/>
      <c r="HM1382" s="1"/>
      <c r="HN1382" s="1"/>
      <c r="HO1382" s="1"/>
      <c r="HP1382" s="1"/>
      <c r="HQ1382" s="1"/>
      <c r="HR1382" s="1"/>
      <c r="HS1382" s="1"/>
      <c r="HT1382" s="1"/>
      <c r="HU1382" s="1"/>
      <c r="HV1382" s="1"/>
      <c r="HW1382" s="1"/>
      <c r="HX1382" s="1"/>
      <c r="HY1382" s="1"/>
      <c r="HZ1382" s="1"/>
      <c r="IA1382" s="1"/>
      <c r="IB1382" s="1"/>
      <c r="IC1382" s="1"/>
      <c r="ID1382" s="1"/>
      <c r="IE1382" s="1"/>
      <c r="IF1382" s="1"/>
      <c r="IG1382" s="1"/>
      <c r="IH1382" s="1"/>
      <c r="II1382" s="1"/>
      <c r="IJ1382" s="1"/>
      <c r="IK1382" s="1"/>
      <c r="IL1382" s="1"/>
      <c r="IM1382" s="1"/>
      <c r="IN1382" s="1"/>
      <c r="IO1382" s="1"/>
      <c r="IP1382" s="1"/>
      <c r="IQ1382" s="1"/>
      <c r="IR1382" s="1"/>
      <c r="IS1382" s="1"/>
      <c r="IT1382" s="1"/>
      <c r="IU1382" s="1"/>
      <c r="IV1382" s="1"/>
      <c r="IW1382" s="1"/>
      <c r="IX1382" s="1"/>
      <c r="IY1382" s="1"/>
      <c r="IZ1382" s="1"/>
      <c r="JA1382" s="1"/>
      <c r="JB1382" s="1"/>
      <c r="JC1382" s="1"/>
      <c r="JD1382" s="1"/>
      <c r="JE1382" s="1"/>
      <c r="JF1382" s="1"/>
      <c r="JG1382" s="1"/>
      <c r="JH1382" s="1"/>
      <c r="JI1382" s="1"/>
      <c r="JJ1382" s="1"/>
      <c r="JK1382" s="1"/>
      <c r="JL1382" s="1"/>
      <c r="JM1382" s="1"/>
      <c r="JN1382" s="1"/>
      <c r="JO1382" s="1"/>
      <c r="JP1382" s="1"/>
      <c r="JQ1382" s="1"/>
      <c r="JR1382" s="1"/>
      <c r="JS1382" s="1"/>
      <c r="JT1382" s="1"/>
      <c r="JU1382" s="1"/>
      <c r="JV1382" s="1"/>
      <c r="JW1382" s="1"/>
      <c r="JX1382" s="1"/>
      <c r="JY1382" s="1"/>
      <c r="JZ1382" s="1"/>
      <c r="KA1382" s="1"/>
      <c r="KB1382" s="1"/>
      <c r="KC1382" s="1"/>
      <c r="KD1382" s="1"/>
      <c r="KE1382" s="1"/>
      <c r="KF1382" s="1"/>
      <c r="KG1382" s="1"/>
      <c r="KH1382" s="1"/>
      <c r="KI1382" s="1"/>
      <c r="KJ1382" s="1"/>
      <c r="KK1382" s="1"/>
      <c r="KL1382" s="1"/>
      <c r="KM1382" s="1"/>
      <c r="KN1382" s="1"/>
      <c r="KO1382" s="1"/>
      <c r="KP1382" s="1"/>
      <c r="KQ1382" s="1"/>
      <c r="KR1382" s="1"/>
      <c r="KS1382" s="1"/>
      <c r="KT1382" s="1"/>
      <c r="KU1382" s="1"/>
      <c r="KV1382" s="1"/>
      <c r="KW1382" s="1"/>
      <c r="KX1382" s="1"/>
      <c r="KY1382" s="1"/>
      <c r="KZ1382" s="1"/>
      <c r="LA1382" s="1"/>
      <c r="LB1382" s="1"/>
      <c r="LC1382" s="1"/>
      <c r="LD1382" s="1"/>
      <c r="LE1382" s="1"/>
      <c r="LF1382" s="1"/>
      <c r="LG1382" s="1"/>
      <c r="LH1382" s="1"/>
      <c r="LI1382" s="1"/>
      <c r="LJ1382" s="1"/>
      <c r="LK1382" s="1"/>
      <c r="LL1382" s="1"/>
      <c r="LM1382" s="1"/>
      <c r="LN1382" s="1"/>
      <c r="LO1382" s="1"/>
      <c r="LP1382" s="1"/>
      <c r="LQ1382" s="1"/>
      <c r="LR1382" s="1"/>
      <c r="LS1382" s="1"/>
      <c r="LT1382" s="1"/>
      <c r="LU1382" s="1"/>
      <c r="LV1382" s="1"/>
      <c r="LW1382" s="1"/>
      <c r="LX1382" s="1"/>
      <c r="LY1382" s="1"/>
      <c r="LZ1382" s="1"/>
      <c r="MA1382" s="1"/>
      <c r="MB1382" s="1"/>
      <c r="MC1382" s="1"/>
      <c r="MD1382" s="1"/>
      <c r="ME1382" s="1"/>
      <c r="MF1382" s="1"/>
      <c r="MG1382" s="1"/>
      <c r="MH1382" s="1"/>
      <c r="MI1382" s="1"/>
      <c r="MJ1382" s="1"/>
      <c r="MK1382" s="1"/>
      <c r="ML1382" s="1"/>
      <c r="MM1382" s="1"/>
      <c r="MN1382" s="1"/>
      <c r="MO1382" s="1"/>
      <c r="MP1382" s="1"/>
      <c r="MQ1382" s="1"/>
      <c r="MR1382" s="1"/>
      <c r="MS1382" s="1"/>
      <c r="MT1382" s="1"/>
      <c r="MU1382" s="1"/>
      <c r="MV1382" s="1"/>
      <c r="MW1382" s="1"/>
      <c r="MX1382" s="1"/>
      <c r="MY1382" s="1"/>
      <c r="MZ1382" s="1"/>
      <c r="NA1382" s="1"/>
      <c r="NB1382" s="1"/>
      <c r="NC1382" s="1"/>
      <c r="ND1382" s="1"/>
      <c r="NE1382" s="1"/>
      <c r="NF1382" s="1"/>
      <c r="NG1382" s="1"/>
      <c r="NH1382" s="1"/>
      <c r="NI1382" s="1"/>
      <c r="NJ1382" s="1"/>
      <c r="NK1382" s="1"/>
      <c r="NL1382" s="1"/>
      <c r="NM1382" s="1"/>
      <c r="NN1382" s="1"/>
      <c r="NO1382" s="1"/>
      <c r="NP1382" s="1"/>
      <c r="NQ1382" s="1"/>
      <c r="NR1382" s="1"/>
      <c r="NS1382" s="1"/>
      <c r="NT1382" s="1"/>
      <c r="NU1382" s="1"/>
      <c r="NV1382" s="1"/>
      <c r="NW1382" s="1"/>
      <c r="NX1382" s="1"/>
      <c r="NY1382" s="1"/>
      <c r="NZ1382" s="1"/>
      <c r="OA1382" s="1"/>
      <c r="OB1382" s="1"/>
      <c r="OC1382" s="1"/>
      <c r="OD1382" s="1"/>
      <c r="OE1382" s="1"/>
      <c r="OF1382" s="1"/>
      <c r="OG1382" s="1"/>
      <c r="OH1382" s="1"/>
      <c r="OI1382" s="1"/>
      <c r="OJ1382" s="1"/>
      <c r="OK1382" s="1"/>
      <c r="OL1382" s="1"/>
      <c r="OM1382" s="1"/>
      <c r="ON1382" s="1"/>
      <c r="OO1382" s="1"/>
      <c r="OP1382" s="1"/>
      <c r="OQ1382" s="1"/>
      <c r="OR1382" s="1"/>
      <c r="OS1382" s="1"/>
      <c r="OT1382" s="1"/>
      <c r="OU1382" s="1"/>
      <c r="OV1382" s="1"/>
      <c r="OW1382" s="1"/>
      <c r="OX1382" s="1"/>
      <c r="OY1382" s="1"/>
      <c r="OZ1382" s="1"/>
      <c r="PA1382" s="1"/>
      <c r="PB1382" s="1"/>
      <c r="PC1382" s="1"/>
      <c r="PD1382" s="1"/>
      <c r="PE1382" s="1"/>
      <c r="PF1382" s="1"/>
      <c r="PG1382" s="1"/>
      <c r="PH1382" s="1"/>
      <c r="PI1382" s="1"/>
      <c r="PJ1382" s="1"/>
      <c r="PK1382" s="1"/>
      <c r="PL1382" s="1"/>
      <c r="PM1382" s="1"/>
      <c r="PN1382" s="1"/>
      <c r="PO1382" s="1"/>
      <c r="PP1382" s="1"/>
      <c r="PQ1382" s="1"/>
      <c r="PR1382" s="1"/>
      <c r="PS1382" s="1"/>
      <c r="PT1382" s="1"/>
      <c r="PU1382" s="1"/>
      <c r="PV1382" s="1"/>
      <c r="PW1382" s="1"/>
      <c r="PX1382" s="1"/>
      <c r="PY1382" s="1"/>
      <c r="PZ1382" s="1"/>
      <c r="QA1382" s="1"/>
      <c r="QB1382" s="1"/>
      <c r="QC1382" s="1"/>
      <c r="QD1382" s="1"/>
      <c r="QE1382" s="1"/>
      <c r="QF1382" s="1"/>
      <c r="QG1382" s="1"/>
      <c r="QH1382" s="1"/>
      <c r="QI1382" s="1"/>
      <c r="QJ1382" s="1"/>
      <c r="QK1382" s="1"/>
      <c r="QL1382" s="1"/>
      <c r="QM1382" s="1"/>
      <c r="QN1382" s="1"/>
      <c r="QO1382" s="1"/>
      <c r="QP1382" s="1"/>
      <c r="QQ1382" s="1"/>
      <c r="QR1382" s="1"/>
      <c r="QS1382" s="1"/>
      <c r="QT1382" s="1"/>
      <c r="QU1382" s="1"/>
      <c r="QV1382" s="1"/>
      <c r="QW1382" s="1"/>
      <c r="QX1382" s="1"/>
      <c r="QY1382" s="1"/>
      <c r="QZ1382" s="1"/>
      <c r="RA1382" s="1"/>
      <c r="RB1382" s="1"/>
      <c r="RC1382" s="1"/>
      <c r="RD1382" s="1"/>
      <c r="RE1382" s="1"/>
      <c r="RF1382" s="1"/>
      <c r="RG1382" s="1"/>
      <c r="RH1382" s="1"/>
      <c r="RI1382" s="1"/>
      <c r="RJ1382" s="1"/>
      <c r="RK1382" s="1"/>
      <c r="RL1382" s="1"/>
      <c r="RM1382" s="1"/>
      <c r="RN1382" s="1"/>
      <c r="RO1382" s="1"/>
      <c r="RP1382" s="1"/>
      <c r="RQ1382" s="1"/>
      <c r="RR1382" s="1"/>
      <c r="RS1382" s="1"/>
      <c r="RT1382" s="1"/>
      <c r="RU1382" s="1"/>
      <c r="RV1382" s="1"/>
      <c r="RW1382" s="1"/>
      <c r="RX1382" s="1"/>
      <c r="RY1382" s="1"/>
      <c r="RZ1382" s="1"/>
      <c r="SA1382" s="1"/>
      <c r="SB1382" s="1"/>
      <c r="SC1382" s="1"/>
      <c r="SD1382" s="1"/>
      <c r="SE1382" s="1"/>
      <c r="SF1382" s="1"/>
      <c r="SG1382" s="1"/>
      <c r="SH1382" s="1"/>
      <c r="SI1382" s="1"/>
      <c r="SJ1382" s="1"/>
      <c r="SK1382" s="1"/>
      <c r="SL1382" s="1"/>
      <c r="SM1382" s="1"/>
      <c r="SN1382" s="1"/>
      <c r="SO1382" s="1"/>
      <c r="SP1382" s="1"/>
      <c r="SQ1382" s="1"/>
      <c r="SR1382" s="1"/>
      <c r="SS1382" s="1"/>
      <c r="ST1382" s="1"/>
      <c r="SU1382" s="1"/>
      <c r="SV1382" s="1"/>
      <c r="SW1382" s="1"/>
      <c r="SX1382" s="1"/>
      <c r="SY1382" s="1"/>
      <c r="SZ1382" s="1"/>
      <c r="TA1382" s="1"/>
      <c r="TB1382" s="1"/>
      <c r="TC1382" s="1"/>
      <c r="TD1382" s="1"/>
      <c r="TE1382" s="1"/>
      <c r="TF1382" s="1"/>
      <c r="TG1382" s="1"/>
      <c r="TH1382" s="1"/>
      <c r="TI1382" s="1"/>
      <c r="TJ1382" s="1"/>
      <c r="TK1382" s="1"/>
      <c r="TL1382" s="1"/>
      <c r="TM1382" s="1"/>
      <c r="TN1382" s="1"/>
      <c r="TO1382" s="1"/>
      <c r="TP1382" s="1"/>
      <c r="TQ1382" s="1"/>
      <c r="TR1382" s="1"/>
      <c r="TS1382" s="1"/>
      <c r="TT1382" s="1"/>
      <c r="TU1382" s="1"/>
      <c r="TV1382" s="1"/>
      <c r="TW1382" s="1"/>
      <c r="TX1382" s="1"/>
      <c r="TY1382" s="1"/>
      <c r="TZ1382" s="1"/>
      <c r="UA1382" s="1"/>
      <c r="UB1382" s="1"/>
      <c r="UC1382" s="1"/>
      <c r="UD1382" s="1"/>
      <c r="UE1382" s="1"/>
      <c r="UF1382" s="1"/>
      <c r="UG1382" s="1"/>
      <c r="UH1382" s="1"/>
      <c r="UI1382" s="1"/>
      <c r="UJ1382" s="1"/>
      <c r="UK1382" s="1"/>
      <c r="UL1382" s="1"/>
      <c r="UM1382" s="1"/>
      <c r="UN1382" s="1"/>
      <c r="UO1382" s="1"/>
      <c r="UP1382" s="1"/>
      <c r="UQ1382" s="1"/>
      <c r="UR1382" s="1"/>
      <c r="US1382" s="1"/>
      <c r="UT1382" s="1"/>
      <c r="UU1382" s="1"/>
      <c r="UV1382" s="1"/>
      <c r="UW1382" s="1"/>
      <c r="UX1382" s="1"/>
      <c r="UY1382" s="1"/>
      <c r="UZ1382" s="1"/>
      <c r="VA1382" s="1"/>
      <c r="VB1382" s="1"/>
      <c r="VC1382" s="1"/>
      <c r="VD1382" s="1"/>
      <c r="VE1382" s="1"/>
      <c r="VF1382" s="1"/>
      <c r="VG1382" s="1"/>
      <c r="VH1382" s="1"/>
      <c r="VI1382" s="1"/>
      <c r="VJ1382" s="1"/>
      <c r="VK1382" s="1"/>
      <c r="VL1382" s="1"/>
      <c r="VM1382" s="1"/>
      <c r="VN1382" s="1"/>
      <c r="VO1382" s="1"/>
      <c r="VP1382" s="1"/>
      <c r="VQ1382" s="1"/>
      <c r="VR1382" s="1"/>
      <c r="VS1382" s="1"/>
      <c r="VT1382" s="1"/>
      <c r="VU1382" s="1"/>
      <c r="VV1382" s="1"/>
      <c r="VW1382" s="1"/>
      <c r="VX1382" s="1"/>
      <c r="VY1382" s="1"/>
      <c r="VZ1382" s="1"/>
      <c r="WA1382" s="1"/>
      <c r="WB1382" s="1"/>
      <c r="WC1382" s="1"/>
      <c r="WD1382" s="1"/>
      <c r="WE1382" s="1"/>
      <c r="WF1382" s="1"/>
      <c r="WG1382" s="1"/>
      <c r="WH1382" s="1"/>
      <c r="WI1382" s="1"/>
      <c r="WJ1382" s="1"/>
      <c r="WK1382" s="1"/>
      <c r="WL1382" s="1"/>
      <c r="WM1382" s="1"/>
      <c r="WN1382" s="1"/>
      <c r="WO1382" s="1"/>
      <c r="WP1382" s="1"/>
      <c r="WQ1382" s="1"/>
      <c r="WR1382" s="1"/>
      <c r="WS1382" s="1"/>
      <c r="WT1382" s="1"/>
      <c r="WU1382" s="1"/>
      <c r="WV1382" s="1"/>
      <c r="WW1382" s="1"/>
      <c r="WX1382" s="1"/>
      <c r="WY1382" s="1"/>
      <c r="WZ1382" s="1"/>
      <c r="XA1382" s="1"/>
      <c r="XB1382" s="1"/>
      <c r="XC1382" s="1"/>
      <c r="XD1382" s="1"/>
      <c r="XE1382" s="1"/>
      <c r="XF1382" s="1"/>
      <c r="XG1382" s="1"/>
      <c r="XH1382" s="1"/>
      <c r="XI1382" s="1"/>
      <c r="XJ1382" s="1"/>
      <c r="XK1382" s="1"/>
      <c r="XL1382" s="1"/>
      <c r="XM1382" s="1"/>
      <c r="XN1382" s="1"/>
      <c r="XO1382" s="1"/>
      <c r="XP1382" s="1"/>
      <c r="XQ1382" s="1"/>
      <c r="XR1382" s="1"/>
      <c r="XS1382" s="1"/>
      <c r="XT1382" s="1"/>
      <c r="XU1382" s="1"/>
      <c r="XV1382" s="1"/>
      <c r="XW1382" s="1"/>
      <c r="XX1382" s="1"/>
      <c r="XY1382" s="1"/>
      <c r="XZ1382" s="1"/>
      <c r="YA1382" s="1"/>
      <c r="YB1382" s="1"/>
      <c r="YC1382" s="1"/>
      <c r="YD1382" s="1"/>
      <c r="YE1382" s="1"/>
      <c r="YF1382" s="1"/>
      <c r="YG1382" s="1"/>
      <c r="YH1382" s="1"/>
      <c r="YI1382" s="1"/>
      <c r="YJ1382" s="1"/>
      <c r="YK1382" s="1"/>
      <c r="YL1382" s="1"/>
      <c r="YM1382" s="1"/>
      <c r="YN1382" s="1"/>
      <c r="YO1382" s="1"/>
      <c r="YP1382" s="1"/>
      <c r="YQ1382" s="1"/>
      <c r="YR1382" s="1"/>
      <c r="YS1382" s="1"/>
      <c r="YT1382" s="1"/>
      <c r="YU1382" s="1"/>
      <c r="YV1382" s="1"/>
      <c r="YW1382" s="1"/>
      <c r="YX1382" s="1"/>
      <c r="YY1382" s="1"/>
      <c r="YZ1382" s="1"/>
      <c r="ZA1382" s="1"/>
      <c r="ZB1382" s="1"/>
      <c r="ZC1382" s="1"/>
      <c r="ZD1382" s="1"/>
      <c r="ZE1382" s="1"/>
      <c r="ZF1382" s="1"/>
      <c r="ZG1382" s="1"/>
      <c r="ZH1382" s="1"/>
      <c r="ZI1382" s="1"/>
      <c r="ZJ1382" s="1"/>
      <c r="ZK1382" s="1"/>
      <c r="ZL1382" s="1"/>
      <c r="ZM1382" s="1"/>
      <c r="ZN1382" s="1"/>
      <c r="ZO1382" s="1"/>
      <c r="ZP1382" s="1"/>
      <c r="ZQ1382" s="1"/>
      <c r="ZR1382" s="1"/>
      <c r="ZS1382" s="1"/>
      <c r="ZT1382" s="1"/>
      <c r="ZU1382" s="1"/>
      <c r="ZV1382" s="1"/>
      <c r="ZW1382" s="1"/>
      <c r="ZX1382" s="1"/>
      <c r="ZY1382" s="1"/>
      <c r="ZZ1382" s="1"/>
      <c r="AAA1382" s="1"/>
      <c r="AAB1382" s="1"/>
      <c r="AAC1382" s="1"/>
      <c r="AAD1382" s="1"/>
      <c r="AAE1382" s="1"/>
      <c r="AAF1382" s="1"/>
      <c r="AAG1382" s="1"/>
      <c r="AAH1382" s="1"/>
      <c r="AAI1382" s="1"/>
      <c r="AAJ1382" s="1"/>
      <c r="AAK1382" s="1"/>
      <c r="AAL1382" s="1"/>
      <c r="AAM1382" s="1"/>
      <c r="AAN1382" s="1"/>
      <c r="AAO1382" s="1"/>
      <c r="AAP1382" s="1"/>
      <c r="AAQ1382" s="1"/>
      <c r="AAR1382" s="1"/>
      <c r="AAS1382" s="1"/>
      <c r="AAT1382" s="1"/>
      <c r="AAU1382" s="1"/>
      <c r="AAV1382" s="1"/>
      <c r="AAW1382" s="1"/>
      <c r="AAX1382" s="1"/>
      <c r="AAY1382" s="1"/>
      <c r="AAZ1382" s="1"/>
      <c r="ABA1382" s="1"/>
      <c r="ABB1382" s="1"/>
      <c r="ABC1382" s="1"/>
      <c r="ABD1382" s="1"/>
      <c r="ABE1382" s="1"/>
      <c r="ABF1382" s="1"/>
      <c r="ABG1382" s="1"/>
      <c r="ABH1382" s="1"/>
      <c r="ABI1382" s="1"/>
      <c r="ABJ1382" s="1"/>
      <c r="ABK1382" s="1"/>
      <c r="ABL1382" s="1"/>
      <c r="ABM1382" s="1"/>
      <c r="ABN1382" s="1"/>
      <c r="ABO1382" s="1"/>
      <c r="ABP1382" s="1"/>
      <c r="ABQ1382" s="1"/>
      <c r="ABR1382" s="1"/>
      <c r="ABS1382" s="1"/>
      <c r="ABT1382" s="1"/>
      <c r="ABU1382" s="1"/>
      <c r="ABV1382" s="1"/>
      <c r="ABW1382" s="1"/>
      <c r="ABX1382" s="1"/>
      <c r="ABY1382" s="1"/>
      <c r="ABZ1382" s="1"/>
      <c r="ACA1382" s="1"/>
      <c r="ACB1382" s="1"/>
      <c r="ACC1382" s="1"/>
      <c r="ACD1382" s="1"/>
      <c r="ACE1382" s="1"/>
      <c r="ACF1382" s="1"/>
      <c r="ACG1382" s="1"/>
      <c r="ACH1382" s="1"/>
      <c r="ACI1382" s="1"/>
      <c r="ACJ1382" s="1"/>
      <c r="ACK1382" s="1"/>
      <c r="ACL1382" s="1"/>
      <c r="ACM1382" s="1"/>
      <c r="ACN1382" s="1"/>
      <c r="ACO1382" s="1"/>
      <c r="ACP1382" s="1"/>
      <c r="ACQ1382" s="1"/>
      <c r="ACR1382" s="1"/>
      <c r="ACS1382" s="1"/>
      <c r="ACT1382" s="1"/>
      <c r="ACU1382" s="1"/>
      <c r="ACV1382" s="1"/>
      <c r="ACW1382" s="1"/>
      <c r="ACX1382" s="1"/>
      <c r="ACY1382" s="1"/>
      <c r="ACZ1382" s="1"/>
      <c r="ADA1382" s="1"/>
      <c r="ADB1382" s="1"/>
      <c r="ADC1382" s="1"/>
      <c r="ADD1382" s="1"/>
      <c r="ADE1382" s="1"/>
      <c r="ADF1382" s="1"/>
      <c r="ADG1382" s="1"/>
      <c r="ADH1382" s="1"/>
      <c r="ADI1382" s="1"/>
      <c r="ADJ1382" s="1"/>
      <c r="ADK1382" s="1"/>
      <c r="ADL1382" s="1"/>
      <c r="ADM1382" s="1"/>
      <c r="ADN1382" s="1"/>
      <c r="ADO1382" s="1"/>
      <c r="ADP1382" s="1"/>
      <c r="ADQ1382" s="1"/>
      <c r="ADR1382" s="1"/>
      <c r="ADS1382" s="1"/>
      <c r="ADT1382" s="1"/>
      <c r="ADU1382" s="1"/>
      <c r="ADV1382" s="1"/>
      <c r="ADW1382" s="1"/>
      <c r="ADX1382" s="1"/>
      <c r="ADY1382" s="1"/>
      <c r="ADZ1382" s="1"/>
      <c r="AEA1382" s="1"/>
      <c r="AEB1382" s="1"/>
      <c r="AEC1382" s="1"/>
      <c r="AED1382" s="1"/>
      <c r="AEE1382" s="1"/>
      <c r="AEF1382" s="1"/>
      <c r="AEG1382" s="1"/>
      <c r="AEH1382" s="1"/>
      <c r="AEI1382" s="1"/>
      <c r="AEJ1382" s="1"/>
      <c r="AEK1382" s="1"/>
      <c r="AEL1382" s="1"/>
      <c r="AEM1382" s="1"/>
      <c r="AEN1382" s="1"/>
      <c r="AEO1382" s="1"/>
      <c r="AEP1382" s="1"/>
      <c r="AEQ1382" s="1"/>
      <c r="AER1382" s="1"/>
      <c r="AES1382" s="1"/>
      <c r="AET1382" s="1"/>
      <c r="AEU1382" s="1"/>
      <c r="AEV1382" s="1"/>
      <c r="AEW1382" s="1"/>
      <c r="AEX1382" s="1"/>
      <c r="AEY1382" s="1"/>
      <c r="AEZ1382" s="1"/>
      <c r="AFA1382" s="1"/>
      <c r="AFB1382" s="1"/>
      <c r="AFC1382" s="1"/>
      <c r="AFD1382" s="1"/>
      <c r="AFE1382" s="1"/>
      <c r="AFF1382" s="1"/>
      <c r="AFG1382" s="1"/>
      <c r="AFH1382" s="1"/>
      <c r="AFI1382" s="1"/>
      <c r="AFJ1382" s="1"/>
      <c r="AFK1382" s="1"/>
      <c r="AFL1382" s="1"/>
      <c r="AFM1382" s="1"/>
      <c r="AFN1382" s="1"/>
      <c r="AFO1382" s="1"/>
      <c r="AFP1382" s="1"/>
      <c r="AFQ1382" s="1"/>
      <c r="AFR1382" s="1"/>
      <c r="AFS1382" s="1"/>
      <c r="AFT1382" s="1"/>
      <c r="AFU1382" s="1"/>
      <c r="AFV1382" s="1"/>
      <c r="AFW1382" s="1"/>
      <c r="AFX1382" s="1"/>
      <c r="AFY1382" s="1"/>
      <c r="AFZ1382" s="1"/>
      <c r="AGA1382" s="1"/>
      <c r="AGB1382" s="1"/>
      <c r="AGC1382" s="1"/>
      <c r="AGD1382" s="1"/>
      <c r="AGE1382" s="1"/>
      <c r="AGF1382" s="1"/>
      <c r="AGG1382" s="1"/>
      <c r="AGH1382" s="1"/>
      <c r="AGI1382" s="1"/>
      <c r="AGJ1382" s="1"/>
      <c r="AGK1382" s="1"/>
      <c r="AGL1382" s="1"/>
      <c r="AGM1382" s="1"/>
      <c r="AGN1382" s="1"/>
      <c r="AGO1382" s="1"/>
      <c r="AGP1382" s="1"/>
      <c r="AGQ1382" s="1"/>
      <c r="AGR1382" s="1"/>
      <c r="AGS1382" s="1"/>
      <c r="AGT1382" s="1"/>
      <c r="AGU1382" s="1"/>
      <c r="AGV1382" s="1"/>
      <c r="AGW1382" s="1"/>
      <c r="AGX1382" s="1"/>
      <c r="AGY1382" s="1"/>
      <c r="AGZ1382" s="1"/>
      <c r="AHA1382" s="1"/>
      <c r="AHB1382" s="1"/>
      <c r="AHC1382" s="1"/>
      <c r="AHD1382" s="1"/>
      <c r="AHE1382" s="1"/>
      <c r="AHF1382" s="1"/>
      <c r="AHG1382" s="1"/>
      <c r="AHH1382" s="1"/>
      <c r="AHI1382" s="1"/>
      <c r="AHJ1382" s="1"/>
      <c r="AHK1382" s="1"/>
      <c r="AHL1382" s="1"/>
      <c r="AHM1382" s="1"/>
      <c r="AHN1382" s="1"/>
      <c r="AHO1382" s="1"/>
      <c r="AHP1382" s="1"/>
      <c r="AHQ1382" s="1"/>
      <c r="AHR1382" s="1"/>
      <c r="AHS1382" s="1"/>
      <c r="AHT1382" s="1"/>
      <c r="AHU1382" s="1"/>
      <c r="AHV1382" s="1"/>
      <c r="AHW1382" s="1"/>
      <c r="AHX1382" s="1"/>
      <c r="AHY1382" s="1"/>
      <c r="AHZ1382" s="1"/>
      <c r="AIA1382" s="1"/>
      <c r="AIB1382" s="1"/>
      <c r="AIC1382" s="1"/>
      <c r="AID1382" s="1"/>
      <c r="AIE1382" s="1"/>
      <c r="AIF1382" s="1"/>
      <c r="AIG1382" s="1"/>
      <c r="AIH1382" s="1"/>
      <c r="AII1382" s="1"/>
      <c r="AIJ1382" s="1"/>
      <c r="AIK1382" s="1"/>
      <c r="AIL1382" s="1"/>
      <c r="AIM1382" s="1"/>
      <c r="AIN1382" s="1"/>
      <c r="AIO1382" s="1"/>
      <c r="AIP1382" s="1"/>
      <c r="AIQ1382" s="1"/>
      <c r="AIR1382" s="1"/>
      <c r="AIS1382" s="1"/>
      <c r="AIT1382" s="1"/>
    </row>
    <row r="1383" spans="1:930" s="5" customFormat="1" ht="18.75" customHeight="1" x14ac:dyDescent="0.3">
      <c r="A1383" s="96"/>
      <c r="B1383" s="43"/>
      <c r="C1383" s="96"/>
      <c r="D1383" s="96"/>
      <c r="E1383" s="97" t="s">
        <v>214</v>
      </c>
      <c r="F1383" s="96" t="s">
        <v>326</v>
      </c>
      <c r="G1383" s="96"/>
      <c r="H1383" s="98"/>
      <c r="I1383" s="98"/>
      <c r="J1383" s="99" t="s">
        <v>61</v>
      </c>
      <c r="K1383" s="39">
        <f>P1383*H1380</f>
        <v>3064147.7650000001</v>
      </c>
      <c r="L1383" s="152"/>
      <c r="M1383" s="100">
        <f>H1380*Q1383</f>
        <v>86126</v>
      </c>
      <c r="N1383" s="100">
        <f t="shared" si="291"/>
        <v>3150273.7650000001</v>
      </c>
      <c r="O1383" s="152"/>
      <c r="P1383" s="100">
        <v>711.55</v>
      </c>
      <c r="Q1383" s="35">
        <v>20</v>
      </c>
      <c r="R1383" s="97" t="s">
        <v>181</v>
      </c>
      <c r="S1383" s="97" t="s">
        <v>426</v>
      </c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  <c r="DD1383" s="1"/>
      <c r="DE1383" s="1"/>
      <c r="DF1383" s="1"/>
      <c r="DG1383" s="1"/>
      <c r="DH1383" s="1"/>
      <c r="DI1383" s="1"/>
      <c r="DJ1383" s="1"/>
      <c r="DK1383" s="1"/>
      <c r="DL1383" s="1"/>
      <c r="DM1383" s="1"/>
      <c r="DN1383" s="1"/>
      <c r="DO1383" s="1"/>
      <c r="DP1383" s="1"/>
      <c r="DQ1383" s="1"/>
      <c r="DR1383" s="1"/>
      <c r="DS1383" s="1"/>
      <c r="DT1383" s="1"/>
      <c r="DU1383" s="1"/>
      <c r="DV1383" s="1"/>
      <c r="DW1383" s="1"/>
      <c r="DX1383" s="1"/>
      <c r="DY1383" s="1"/>
      <c r="DZ1383" s="1"/>
      <c r="EA1383" s="1"/>
      <c r="EB1383" s="1"/>
      <c r="EC1383" s="1"/>
      <c r="ED1383" s="1"/>
      <c r="EE1383" s="1"/>
      <c r="EF1383" s="1"/>
      <c r="EG1383" s="1"/>
      <c r="EH1383" s="1"/>
      <c r="EI1383" s="1"/>
      <c r="EJ1383" s="1"/>
      <c r="EK1383" s="1"/>
      <c r="EL1383" s="1"/>
      <c r="EM1383" s="1"/>
      <c r="EN1383" s="1"/>
      <c r="EO1383" s="1"/>
      <c r="EP1383" s="1"/>
      <c r="EQ1383" s="1"/>
      <c r="ER1383" s="1"/>
      <c r="ES1383" s="1"/>
      <c r="ET1383" s="1"/>
      <c r="EU1383" s="1"/>
      <c r="EV1383" s="1"/>
      <c r="EW1383" s="1"/>
      <c r="EX1383" s="1"/>
      <c r="EY1383" s="1"/>
      <c r="EZ1383" s="1"/>
      <c r="FA1383" s="1"/>
      <c r="FB1383" s="1"/>
      <c r="FC1383" s="1"/>
      <c r="FD1383" s="1"/>
      <c r="FE1383" s="1"/>
      <c r="FF1383" s="1"/>
      <c r="FG1383" s="1"/>
      <c r="FH1383" s="1"/>
      <c r="FI1383" s="1"/>
      <c r="FJ1383" s="1"/>
      <c r="FK1383" s="1"/>
      <c r="FL1383" s="1"/>
      <c r="FM1383" s="1"/>
      <c r="FN1383" s="1"/>
      <c r="FO1383" s="1"/>
      <c r="FP1383" s="1"/>
      <c r="FQ1383" s="1"/>
      <c r="FR1383" s="1"/>
      <c r="FS1383" s="1"/>
      <c r="FT1383" s="1"/>
      <c r="FU1383" s="1"/>
      <c r="FV1383" s="1"/>
      <c r="FW1383" s="1"/>
      <c r="FX1383" s="1"/>
      <c r="FY1383" s="1"/>
      <c r="FZ1383" s="1"/>
      <c r="GA1383" s="1"/>
      <c r="GB1383" s="1"/>
      <c r="GC1383" s="1"/>
      <c r="GD1383" s="1"/>
      <c r="GE1383" s="1"/>
      <c r="GF1383" s="1"/>
      <c r="GG1383" s="1"/>
      <c r="GH1383" s="1"/>
      <c r="GI1383" s="1"/>
      <c r="GJ1383" s="1"/>
      <c r="GK1383" s="1"/>
      <c r="GL1383" s="1"/>
      <c r="GM1383" s="1"/>
      <c r="GN1383" s="1"/>
      <c r="GO1383" s="1"/>
      <c r="GP1383" s="1"/>
      <c r="GQ1383" s="1"/>
      <c r="GR1383" s="1"/>
      <c r="GS1383" s="1"/>
      <c r="GT1383" s="1"/>
      <c r="GU1383" s="1"/>
      <c r="GV1383" s="1"/>
      <c r="GW1383" s="1"/>
      <c r="GX1383" s="1"/>
      <c r="GY1383" s="1"/>
      <c r="GZ1383" s="1"/>
      <c r="HA1383" s="1"/>
      <c r="HB1383" s="1"/>
      <c r="HC1383" s="1"/>
      <c r="HD1383" s="1"/>
      <c r="HE1383" s="1"/>
      <c r="HF1383" s="1"/>
      <c r="HG1383" s="1"/>
      <c r="HH1383" s="1"/>
      <c r="HI1383" s="1"/>
      <c r="HJ1383" s="1"/>
      <c r="HK1383" s="1"/>
      <c r="HL1383" s="1"/>
      <c r="HM1383" s="1"/>
      <c r="HN1383" s="1"/>
      <c r="HO1383" s="1"/>
      <c r="HP1383" s="1"/>
      <c r="HQ1383" s="1"/>
      <c r="HR1383" s="1"/>
      <c r="HS1383" s="1"/>
      <c r="HT1383" s="1"/>
      <c r="HU1383" s="1"/>
      <c r="HV1383" s="1"/>
      <c r="HW1383" s="1"/>
      <c r="HX1383" s="1"/>
      <c r="HY1383" s="1"/>
      <c r="HZ1383" s="1"/>
      <c r="IA1383" s="1"/>
      <c r="IB1383" s="1"/>
      <c r="IC1383" s="1"/>
      <c r="ID1383" s="1"/>
      <c r="IE1383" s="1"/>
      <c r="IF1383" s="1"/>
      <c r="IG1383" s="1"/>
      <c r="IH1383" s="1"/>
      <c r="II1383" s="1"/>
      <c r="IJ1383" s="1"/>
      <c r="IK1383" s="1"/>
      <c r="IL1383" s="1"/>
      <c r="IM1383" s="1"/>
      <c r="IN1383" s="1"/>
      <c r="IO1383" s="1"/>
      <c r="IP1383" s="1"/>
      <c r="IQ1383" s="1"/>
      <c r="IR1383" s="1"/>
      <c r="IS1383" s="1"/>
      <c r="IT1383" s="1"/>
      <c r="IU1383" s="1"/>
      <c r="IV1383" s="1"/>
      <c r="IW1383" s="1"/>
      <c r="IX1383" s="1"/>
      <c r="IY1383" s="1"/>
      <c r="IZ1383" s="1"/>
      <c r="JA1383" s="1"/>
      <c r="JB1383" s="1"/>
      <c r="JC1383" s="1"/>
      <c r="JD1383" s="1"/>
      <c r="JE1383" s="1"/>
      <c r="JF1383" s="1"/>
      <c r="JG1383" s="1"/>
      <c r="JH1383" s="1"/>
      <c r="JI1383" s="1"/>
      <c r="JJ1383" s="1"/>
      <c r="JK1383" s="1"/>
      <c r="JL1383" s="1"/>
      <c r="JM1383" s="1"/>
      <c r="JN1383" s="1"/>
      <c r="JO1383" s="1"/>
      <c r="JP1383" s="1"/>
      <c r="JQ1383" s="1"/>
      <c r="JR1383" s="1"/>
      <c r="JS1383" s="1"/>
      <c r="JT1383" s="1"/>
      <c r="JU1383" s="1"/>
      <c r="JV1383" s="1"/>
      <c r="JW1383" s="1"/>
      <c r="JX1383" s="1"/>
      <c r="JY1383" s="1"/>
      <c r="JZ1383" s="1"/>
      <c r="KA1383" s="1"/>
      <c r="KB1383" s="1"/>
      <c r="KC1383" s="1"/>
      <c r="KD1383" s="1"/>
      <c r="KE1383" s="1"/>
      <c r="KF1383" s="1"/>
      <c r="KG1383" s="1"/>
      <c r="KH1383" s="1"/>
      <c r="KI1383" s="1"/>
      <c r="KJ1383" s="1"/>
      <c r="KK1383" s="1"/>
      <c r="KL1383" s="1"/>
      <c r="KM1383" s="1"/>
      <c r="KN1383" s="1"/>
      <c r="KO1383" s="1"/>
      <c r="KP1383" s="1"/>
      <c r="KQ1383" s="1"/>
      <c r="KR1383" s="1"/>
      <c r="KS1383" s="1"/>
      <c r="KT1383" s="1"/>
      <c r="KU1383" s="1"/>
      <c r="KV1383" s="1"/>
      <c r="KW1383" s="1"/>
      <c r="KX1383" s="1"/>
      <c r="KY1383" s="1"/>
      <c r="KZ1383" s="1"/>
      <c r="LA1383" s="1"/>
      <c r="LB1383" s="1"/>
      <c r="LC1383" s="1"/>
      <c r="LD1383" s="1"/>
      <c r="LE1383" s="1"/>
      <c r="LF1383" s="1"/>
      <c r="LG1383" s="1"/>
      <c r="LH1383" s="1"/>
      <c r="LI1383" s="1"/>
      <c r="LJ1383" s="1"/>
      <c r="LK1383" s="1"/>
      <c r="LL1383" s="1"/>
      <c r="LM1383" s="1"/>
      <c r="LN1383" s="1"/>
      <c r="LO1383" s="1"/>
      <c r="LP1383" s="1"/>
      <c r="LQ1383" s="1"/>
      <c r="LR1383" s="1"/>
      <c r="LS1383" s="1"/>
      <c r="LT1383" s="1"/>
      <c r="LU1383" s="1"/>
      <c r="LV1383" s="1"/>
      <c r="LW1383" s="1"/>
      <c r="LX1383" s="1"/>
      <c r="LY1383" s="1"/>
      <c r="LZ1383" s="1"/>
      <c r="MA1383" s="1"/>
      <c r="MB1383" s="1"/>
      <c r="MC1383" s="1"/>
      <c r="MD1383" s="1"/>
      <c r="ME1383" s="1"/>
      <c r="MF1383" s="1"/>
      <c r="MG1383" s="1"/>
      <c r="MH1383" s="1"/>
      <c r="MI1383" s="1"/>
      <c r="MJ1383" s="1"/>
      <c r="MK1383" s="1"/>
      <c r="ML1383" s="1"/>
      <c r="MM1383" s="1"/>
      <c r="MN1383" s="1"/>
      <c r="MO1383" s="1"/>
      <c r="MP1383" s="1"/>
      <c r="MQ1383" s="1"/>
      <c r="MR1383" s="1"/>
      <c r="MS1383" s="1"/>
      <c r="MT1383" s="1"/>
      <c r="MU1383" s="1"/>
      <c r="MV1383" s="1"/>
      <c r="MW1383" s="1"/>
      <c r="MX1383" s="1"/>
      <c r="MY1383" s="1"/>
      <c r="MZ1383" s="1"/>
      <c r="NA1383" s="1"/>
      <c r="NB1383" s="1"/>
      <c r="NC1383" s="1"/>
      <c r="ND1383" s="1"/>
      <c r="NE1383" s="1"/>
      <c r="NF1383" s="1"/>
      <c r="NG1383" s="1"/>
      <c r="NH1383" s="1"/>
      <c r="NI1383" s="1"/>
      <c r="NJ1383" s="1"/>
      <c r="NK1383" s="1"/>
      <c r="NL1383" s="1"/>
      <c r="NM1383" s="1"/>
      <c r="NN1383" s="1"/>
      <c r="NO1383" s="1"/>
      <c r="NP1383" s="1"/>
      <c r="NQ1383" s="1"/>
      <c r="NR1383" s="1"/>
      <c r="NS1383" s="1"/>
      <c r="NT1383" s="1"/>
      <c r="NU1383" s="1"/>
      <c r="NV1383" s="1"/>
      <c r="NW1383" s="1"/>
      <c r="NX1383" s="1"/>
      <c r="NY1383" s="1"/>
      <c r="NZ1383" s="1"/>
      <c r="OA1383" s="1"/>
      <c r="OB1383" s="1"/>
      <c r="OC1383" s="1"/>
      <c r="OD1383" s="1"/>
      <c r="OE1383" s="1"/>
      <c r="OF1383" s="1"/>
      <c r="OG1383" s="1"/>
      <c r="OH1383" s="1"/>
      <c r="OI1383" s="1"/>
      <c r="OJ1383" s="1"/>
      <c r="OK1383" s="1"/>
      <c r="OL1383" s="1"/>
      <c r="OM1383" s="1"/>
      <c r="ON1383" s="1"/>
      <c r="OO1383" s="1"/>
      <c r="OP1383" s="1"/>
      <c r="OQ1383" s="1"/>
      <c r="OR1383" s="1"/>
      <c r="OS1383" s="1"/>
      <c r="OT1383" s="1"/>
      <c r="OU1383" s="1"/>
      <c r="OV1383" s="1"/>
      <c r="OW1383" s="1"/>
      <c r="OX1383" s="1"/>
      <c r="OY1383" s="1"/>
      <c r="OZ1383" s="1"/>
      <c r="PA1383" s="1"/>
      <c r="PB1383" s="1"/>
      <c r="PC1383" s="1"/>
      <c r="PD1383" s="1"/>
      <c r="PE1383" s="1"/>
      <c r="PF1383" s="1"/>
      <c r="PG1383" s="1"/>
      <c r="PH1383" s="1"/>
      <c r="PI1383" s="1"/>
      <c r="PJ1383" s="1"/>
      <c r="PK1383" s="1"/>
      <c r="PL1383" s="1"/>
      <c r="PM1383" s="1"/>
      <c r="PN1383" s="1"/>
      <c r="PO1383" s="1"/>
      <c r="PP1383" s="1"/>
      <c r="PQ1383" s="1"/>
      <c r="PR1383" s="1"/>
      <c r="PS1383" s="1"/>
      <c r="PT1383" s="1"/>
      <c r="PU1383" s="1"/>
      <c r="PV1383" s="1"/>
      <c r="PW1383" s="1"/>
      <c r="PX1383" s="1"/>
      <c r="PY1383" s="1"/>
      <c r="PZ1383" s="1"/>
      <c r="QA1383" s="1"/>
      <c r="QB1383" s="1"/>
      <c r="QC1383" s="1"/>
      <c r="QD1383" s="1"/>
      <c r="QE1383" s="1"/>
      <c r="QF1383" s="1"/>
      <c r="QG1383" s="1"/>
      <c r="QH1383" s="1"/>
      <c r="QI1383" s="1"/>
      <c r="QJ1383" s="1"/>
      <c r="QK1383" s="1"/>
      <c r="QL1383" s="1"/>
      <c r="QM1383" s="1"/>
      <c r="QN1383" s="1"/>
      <c r="QO1383" s="1"/>
      <c r="QP1383" s="1"/>
      <c r="QQ1383" s="1"/>
      <c r="QR1383" s="1"/>
      <c r="QS1383" s="1"/>
      <c r="QT1383" s="1"/>
      <c r="QU1383" s="1"/>
      <c r="QV1383" s="1"/>
      <c r="QW1383" s="1"/>
      <c r="QX1383" s="1"/>
      <c r="QY1383" s="1"/>
      <c r="QZ1383" s="1"/>
      <c r="RA1383" s="1"/>
      <c r="RB1383" s="1"/>
      <c r="RC1383" s="1"/>
      <c r="RD1383" s="1"/>
      <c r="RE1383" s="1"/>
      <c r="RF1383" s="1"/>
      <c r="RG1383" s="1"/>
      <c r="RH1383" s="1"/>
      <c r="RI1383" s="1"/>
      <c r="RJ1383" s="1"/>
      <c r="RK1383" s="1"/>
      <c r="RL1383" s="1"/>
      <c r="RM1383" s="1"/>
      <c r="RN1383" s="1"/>
      <c r="RO1383" s="1"/>
      <c r="RP1383" s="1"/>
      <c r="RQ1383" s="1"/>
      <c r="RR1383" s="1"/>
      <c r="RS1383" s="1"/>
      <c r="RT1383" s="1"/>
      <c r="RU1383" s="1"/>
      <c r="RV1383" s="1"/>
      <c r="RW1383" s="1"/>
      <c r="RX1383" s="1"/>
      <c r="RY1383" s="1"/>
      <c r="RZ1383" s="1"/>
      <c r="SA1383" s="1"/>
      <c r="SB1383" s="1"/>
      <c r="SC1383" s="1"/>
      <c r="SD1383" s="1"/>
      <c r="SE1383" s="1"/>
      <c r="SF1383" s="1"/>
      <c r="SG1383" s="1"/>
      <c r="SH1383" s="1"/>
      <c r="SI1383" s="1"/>
      <c r="SJ1383" s="1"/>
      <c r="SK1383" s="1"/>
      <c r="SL1383" s="1"/>
      <c r="SM1383" s="1"/>
      <c r="SN1383" s="1"/>
      <c r="SO1383" s="1"/>
      <c r="SP1383" s="1"/>
      <c r="SQ1383" s="1"/>
      <c r="SR1383" s="1"/>
      <c r="SS1383" s="1"/>
      <c r="ST1383" s="1"/>
      <c r="SU1383" s="1"/>
      <c r="SV1383" s="1"/>
      <c r="SW1383" s="1"/>
      <c r="SX1383" s="1"/>
      <c r="SY1383" s="1"/>
      <c r="SZ1383" s="1"/>
      <c r="TA1383" s="1"/>
      <c r="TB1383" s="1"/>
      <c r="TC1383" s="1"/>
      <c r="TD1383" s="1"/>
      <c r="TE1383" s="1"/>
      <c r="TF1383" s="1"/>
      <c r="TG1383" s="1"/>
      <c r="TH1383" s="1"/>
      <c r="TI1383" s="1"/>
      <c r="TJ1383" s="1"/>
      <c r="TK1383" s="1"/>
      <c r="TL1383" s="1"/>
      <c r="TM1383" s="1"/>
      <c r="TN1383" s="1"/>
      <c r="TO1383" s="1"/>
      <c r="TP1383" s="1"/>
      <c r="TQ1383" s="1"/>
      <c r="TR1383" s="1"/>
      <c r="TS1383" s="1"/>
      <c r="TT1383" s="1"/>
      <c r="TU1383" s="1"/>
      <c r="TV1383" s="1"/>
      <c r="TW1383" s="1"/>
      <c r="TX1383" s="1"/>
      <c r="TY1383" s="1"/>
      <c r="TZ1383" s="1"/>
      <c r="UA1383" s="1"/>
      <c r="UB1383" s="1"/>
      <c r="UC1383" s="1"/>
      <c r="UD1383" s="1"/>
      <c r="UE1383" s="1"/>
      <c r="UF1383" s="1"/>
      <c r="UG1383" s="1"/>
      <c r="UH1383" s="1"/>
      <c r="UI1383" s="1"/>
      <c r="UJ1383" s="1"/>
      <c r="UK1383" s="1"/>
      <c r="UL1383" s="1"/>
      <c r="UM1383" s="1"/>
      <c r="UN1383" s="1"/>
      <c r="UO1383" s="1"/>
      <c r="UP1383" s="1"/>
      <c r="UQ1383" s="1"/>
      <c r="UR1383" s="1"/>
      <c r="US1383" s="1"/>
      <c r="UT1383" s="1"/>
      <c r="UU1383" s="1"/>
      <c r="UV1383" s="1"/>
      <c r="UW1383" s="1"/>
      <c r="UX1383" s="1"/>
      <c r="UY1383" s="1"/>
      <c r="UZ1383" s="1"/>
      <c r="VA1383" s="1"/>
      <c r="VB1383" s="1"/>
      <c r="VC1383" s="1"/>
      <c r="VD1383" s="1"/>
      <c r="VE1383" s="1"/>
      <c r="VF1383" s="1"/>
      <c r="VG1383" s="1"/>
      <c r="VH1383" s="1"/>
      <c r="VI1383" s="1"/>
      <c r="VJ1383" s="1"/>
      <c r="VK1383" s="1"/>
      <c r="VL1383" s="1"/>
      <c r="VM1383" s="1"/>
      <c r="VN1383" s="1"/>
      <c r="VO1383" s="1"/>
      <c r="VP1383" s="1"/>
      <c r="VQ1383" s="1"/>
      <c r="VR1383" s="1"/>
      <c r="VS1383" s="1"/>
      <c r="VT1383" s="1"/>
      <c r="VU1383" s="1"/>
      <c r="VV1383" s="1"/>
      <c r="VW1383" s="1"/>
      <c r="VX1383" s="1"/>
      <c r="VY1383" s="1"/>
      <c r="VZ1383" s="1"/>
      <c r="WA1383" s="1"/>
      <c r="WB1383" s="1"/>
      <c r="WC1383" s="1"/>
      <c r="WD1383" s="1"/>
      <c r="WE1383" s="1"/>
      <c r="WF1383" s="1"/>
      <c r="WG1383" s="1"/>
      <c r="WH1383" s="1"/>
      <c r="WI1383" s="1"/>
      <c r="WJ1383" s="1"/>
      <c r="WK1383" s="1"/>
      <c r="WL1383" s="1"/>
      <c r="WM1383" s="1"/>
      <c r="WN1383" s="1"/>
      <c r="WO1383" s="1"/>
      <c r="WP1383" s="1"/>
      <c r="WQ1383" s="1"/>
      <c r="WR1383" s="1"/>
      <c r="WS1383" s="1"/>
      <c r="WT1383" s="1"/>
      <c r="WU1383" s="1"/>
      <c r="WV1383" s="1"/>
      <c r="WW1383" s="1"/>
      <c r="WX1383" s="1"/>
      <c r="WY1383" s="1"/>
      <c r="WZ1383" s="1"/>
      <c r="XA1383" s="1"/>
      <c r="XB1383" s="1"/>
      <c r="XC1383" s="1"/>
      <c r="XD1383" s="1"/>
      <c r="XE1383" s="1"/>
      <c r="XF1383" s="1"/>
      <c r="XG1383" s="1"/>
      <c r="XH1383" s="1"/>
      <c r="XI1383" s="1"/>
      <c r="XJ1383" s="1"/>
      <c r="XK1383" s="1"/>
      <c r="XL1383" s="1"/>
      <c r="XM1383" s="1"/>
      <c r="XN1383" s="1"/>
      <c r="XO1383" s="1"/>
      <c r="XP1383" s="1"/>
      <c r="XQ1383" s="1"/>
      <c r="XR1383" s="1"/>
      <c r="XS1383" s="1"/>
      <c r="XT1383" s="1"/>
      <c r="XU1383" s="1"/>
      <c r="XV1383" s="1"/>
      <c r="XW1383" s="1"/>
      <c r="XX1383" s="1"/>
      <c r="XY1383" s="1"/>
      <c r="XZ1383" s="1"/>
      <c r="YA1383" s="1"/>
      <c r="YB1383" s="1"/>
      <c r="YC1383" s="1"/>
      <c r="YD1383" s="1"/>
      <c r="YE1383" s="1"/>
      <c r="YF1383" s="1"/>
      <c r="YG1383" s="1"/>
      <c r="YH1383" s="1"/>
      <c r="YI1383" s="1"/>
      <c r="YJ1383" s="1"/>
      <c r="YK1383" s="1"/>
      <c r="YL1383" s="1"/>
      <c r="YM1383" s="1"/>
      <c r="YN1383" s="1"/>
      <c r="YO1383" s="1"/>
      <c r="YP1383" s="1"/>
      <c r="YQ1383" s="1"/>
      <c r="YR1383" s="1"/>
      <c r="YS1383" s="1"/>
      <c r="YT1383" s="1"/>
      <c r="YU1383" s="1"/>
      <c r="YV1383" s="1"/>
      <c r="YW1383" s="1"/>
      <c r="YX1383" s="1"/>
      <c r="YY1383" s="1"/>
      <c r="YZ1383" s="1"/>
      <c r="ZA1383" s="1"/>
      <c r="ZB1383" s="1"/>
      <c r="ZC1383" s="1"/>
      <c r="ZD1383" s="1"/>
      <c r="ZE1383" s="1"/>
      <c r="ZF1383" s="1"/>
      <c r="ZG1383" s="1"/>
      <c r="ZH1383" s="1"/>
      <c r="ZI1383" s="1"/>
      <c r="ZJ1383" s="1"/>
      <c r="ZK1383" s="1"/>
      <c r="ZL1383" s="1"/>
      <c r="ZM1383" s="1"/>
      <c r="ZN1383" s="1"/>
      <c r="ZO1383" s="1"/>
      <c r="ZP1383" s="1"/>
      <c r="ZQ1383" s="1"/>
      <c r="ZR1383" s="1"/>
      <c r="ZS1383" s="1"/>
      <c r="ZT1383" s="1"/>
      <c r="ZU1383" s="1"/>
      <c r="ZV1383" s="1"/>
      <c r="ZW1383" s="1"/>
      <c r="ZX1383" s="1"/>
      <c r="ZY1383" s="1"/>
      <c r="ZZ1383" s="1"/>
      <c r="AAA1383" s="1"/>
      <c r="AAB1383" s="1"/>
      <c r="AAC1383" s="1"/>
      <c r="AAD1383" s="1"/>
      <c r="AAE1383" s="1"/>
      <c r="AAF1383" s="1"/>
      <c r="AAG1383" s="1"/>
      <c r="AAH1383" s="1"/>
      <c r="AAI1383" s="1"/>
      <c r="AAJ1383" s="1"/>
      <c r="AAK1383" s="1"/>
      <c r="AAL1383" s="1"/>
      <c r="AAM1383" s="1"/>
      <c r="AAN1383" s="1"/>
      <c r="AAO1383" s="1"/>
      <c r="AAP1383" s="1"/>
      <c r="AAQ1383" s="1"/>
      <c r="AAR1383" s="1"/>
      <c r="AAS1383" s="1"/>
      <c r="AAT1383" s="1"/>
      <c r="AAU1383" s="1"/>
      <c r="AAV1383" s="1"/>
      <c r="AAW1383" s="1"/>
      <c r="AAX1383" s="1"/>
      <c r="AAY1383" s="1"/>
      <c r="AAZ1383" s="1"/>
      <c r="ABA1383" s="1"/>
      <c r="ABB1383" s="1"/>
      <c r="ABC1383" s="1"/>
      <c r="ABD1383" s="1"/>
      <c r="ABE1383" s="1"/>
      <c r="ABF1383" s="1"/>
      <c r="ABG1383" s="1"/>
      <c r="ABH1383" s="1"/>
      <c r="ABI1383" s="1"/>
      <c r="ABJ1383" s="1"/>
      <c r="ABK1383" s="1"/>
      <c r="ABL1383" s="1"/>
      <c r="ABM1383" s="1"/>
      <c r="ABN1383" s="1"/>
      <c r="ABO1383" s="1"/>
      <c r="ABP1383" s="1"/>
      <c r="ABQ1383" s="1"/>
      <c r="ABR1383" s="1"/>
      <c r="ABS1383" s="1"/>
      <c r="ABT1383" s="1"/>
      <c r="ABU1383" s="1"/>
      <c r="ABV1383" s="1"/>
      <c r="ABW1383" s="1"/>
      <c r="ABX1383" s="1"/>
      <c r="ABY1383" s="1"/>
      <c r="ABZ1383" s="1"/>
      <c r="ACA1383" s="1"/>
      <c r="ACB1383" s="1"/>
      <c r="ACC1383" s="1"/>
      <c r="ACD1383" s="1"/>
      <c r="ACE1383" s="1"/>
      <c r="ACF1383" s="1"/>
      <c r="ACG1383" s="1"/>
      <c r="ACH1383" s="1"/>
      <c r="ACI1383" s="1"/>
      <c r="ACJ1383" s="1"/>
      <c r="ACK1383" s="1"/>
      <c r="ACL1383" s="1"/>
      <c r="ACM1383" s="1"/>
      <c r="ACN1383" s="1"/>
      <c r="ACO1383" s="1"/>
      <c r="ACP1383" s="1"/>
      <c r="ACQ1383" s="1"/>
      <c r="ACR1383" s="1"/>
      <c r="ACS1383" s="1"/>
      <c r="ACT1383" s="1"/>
      <c r="ACU1383" s="1"/>
      <c r="ACV1383" s="1"/>
      <c r="ACW1383" s="1"/>
      <c r="ACX1383" s="1"/>
      <c r="ACY1383" s="1"/>
      <c r="ACZ1383" s="1"/>
      <c r="ADA1383" s="1"/>
      <c r="ADB1383" s="1"/>
      <c r="ADC1383" s="1"/>
      <c r="ADD1383" s="1"/>
      <c r="ADE1383" s="1"/>
      <c r="ADF1383" s="1"/>
      <c r="ADG1383" s="1"/>
      <c r="ADH1383" s="1"/>
      <c r="ADI1383" s="1"/>
      <c r="ADJ1383" s="1"/>
      <c r="ADK1383" s="1"/>
      <c r="ADL1383" s="1"/>
      <c r="ADM1383" s="1"/>
      <c r="ADN1383" s="1"/>
      <c r="ADO1383" s="1"/>
      <c r="ADP1383" s="1"/>
      <c r="ADQ1383" s="1"/>
      <c r="ADR1383" s="1"/>
      <c r="ADS1383" s="1"/>
      <c r="ADT1383" s="1"/>
      <c r="ADU1383" s="1"/>
      <c r="ADV1383" s="1"/>
      <c r="ADW1383" s="1"/>
      <c r="ADX1383" s="1"/>
      <c r="ADY1383" s="1"/>
      <c r="ADZ1383" s="1"/>
      <c r="AEA1383" s="1"/>
      <c r="AEB1383" s="1"/>
      <c r="AEC1383" s="1"/>
      <c r="AED1383" s="1"/>
      <c r="AEE1383" s="1"/>
      <c r="AEF1383" s="1"/>
      <c r="AEG1383" s="1"/>
      <c r="AEH1383" s="1"/>
      <c r="AEI1383" s="1"/>
      <c r="AEJ1383" s="1"/>
      <c r="AEK1383" s="1"/>
      <c r="AEL1383" s="1"/>
      <c r="AEM1383" s="1"/>
      <c r="AEN1383" s="1"/>
      <c r="AEO1383" s="1"/>
      <c r="AEP1383" s="1"/>
      <c r="AEQ1383" s="1"/>
      <c r="AER1383" s="1"/>
      <c r="AES1383" s="1"/>
      <c r="AET1383" s="1"/>
      <c r="AEU1383" s="1"/>
      <c r="AEV1383" s="1"/>
      <c r="AEW1383" s="1"/>
      <c r="AEX1383" s="1"/>
      <c r="AEY1383" s="1"/>
      <c r="AEZ1383" s="1"/>
      <c r="AFA1383" s="1"/>
      <c r="AFB1383" s="1"/>
      <c r="AFC1383" s="1"/>
      <c r="AFD1383" s="1"/>
      <c r="AFE1383" s="1"/>
      <c r="AFF1383" s="1"/>
      <c r="AFG1383" s="1"/>
      <c r="AFH1383" s="1"/>
      <c r="AFI1383" s="1"/>
      <c r="AFJ1383" s="1"/>
      <c r="AFK1383" s="1"/>
      <c r="AFL1383" s="1"/>
      <c r="AFM1383" s="1"/>
      <c r="AFN1383" s="1"/>
      <c r="AFO1383" s="1"/>
      <c r="AFP1383" s="1"/>
      <c r="AFQ1383" s="1"/>
      <c r="AFR1383" s="1"/>
      <c r="AFS1383" s="1"/>
      <c r="AFT1383" s="1"/>
      <c r="AFU1383" s="1"/>
      <c r="AFV1383" s="1"/>
      <c r="AFW1383" s="1"/>
      <c r="AFX1383" s="1"/>
      <c r="AFY1383" s="1"/>
      <c r="AFZ1383" s="1"/>
      <c r="AGA1383" s="1"/>
      <c r="AGB1383" s="1"/>
      <c r="AGC1383" s="1"/>
      <c r="AGD1383" s="1"/>
      <c r="AGE1383" s="1"/>
      <c r="AGF1383" s="1"/>
      <c r="AGG1383" s="1"/>
      <c r="AGH1383" s="1"/>
      <c r="AGI1383" s="1"/>
      <c r="AGJ1383" s="1"/>
      <c r="AGK1383" s="1"/>
      <c r="AGL1383" s="1"/>
      <c r="AGM1383" s="1"/>
      <c r="AGN1383" s="1"/>
      <c r="AGO1383" s="1"/>
      <c r="AGP1383" s="1"/>
      <c r="AGQ1383" s="1"/>
      <c r="AGR1383" s="1"/>
      <c r="AGS1383" s="1"/>
      <c r="AGT1383" s="1"/>
      <c r="AGU1383" s="1"/>
      <c r="AGV1383" s="1"/>
      <c r="AGW1383" s="1"/>
      <c r="AGX1383" s="1"/>
      <c r="AGY1383" s="1"/>
      <c r="AGZ1383" s="1"/>
      <c r="AHA1383" s="1"/>
      <c r="AHB1383" s="1"/>
      <c r="AHC1383" s="1"/>
      <c r="AHD1383" s="1"/>
      <c r="AHE1383" s="1"/>
      <c r="AHF1383" s="1"/>
      <c r="AHG1383" s="1"/>
      <c r="AHH1383" s="1"/>
      <c r="AHI1383" s="1"/>
      <c r="AHJ1383" s="1"/>
      <c r="AHK1383" s="1"/>
      <c r="AHL1383" s="1"/>
      <c r="AHM1383" s="1"/>
      <c r="AHN1383" s="1"/>
      <c r="AHO1383" s="1"/>
      <c r="AHP1383" s="1"/>
      <c r="AHQ1383" s="1"/>
      <c r="AHR1383" s="1"/>
      <c r="AHS1383" s="1"/>
      <c r="AHT1383" s="1"/>
      <c r="AHU1383" s="1"/>
      <c r="AHV1383" s="1"/>
      <c r="AHW1383" s="1"/>
      <c r="AHX1383" s="1"/>
      <c r="AHY1383" s="1"/>
      <c r="AHZ1383" s="1"/>
      <c r="AIA1383" s="1"/>
      <c r="AIB1383" s="1"/>
      <c r="AIC1383" s="1"/>
      <c r="AID1383" s="1"/>
      <c r="AIE1383" s="1"/>
      <c r="AIF1383" s="1"/>
      <c r="AIG1383" s="1"/>
      <c r="AIH1383" s="1"/>
      <c r="AII1383" s="1"/>
      <c r="AIJ1383" s="1"/>
      <c r="AIK1383" s="1"/>
      <c r="AIL1383" s="1"/>
      <c r="AIM1383" s="1"/>
      <c r="AIN1383" s="1"/>
      <c r="AIO1383" s="1"/>
      <c r="AIP1383" s="1"/>
      <c r="AIQ1383" s="1"/>
      <c r="AIR1383" s="1"/>
      <c r="AIS1383" s="1"/>
      <c r="AIT1383" s="1"/>
    </row>
    <row r="1384" spans="1:930" s="5" customFormat="1" ht="37.5" customHeight="1" x14ac:dyDescent="0.3">
      <c r="A1384" s="96">
        <v>25</v>
      </c>
      <c r="B1384" s="43" t="s">
        <v>625</v>
      </c>
      <c r="C1384" s="96">
        <v>1971</v>
      </c>
      <c r="D1384" s="96" t="s">
        <v>22</v>
      </c>
      <c r="E1384" s="97" t="s">
        <v>214</v>
      </c>
      <c r="F1384" s="96" t="s">
        <v>23</v>
      </c>
      <c r="G1384" s="96">
        <v>5</v>
      </c>
      <c r="H1384" s="98">
        <f>I1384*1.8</f>
        <v>8427.348</v>
      </c>
      <c r="I1384" s="98">
        <v>4681.8599999999997</v>
      </c>
      <c r="J1384" s="99" t="s">
        <v>30</v>
      </c>
      <c r="K1384" s="100">
        <f>P1384*H1384</f>
        <v>2560649.6898000003</v>
      </c>
      <c r="L1384" s="100">
        <f>K1384</f>
        <v>2560649.6898000003</v>
      </c>
      <c r="M1384" s="100">
        <f>H1384*Q1384</f>
        <v>174277.55664</v>
      </c>
      <c r="N1384" s="100">
        <f t="shared" si="291"/>
        <v>2734927.2464400004</v>
      </c>
      <c r="O1384" s="100">
        <f t="shared" si="295"/>
        <v>2734927.2464400004</v>
      </c>
      <c r="P1384" s="128">
        <v>303.85000000000002</v>
      </c>
      <c r="Q1384" s="31">
        <v>20.68</v>
      </c>
      <c r="R1384" s="97" t="s">
        <v>181</v>
      </c>
      <c r="S1384" s="97" t="s">
        <v>426</v>
      </c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  <c r="DD1384" s="1"/>
      <c r="DE1384" s="1"/>
      <c r="DF1384" s="1"/>
      <c r="DG1384" s="1"/>
      <c r="DH1384" s="1"/>
      <c r="DI1384" s="1"/>
      <c r="DJ1384" s="1"/>
      <c r="DK1384" s="1"/>
      <c r="DL1384" s="1"/>
      <c r="DM1384" s="1"/>
      <c r="DN1384" s="1"/>
      <c r="DO1384" s="1"/>
      <c r="DP1384" s="1"/>
      <c r="DQ1384" s="1"/>
      <c r="DR1384" s="1"/>
      <c r="DS1384" s="1"/>
      <c r="DT1384" s="1"/>
      <c r="DU1384" s="1"/>
      <c r="DV1384" s="1"/>
      <c r="DW1384" s="1"/>
      <c r="DX1384" s="1"/>
      <c r="DY1384" s="1"/>
      <c r="DZ1384" s="1"/>
      <c r="EA1384" s="1"/>
      <c r="EB1384" s="1"/>
      <c r="EC1384" s="1"/>
      <c r="ED1384" s="1"/>
      <c r="EE1384" s="1"/>
      <c r="EF1384" s="1"/>
      <c r="EG1384" s="1"/>
      <c r="EH1384" s="1"/>
      <c r="EI1384" s="1"/>
      <c r="EJ1384" s="1"/>
      <c r="EK1384" s="1"/>
      <c r="EL1384" s="1"/>
      <c r="EM1384" s="1"/>
      <c r="EN1384" s="1"/>
      <c r="EO1384" s="1"/>
      <c r="EP1384" s="1"/>
      <c r="EQ1384" s="1"/>
      <c r="ER1384" s="1"/>
      <c r="ES1384" s="1"/>
      <c r="ET1384" s="1"/>
      <c r="EU1384" s="1"/>
      <c r="EV1384" s="1"/>
      <c r="EW1384" s="1"/>
      <c r="EX1384" s="1"/>
      <c r="EY1384" s="1"/>
      <c r="EZ1384" s="1"/>
      <c r="FA1384" s="1"/>
      <c r="FB1384" s="1"/>
      <c r="FC1384" s="1"/>
      <c r="FD1384" s="1"/>
      <c r="FE1384" s="1"/>
      <c r="FF1384" s="1"/>
      <c r="FG1384" s="1"/>
      <c r="FH1384" s="1"/>
      <c r="FI1384" s="1"/>
      <c r="FJ1384" s="1"/>
      <c r="FK1384" s="1"/>
      <c r="FL1384" s="1"/>
      <c r="FM1384" s="1"/>
      <c r="FN1384" s="1"/>
      <c r="FO1384" s="1"/>
      <c r="FP1384" s="1"/>
      <c r="FQ1384" s="1"/>
      <c r="FR1384" s="1"/>
      <c r="FS1384" s="1"/>
      <c r="FT1384" s="1"/>
      <c r="FU1384" s="1"/>
      <c r="FV1384" s="1"/>
      <c r="FW1384" s="1"/>
      <c r="FX1384" s="1"/>
      <c r="FY1384" s="1"/>
      <c r="FZ1384" s="1"/>
      <c r="GA1384" s="1"/>
      <c r="GB1384" s="1"/>
      <c r="GC1384" s="1"/>
      <c r="GD1384" s="1"/>
      <c r="GE1384" s="1"/>
      <c r="GF1384" s="1"/>
      <c r="GG1384" s="1"/>
      <c r="GH1384" s="1"/>
      <c r="GI1384" s="1"/>
      <c r="GJ1384" s="1"/>
      <c r="GK1384" s="1"/>
      <c r="GL1384" s="1"/>
      <c r="GM1384" s="1"/>
      <c r="GN1384" s="1"/>
      <c r="GO1384" s="1"/>
      <c r="GP1384" s="1"/>
      <c r="GQ1384" s="1"/>
      <c r="GR1384" s="1"/>
      <c r="GS1384" s="1"/>
      <c r="GT1384" s="1"/>
      <c r="GU1384" s="1"/>
      <c r="GV1384" s="1"/>
      <c r="GW1384" s="1"/>
      <c r="GX1384" s="1"/>
      <c r="GY1384" s="1"/>
      <c r="GZ1384" s="1"/>
      <c r="HA1384" s="1"/>
      <c r="HB1384" s="1"/>
      <c r="HC1384" s="1"/>
      <c r="HD1384" s="1"/>
      <c r="HE1384" s="1"/>
      <c r="HF1384" s="1"/>
      <c r="HG1384" s="1"/>
      <c r="HH1384" s="1"/>
      <c r="HI1384" s="1"/>
      <c r="HJ1384" s="1"/>
      <c r="HK1384" s="1"/>
      <c r="HL1384" s="1"/>
      <c r="HM1384" s="1"/>
      <c r="HN1384" s="1"/>
      <c r="HO1384" s="1"/>
      <c r="HP1384" s="1"/>
      <c r="HQ1384" s="1"/>
      <c r="HR1384" s="1"/>
      <c r="HS1384" s="1"/>
      <c r="HT1384" s="1"/>
      <c r="HU1384" s="1"/>
      <c r="HV1384" s="1"/>
      <c r="HW1384" s="1"/>
      <c r="HX1384" s="1"/>
      <c r="HY1384" s="1"/>
      <c r="HZ1384" s="1"/>
      <c r="IA1384" s="1"/>
      <c r="IB1384" s="1"/>
      <c r="IC1384" s="1"/>
      <c r="ID1384" s="1"/>
      <c r="IE1384" s="1"/>
      <c r="IF1384" s="1"/>
      <c r="IG1384" s="1"/>
      <c r="IH1384" s="1"/>
      <c r="II1384" s="1"/>
      <c r="IJ1384" s="1"/>
      <c r="IK1384" s="1"/>
      <c r="IL1384" s="1"/>
      <c r="IM1384" s="1"/>
      <c r="IN1384" s="1"/>
      <c r="IO1384" s="1"/>
      <c r="IP1384" s="1"/>
      <c r="IQ1384" s="1"/>
      <c r="IR1384" s="1"/>
      <c r="IS1384" s="1"/>
      <c r="IT1384" s="1"/>
      <c r="IU1384" s="1"/>
      <c r="IV1384" s="1"/>
      <c r="IW1384" s="1"/>
      <c r="IX1384" s="1"/>
      <c r="IY1384" s="1"/>
      <c r="IZ1384" s="1"/>
      <c r="JA1384" s="1"/>
      <c r="JB1384" s="1"/>
      <c r="JC1384" s="1"/>
      <c r="JD1384" s="1"/>
      <c r="JE1384" s="1"/>
      <c r="JF1384" s="1"/>
      <c r="JG1384" s="1"/>
      <c r="JH1384" s="1"/>
      <c r="JI1384" s="1"/>
      <c r="JJ1384" s="1"/>
      <c r="JK1384" s="1"/>
      <c r="JL1384" s="1"/>
      <c r="JM1384" s="1"/>
      <c r="JN1384" s="1"/>
      <c r="JO1384" s="1"/>
      <c r="JP1384" s="1"/>
      <c r="JQ1384" s="1"/>
      <c r="JR1384" s="1"/>
      <c r="JS1384" s="1"/>
      <c r="JT1384" s="1"/>
      <c r="JU1384" s="1"/>
      <c r="JV1384" s="1"/>
      <c r="JW1384" s="1"/>
      <c r="JX1384" s="1"/>
      <c r="JY1384" s="1"/>
      <c r="JZ1384" s="1"/>
      <c r="KA1384" s="1"/>
      <c r="KB1384" s="1"/>
      <c r="KC1384" s="1"/>
      <c r="KD1384" s="1"/>
      <c r="KE1384" s="1"/>
      <c r="KF1384" s="1"/>
      <c r="KG1384" s="1"/>
      <c r="KH1384" s="1"/>
      <c r="KI1384" s="1"/>
      <c r="KJ1384" s="1"/>
      <c r="KK1384" s="1"/>
      <c r="KL1384" s="1"/>
      <c r="KM1384" s="1"/>
      <c r="KN1384" s="1"/>
      <c r="KO1384" s="1"/>
      <c r="KP1384" s="1"/>
      <c r="KQ1384" s="1"/>
      <c r="KR1384" s="1"/>
      <c r="KS1384" s="1"/>
      <c r="KT1384" s="1"/>
      <c r="KU1384" s="1"/>
      <c r="KV1384" s="1"/>
      <c r="KW1384" s="1"/>
      <c r="KX1384" s="1"/>
      <c r="KY1384" s="1"/>
      <c r="KZ1384" s="1"/>
      <c r="LA1384" s="1"/>
      <c r="LB1384" s="1"/>
      <c r="LC1384" s="1"/>
      <c r="LD1384" s="1"/>
      <c r="LE1384" s="1"/>
      <c r="LF1384" s="1"/>
      <c r="LG1384" s="1"/>
      <c r="LH1384" s="1"/>
      <c r="LI1384" s="1"/>
      <c r="LJ1384" s="1"/>
      <c r="LK1384" s="1"/>
      <c r="LL1384" s="1"/>
      <c r="LM1384" s="1"/>
      <c r="LN1384" s="1"/>
      <c r="LO1384" s="1"/>
      <c r="LP1384" s="1"/>
      <c r="LQ1384" s="1"/>
      <c r="LR1384" s="1"/>
      <c r="LS1384" s="1"/>
      <c r="LT1384" s="1"/>
      <c r="LU1384" s="1"/>
      <c r="LV1384" s="1"/>
      <c r="LW1384" s="1"/>
      <c r="LX1384" s="1"/>
      <c r="LY1384" s="1"/>
      <c r="LZ1384" s="1"/>
      <c r="MA1384" s="1"/>
      <c r="MB1384" s="1"/>
      <c r="MC1384" s="1"/>
      <c r="MD1384" s="1"/>
      <c r="ME1384" s="1"/>
      <c r="MF1384" s="1"/>
      <c r="MG1384" s="1"/>
      <c r="MH1384" s="1"/>
      <c r="MI1384" s="1"/>
      <c r="MJ1384" s="1"/>
      <c r="MK1384" s="1"/>
      <c r="ML1384" s="1"/>
      <c r="MM1384" s="1"/>
      <c r="MN1384" s="1"/>
      <c r="MO1384" s="1"/>
      <c r="MP1384" s="1"/>
      <c r="MQ1384" s="1"/>
      <c r="MR1384" s="1"/>
      <c r="MS1384" s="1"/>
      <c r="MT1384" s="1"/>
      <c r="MU1384" s="1"/>
      <c r="MV1384" s="1"/>
      <c r="MW1384" s="1"/>
      <c r="MX1384" s="1"/>
      <c r="MY1384" s="1"/>
      <c r="MZ1384" s="1"/>
      <c r="NA1384" s="1"/>
      <c r="NB1384" s="1"/>
      <c r="NC1384" s="1"/>
      <c r="ND1384" s="1"/>
      <c r="NE1384" s="1"/>
      <c r="NF1384" s="1"/>
      <c r="NG1384" s="1"/>
      <c r="NH1384" s="1"/>
      <c r="NI1384" s="1"/>
      <c r="NJ1384" s="1"/>
      <c r="NK1384" s="1"/>
      <c r="NL1384" s="1"/>
      <c r="NM1384" s="1"/>
      <c r="NN1384" s="1"/>
      <c r="NO1384" s="1"/>
      <c r="NP1384" s="1"/>
      <c r="NQ1384" s="1"/>
      <c r="NR1384" s="1"/>
      <c r="NS1384" s="1"/>
      <c r="NT1384" s="1"/>
      <c r="NU1384" s="1"/>
      <c r="NV1384" s="1"/>
      <c r="NW1384" s="1"/>
      <c r="NX1384" s="1"/>
      <c r="NY1384" s="1"/>
      <c r="NZ1384" s="1"/>
      <c r="OA1384" s="1"/>
      <c r="OB1384" s="1"/>
      <c r="OC1384" s="1"/>
      <c r="OD1384" s="1"/>
      <c r="OE1384" s="1"/>
      <c r="OF1384" s="1"/>
      <c r="OG1384" s="1"/>
      <c r="OH1384" s="1"/>
      <c r="OI1384" s="1"/>
      <c r="OJ1384" s="1"/>
      <c r="OK1384" s="1"/>
      <c r="OL1384" s="1"/>
      <c r="OM1384" s="1"/>
      <c r="ON1384" s="1"/>
      <c r="OO1384" s="1"/>
      <c r="OP1384" s="1"/>
      <c r="OQ1384" s="1"/>
      <c r="OR1384" s="1"/>
      <c r="OS1384" s="1"/>
      <c r="OT1384" s="1"/>
      <c r="OU1384" s="1"/>
      <c r="OV1384" s="1"/>
      <c r="OW1384" s="1"/>
      <c r="OX1384" s="1"/>
      <c r="OY1384" s="1"/>
      <c r="OZ1384" s="1"/>
      <c r="PA1384" s="1"/>
      <c r="PB1384" s="1"/>
      <c r="PC1384" s="1"/>
      <c r="PD1384" s="1"/>
      <c r="PE1384" s="1"/>
      <c r="PF1384" s="1"/>
      <c r="PG1384" s="1"/>
      <c r="PH1384" s="1"/>
      <c r="PI1384" s="1"/>
      <c r="PJ1384" s="1"/>
      <c r="PK1384" s="1"/>
      <c r="PL1384" s="1"/>
      <c r="PM1384" s="1"/>
      <c r="PN1384" s="1"/>
      <c r="PO1384" s="1"/>
      <c r="PP1384" s="1"/>
      <c r="PQ1384" s="1"/>
      <c r="PR1384" s="1"/>
      <c r="PS1384" s="1"/>
      <c r="PT1384" s="1"/>
      <c r="PU1384" s="1"/>
      <c r="PV1384" s="1"/>
      <c r="PW1384" s="1"/>
      <c r="PX1384" s="1"/>
      <c r="PY1384" s="1"/>
      <c r="PZ1384" s="1"/>
      <c r="QA1384" s="1"/>
      <c r="QB1384" s="1"/>
      <c r="QC1384" s="1"/>
      <c r="QD1384" s="1"/>
      <c r="QE1384" s="1"/>
      <c r="QF1384" s="1"/>
      <c r="QG1384" s="1"/>
      <c r="QH1384" s="1"/>
      <c r="QI1384" s="1"/>
      <c r="QJ1384" s="1"/>
      <c r="QK1384" s="1"/>
      <c r="QL1384" s="1"/>
      <c r="QM1384" s="1"/>
      <c r="QN1384" s="1"/>
      <c r="QO1384" s="1"/>
      <c r="QP1384" s="1"/>
      <c r="QQ1384" s="1"/>
      <c r="QR1384" s="1"/>
      <c r="QS1384" s="1"/>
      <c r="QT1384" s="1"/>
      <c r="QU1384" s="1"/>
      <c r="QV1384" s="1"/>
      <c r="QW1384" s="1"/>
      <c r="QX1384" s="1"/>
      <c r="QY1384" s="1"/>
      <c r="QZ1384" s="1"/>
      <c r="RA1384" s="1"/>
      <c r="RB1384" s="1"/>
      <c r="RC1384" s="1"/>
      <c r="RD1384" s="1"/>
      <c r="RE1384" s="1"/>
      <c r="RF1384" s="1"/>
      <c r="RG1384" s="1"/>
      <c r="RH1384" s="1"/>
      <c r="RI1384" s="1"/>
      <c r="RJ1384" s="1"/>
      <c r="RK1384" s="1"/>
      <c r="RL1384" s="1"/>
      <c r="RM1384" s="1"/>
      <c r="RN1384" s="1"/>
      <c r="RO1384" s="1"/>
      <c r="RP1384" s="1"/>
      <c r="RQ1384" s="1"/>
      <c r="RR1384" s="1"/>
      <c r="RS1384" s="1"/>
      <c r="RT1384" s="1"/>
      <c r="RU1384" s="1"/>
      <c r="RV1384" s="1"/>
      <c r="RW1384" s="1"/>
      <c r="RX1384" s="1"/>
      <c r="RY1384" s="1"/>
      <c r="RZ1384" s="1"/>
      <c r="SA1384" s="1"/>
      <c r="SB1384" s="1"/>
      <c r="SC1384" s="1"/>
      <c r="SD1384" s="1"/>
      <c r="SE1384" s="1"/>
      <c r="SF1384" s="1"/>
      <c r="SG1384" s="1"/>
      <c r="SH1384" s="1"/>
      <c r="SI1384" s="1"/>
      <c r="SJ1384" s="1"/>
      <c r="SK1384" s="1"/>
      <c r="SL1384" s="1"/>
      <c r="SM1384" s="1"/>
      <c r="SN1384" s="1"/>
      <c r="SO1384" s="1"/>
      <c r="SP1384" s="1"/>
      <c r="SQ1384" s="1"/>
      <c r="SR1384" s="1"/>
      <c r="SS1384" s="1"/>
      <c r="ST1384" s="1"/>
      <c r="SU1384" s="1"/>
      <c r="SV1384" s="1"/>
      <c r="SW1384" s="1"/>
      <c r="SX1384" s="1"/>
      <c r="SY1384" s="1"/>
      <c r="SZ1384" s="1"/>
      <c r="TA1384" s="1"/>
      <c r="TB1384" s="1"/>
      <c r="TC1384" s="1"/>
      <c r="TD1384" s="1"/>
      <c r="TE1384" s="1"/>
      <c r="TF1384" s="1"/>
      <c r="TG1384" s="1"/>
      <c r="TH1384" s="1"/>
      <c r="TI1384" s="1"/>
      <c r="TJ1384" s="1"/>
      <c r="TK1384" s="1"/>
      <c r="TL1384" s="1"/>
      <c r="TM1384" s="1"/>
      <c r="TN1384" s="1"/>
      <c r="TO1384" s="1"/>
      <c r="TP1384" s="1"/>
      <c r="TQ1384" s="1"/>
      <c r="TR1384" s="1"/>
      <c r="TS1384" s="1"/>
      <c r="TT1384" s="1"/>
      <c r="TU1384" s="1"/>
      <c r="TV1384" s="1"/>
      <c r="TW1384" s="1"/>
      <c r="TX1384" s="1"/>
      <c r="TY1384" s="1"/>
      <c r="TZ1384" s="1"/>
      <c r="UA1384" s="1"/>
      <c r="UB1384" s="1"/>
      <c r="UC1384" s="1"/>
      <c r="UD1384" s="1"/>
      <c r="UE1384" s="1"/>
      <c r="UF1384" s="1"/>
      <c r="UG1384" s="1"/>
      <c r="UH1384" s="1"/>
      <c r="UI1384" s="1"/>
      <c r="UJ1384" s="1"/>
      <c r="UK1384" s="1"/>
      <c r="UL1384" s="1"/>
      <c r="UM1384" s="1"/>
      <c r="UN1384" s="1"/>
      <c r="UO1384" s="1"/>
      <c r="UP1384" s="1"/>
      <c r="UQ1384" s="1"/>
      <c r="UR1384" s="1"/>
      <c r="US1384" s="1"/>
      <c r="UT1384" s="1"/>
      <c r="UU1384" s="1"/>
      <c r="UV1384" s="1"/>
      <c r="UW1384" s="1"/>
      <c r="UX1384" s="1"/>
      <c r="UY1384" s="1"/>
      <c r="UZ1384" s="1"/>
      <c r="VA1384" s="1"/>
      <c r="VB1384" s="1"/>
      <c r="VC1384" s="1"/>
      <c r="VD1384" s="1"/>
      <c r="VE1384" s="1"/>
      <c r="VF1384" s="1"/>
      <c r="VG1384" s="1"/>
      <c r="VH1384" s="1"/>
      <c r="VI1384" s="1"/>
      <c r="VJ1384" s="1"/>
      <c r="VK1384" s="1"/>
      <c r="VL1384" s="1"/>
      <c r="VM1384" s="1"/>
      <c r="VN1384" s="1"/>
      <c r="VO1384" s="1"/>
      <c r="VP1384" s="1"/>
      <c r="VQ1384" s="1"/>
      <c r="VR1384" s="1"/>
      <c r="VS1384" s="1"/>
      <c r="VT1384" s="1"/>
      <c r="VU1384" s="1"/>
      <c r="VV1384" s="1"/>
      <c r="VW1384" s="1"/>
      <c r="VX1384" s="1"/>
      <c r="VY1384" s="1"/>
      <c r="VZ1384" s="1"/>
      <c r="WA1384" s="1"/>
      <c r="WB1384" s="1"/>
      <c r="WC1384" s="1"/>
      <c r="WD1384" s="1"/>
      <c r="WE1384" s="1"/>
      <c r="WF1384" s="1"/>
      <c r="WG1384" s="1"/>
      <c r="WH1384" s="1"/>
      <c r="WI1384" s="1"/>
      <c r="WJ1384" s="1"/>
      <c r="WK1384" s="1"/>
      <c r="WL1384" s="1"/>
      <c r="WM1384" s="1"/>
      <c r="WN1384" s="1"/>
      <c r="WO1384" s="1"/>
      <c r="WP1384" s="1"/>
      <c r="WQ1384" s="1"/>
      <c r="WR1384" s="1"/>
      <c r="WS1384" s="1"/>
      <c r="WT1384" s="1"/>
      <c r="WU1384" s="1"/>
      <c r="WV1384" s="1"/>
      <c r="WW1384" s="1"/>
      <c r="WX1384" s="1"/>
      <c r="WY1384" s="1"/>
      <c r="WZ1384" s="1"/>
      <c r="XA1384" s="1"/>
      <c r="XB1384" s="1"/>
      <c r="XC1384" s="1"/>
      <c r="XD1384" s="1"/>
      <c r="XE1384" s="1"/>
      <c r="XF1384" s="1"/>
      <c r="XG1384" s="1"/>
      <c r="XH1384" s="1"/>
      <c r="XI1384" s="1"/>
      <c r="XJ1384" s="1"/>
      <c r="XK1384" s="1"/>
      <c r="XL1384" s="1"/>
      <c r="XM1384" s="1"/>
      <c r="XN1384" s="1"/>
      <c r="XO1384" s="1"/>
      <c r="XP1384" s="1"/>
      <c r="XQ1384" s="1"/>
      <c r="XR1384" s="1"/>
      <c r="XS1384" s="1"/>
      <c r="XT1384" s="1"/>
      <c r="XU1384" s="1"/>
      <c r="XV1384" s="1"/>
      <c r="XW1384" s="1"/>
      <c r="XX1384" s="1"/>
      <c r="XY1384" s="1"/>
      <c r="XZ1384" s="1"/>
      <c r="YA1384" s="1"/>
      <c r="YB1384" s="1"/>
      <c r="YC1384" s="1"/>
      <c r="YD1384" s="1"/>
      <c r="YE1384" s="1"/>
      <c r="YF1384" s="1"/>
      <c r="YG1384" s="1"/>
      <c r="YH1384" s="1"/>
      <c r="YI1384" s="1"/>
      <c r="YJ1384" s="1"/>
      <c r="YK1384" s="1"/>
      <c r="YL1384" s="1"/>
      <c r="YM1384" s="1"/>
      <c r="YN1384" s="1"/>
      <c r="YO1384" s="1"/>
      <c r="YP1384" s="1"/>
      <c r="YQ1384" s="1"/>
      <c r="YR1384" s="1"/>
      <c r="YS1384" s="1"/>
      <c r="YT1384" s="1"/>
      <c r="YU1384" s="1"/>
      <c r="YV1384" s="1"/>
      <c r="YW1384" s="1"/>
      <c r="YX1384" s="1"/>
      <c r="YY1384" s="1"/>
      <c r="YZ1384" s="1"/>
      <c r="ZA1384" s="1"/>
      <c r="ZB1384" s="1"/>
      <c r="ZC1384" s="1"/>
      <c r="ZD1384" s="1"/>
      <c r="ZE1384" s="1"/>
      <c r="ZF1384" s="1"/>
      <c r="ZG1384" s="1"/>
      <c r="ZH1384" s="1"/>
      <c r="ZI1384" s="1"/>
      <c r="ZJ1384" s="1"/>
      <c r="ZK1384" s="1"/>
      <c r="ZL1384" s="1"/>
      <c r="ZM1384" s="1"/>
      <c r="ZN1384" s="1"/>
      <c r="ZO1384" s="1"/>
      <c r="ZP1384" s="1"/>
      <c r="ZQ1384" s="1"/>
      <c r="ZR1384" s="1"/>
      <c r="ZS1384" s="1"/>
      <c r="ZT1384" s="1"/>
      <c r="ZU1384" s="1"/>
      <c r="ZV1384" s="1"/>
      <c r="ZW1384" s="1"/>
      <c r="ZX1384" s="1"/>
      <c r="ZY1384" s="1"/>
      <c r="ZZ1384" s="1"/>
      <c r="AAA1384" s="1"/>
      <c r="AAB1384" s="1"/>
      <c r="AAC1384" s="1"/>
      <c r="AAD1384" s="1"/>
      <c r="AAE1384" s="1"/>
      <c r="AAF1384" s="1"/>
      <c r="AAG1384" s="1"/>
      <c r="AAH1384" s="1"/>
      <c r="AAI1384" s="1"/>
      <c r="AAJ1384" s="1"/>
      <c r="AAK1384" s="1"/>
      <c r="AAL1384" s="1"/>
      <c r="AAM1384" s="1"/>
      <c r="AAN1384" s="1"/>
      <c r="AAO1384" s="1"/>
      <c r="AAP1384" s="1"/>
      <c r="AAQ1384" s="1"/>
      <c r="AAR1384" s="1"/>
      <c r="AAS1384" s="1"/>
      <c r="AAT1384" s="1"/>
      <c r="AAU1384" s="1"/>
      <c r="AAV1384" s="1"/>
      <c r="AAW1384" s="1"/>
      <c r="AAX1384" s="1"/>
      <c r="AAY1384" s="1"/>
      <c r="AAZ1384" s="1"/>
      <c r="ABA1384" s="1"/>
      <c r="ABB1384" s="1"/>
      <c r="ABC1384" s="1"/>
      <c r="ABD1384" s="1"/>
      <c r="ABE1384" s="1"/>
      <c r="ABF1384" s="1"/>
      <c r="ABG1384" s="1"/>
      <c r="ABH1384" s="1"/>
      <c r="ABI1384" s="1"/>
      <c r="ABJ1384" s="1"/>
      <c r="ABK1384" s="1"/>
      <c r="ABL1384" s="1"/>
      <c r="ABM1384" s="1"/>
      <c r="ABN1384" s="1"/>
      <c r="ABO1384" s="1"/>
      <c r="ABP1384" s="1"/>
      <c r="ABQ1384" s="1"/>
      <c r="ABR1384" s="1"/>
      <c r="ABS1384" s="1"/>
      <c r="ABT1384" s="1"/>
      <c r="ABU1384" s="1"/>
      <c r="ABV1384" s="1"/>
      <c r="ABW1384" s="1"/>
      <c r="ABX1384" s="1"/>
      <c r="ABY1384" s="1"/>
      <c r="ABZ1384" s="1"/>
      <c r="ACA1384" s="1"/>
      <c r="ACB1384" s="1"/>
      <c r="ACC1384" s="1"/>
      <c r="ACD1384" s="1"/>
      <c r="ACE1384" s="1"/>
      <c r="ACF1384" s="1"/>
      <c r="ACG1384" s="1"/>
      <c r="ACH1384" s="1"/>
      <c r="ACI1384" s="1"/>
      <c r="ACJ1384" s="1"/>
      <c r="ACK1384" s="1"/>
      <c r="ACL1384" s="1"/>
      <c r="ACM1384" s="1"/>
      <c r="ACN1384" s="1"/>
      <c r="ACO1384" s="1"/>
      <c r="ACP1384" s="1"/>
      <c r="ACQ1384" s="1"/>
      <c r="ACR1384" s="1"/>
      <c r="ACS1384" s="1"/>
      <c r="ACT1384" s="1"/>
      <c r="ACU1384" s="1"/>
      <c r="ACV1384" s="1"/>
      <c r="ACW1384" s="1"/>
      <c r="ACX1384" s="1"/>
      <c r="ACY1384" s="1"/>
      <c r="ACZ1384" s="1"/>
      <c r="ADA1384" s="1"/>
      <c r="ADB1384" s="1"/>
      <c r="ADC1384" s="1"/>
      <c r="ADD1384" s="1"/>
      <c r="ADE1384" s="1"/>
      <c r="ADF1384" s="1"/>
      <c r="ADG1384" s="1"/>
      <c r="ADH1384" s="1"/>
      <c r="ADI1384" s="1"/>
      <c r="ADJ1384" s="1"/>
      <c r="ADK1384" s="1"/>
      <c r="ADL1384" s="1"/>
      <c r="ADM1384" s="1"/>
      <c r="ADN1384" s="1"/>
      <c r="ADO1384" s="1"/>
      <c r="ADP1384" s="1"/>
      <c r="ADQ1384" s="1"/>
      <c r="ADR1384" s="1"/>
      <c r="ADS1384" s="1"/>
      <c r="ADT1384" s="1"/>
      <c r="ADU1384" s="1"/>
      <c r="ADV1384" s="1"/>
      <c r="ADW1384" s="1"/>
      <c r="ADX1384" s="1"/>
      <c r="ADY1384" s="1"/>
      <c r="ADZ1384" s="1"/>
      <c r="AEA1384" s="1"/>
      <c r="AEB1384" s="1"/>
      <c r="AEC1384" s="1"/>
      <c r="AED1384" s="1"/>
      <c r="AEE1384" s="1"/>
      <c r="AEF1384" s="1"/>
      <c r="AEG1384" s="1"/>
      <c r="AEH1384" s="1"/>
      <c r="AEI1384" s="1"/>
      <c r="AEJ1384" s="1"/>
      <c r="AEK1384" s="1"/>
      <c r="AEL1384" s="1"/>
      <c r="AEM1384" s="1"/>
      <c r="AEN1384" s="1"/>
      <c r="AEO1384" s="1"/>
      <c r="AEP1384" s="1"/>
      <c r="AEQ1384" s="1"/>
      <c r="AER1384" s="1"/>
      <c r="AES1384" s="1"/>
      <c r="AET1384" s="1"/>
      <c r="AEU1384" s="1"/>
      <c r="AEV1384" s="1"/>
      <c r="AEW1384" s="1"/>
      <c r="AEX1384" s="1"/>
      <c r="AEY1384" s="1"/>
      <c r="AEZ1384" s="1"/>
      <c r="AFA1384" s="1"/>
      <c r="AFB1384" s="1"/>
      <c r="AFC1384" s="1"/>
      <c r="AFD1384" s="1"/>
      <c r="AFE1384" s="1"/>
      <c r="AFF1384" s="1"/>
      <c r="AFG1384" s="1"/>
      <c r="AFH1384" s="1"/>
      <c r="AFI1384" s="1"/>
      <c r="AFJ1384" s="1"/>
      <c r="AFK1384" s="1"/>
      <c r="AFL1384" s="1"/>
      <c r="AFM1384" s="1"/>
      <c r="AFN1384" s="1"/>
      <c r="AFO1384" s="1"/>
      <c r="AFP1384" s="1"/>
      <c r="AFQ1384" s="1"/>
      <c r="AFR1384" s="1"/>
      <c r="AFS1384" s="1"/>
      <c r="AFT1384" s="1"/>
      <c r="AFU1384" s="1"/>
      <c r="AFV1384" s="1"/>
      <c r="AFW1384" s="1"/>
      <c r="AFX1384" s="1"/>
      <c r="AFY1384" s="1"/>
      <c r="AFZ1384" s="1"/>
      <c r="AGA1384" s="1"/>
      <c r="AGB1384" s="1"/>
      <c r="AGC1384" s="1"/>
      <c r="AGD1384" s="1"/>
      <c r="AGE1384" s="1"/>
      <c r="AGF1384" s="1"/>
      <c r="AGG1384" s="1"/>
      <c r="AGH1384" s="1"/>
      <c r="AGI1384" s="1"/>
      <c r="AGJ1384" s="1"/>
      <c r="AGK1384" s="1"/>
      <c r="AGL1384" s="1"/>
      <c r="AGM1384" s="1"/>
      <c r="AGN1384" s="1"/>
      <c r="AGO1384" s="1"/>
      <c r="AGP1384" s="1"/>
      <c r="AGQ1384" s="1"/>
      <c r="AGR1384" s="1"/>
      <c r="AGS1384" s="1"/>
      <c r="AGT1384" s="1"/>
      <c r="AGU1384" s="1"/>
      <c r="AGV1384" s="1"/>
      <c r="AGW1384" s="1"/>
      <c r="AGX1384" s="1"/>
      <c r="AGY1384" s="1"/>
      <c r="AGZ1384" s="1"/>
      <c r="AHA1384" s="1"/>
      <c r="AHB1384" s="1"/>
      <c r="AHC1384" s="1"/>
      <c r="AHD1384" s="1"/>
      <c r="AHE1384" s="1"/>
      <c r="AHF1384" s="1"/>
      <c r="AHG1384" s="1"/>
      <c r="AHH1384" s="1"/>
      <c r="AHI1384" s="1"/>
      <c r="AHJ1384" s="1"/>
      <c r="AHK1384" s="1"/>
      <c r="AHL1384" s="1"/>
      <c r="AHM1384" s="1"/>
      <c r="AHN1384" s="1"/>
      <c r="AHO1384" s="1"/>
      <c r="AHP1384" s="1"/>
      <c r="AHQ1384" s="1"/>
      <c r="AHR1384" s="1"/>
      <c r="AHS1384" s="1"/>
      <c r="AHT1384" s="1"/>
      <c r="AHU1384" s="1"/>
      <c r="AHV1384" s="1"/>
      <c r="AHW1384" s="1"/>
      <c r="AHX1384" s="1"/>
      <c r="AHY1384" s="1"/>
      <c r="AHZ1384" s="1"/>
      <c r="AIA1384" s="1"/>
      <c r="AIB1384" s="1"/>
      <c r="AIC1384" s="1"/>
      <c r="AID1384" s="1"/>
      <c r="AIE1384" s="1"/>
      <c r="AIF1384" s="1"/>
      <c r="AIG1384" s="1"/>
      <c r="AIH1384" s="1"/>
      <c r="AII1384" s="1"/>
      <c r="AIJ1384" s="1"/>
      <c r="AIK1384" s="1"/>
      <c r="AIL1384" s="1"/>
      <c r="AIM1384" s="1"/>
      <c r="AIN1384" s="1"/>
      <c r="AIO1384" s="1"/>
      <c r="AIP1384" s="1"/>
      <c r="AIQ1384" s="1"/>
      <c r="AIR1384" s="1"/>
      <c r="AIS1384" s="1"/>
      <c r="AIT1384" s="1"/>
    </row>
    <row r="1385" spans="1:930" s="5" customFormat="1" ht="37.5" customHeight="1" x14ac:dyDescent="0.3">
      <c r="A1385" s="96">
        <v>26</v>
      </c>
      <c r="B1385" s="43" t="s">
        <v>626</v>
      </c>
      <c r="C1385" s="96">
        <v>1956</v>
      </c>
      <c r="D1385" s="96" t="s">
        <v>22</v>
      </c>
      <c r="E1385" s="97" t="s">
        <v>214</v>
      </c>
      <c r="F1385" s="96" t="s">
        <v>23</v>
      </c>
      <c r="G1385" s="96">
        <v>3</v>
      </c>
      <c r="H1385" s="98">
        <f>I1385*1.8</f>
        <v>3962.16</v>
      </c>
      <c r="I1385" s="98">
        <v>2201.1999999999998</v>
      </c>
      <c r="J1385" s="99" t="s">
        <v>30</v>
      </c>
      <c r="K1385" s="100">
        <f>P1385*H1385</f>
        <v>1203902.3160000001</v>
      </c>
      <c r="L1385" s="100">
        <f>K1385</f>
        <v>1203902.3160000001</v>
      </c>
      <c r="M1385" s="100">
        <f>H1385*Q1385</f>
        <v>81937.468800000002</v>
      </c>
      <c r="N1385" s="100">
        <f t="shared" si="291"/>
        <v>1285839.7848</v>
      </c>
      <c r="O1385" s="100">
        <f t="shared" si="295"/>
        <v>1285839.7848</v>
      </c>
      <c r="P1385" s="128">
        <v>303.85000000000002</v>
      </c>
      <c r="Q1385" s="31">
        <v>20.68</v>
      </c>
      <c r="R1385" s="97" t="s">
        <v>181</v>
      </c>
      <c r="S1385" s="97" t="s">
        <v>426</v>
      </c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  <c r="DD1385" s="1"/>
      <c r="DE1385" s="1"/>
      <c r="DF1385" s="1"/>
      <c r="DG1385" s="1"/>
      <c r="DH1385" s="1"/>
      <c r="DI1385" s="1"/>
      <c r="DJ1385" s="1"/>
      <c r="DK1385" s="1"/>
      <c r="DL1385" s="1"/>
      <c r="DM1385" s="1"/>
      <c r="DN1385" s="1"/>
      <c r="DO1385" s="1"/>
      <c r="DP1385" s="1"/>
      <c r="DQ1385" s="1"/>
      <c r="DR1385" s="1"/>
      <c r="DS1385" s="1"/>
      <c r="DT1385" s="1"/>
      <c r="DU1385" s="1"/>
      <c r="DV1385" s="1"/>
      <c r="DW1385" s="1"/>
      <c r="DX1385" s="1"/>
      <c r="DY1385" s="1"/>
      <c r="DZ1385" s="1"/>
      <c r="EA1385" s="1"/>
      <c r="EB1385" s="1"/>
      <c r="EC1385" s="1"/>
      <c r="ED1385" s="1"/>
      <c r="EE1385" s="1"/>
      <c r="EF1385" s="1"/>
      <c r="EG1385" s="1"/>
      <c r="EH1385" s="1"/>
      <c r="EI1385" s="1"/>
      <c r="EJ1385" s="1"/>
      <c r="EK1385" s="1"/>
      <c r="EL1385" s="1"/>
      <c r="EM1385" s="1"/>
      <c r="EN1385" s="1"/>
      <c r="EO1385" s="1"/>
      <c r="EP1385" s="1"/>
      <c r="EQ1385" s="1"/>
      <c r="ER1385" s="1"/>
      <c r="ES1385" s="1"/>
      <c r="ET1385" s="1"/>
      <c r="EU1385" s="1"/>
      <c r="EV1385" s="1"/>
      <c r="EW1385" s="1"/>
      <c r="EX1385" s="1"/>
      <c r="EY1385" s="1"/>
      <c r="EZ1385" s="1"/>
      <c r="FA1385" s="1"/>
      <c r="FB1385" s="1"/>
      <c r="FC1385" s="1"/>
      <c r="FD1385" s="1"/>
      <c r="FE1385" s="1"/>
      <c r="FF1385" s="1"/>
      <c r="FG1385" s="1"/>
      <c r="FH1385" s="1"/>
      <c r="FI1385" s="1"/>
      <c r="FJ1385" s="1"/>
      <c r="FK1385" s="1"/>
      <c r="FL1385" s="1"/>
      <c r="FM1385" s="1"/>
      <c r="FN1385" s="1"/>
      <c r="FO1385" s="1"/>
      <c r="FP1385" s="1"/>
      <c r="FQ1385" s="1"/>
      <c r="FR1385" s="1"/>
      <c r="FS1385" s="1"/>
      <c r="FT1385" s="1"/>
      <c r="FU1385" s="1"/>
      <c r="FV1385" s="1"/>
      <c r="FW1385" s="1"/>
      <c r="FX1385" s="1"/>
      <c r="FY1385" s="1"/>
      <c r="FZ1385" s="1"/>
      <c r="GA1385" s="1"/>
      <c r="GB1385" s="1"/>
      <c r="GC1385" s="1"/>
      <c r="GD1385" s="1"/>
      <c r="GE1385" s="1"/>
      <c r="GF1385" s="1"/>
      <c r="GG1385" s="1"/>
      <c r="GH1385" s="1"/>
      <c r="GI1385" s="1"/>
      <c r="GJ1385" s="1"/>
      <c r="GK1385" s="1"/>
      <c r="GL1385" s="1"/>
      <c r="GM1385" s="1"/>
      <c r="GN1385" s="1"/>
      <c r="GO1385" s="1"/>
      <c r="GP1385" s="1"/>
      <c r="GQ1385" s="1"/>
      <c r="GR1385" s="1"/>
      <c r="GS1385" s="1"/>
      <c r="GT1385" s="1"/>
      <c r="GU1385" s="1"/>
      <c r="GV1385" s="1"/>
      <c r="GW1385" s="1"/>
      <c r="GX1385" s="1"/>
      <c r="GY1385" s="1"/>
      <c r="GZ1385" s="1"/>
      <c r="HA1385" s="1"/>
      <c r="HB1385" s="1"/>
      <c r="HC1385" s="1"/>
      <c r="HD1385" s="1"/>
      <c r="HE1385" s="1"/>
      <c r="HF1385" s="1"/>
      <c r="HG1385" s="1"/>
      <c r="HH1385" s="1"/>
      <c r="HI1385" s="1"/>
      <c r="HJ1385" s="1"/>
      <c r="HK1385" s="1"/>
      <c r="HL1385" s="1"/>
      <c r="HM1385" s="1"/>
      <c r="HN1385" s="1"/>
      <c r="HO1385" s="1"/>
      <c r="HP1385" s="1"/>
      <c r="HQ1385" s="1"/>
      <c r="HR1385" s="1"/>
      <c r="HS1385" s="1"/>
      <c r="HT1385" s="1"/>
      <c r="HU1385" s="1"/>
      <c r="HV1385" s="1"/>
      <c r="HW1385" s="1"/>
      <c r="HX1385" s="1"/>
      <c r="HY1385" s="1"/>
      <c r="HZ1385" s="1"/>
      <c r="IA1385" s="1"/>
      <c r="IB1385" s="1"/>
      <c r="IC1385" s="1"/>
      <c r="ID1385" s="1"/>
      <c r="IE1385" s="1"/>
      <c r="IF1385" s="1"/>
      <c r="IG1385" s="1"/>
      <c r="IH1385" s="1"/>
      <c r="II1385" s="1"/>
      <c r="IJ1385" s="1"/>
      <c r="IK1385" s="1"/>
      <c r="IL1385" s="1"/>
      <c r="IM1385" s="1"/>
      <c r="IN1385" s="1"/>
      <c r="IO1385" s="1"/>
      <c r="IP1385" s="1"/>
      <c r="IQ1385" s="1"/>
      <c r="IR1385" s="1"/>
      <c r="IS1385" s="1"/>
      <c r="IT1385" s="1"/>
      <c r="IU1385" s="1"/>
      <c r="IV1385" s="1"/>
      <c r="IW1385" s="1"/>
      <c r="IX1385" s="1"/>
      <c r="IY1385" s="1"/>
      <c r="IZ1385" s="1"/>
      <c r="JA1385" s="1"/>
      <c r="JB1385" s="1"/>
      <c r="JC1385" s="1"/>
      <c r="JD1385" s="1"/>
      <c r="JE1385" s="1"/>
      <c r="JF1385" s="1"/>
      <c r="JG1385" s="1"/>
      <c r="JH1385" s="1"/>
      <c r="JI1385" s="1"/>
      <c r="JJ1385" s="1"/>
      <c r="JK1385" s="1"/>
      <c r="JL1385" s="1"/>
      <c r="JM1385" s="1"/>
      <c r="JN1385" s="1"/>
      <c r="JO1385" s="1"/>
      <c r="JP1385" s="1"/>
      <c r="JQ1385" s="1"/>
      <c r="JR1385" s="1"/>
      <c r="JS1385" s="1"/>
      <c r="JT1385" s="1"/>
      <c r="JU1385" s="1"/>
      <c r="JV1385" s="1"/>
      <c r="JW1385" s="1"/>
      <c r="JX1385" s="1"/>
      <c r="JY1385" s="1"/>
      <c r="JZ1385" s="1"/>
      <c r="KA1385" s="1"/>
      <c r="KB1385" s="1"/>
      <c r="KC1385" s="1"/>
      <c r="KD1385" s="1"/>
      <c r="KE1385" s="1"/>
      <c r="KF1385" s="1"/>
      <c r="KG1385" s="1"/>
      <c r="KH1385" s="1"/>
      <c r="KI1385" s="1"/>
      <c r="KJ1385" s="1"/>
      <c r="KK1385" s="1"/>
      <c r="KL1385" s="1"/>
      <c r="KM1385" s="1"/>
      <c r="KN1385" s="1"/>
      <c r="KO1385" s="1"/>
      <c r="KP1385" s="1"/>
      <c r="KQ1385" s="1"/>
      <c r="KR1385" s="1"/>
      <c r="KS1385" s="1"/>
      <c r="KT1385" s="1"/>
      <c r="KU1385" s="1"/>
      <c r="KV1385" s="1"/>
      <c r="KW1385" s="1"/>
      <c r="KX1385" s="1"/>
      <c r="KY1385" s="1"/>
      <c r="KZ1385" s="1"/>
      <c r="LA1385" s="1"/>
      <c r="LB1385" s="1"/>
      <c r="LC1385" s="1"/>
      <c r="LD1385" s="1"/>
      <c r="LE1385" s="1"/>
      <c r="LF1385" s="1"/>
      <c r="LG1385" s="1"/>
      <c r="LH1385" s="1"/>
      <c r="LI1385" s="1"/>
      <c r="LJ1385" s="1"/>
      <c r="LK1385" s="1"/>
      <c r="LL1385" s="1"/>
      <c r="LM1385" s="1"/>
      <c r="LN1385" s="1"/>
      <c r="LO1385" s="1"/>
      <c r="LP1385" s="1"/>
      <c r="LQ1385" s="1"/>
      <c r="LR1385" s="1"/>
      <c r="LS1385" s="1"/>
      <c r="LT1385" s="1"/>
      <c r="LU1385" s="1"/>
      <c r="LV1385" s="1"/>
      <c r="LW1385" s="1"/>
      <c r="LX1385" s="1"/>
      <c r="LY1385" s="1"/>
      <c r="LZ1385" s="1"/>
      <c r="MA1385" s="1"/>
      <c r="MB1385" s="1"/>
      <c r="MC1385" s="1"/>
      <c r="MD1385" s="1"/>
      <c r="ME1385" s="1"/>
      <c r="MF1385" s="1"/>
      <c r="MG1385" s="1"/>
      <c r="MH1385" s="1"/>
      <c r="MI1385" s="1"/>
      <c r="MJ1385" s="1"/>
      <c r="MK1385" s="1"/>
      <c r="ML1385" s="1"/>
      <c r="MM1385" s="1"/>
      <c r="MN1385" s="1"/>
      <c r="MO1385" s="1"/>
      <c r="MP1385" s="1"/>
      <c r="MQ1385" s="1"/>
      <c r="MR1385" s="1"/>
      <c r="MS1385" s="1"/>
      <c r="MT1385" s="1"/>
      <c r="MU1385" s="1"/>
      <c r="MV1385" s="1"/>
      <c r="MW1385" s="1"/>
      <c r="MX1385" s="1"/>
      <c r="MY1385" s="1"/>
      <c r="MZ1385" s="1"/>
      <c r="NA1385" s="1"/>
      <c r="NB1385" s="1"/>
      <c r="NC1385" s="1"/>
      <c r="ND1385" s="1"/>
      <c r="NE1385" s="1"/>
      <c r="NF1385" s="1"/>
      <c r="NG1385" s="1"/>
      <c r="NH1385" s="1"/>
      <c r="NI1385" s="1"/>
      <c r="NJ1385" s="1"/>
      <c r="NK1385" s="1"/>
      <c r="NL1385" s="1"/>
      <c r="NM1385" s="1"/>
      <c r="NN1385" s="1"/>
      <c r="NO1385" s="1"/>
      <c r="NP1385" s="1"/>
      <c r="NQ1385" s="1"/>
      <c r="NR1385" s="1"/>
      <c r="NS1385" s="1"/>
      <c r="NT1385" s="1"/>
      <c r="NU1385" s="1"/>
      <c r="NV1385" s="1"/>
      <c r="NW1385" s="1"/>
      <c r="NX1385" s="1"/>
      <c r="NY1385" s="1"/>
      <c r="NZ1385" s="1"/>
      <c r="OA1385" s="1"/>
      <c r="OB1385" s="1"/>
      <c r="OC1385" s="1"/>
      <c r="OD1385" s="1"/>
      <c r="OE1385" s="1"/>
      <c r="OF1385" s="1"/>
      <c r="OG1385" s="1"/>
      <c r="OH1385" s="1"/>
      <c r="OI1385" s="1"/>
      <c r="OJ1385" s="1"/>
      <c r="OK1385" s="1"/>
      <c r="OL1385" s="1"/>
      <c r="OM1385" s="1"/>
      <c r="ON1385" s="1"/>
      <c r="OO1385" s="1"/>
      <c r="OP1385" s="1"/>
      <c r="OQ1385" s="1"/>
      <c r="OR1385" s="1"/>
      <c r="OS1385" s="1"/>
      <c r="OT1385" s="1"/>
      <c r="OU1385" s="1"/>
      <c r="OV1385" s="1"/>
      <c r="OW1385" s="1"/>
      <c r="OX1385" s="1"/>
      <c r="OY1385" s="1"/>
      <c r="OZ1385" s="1"/>
      <c r="PA1385" s="1"/>
      <c r="PB1385" s="1"/>
      <c r="PC1385" s="1"/>
      <c r="PD1385" s="1"/>
      <c r="PE1385" s="1"/>
      <c r="PF1385" s="1"/>
      <c r="PG1385" s="1"/>
      <c r="PH1385" s="1"/>
      <c r="PI1385" s="1"/>
      <c r="PJ1385" s="1"/>
      <c r="PK1385" s="1"/>
      <c r="PL1385" s="1"/>
      <c r="PM1385" s="1"/>
      <c r="PN1385" s="1"/>
      <c r="PO1385" s="1"/>
      <c r="PP1385" s="1"/>
      <c r="PQ1385" s="1"/>
      <c r="PR1385" s="1"/>
      <c r="PS1385" s="1"/>
      <c r="PT1385" s="1"/>
      <c r="PU1385" s="1"/>
      <c r="PV1385" s="1"/>
      <c r="PW1385" s="1"/>
      <c r="PX1385" s="1"/>
      <c r="PY1385" s="1"/>
      <c r="PZ1385" s="1"/>
      <c r="QA1385" s="1"/>
      <c r="QB1385" s="1"/>
      <c r="QC1385" s="1"/>
      <c r="QD1385" s="1"/>
      <c r="QE1385" s="1"/>
      <c r="QF1385" s="1"/>
      <c r="QG1385" s="1"/>
      <c r="QH1385" s="1"/>
      <c r="QI1385" s="1"/>
      <c r="QJ1385" s="1"/>
      <c r="QK1385" s="1"/>
      <c r="QL1385" s="1"/>
      <c r="QM1385" s="1"/>
      <c r="QN1385" s="1"/>
      <c r="QO1385" s="1"/>
      <c r="QP1385" s="1"/>
      <c r="QQ1385" s="1"/>
      <c r="QR1385" s="1"/>
      <c r="QS1385" s="1"/>
      <c r="QT1385" s="1"/>
      <c r="QU1385" s="1"/>
      <c r="QV1385" s="1"/>
      <c r="QW1385" s="1"/>
      <c r="QX1385" s="1"/>
      <c r="QY1385" s="1"/>
      <c r="QZ1385" s="1"/>
      <c r="RA1385" s="1"/>
      <c r="RB1385" s="1"/>
      <c r="RC1385" s="1"/>
      <c r="RD1385" s="1"/>
      <c r="RE1385" s="1"/>
      <c r="RF1385" s="1"/>
      <c r="RG1385" s="1"/>
      <c r="RH1385" s="1"/>
      <c r="RI1385" s="1"/>
      <c r="RJ1385" s="1"/>
      <c r="RK1385" s="1"/>
      <c r="RL1385" s="1"/>
      <c r="RM1385" s="1"/>
      <c r="RN1385" s="1"/>
      <c r="RO1385" s="1"/>
      <c r="RP1385" s="1"/>
      <c r="RQ1385" s="1"/>
      <c r="RR1385" s="1"/>
      <c r="RS1385" s="1"/>
      <c r="RT1385" s="1"/>
      <c r="RU1385" s="1"/>
      <c r="RV1385" s="1"/>
      <c r="RW1385" s="1"/>
      <c r="RX1385" s="1"/>
      <c r="RY1385" s="1"/>
      <c r="RZ1385" s="1"/>
      <c r="SA1385" s="1"/>
      <c r="SB1385" s="1"/>
      <c r="SC1385" s="1"/>
      <c r="SD1385" s="1"/>
      <c r="SE1385" s="1"/>
      <c r="SF1385" s="1"/>
      <c r="SG1385" s="1"/>
      <c r="SH1385" s="1"/>
      <c r="SI1385" s="1"/>
      <c r="SJ1385" s="1"/>
      <c r="SK1385" s="1"/>
      <c r="SL1385" s="1"/>
      <c r="SM1385" s="1"/>
      <c r="SN1385" s="1"/>
      <c r="SO1385" s="1"/>
      <c r="SP1385" s="1"/>
      <c r="SQ1385" s="1"/>
      <c r="SR1385" s="1"/>
      <c r="SS1385" s="1"/>
      <c r="ST1385" s="1"/>
      <c r="SU1385" s="1"/>
      <c r="SV1385" s="1"/>
      <c r="SW1385" s="1"/>
      <c r="SX1385" s="1"/>
      <c r="SY1385" s="1"/>
      <c r="SZ1385" s="1"/>
      <c r="TA1385" s="1"/>
      <c r="TB1385" s="1"/>
      <c r="TC1385" s="1"/>
      <c r="TD1385" s="1"/>
      <c r="TE1385" s="1"/>
      <c r="TF1385" s="1"/>
      <c r="TG1385" s="1"/>
      <c r="TH1385" s="1"/>
      <c r="TI1385" s="1"/>
      <c r="TJ1385" s="1"/>
      <c r="TK1385" s="1"/>
      <c r="TL1385" s="1"/>
      <c r="TM1385" s="1"/>
      <c r="TN1385" s="1"/>
      <c r="TO1385" s="1"/>
      <c r="TP1385" s="1"/>
      <c r="TQ1385" s="1"/>
      <c r="TR1385" s="1"/>
      <c r="TS1385" s="1"/>
      <c r="TT1385" s="1"/>
      <c r="TU1385" s="1"/>
      <c r="TV1385" s="1"/>
      <c r="TW1385" s="1"/>
      <c r="TX1385" s="1"/>
      <c r="TY1385" s="1"/>
      <c r="TZ1385" s="1"/>
      <c r="UA1385" s="1"/>
      <c r="UB1385" s="1"/>
      <c r="UC1385" s="1"/>
      <c r="UD1385" s="1"/>
      <c r="UE1385" s="1"/>
      <c r="UF1385" s="1"/>
      <c r="UG1385" s="1"/>
      <c r="UH1385" s="1"/>
      <c r="UI1385" s="1"/>
      <c r="UJ1385" s="1"/>
      <c r="UK1385" s="1"/>
      <c r="UL1385" s="1"/>
      <c r="UM1385" s="1"/>
      <c r="UN1385" s="1"/>
      <c r="UO1385" s="1"/>
      <c r="UP1385" s="1"/>
      <c r="UQ1385" s="1"/>
      <c r="UR1385" s="1"/>
      <c r="US1385" s="1"/>
      <c r="UT1385" s="1"/>
      <c r="UU1385" s="1"/>
      <c r="UV1385" s="1"/>
      <c r="UW1385" s="1"/>
      <c r="UX1385" s="1"/>
      <c r="UY1385" s="1"/>
      <c r="UZ1385" s="1"/>
      <c r="VA1385" s="1"/>
      <c r="VB1385" s="1"/>
      <c r="VC1385" s="1"/>
      <c r="VD1385" s="1"/>
      <c r="VE1385" s="1"/>
      <c r="VF1385" s="1"/>
      <c r="VG1385" s="1"/>
      <c r="VH1385" s="1"/>
      <c r="VI1385" s="1"/>
      <c r="VJ1385" s="1"/>
      <c r="VK1385" s="1"/>
      <c r="VL1385" s="1"/>
      <c r="VM1385" s="1"/>
      <c r="VN1385" s="1"/>
      <c r="VO1385" s="1"/>
      <c r="VP1385" s="1"/>
      <c r="VQ1385" s="1"/>
      <c r="VR1385" s="1"/>
      <c r="VS1385" s="1"/>
      <c r="VT1385" s="1"/>
      <c r="VU1385" s="1"/>
      <c r="VV1385" s="1"/>
      <c r="VW1385" s="1"/>
      <c r="VX1385" s="1"/>
      <c r="VY1385" s="1"/>
      <c r="VZ1385" s="1"/>
      <c r="WA1385" s="1"/>
      <c r="WB1385" s="1"/>
      <c r="WC1385" s="1"/>
      <c r="WD1385" s="1"/>
      <c r="WE1385" s="1"/>
      <c r="WF1385" s="1"/>
      <c r="WG1385" s="1"/>
      <c r="WH1385" s="1"/>
      <c r="WI1385" s="1"/>
      <c r="WJ1385" s="1"/>
      <c r="WK1385" s="1"/>
      <c r="WL1385" s="1"/>
      <c r="WM1385" s="1"/>
      <c r="WN1385" s="1"/>
      <c r="WO1385" s="1"/>
      <c r="WP1385" s="1"/>
      <c r="WQ1385" s="1"/>
      <c r="WR1385" s="1"/>
      <c r="WS1385" s="1"/>
      <c r="WT1385" s="1"/>
      <c r="WU1385" s="1"/>
      <c r="WV1385" s="1"/>
      <c r="WW1385" s="1"/>
      <c r="WX1385" s="1"/>
      <c r="WY1385" s="1"/>
      <c r="WZ1385" s="1"/>
      <c r="XA1385" s="1"/>
      <c r="XB1385" s="1"/>
      <c r="XC1385" s="1"/>
      <c r="XD1385" s="1"/>
      <c r="XE1385" s="1"/>
      <c r="XF1385" s="1"/>
      <c r="XG1385" s="1"/>
      <c r="XH1385" s="1"/>
      <c r="XI1385" s="1"/>
      <c r="XJ1385" s="1"/>
      <c r="XK1385" s="1"/>
      <c r="XL1385" s="1"/>
      <c r="XM1385" s="1"/>
      <c r="XN1385" s="1"/>
      <c r="XO1385" s="1"/>
      <c r="XP1385" s="1"/>
      <c r="XQ1385" s="1"/>
      <c r="XR1385" s="1"/>
      <c r="XS1385" s="1"/>
      <c r="XT1385" s="1"/>
      <c r="XU1385" s="1"/>
      <c r="XV1385" s="1"/>
      <c r="XW1385" s="1"/>
      <c r="XX1385" s="1"/>
      <c r="XY1385" s="1"/>
      <c r="XZ1385" s="1"/>
      <c r="YA1385" s="1"/>
      <c r="YB1385" s="1"/>
      <c r="YC1385" s="1"/>
      <c r="YD1385" s="1"/>
      <c r="YE1385" s="1"/>
      <c r="YF1385" s="1"/>
      <c r="YG1385" s="1"/>
      <c r="YH1385" s="1"/>
      <c r="YI1385" s="1"/>
      <c r="YJ1385" s="1"/>
      <c r="YK1385" s="1"/>
      <c r="YL1385" s="1"/>
      <c r="YM1385" s="1"/>
      <c r="YN1385" s="1"/>
      <c r="YO1385" s="1"/>
      <c r="YP1385" s="1"/>
      <c r="YQ1385" s="1"/>
      <c r="YR1385" s="1"/>
      <c r="YS1385" s="1"/>
      <c r="YT1385" s="1"/>
      <c r="YU1385" s="1"/>
      <c r="YV1385" s="1"/>
      <c r="YW1385" s="1"/>
      <c r="YX1385" s="1"/>
      <c r="YY1385" s="1"/>
      <c r="YZ1385" s="1"/>
      <c r="ZA1385" s="1"/>
      <c r="ZB1385" s="1"/>
      <c r="ZC1385" s="1"/>
      <c r="ZD1385" s="1"/>
      <c r="ZE1385" s="1"/>
      <c r="ZF1385" s="1"/>
      <c r="ZG1385" s="1"/>
      <c r="ZH1385" s="1"/>
      <c r="ZI1385" s="1"/>
      <c r="ZJ1385" s="1"/>
      <c r="ZK1385" s="1"/>
      <c r="ZL1385" s="1"/>
      <c r="ZM1385" s="1"/>
      <c r="ZN1385" s="1"/>
      <c r="ZO1385" s="1"/>
      <c r="ZP1385" s="1"/>
      <c r="ZQ1385" s="1"/>
      <c r="ZR1385" s="1"/>
      <c r="ZS1385" s="1"/>
      <c r="ZT1385" s="1"/>
      <c r="ZU1385" s="1"/>
      <c r="ZV1385" s="1"/>
      <c r="ZW1385" s="1"/>
      <c r="ZX1385" s="1"/>
      <c r="ZY1385" s="1"/>
      <c r="ZZ1385" s="1"/>
      <c r="AAA1385" s="1"/>
      <c r="AAB1385" s="1"/>
      <c r="AAC1385" s="1"/>
      <c r="AAD1385" s="1"/>
      <c r="AAE1385" s="1"/>
      <c r="AAF1385" s="1"/>
      <c r="AAG1385" s="1"/>
      <c r="AAH1385" s="1"/>
      <c r="AAI1385" s="1"/>
      <c r="AAJ1385" s="1"/>
      <c r="AAK1385" s="1"/>
      <c r="AAL1385" s="1"/>
      <c r="AAM1385" s="1"/>
      <c r="AAN1385" s="1"/>
      <c r="AAO1385" s="1"/>
      <c r="AAP1385" s="1"/>
      <c r="AAQ1385" s="1"/>
      <c r="AAR1385" s="1"/>
      <c r="AAS1385" s="1"/>
      <c r="AAT1385" s="1"/>
      <c r="AAU1385" s="1"/>
      <c r="AAV1385" s="1"/>
      <c r="AAW1385" s="1"/>
      <c r="AAX1385" s="1"/>
      <c r="AAY1385" s="1"/>
      <c r="AAZ1385" s="1"/>
      <c r="ABA1385" s="1"/>
      <c r="ABB1385" s="1"/>
      <c r="ABC1385" s="1"/>
      <c r="ABD1385" s="1"/>
      <c r="ABE1385" s="1"/>
      <c r="ABF1385" s="1"/>
      <c r="ABG1385" s="1"/>
      <c r="ABH1385" s="1"/>
      <c r="ABI1385" s="1"/>
      <c r="ABJ1385" s="1"/>
      <c r="ABK1385" s="1"/>
      <c r="ABL1385" s="1"/>
      <c r="ABM1385" s="1"/>
      <c r="ABN1385" s="1"/>
      <c r="ABO1385" s="1"/>
      <c r="ABP1385" s="1"/>
      <c r="ABQ1385" s="1"/>
      <c r="ABR1385" s="1"/>
      <c r="ABS1385" s="1"/>
      <c r="ABT1385" s="1"/>
      <c r="ABU1385" s="1"/>
      <c r="ABV1385" s="1"/>
      <c r="ABW1385" s="1"/>
      <c r="ABX1385" s="1"/>
      <c r="ABY1385" s="1"/>
      <c r="ABZ1385" s="1"/>
      <c r="ACA1385" s="1"/>
      <c r="ACB1385" s="1"/>
      <c r="ACC1385" s="1"/>
      <c r="ACD1385" s="1"/>
      <c r="ACE1385" s="1"/>
      <c r="ACF1385" s="1"/>
      <c r="ACG1385" s="1"/>
      <c r="ACH1385" s="1"/>
      <c r="ACI1385" s="1"/>
      <c r="ACJ1385" s="1"/>
      <c r="ACK1385" s="1"/>
      <c r="ACL1385" s="1"/>
      <c r="ACM1385" s="1"/>
      <c r="ACN1385" s="1"/>
      <c r="ACO1385" s="1"/>
      <c r="ACP1385" s="1"/>
      <c r="ACQ1385" s="1"/>
      <c r="ACR1385" s="1"/>
      <c r="ACS1385" s="1"/>
      <c r="ACT1385" s="1"/>
      <c r="ACU1385" s="1"/>
      <c r="ACV1385" s="1"/>
      <c r="ACW1385" s="1"/>
      <c r="ACX1385" s="1"/>
      <c r="ACY1385" s="1"/>
      <c r="ACZ1385" s="1"/>
      <c r="ADA1385" s="1"/>
      <c r="ADB1385" s="1"/>
      <c r="ADC1385" s="1"/>
      <c r="ADD1385" s="1"/>
      <c r="ADE1385" s="1"/>
      <c r="ADF1385" s="1"/>
      <c r="ADG1385" s="1"/>
      <c r="ADH1385" s="1"/>
      <c r="ADI1385" s="1"/>
      <c r="ADJ1385" s="1"/>
      <c r="ADK1385" s="1"/>
      <c r="ADL1385" s="1"/>
      <c r="ADM1385" s="1"/>
      <c r="ADN1385" s="1"/>
      <c r="ADO1385" s="1"/>
      <c r="ADP1385" s="1"/>
      <c r="ADQ1385" s="1"/>
      <c r="ADR1385" s="1"/>
      <c r="ADS1385" s="1"/>
      <c r="ADT1385" s="1"/>
      <c r="ADU1385" s="1"/>
      <c r="ADV1385" s="1"/>
      <c r="ADW1385" s="1"/>
      <c r="ADX1385" s="1"/>
      <c r="ADY1385" s="1"/>
      <c r="ADZ1385" s="1"/>
      <c r="AEA1385" s="1"/>
      <c r="AEB1385" s="1"/>
      <c r="AEC1385" s="1"/>
      <c r="AED1385" s="1"/>
      <c r="AEE1385" s="1"/>
      <c r="AEF1385" s="1"/>
      <c r="AEG1385" s="1"/>
      <c r="AEH1385" s="1"/>
      <c r="AEI1385" s="1"/>
      <c r="AEJ1385" s="1"/>
      <c r="AEK1385" s="1"/>
      <c r="AEL1385" s="1"/>
      <c r="AEM1385" s="1"/>
      <c r="AEN1385" s="1"/>
      <c r="AEO1385" s="1"/>
      <c r="AEP1385" s="1"/>
      <c r="AEQ1385" s="1"/>
      <c r="AER1385" s="1"/>
      <c r="AES1385" s="1"/>
      <c r="AET1385" s="1"/>
      <c r="AEU1385" s="1"/>
      <c r="AEV1385" s="1"/>
      <c r="AEW1385" s="1"/>
      <c r="AEX1385" s="1"/>
      <c r="AEY1385" s="1"/>
      <c r="AEZ1385" s="1"/>
      <c r="AFA1385" s="1"/>
      <c r="AFB1385" s="1"/>
      <c r="AFC1385" s="1"/>
      <c r="AFD1385" s="1"/>
      <c r="AFE1385" s="1"/>
      <c r="AFF1385" s="1"/>
      <c r="AFG1385" s="1"/>
      <c r="AFH1385" s="1"/>
      <c r="AFI1385" s="1"/>
      <c r="AFJ1385" s="1"/>
      <c r="AFK1385" s="1"/>
      <c r="AFL1385" s="1"/>
      <c r="AFM1385" s="1"/>
      <c r="AFN1385" s="1"/>
      <c r="AFO1385" s="1"/>
      <c r="AFP1385" s="1"/>
      <c r="AFQ1385" s="1"/>
      <c r="AFR1385" s="1"/>
      <c r="AFS1385" s="1"/>
      <c r="AFT1385" s="1"/>
      <c r="AFU1385" s="1"/>
      <c r="AFV1385" s="1"/>
      <c r="AFW1385" s="1"/>
      <c r="AFX1385" s="1"/>
      <c r="AFY1385" s="1"/>
      <c r="AFZ1385" s="1"/>
      <c r="AGA1385" s="1"/>
      <c r="AGB1385" s="1"/>
      <c r="AGC1385" s="1"/>
      <c r="AGD1385" s="1"/>
      <c r="AGE1385" s="1"/>
      <c r="AGF1385" s="1"/>
      <c r="AGG1385" s="1"/>
      <c r="AGH1385" s="1"/>
      <c r="AGI1385" s="1"/>
      <c r="AGJ1385" s="1"/>
      <c r="AGK1385" s="1"/>
      <c r="AGL1385" s="1"/>
      <c r="AGM1385" s="1"/>
      <c r="AGN1385" s="1"/>
      <c r="AGO1385" s="1"/>
      <c r="AGP1385" s="1"/>
      <c r="AGQ1385" s="1"/>
      <c r="AGR1385" s="1"/>
      <c r="AGS1385" s="1"/>
      <c r="AGT1385" s="1"/>
      <c r="AGU1385" s="1"/>
      <c r="AGV1385" s="1"/>
      <c r="AGW1385" s="1"/>
      <c r="AGX1385" s="1"/>
      <c r="AGY1385" s="1"/>
      <c r="AGZ1385" s="1"/>
      <c r="AHA1385" s="1"/>
      <c r="AHB1385" s="1"/>
      <c r="AHC1385" s="1"/>
      <c r="AHD1385" s="1"/>
      <c r="AHE1385" s="1"/>
      <c r="AHF1385" s="1"/>
      <c r="AHG1385" s="1"/>
      <c r="AHH1385" s="1"/>
      <c r="AHI1385" s="1"/>
      <c r="AHJ1385" s="1"/>
      <c r="AHK1385" s="1"/>
      <c r="AHL1385" s="1"/>
      <c r="AHM1385" s="1"/>
      <c r="AHN1385" s="1"/>
      <c r="AHO1385" s="1"/>
      <c r="AHP1385" s="1"/>
      <c r="AHQ1385" s="1"/>
      <c r="AHR1385" s="1"/>
      <c r="AHS1385" s="1"/>
      <c r="AHT1385" s="1"/>
      <c r="AHU1385" s="1"/>
      <c r="AHV1385" s="1"/>
      <c r="AHW1385" s="1"/>
      <c r="AHX1385" s="1"/>
      <c r="AHY1385" s="1"/>
      <c r="AHZ1385" s="1"/>
      <c r="AIA1385" s="1"/>
      <c r="AIB1385" s="1"/>
      <c r="AIC1385" s="1"/>
      <c r="AID1385" s="1"/>
      <c r="AIE1385" s="1"/>
      <c r="AIF1385" s="1"/>
      <c r="AIG1385" s="1"/>
      <c r="AIH1385" s="1"/>
      <c r="AII1385" s="1"/>
      <c r="AIJ1385" s="1"/>
      <c r="AIK1385" s="1"/>
      <c r="AIL1385" s="1"/>
      <c r="AIM1385" s="1"/>
      <c r="AIN1385" s="1"/>
      <c r="AIO1385" s="1"/>
      <c r="AIP1385" s="1"/>
      <c r="AIQ1385" s="1"/>
      <c r="AIR1385" s="1"/>
      <c r="AIS1385" s="1"/>
      <c r="AIT1385" s="1"/>
    </row>
    <row r="1386" spans="1:930" s="5" customFormat="1" ht="37.5" customHeight="1" x14ac:dyDescent="0.3">
      <c r="A1386" s="96">
        <v>27</v>
      </c>
      <c r="B1386" s="43" t="s">
        <v>627</v>
      </c>
      <c r="C1386" s="96">
        <v>1956</v>
      </c>
      <c r="D1386" s="96" t="s">
        <v>22</v>
      </c>
      <c r="E1386" s="97" t="s">
        <v>197</v>
      </c>
      <c r="F1386" s="96" t="s">
        <v>23</v>
      </c>
      <c r="G1386" s="96">
        <v>2</v>
      </c>
      <c r="H1386" s="98">
        <v>1528.1</v>
      </c>
      <c r="I1386" s="98">
        <v>840.7</v>
      </c>
      <c r="J1386" s="99" t="s">
        <v>30</v>
      </c>
      <c r="K1386" s="100">
        <f>P1386*H1386</f>
        <v>652804.31999999995</v>
      </c>
      <c r="L1386" s="151">
        <f>K1386+K1387+K1388++K1389+K1390+K1391</f>
        <v>4251800.7209999999</v>
      </c>
      <c r="M1386" s="100">
        <f>H1386*Q1386</f>
        <v>44498.271999999997</v>
      </c>
      <c r="N1386" s="100">
        <f t="shared" si="291"/>
        <v>697302.59199999995</v>
      </c>
      <c r="O1386" s="151">
        <f>N1386+N1387+N1388+N1389+N1390+N1391</f>
        <v>4582344.0319999997</v>
      </c>
      <c r="P1386" s="128">
        <v>427.2</v>
      </c>
      <c r="Q1386" s="31">
        <v>29.12</v>
      </c>
      <c r="R1386" s="97" t="s">
        <v>181</v>
      </c>
      <c r="S1386" s="97" t="s">
        <v>426</v>
      </c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  <c r="DD1386" s="1"/>
      <c r="DE1386" s="1"/>
      <c r="DF1386" s="1"/>
      <c r="DG1386" s="1"/>
      <c r="DH1386" s="1"/>
      <c r="DI1386" s="1"/>
      <c r="DJ1386" s="1"/>
      <c r="DK1386" s="1"/>
      <c r="DL1386" s="1"/>
      <c r="DM1386" s="1"/>
      <c r="DN1386" s="1"/>
      <c r="DO1386" s="1"/>
      <c r="DP1386" s="1"/>
      <c r="DQ1386" s="1"/>
      <c r="DR1386" s="1"/>
      <c r="DS1386" s="1"/>
      <c r="DT1386" s="1"/>
      <c r="DU1386" s="1"/>
      <c r="DV1386" s="1"/>
      <c r="DW1386" s="1"/>
      <c r="DX1386" s="1"/>
      <c r="DY1386" s="1"/>
      <c r="DZ1386" s="1"/>
      <c r="EA1386" s="1"/>
      <c r="EB1386" s="1"/>
      <c r="EC1386" s="1"/>
      <c r="ED1386" s="1"/>
      <c r="EE1386" s="1"/>
      <c r="EF1386" s="1"/>
      <c r="EG1386" s="1"/>
      <c r="EH1386" s="1"/>
      <c r="EI1386" s="1"/>
      <c r="EJ1386" s="1"/>
      <c r="EK1386" s="1"/>
      <c r="EL1386" s="1"/>
      <c r="EM1386" s="1"/>
      <c r="EN1386" s="1"/>
      <c r="EO1386" s="1"/>
      <c r="EP1386" s="1"/>
      <c r="EQ1386" s="1"/>
      <c r="ER1386" s="1"/>
      <c r="ES1386" s="1"/>
      <c r="ET1386" s="1"/>
      <c r="EU1386" s="1"/>
      <c r="EV1386" s="1"/>
      <c r="EW1386" s="1"/>
      <c r="EX1386" s="1"/>
      <c r="EY1386" s="1"/>
      <c r="EZ1386" s="1"/>
      <c r="FA1386" s="1"/>
      <c r="FB1386" s="1"/>
      <c r="FC1386" s="1"/>
      <c r="FD1386" s="1"/>
      <c r="FE1386" s="1"/>
      <c r="FF1386" s="1"/>
      <c r="FG1386" s="1"/>
      <c r="FH1386" s="1"/>
      <c r="FI1386" s="1"/>
      <c r="FJ1386" s="1"/>
      <c r="FK1386" s="1"/>
      <c r="FL1386" s="1"/>
      <c r="FM1386" s="1"/>
      <c r="FN1386" s="1"/>
      <c r="FO1386" s="1"/>
      <c r="FP1386" s="1"/>
      <c r="FQ1386" s="1"/>
      <c r="FR1386" s="1"/>
      <c r="FS1386" s="1"/>
      <c r="FT1386" s="1"/>
      <c r="FU1386" s="1"/>
      <c r="FV1386" s="1"/>
      <c r="FW1386" s="1"/>
      <c r="FX1386" s="1"/>
      <c r="FY1386" s="1"/>
      <c r="FZ1386" s="1"/>
      <c r="GA1386" s="1"/>
      <c r="GB1386" s="1"/>
      <c r="GC1386" s="1"/>
      <c r="GD1386" s="1"/>
      <c r="GE1386" s="1"/>
      <c r="GF1386" s="1"/>
      <c r="GG1386" s="1"/>
      <c r="GH1386" s="1"/>
      <c r="GI1386" s="1"/>
      <c r="GJ1386" s="1"/>
      <c r="GK1386" s="1"/>
      <c r="GL1386" s="1"/>
      <c r="GM1386" s="1"/>
      <c r="GN1386" s="1"/>
      <c r="GO1386" s="1"/>
      <c r="GP1386" s="1"/>
      <c r="GQ1386" s="1"/>
      <c r="GR1386" s="1"/>
      <c r="GS1386" s="1"/>
      <c r="GT1386" s="1"/>
      <c r="GU1386" s="1"/>
      <c r="GV1386" s="1"/>
      <c r="GW1386" s="1"/>
      <c r="GX1386" s="1"/>
      <c r="GY1386" s="1"/>
      <c r="GZ1386" s="1"/>
      <c r="HA1386" s="1"/>
      <c r="HB1386" s="1"/>
      <c r="HC1386" s="1"/>
      <c r="HD1386" s="1"/>
      <c r="HE1386" s="1"/>
      <c r="HF1386" s="1"/>
      <c r="HG1386" s="1"/>
      <c r="HH1386" s="1"/>
      <c r="HI1386" s="1"/>
      <c r="HJ1386" s="1"/>
      <c r="HK1386" s="1"/>
      <c r="HL1386" s="1"/>
      <c r="HM1386" s="1"/>
      <c r="HN1386" s="1"/>
      <c r="HO1386" s="1"/>
      <c r="HP1386" s="1"/>
      <c r="HQ1386" s="1"/>
      <c r="HR1386" s="1"/>
      <c r="HS1386" s="1"/>
      <c r="HT1386" s="1"/>
      <c r="HU1386" s="1"/>
      <c r="HV1386" s="1"/>
      <c r="HW1386" s="1"/>
      <c r="HX1386" s="1"/>
      <c r="HY1386" s="1"/>
      <c r="HZ1386" s="1"/>
      <c r="IA1386" s="1"/>
      <c r="IB1386" s="1"/>
      <c r="IC1386" s="1"/>
      <c r="ID1386" s="1"/>
      <c r="IE1386" s="1"/>
      <c r="IF1386" s="1"/>
      <c r="IG1386" s="1"/>
      <c r="IH1386" s="1"/>
      <c r="II1386" s="1"/>
      <c r="IJ1386" s="1"/>
      <c r="IK1386" s="1"/>
      <c r="IL1386" s="1"/>
      <c r="IM1386" s="1"/>
      <c r="IN1386" s="1"/>
      <c r="IO1386" s="1"/>
      <c r="IP1386" s="1"/>
      <c r="IQ1386" s="1"/>
      <c r="IR1386" s="1"/>
      <c r="IS1386" s="1"/>
      <c r="IT1386" s="1"/>
      <c r="IU1386" s="1"/>
      <c r="IV1386" s="1"/>
      <c r="IW1386" s="1"/>
      <c r="IX1386" s="1"/>
      <c r="IY1386" s="1"/>
      <c r="IZ1386" s="1"/>
      <c r="JA1386" s="1"/>
      <c r="JB1386" s="1"/>
      <c r="JC1386" s="1"/>
      <c r="JD1386" s="1"/>
      <c r="JE1386" s="1"/>
      <c r="JF1386" s="1"/>
      <c r="JG1386" s="1"/>
      <c r="JH1386" s="1"/>
      <c r="JI1386" s="1"/>
      <c r="JJ1386" s="1"/>
      <c r="JK1386" s="1"/>
      <c r="JL1386" s="1"/>
      <c r="JM1386" s="1"/>
      <c r="JN1386" s="1"/>
      <c r="JO1386" s="1"/>
      <c r="JP1386" s="1"/>
      <c r="JQ1386" s="1"/>
      <c r="JR1386" s="1"/>
      <c r="JS1386" s="1"/>
      <c r="JT1386" s="1"/>
      <c r="JU1386" s="1"/>
      <c r="JV1386" s="1"/>
      <c r="JW1386" s="1"/>
      <c r="JX1386" s="1"/>
      <c r="JY1386" s="1"/>
      <c r="JZ1386" s="1"/>
      <c r="KA1386" s="1"/>
      <c r="KB1386" s="1"/>
      <c r="KC1386" s="1"/>
      <c r="KD1386" s="1"/>
      <c r="KE1386" s="1"/>
      <c r="KF1386" s="1"/>
      <c r="KG1386" s="1"/>
      <c r="KH1386" s="1"/>
      <c r="KI1386" s="1"/>
      <c r="KJ1386" s="1"/>
      <c r="KK1386" s="1"/>
      <c r="KL1386" s="1"/>
      <c r="KM1386" s="1"/>
      <c r="KN1386" s="1"/>
      <c r="KO1386" s="1"/>
      <c r="KP1386" s="1"/>
      <c r="KQ1386" s="1"/>
      <c r="KR1386" s="1"/>
      <c r="KS1386" s="1"/>
      <c r="KT1386" s="1"/>
      <c r="KU1386" s="1"/>
      <c r="KV1386" s="1"/>
      <c r="KW1386" s="1"/>
      <c r="KX1386" s="1"/>
      <c r="KY1386" s="1"/>
      <c r="KZ1386" s="1"/>
      <c r="LA1386" s="1"/>
      <c r="LB1386" s="1"/>
      <c r="LC1386" s="1"/>
      <c r="LD1386" s="1"/>
      <c r="LE1386" s="1"/>
      <c r="LF1386" s="1"/>
      <c r="LG1386" s="1"/>
      <c r="LH1386" s="1"/>
      <c r="LI1386" s="1"/>
      <c r="LJ1386" s="1"/>
      <c r="LK1386" s="1"/>
      <c r="LL1386" s="1"/>
      <c r="LM1386" s="1"/>
      <c r="LN1386" s="1"/>
      <c r="LO1386" s="1"/>
      <c r="LP1386" s="1"/>
      <c r="LQ1386" s="1"/>
      <c r="LR1386" s="1"/>
      <c r="LS1386" s="1"/>
      <c r="LT1386" s="1"/>
      <c r="LU1386" s="1"/>
      <c r="LV1386" s="1"/>
      <c r="LW1386" s="1"/>
      <c r="LX1386" s="1"/>
      <c r="LY1386" s="1"/>
      <c r="LZ1386" s="1"/>
      <c r="MA1386" s="1"/>
      <c r="MB1386" s="1"/>
      <c r="MC1386" s="1"/>
      <c r="MD1386" s="1"/>
      <c r="ME1386" s="1"/>
      <c r="MF1386" s="1"/>
      <c r="MG1386" s="1"/>
      <c r="MH1386" s="1"/>
      <c r="MI1386" s="1"/>
      <c r="MJ1386" s="1"/>
      <c r="MK1386" s="1"/>
      <c r="ML1386" s="1"/>
      <c r="MM1386" s="1"/>
      <c r="MN1386" s="1"/>
      <c r="MO1386" s="1"/>
      <c r="MP1386" s="1"/>
      <c r="MQ1386" s="1"/>
      <c r="MR1386" s="1"/>
      <c r="MS1386" s="1"/>
      <c r="MT1386" s="1"/>
      <c r="MU1386" s="1"/>
      <c r="MV1386" s="1"/>
      <c r="MW1386" s="1"/>
      <c r="MX1386" s="1"/>
      <c r="MY1386" s="1"/>
      <c r="MZ1386" s="1"/>
      <c r="NA1386" s="1"/>
      <c r="NB1386" s="1"/>
      <c r="NC1386" s="1"/>
      <c r="ND1386" s="1"/>
      <c r="NE1386" s="1"/>
      <c r="NF1386" s="1"/>
      <c r="NG1386" s="1"/>
      <c r="NH1386" s="1"/>
      <c r="NI1386" s="1"/>
      <c r="NJ1386" s="1"/>
      <c r="NK1386" s="1"/>
      <c r="NL1386" s="1"/>
      <c r="NM1386" s="1"/>
      <c r="NN1386" s="1"/>
      <c r="NO1386" s="1"/>
      <c r="NP1386" s="1"/>
      <c r="NQ1386" s="1"/>
      <c r="NR1386" s="1"/>
      <c r="NS1386" s="1"/>
      <c r="NT1386" s="1"/>
      <c r="NU1386" s="1"/>
      <c r="NV1386" s="1"/>
      <c r="NW1386" s="1"/>
      <c r="NX1386" s="1"/>
      <c r="NY1386" s="1"/>
      <c r="NZ1386" s="1"/>
      <c r="OA1386" s="1"/>
      <c r="OB1386" s="1"/>
      <c r="OC1386" s="1"/>
      <c r="OD1386" s="1"/>
      <c r="OE1386" s="1"/>
      <c r="OF1386" s="1"/>
      <c r="OG1386" s="1"/>
      <c r="OH1386" s="1"/>
      <c r="OI1386" s="1"/>
      <c r="OJ1386" s="1"/>
      <c r="OK1386" s="1"/>
      <c r="OL1386" s="1"/>
      <c r="OM1386" s="1"/>
      <c r="ON1386" s="1"/>
      <c r="OO1386" s="1"/>
      <c r="OP1386" s="1"/>
      <c r="OQ1386" s="1"/>
      <c r="OR1386" s="1"/>
      <c r="OS1386" s="1"/>
      <c r="OT1386" s="1"/>
      <c r="OU1386" s="1"/>
      <c r="OV1386" s="1"/>
      <c r="OW1386" s="1"/>
      <c r="OX1386" s="1"/>
      <c r="OY1386" s="1"/>
      <c r="OZ1386" s="1"/>
      <c r="PA1386" s="1"/>
      <c r="PB1386" s="1"/>
      <c r="PC1386" s="1"/>
      <c r="PD1386" s="1"/>
      <c r="PE1386" s="1"/>
      <c r="PF1386" s="1"/>
      <c r="PG1386" s="1"/>
      <c r="PH1386" s="1"/>
      <c r="PI1386" s="1"/>
      <c r="PJ1386" s="1"/>
      <c r="PK1386" s="1"/>
      <c r="PL1386" s="1"/>
      <c r="PM1386" s="1"/>
      <c r="PN1386" s="1"/>
      <c r="PO1386" s="1"/>
      <c r="PP1386" s="1"/>
      <c r="PQ1386" s="1"/>
      <c r="PR1386" s="1"/>
      <c r="PS1386" s="1"/>
      <c r="PT1386" s="1"/>
      <c r="PU1386" s="1"/>
      <c r="PV1386" s="1"/>
      <c r="PW1386" s="1"/>
      <c r="PX1386" s="1"/>
      <c r="PY1386" s="1"/>
      <c r="PZ1386" s="1"/>
      <c r="QA1386" s="1"/>
      <c r="QB1386" s="1"/>
      <c r="QC1386" s="1"/>
      <c r="QD1386" s="1"/>
      <c r="QE1386" s="1"/>
      <c r="QF1386" s="1"/>
      <c r="QG1386" s="1"/>
      <c r="QH1386" s="1"/>
      <c r="QI1386" s="1"/>
      <c r="QJ1386" s="1"/>
      <c r="QK1386" s="1"/>
      <c r="QL1386" s="1"/>
      <c r="QM1386" s="1"/>
      <c r="QN1386" s="1"/>
      <c r="QO1386" s="1"/>
      <c r="QP1386" s="1"/>
      <c r="QQ1386" s="1"/>
      <c r="QR1386" s="1"/>
      <c r="QS1386" s="1"/>
      <c r="QT1386" s="1"/>
      <c r="QU1386" s="1"/>
      <c r="QV1386" s="1"/>
      <c r="QW1386" s="1"/>
      <c r="QX1386" s="1"/>
      <c r="QY1386" s="1"/>
      <c r="QZ1386" s="1"/>
      <c r="RA1386" s="1"/>
      <c r="RB1386" s="1"/>
      <c r="RC1386" s="1"/>
      <c r="RD1386" s="1"/>
      <c r="RE1386" s="1"/>
      <c r="RF1386" s="1"/>
      <c r="RG1386" s="1"/>
      <c r="RH1386" s="1"/>
      <c r="RI1386" s="1"/>
      <c r="RJ1386" s="1"/>
      <c r="RK1386" s="1"/>
      <c r="RL1386" s="1"/>
      <c r="RM1386" s="1"/>
      <c r="RN1386" s="1"/>
      <c r="RO1386" s="1"/>
      <c r="RP1386" s="1"/>
      <c r="RQ1386" s="1"/>
      <c r="RR1386" s="1"/>
      <c r="RS1386" s="1"/>
      <c r="RT1386" s="1"/>
      <c r="RU1386" s="1"/>
      <c r="RV1386" s="1"/>
      <c r="RW1386" s="1"/>
      <c r="RX1386" s="1"/>
      <c r="RY1386" s="1"/>
      <c r="RZ1386" s="1"/>
      <c r="SA1386" s="1"/>
      <c r="SB1386" s="1"/>
      <c r="SC1386" s="1"/>
      <c r="SD1386" s="1"/>
      <c r="SE1386" s="1"/>
      <c r="SF1386" s="1"/>
      <c r="SG1386" s="1"/>
      <c r="SH1386" s="1"/>
      <c r="SI1386" s="1"/>
      <c r="SJ1386" s="1"/>
      <c r="SK1386" s="1"/>
      <c r="SL1386" s="1"/>
      <c r="SM1386" s="1"/>
      <c r="SN1386" s="1"/>
      <c r="SO1386" s="1"/>
      <c r="SP1386" s="1"/>
      <c r="SQ1386" s="1"/>
      <c r="SR1386" s="1"/>
      <c r="SS1386" s="1"/>
      <c r="ST1386" s="1"/>
      <c r="SU1386" s="1"/>
      <c r="SV1386" s="1"/>
      <c r="SW1386" s="1"/>
      <c r="SX1386" s="1"/>
      <c r="SY1386" s="1"/>
      <c r="SZ1386" s="1"/>
      <c r="TA1386" s="1"/>
      <c r="TB1386" s="1"/>
      <c r="TC1386" s="1"/>
      <c r="TD1386" s="1"/>
      <c r="TE1386" s="1"/>
      <c r="TF1386" s="1"/>
      <c r="TG1386" s="1"/>
      <c r="TH1386" s="1"/>
      <c r="TI1386" s="1"/>
      <c r="TJ1386" s="1"/>
      <c r="TK1386" s="1"/>
      <c r="TL1386" s="1"/>
      <c r="TM1386" s="1"/>
      <c r="TN1386" s="1"/>
      <c r="TO1386" s="1"/>
      <c r="TP1386" s="1"/>
      <c r="TQ1386" s="1"/>
      <c r="TR1386" s="1"/>
      <c r="TS1386" s="1"/>
      <c r="TT1386" s="1"/>
      <c r="TU1386" s="1"/>
      <c r="TV1386" s="1"/>
      <c r="TW1386" s="1"/>
      <c r="TX1386" s="1"/>
      <c r="TY1386" s="1"/>
      <c r="TZ1386" s="1"/>
      <c r="UA1386" s="1"/>
      <c r="UB1386" s="1"/>
      <c r="UC1386" s="1"/>
      <c r="UD1386" s="1"/>
      <c r="UE1386" s="1"/>
      <c r="UF1386" s="1"/>
      <c r="UG1386" s="1"/>
      <c r="UH1386" s="1"/>
      <c r="UI1386" s="1"/>
      <c r="UJ1386" s="1"/>
      <c r="UK1386" s="1"/>
      <c r="UL1386" s="1"/>
      <c r="UM1386" s="1"/>
      <c r="UN1386" s="1"/>
      <c r="UO1386" s="1"/>
      <c r="UP1386" s="1"/>
      <c r="UQ1386" s="1"/>
      <c r="UR1386" s="1"/>
      <c r="US1386" s="1"/>
      <c r="UT1386" s="1"/>
      <c r="UU1386" s="1"/>
      <c r="UV1386" s="1"/>
      <c r="UW1386" s="1"/>
      <c r="UX1386" s="1"/>
      <c r="UY1386" s="1"/>
      <c r="UZ1386" s="1"/>
      <c r="VA1386" s="1"/>
      <c r="VB1386" s="1"/>
      <c r="VC1386" s="1"/>
      <c r="VD1386" s="1"/>
      <c r="VE1386" s="1"/>
      <c r="VF1386" s="1"/>
      <c r="VG1386" s="1"/>
      <c r="VH1386" s="1"/>
      <c r="VI1386" s="1"/>
      <c r="VJ1386" s="1"/>
      <c r="VK1386" s="1"/>
      <c r="VL1386" s="1"/>
      <c r="VM1386" s="1"/>
      <c r="VN1386" s="1"/>
      <c r="VO1386" s="1"/>
      <c r="VP1386" s="1"/>
      <c r="VQ1386" s="1"/>
      <c r="VR1386" s="1"/>
      <c r="VS1386" s="1"/>
      <c r="VT1386" s="1"/>
      <c r="VU1386" s="1"/>
      <c r="VV1386" s="1"/>
      <c r="VW1386" s="1"/>
      <c r="VX1386" s="1"/>
      <c r="VY1386" s="1"/>
      <c r="VZ1386" s="1"/>
      <c r="WA1386" s="1"/>
      <c r="WB1386" s="1"/>
      <c r="WC1386" s="1"/>
      <c r="WD1386" s="1"/>
      <c r="WE1386" s="1"/>
      <c r="WF1386" s="1"/>
      <c r="WG1386" s="1"/>
      <c r="WH1386" s="1"/>
      <c r="WI1386" s="1"/>
      <c r="WJ1386" s="1"/>
      <c r="WK1386" s="1"/>
      <c r="WL1386" s="1"/>
      <c r="WM1386" s="1"/>
      <c r="WN1386" s="1"/>
      <c r="WO1386" s="1"/>
      <c r="WP1386" s="1"/>
      <c r="WQ1386" s="1"/>
      <c r="WR1386" s="1"/>
      <c r="WS1386" s="1"/>
      <c r="WT1386" s="1"/>
      <c r="WU1386" s="1"/>
      <c r="WV1386" s="1"/>
      <c r="WW1386" s="1"/>
      <c r="WX1386" s="1"/>
      <c r="WY1386" s="1"/>
      <c r="WZ1386" s="1"/>
      <c r="XA1386" s="1"/>
      <c r="XB1386" s="1"/>
      <c r="XC1386" s="1"/>
      <c r="XD1386" s="1"/>
      <c r="XE1386" s="1"/>
      <c r="XF1386" s="1"/>
      <c r="XG1386" s="1"/>
      <c r="XH1386" s="1"/>
      <c r="XI1386" s="1"/>
      <c r="XJ1386" s="1"/>
      <c r="XK1386" s="1"/>
      <c r="XL1386" s="1"/>
      <c r="XM1386" s="1"/>
      <c r="XN1386" s="1"/>
      <c r="XO1386" s="1"/>
      <c r="XP1386" s="1"/>
      <c r="XQ1386" s="1"/>
      <c r="XR1386" s="1"/>
      <c r="XS1386" s="1"/>
      <c r="XT1386" s="1"/>
      <c r="XU1386" s="1"/>
      <c r="XV1386" s="1"/>
      <c r="XW1386" s="1"/>
      <c r="XX1386" s="1"/>
      <c r="XY1386" s="1"/>
      <c r="XZ1386" s="1"/>
      <c r="YA1386" s="1"/>
      <c r="YB1386" s="1"/>
      <c r="YC1386" s="1"/>
      <c r="YD1386" s="1"/>
      <c r="YE1386" s="1"/>
      <c r="YF1386" s="1"/>
      <c r="YG1386" s="1"/>
      <c r="YH1386" s="1"/>
      <c r="YI1386" s="1"/>
      <c r="YJ1386" s="1"/>
      <c r="YK1386" s="1"/>
      <c r="YL1386" s="1"/>
      <c r="YM1386" s="1"/>
      <c r="YN1386" s="1"/>
      <c r="YO1386" s="1"/>
      <c r="YP1386" s="1"/>
      <c r="YQ1386" s="1"/>
      <c r="YR1386" s="1"/>
      <c r="YS1386" s="1"/>
      <c r="YT1386" s="1"/>
      <c r="YU1386" s="1"/>
      <c r="YV1386" s="1"/>
      <c r="YW1386" s="1"/>
      <c r="YX1386" s="1"/>
      <c r="YY1386" s="1"/>
      <c r="YZ1386" s="1"/>
      <c r="ZA1386" s="1"/>
      <c r="ZB1386" s="1"/>
      <c r="ZC1386" s="1"/>
      <c r="ZD1386" s="1"/>
      <c r="ZE1386" s="1"/>
      <c r="ZF1386" s="1"/>
      <c r="ZG1386" s="1"/>
      <c r="ZH1386" s="1"/>
      <c r="ZI1386" s="1"/>
      <c r="ZJ1386" s="1"/>
      <c r="ZK1386" s="1"/>
      <c r="ZL1386" s="1"/>
      <c r="ZM1386" s="1"/>
      <c r="ZN1386" s="1"/>
      <c r="ZO1386" s="1"/>
      <c r="ZP1386" s="1"/>
      <c r="ZQ1386" s="1"/>
      <c r="ZR1386" s="1"/>
      <c r="ZS1386" s="1"/>
      <c r="ZT1386" s="1"/>
      <c r="ZU1386" s="1"/>
      <c r="ZV1386" s="1"/>
      <c r="ZW1386" s="1"/>
      <c r="ZX1386" s="1"/>
      <c r="ZY1386" s="1"/>
      <c r="ZZ1386" s="1"/>
      <c r="AAA1386" s="1"/>
      <c r="AAB1386" s="1"/>
      <c r="AAC1386" s="1"/>
      <c r="AAD1386" s="1"/>
      <c r="AAE1386" s="1"/>
      <c r="AAF1386" s="1"/>
      <c r="AAG1386" s="1"/>
      <c r="AAH1386" s="1"/>
      <c r="AAI1386" s="1"/>
      <c r="AAJ1386" s="1"/>
      <c r="AAK1386" s="1"/>
      <c r="AAL1386" s="1"/>
      <c r="AAM1386" s="1"/>
      <c r="AAN1386" s="1"/>
      <c r="AAO1386" s="1"/>
      <c r="AAP1386" s="1"/>
      <c r="AAQ1386" s="1"/>
      <c r="AAR1386" s="1"/>
      <c r="AAS1386" s="1"/>
      <c r="AAT1386" s="1"/>
      <c r="AAU1386" s="1"/>
      <c r="AAV1386" s="1"/>
      <c r="AAW1386" s="1"/>
      <c r="AAX1386" s="1"/>
      <c r="AAY1386" s="1"/>
      <c r="AAZ1386" s="1"/>
      <c r="ABA1386" s="1"/>
      <c r="ABB1386" s="1"/>
      <c r="ABC1386" s="1"/>
      <c r="ABD1386" s="1"/>
      <c r="ABE1386" s="1"/>
      <c r="ABF1386" s="1"/>
      <c r="ABG1386" s="1"/>
      <c r="ABH1386" s="1"/>
      <c r="ABI1386" s="1"/>
      <c r="ABJ1386" s="1"/>
      <c r="ABK1386" s="1"/>
      <c r="ABL1386" s="1"/>
      <c r="ABM1386" s="1"/>
      <c r="ABN1386" s="1"/>
      <c r="ABO1386" s="1"/>
      <c r="ABP1386" s="1"/>
      <c r="ABQ1386" s="1"/>
      <c r="ABR1386" s="1"/>
      <c r="ABS1386" s="1"/>
      <c r="ABT1386" s="1"/>
      <c r="ABU1386" s="1"/>
      <c r="ABV1386" s="1"/>
      <c r="ABW1386" s="1"/>
      <c r="ABX1386" s="1"/>
      <c r="ABY1386" s="1"/>
      <c r="ABZ1386" s="1"/>
      <c r="ACA1386" s="1"/>
      <c r="ACB1386" s="1"/>
      <c r="ACC1386" s="1"/>
      <c r="ACD1386" s="1"/>
      <c r="ACE1386" s="1"/>
      <c r="ACF1386" s="1"/>
      <c r="ACG1386" s="1"/>
      <c r="ACH1386" s="1"/>
      <c r="ACI1386" s="1"/>
      <c r="ACJ1386" s="1"/>
      <c r="ACK1386" s="1"/>
      <c r="ACL1386" s="1"/>
      <c r="ACM1386" s="1"/>
      <c r="ACN1386" s="1"/>
      <c r="ACO1386" s="1"/>
      <c r="ACP1386" s="1"/>
      <c r="ACQ1386" s="1"/>
      <c r="ACR1386" s="1"/>
      <c r="ACS1386" s="1"/>
      <c r="ACT1386" s="1"/>
      <c r="ACU1386" s="1"/>
      <c r="ACV1386" s="1"/>
      <c r="ACW1386" s="1"/>
      <c r="ACX1386" s="1"/>
      <c r="ACY1386" s="1"/>
      <c r="ACZ1386" s="1"/>
      <c r="ADA1386" s="1"/>
      <c r="ADB1386" s="1"/>
      <c r="ADC1386" s="1"/>
      <c r="ADD1386" s="1"/>
      <c r="ADE1386" s="1"/>
      <c r="ADF1386" s="1"/>
      <c r="ADG1386" s="1"/>
      <c r="ADH1386" s="1"/>
      <c r="ADI1386" s="1"/>
      <c r="ADJ1386" s="1"/>
      <c r="ADK1386" s="1"/>
      <c r="ADL1386" s="1"/>
      <c r="ADM1386" s="1"/>
      <c r="ADN1386" s="1"/>
      <c r="ADO1386" s="1"/>
      <c r="ADP1386" s="1"/>
      <c r="ADQ1386" s="1"/>
      <c r="ADR1386" s="1"/>
      <c r="ADS1386" s="1"/>
      <c r="ADT1386" s="1"/>
      <c r="ADU1386" s="1"/>
      <c r="ADV1386" s="1"/>
      <c r="ADW1386" s="1"/>
      <c r="ADX1386" s="1"/>
      <c r="ADY1386" s="1"/>
      <c r="ADZ1386" s="1"/>
      <c r="AEA1386" s="1"/>
      <c r="AEB1386" s="1"/>
      <c r="AEC1386" s="1"/>
      <c r="AED1386" s="1"/>
      <c r="AEE1386" s="1"/>
      <c r="AEF1386" s="1"/>
      <c r="AEG1386" s="1"/>
      <c r="AEH1386" s="1"/>
      <c r="AEI1386" s="1"/>
      <c r="AEJ1386" s="1"/>
      <c r="AEK1386" s="1"/>
      <c r="AEL1386" s="1"/>
      <c r="AEM1386" s="1"/>
      <c r="AEN1386" s="1"/>
      <c r="AEO1386" s="1"/>
      <c r="AEP1386" s="1"/>
      <c r="AEQ1386" s="1"/>
      <c r="AER1386" s="1"/>
      <c r="AES1386" s="1"/>
      <c r="AET1386" s="1"/>
      <c r="AEU1386" s="1"/>
      <c r="AEV1386" s="1"/>
      <c r="AEW1386" s="1"/>
      <c r="AEX1386" s="1"/>
      <c r="AEY1386" s="1"/>
      <c r="AEZ1386" s="1"/>
      <c r="AFA1386" s="1"/>
      <c r="AFB1386" s="1"/>
      <c r="AFC1386" s="1"/>
      <c r="AFD1386" s="1"/>
      <c r="AFE1386" s="1"/>
      <c r="AFF1386" s="1"/>
      <c r="AFG1386" s="1"/>
      <c r="AFH1386" s="1"/>
      <c r="AFI1386" s="1"/>
      <c r="AFJ1386" s="1"/>
      <c r="AFK1386" s="1"/>
      <c r="AFL1386" s="1"/>
      <c r="AFM1386" s="1"/>
      <c r="AFN1386" s="1"/>
      <c r="AFO1386" s="1"/>
      <c r="AFP1386" s="1"/>
      <c r="AFQ1386" s="1"/>
      <c r="AFR1386" s="1"/>
      <c r="AFS1386" s="1"/>
      <c r="AFT1386" s="1"/>
      <c r="AFU1386" s="1"/>
      <c r="AFV1386" s="1"/>
      <c r="AFW1386" s="1"/>
      <c r="AFX1386" s="1"/>
      <c r="AFY1386" s="1"/>
      <c r="AFZ1386" s="1"/>
      <c r="AGA1386" s="1"/>
      <c r="AGB1386" s="1"/>
      <c r="AGC1386" s="1"/>
      <c r="AGD1386" s="1"/>
      <c r="AGE1386" s="1"/>
      <c r="AGF1386" s="1"/>
      <c r="AGG1386" s="1"/>
      <c r="AGH1386" s="1"/>
      <c r="AGI1386" s="1"/>
      <c r="AGJ1386" s="1"/>
      <c r="AGK1386" s="1"/>
      <c r="AGL1386" s="1"/>
      <c r="AGM1386" s="1"/>
      <c r="AGN1386" s="1"/>
      <c r="AGO1386" s="1"/>
      <c r="AGP1386" s="1"/>
      <c r="AGQ1386" s="1"/>
      <c r="AGR1386" s="1"/>
      <c r="AGS1386" s="1"/>
      <c r="AGT1386" s="1"/>
      <c r="AGU1386" s="1"/>
      <c r="AGV1386" s="1"/>
      <c r="AGW1386" s="1"/>
      <c r="AGX1386" s="1"/>
      <c r="AGY1386" s="1"/>
      <c r="AGZ1386" s="1"/>
      <c r="AHA1386" s="1"/>
      <c r="AHB1386" s="1"/>
      <c r="AHC1386" s="1"/>
      <c r="AHD1386" s="1"/>
      <c r="AHE1386" s="1"/>
      <c r="AHF1386" s="1"/>
      <c r="AHG1386" s="1"/>
      <c r="AHH1386" s="1"/>
      <c r="AHI1386" s="1"/>
      <c r="AHJ1386" s="1"/>
      <c r="AHK1386" s="1"/>
      <c r="AHL1386" s="1"/>
      <c r="AHM1386" s="1"/>
      <c r="AHN1386" s="1"/>
      <c r="AHO1386" s="1"/>
      <c r="AHP1386" s="1"/>
      <c r="AHQ1386" s="1"/>
      <c r="AHR1386" s="1"/>
      <c r="AHS1386" s="1"/>
      <c r="AHT1386" s="1"/>
      <c r="AHU1386" s="1"/>
      <c r="AHV1386" s="1"/>
      <c r="AHW1386" s="1"/>
      <c r="AHX1386" s="1"/>
      <c r="AHY1386" s="1"/>
      <c r="AHZ1386" s="1"/>
      <c r="AIA1386" s="1"/>
      <c r="AIB1386" s="1"/>
      <c r="AIC1386" s="1"/>
      <c r="AID1386" s="1"/>
      <c r="AIE1386" s="1"/>
      <c r="AIF1386" s="1"/>
      <c r="AIG1386" s="1"/>
      <c r="AIH1386" s="1"/>
      <c r="AII1386" s="1"/>
      <c r="AIJ1386" s="1"/>
      <c r="AIK1386" s="1"/>
      <c r="AIL1386" s="1"/>
      <c r="AIM1386" s="1"/>
      <c r="AIN1386" s="1"/>
      <c r="AIO1386" s="1"/>
      <c r="AIP1386" s="1"/>
      <c r="AIQ1386" s="1"/>
      <c r="AIR1386" s="1"/>
      <c r="AIS1386" s="1"/>
      <c r="AIT1386" s="1"/>
    </row>
    <row r="1387" spans="1:930" s="5" customFormat="1" ht="18.75" customHeight="1" x14ac:dyDescent="0.3">
      <c r="A1387" s="96"/>
      <c r="B1387" s="43"/>
      <c r="C1387" s="96"/>
      <c r="D1387" s="96"/>
      <c r="E1387" s="97"/>
      <c r="F1387" s="96"/>
      <c r="G1387" s="96"/>
      <c r="H1387" s="98"/>
      <c r="I1387" s="98"/>
      <c r="J1387" s="99" t="s">
        <v>152</v>
      </c>
      <c r="K1387" s="100">
        <f>P1387*H1386</f>
        <v>2298262.4</v>
      </c>
      <c r="L1387" s="160"/>
      <c r="M1387" s="100">
        <f>H1386*Q1387</f>
        <v>136764.94999999998</v>
      </c>
      <c r="N1387" s="100">
        <f t="shared" ref="N1387:N1416" si="296">K1387+M1387</f>
        <v>2435027.35</v>
      </c>
      <c r="O1387" s="160"/>
      <c r="P1387" s="100">
        <v>1504</v>
      </c>
      <c r="Q1387" s="31">
        <v>89.5</v>
      </c>
      <c r="R1387" s="97" t="s">
        <v>181</v>
      </c>
      <c r="S1387" s="97" t="s">
        <v>426</v>
      </c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  <c r="DD1387" s="1"/>
      <c r="DE1387" s="1"/>
      <c r="DF1387" s="1"/>
      <c r="DG1387" s="1"/>
      <c r="DH1387" s="1"/>
      <c r="DI1387" s="1"/>
      <c r="DJ1387" s="1"/>
      <c r="DK1387" s="1"/>
      <c r="DL1387" s="1"/>
      <c r="DM1387" s="1"/>
      <c r="DN1387" s="1"/>
      <c r="DO1387" s="1"/>
      <c r="DP1387" s="1"/>
      <c r="DQ1387" s="1"/>
      <c r="DR1387" s="1"/>
      <c r="DS1387" s="1"/>
      <c r="DT1387" s="1"/>
      <c r="DU1387" s="1"/>
      <c r="DV1387" s="1"/>
      <c r="DW1387" s="1"/>
      <c r="DX1387" s="1"/>
      <c r="DY1387" s="1"/>
      <c r="DZ1387" s="1"/>
      <c r="EA1387" s="1"/>
      <c r="EB1387" s="1"/>
      <c r="EC1387" s="1"/>
      <c r="ED1387" s="1"/>
      <c r="EE1387" s="1"/>
      <c r="EF1387" s="1"/>
      <c r="EG1387" s="1"/>
      <c r="EH1387" s="1"/>
      <c r="EI1387" s="1"/>
      <c r="EJ1387" s="1"/>
      <c r="EK1387" s="1"/>
      <c r="EL1387" s="1"/>
      <c r="EM1387" s="1"/>
      <c r="EN1387" s="1"/>
      <c r="EO1387" s="1"/>
      <c r="EP1387" s="1"/>
      <c r="EQ1387" s="1"/>
      <c r="ER1387" s="1"/>
      <c r="ES1387" s="1"/>
      <c r="ET1387" s="1"/>
      <c r="EU1387" s="1"/>
      <c r="EV1387" s="1"/>
      <c r="EW1387" s="1"/>
      <c r="EX1387" s="1"/>
      <c r="EY1387" s="1"/>
      <c r="EZ1387" s="1"/>
      <c r="FA1387" s="1"/>
      <c r="FB1387" s="1"/>
      <c r="FC1387" s="1"/>
      <c r="FD1387" s="1"/>
      <c r="FE1387" s="1"/>
      <c r="FF1387" s="1"/>
      <c r="FG1387" s="1"/>
      <c r="FH1387" s="1"/>
      <c r="FI1387" s="1"/>
      <c r="FJ1387" s="1"/>
      <c r="FK1387" s="1"/>
      <c r="FL1387" s="1"/>
      <c r="FM1387" s="1"/>
      <c r="FN1387" s="1"/>
      <c r="FO1387" s="1"/>
      <c r="FP1387" s="1"/>
      <c r="FQ1387" s="1"/>
      <c r="FR1387" s="1"/>
      <c r="FS1387" s="1"/>
      <c r="FT1387" s="1"/>
      <c r="FU1387" s="1"/>
      <c r="FV1387" s="1"/>
      <c r="FW1387" s="1"/>
      <c r="FX1387" s="1"/>
      <c r="FY1387" s="1"/>
      <c r="FZ1387" s="1"/>
      <c r="GA1387" s="1"/>
      <c r="GB1387" s="1"/>
      <c r="GC1387" s="1"/>
      <c r="GD1387" s="1"/>
      <c r="GE1387" s="1"/>
      <c r="GF1387" s="1"/>
      <c r="GG1387" s="1"/>
      <c r="GH1387" s="1"/>
      <c r="GI1387" s="1"/>
      <c r="GJ1387" s="1"/>
      <c r="GK1387" s="1"/>
      <c r="GL1387" s="1"/>
      <c r="GM1387" s="1"/>
      <c r="GN1387" s="1"/>
      <c r="GO1387" s="1"/>
      <c r="GP1387" s="1"/>
      <c r="GQ1387" s="1"/>
      <c r="GR1387" s="1"/>
      <c r="GS1387" s="1"/>
      <c r="GT1387" s="1"/>
      <c r="GU1387" s="1"/>
      <c r="GV1387" s="1"/>
      <c r="GW1387" s="1"/>
      <c r="GX1387" s="1"/>
      <c r="GY1387" s="1"/>
      <c r="GZ1387" s="1"/>
      <c r="HA1387" s="1"/>
      <c r="HB1387" s="1"/>
      <c r="HC1387" s="1"/>
      <c r="HD1387" s="1"/>
      <c r="HE1387" s="1"/>
      <c r="HF1387" s="1"/>
      <c r="HG1387" s="1"/>
      <c r="HH1387" s="1"/>
      <c r="HI1387" s="1"/>
      <c r="HJ1387" s="1"/>
      <c r="HK1387" s="1"/>
      <c r="HL1387" s="1"/>
      <c r="HM1387" s="1"/>
      <c r="HN1387" s="1"/>
      <c r="HO1387" s="1"/>
      <c r="HP1387" s="1"/>
      <c r="HQ1387" s="1"/>
      <c r="HR1387" s="1"/>
      <c r="HS1387" s="1"/>
      <c r="HT1387" s="1"/>
      <c r="HU1387" s="1"/>
      <c r="HV1387" s="1"/>
      <c r="HW1387" s="1"/>
      <c r="HX1387" s="1"/>
      <c r="HY1387" s="1"/>
      <c r="HZ1387" s="1"/>
      <c r="IA1387" s="1"/>
      <c r="IB1387" s="1"/>
      <c r="IC1387" s="1"/>
      <c r="ID1387" s="1"/>
      <c r="IE1387" s="1"/>
      <c r="IF1387" s="1"/>
      <c r="IG1387" s="1"/>
      <c r="IH1387" s="1"/>
      <c r="II1387" s="1"/>
      <c r="IJ1387" s="1"/>
      <c r="IK1387" s="1"/>
      <c r="IL1387" s="1"/>
      <c r="IM1387" s="1"/>
      <c r="IN1387" s="1"/>
      <c r="IO1387" s="1"/>
      <c r="IP1387" s="1"/>
      <c r="IQ1387" s="1"/>
      <c r="IR1387" s="1"/>
      <c r="IS1387" s="1"/>
      <c r="IT1387" s="1"/>
      <c r="IU1387" s="1"/>
      <c r="IV1387" s="1"/>
      <c r="IW1387" s="1"/>
      <c r="IX1387" s="1"/>
      <c r="IY1387" s="1"/>
      <c r="IZ1387" s="1"/>
      <c r="JA1387" s="1"/>
      <c r="JB1387" s="1"/>
      <c r="JC1387" s="1"/>
      <c r="JD1387" s="1"/>
      <c r="JE1387" s="1"/>
      <c r="JF1387" s="1"/>
      <c r="JG1387" s="1"/>
      <c r="JH1387" s="1"/>
      <c r="JI1387" s="1"/>
      <c r="JJ1387" s="1"/>
      <c r="JK1387" s="1"/>
      <c r="JL1387" s="1"/>
      <c r="JM1387" s="1"/>
      <c r="JN1387" s="1"/>
      <c r="JO1387" s="1"/>
      <c r="JP1387" s="1"/>
      <c r="JQ1387" s="1"/>
      <c r="JR1387" s="1"/>
      <c r="JS1387" s="1"/>
      <c r="JT1387" s="1"/>
      <c r="JU1387" s="1"/>
      <c r="JV1387" s="1"/>
      <c r="JW1387" s="1"/>
      <c r="JX1387" s="1"/>
      <c r="JY1387" s="1"/>
      <c r="JZ1387" s="1"/>
      <c r="KA1387" s="1"/>
      <c r="KB1387" s="1"/>
      <c r="KC1387" s="1"/>
      <c r="KD1387" s="1"/>
      <c r="KE1387" s="1"/>
      <c r="KF1387" s="1"/>
      <c r="KG1387" s="1"/>
      <c r="KH1387" s="1"/>
      <c r="KI1387" s="1"/>
      <c r="KJ1387" s="1"/>
      <c r="KK1387" s="1"/>
      <c r="KL1387" s="1"/>
      <c r="KM1387" s="1"/>
      <c r="KN1387" s="1"/>
      <c r="KO1387" s="1"/>
      <c r="KP1387" s="1"/>
      <c r="KQ1387" s="1"/>
      <c r="KR1387" s="1"/>
      <c r="KS1387" s="1"/>
      <c r="KT1387" s="1"/>
      <c r="KU1387" s="1"/>
      <c r="KV1387" s="1"/>
      <c r="KW1387" s="1"/>
      <c r="KX1387" s="1"/>
      <c r="KY1387" s="1"/>
      <c r="KZ1387" s="1"/>
      <c r="LA1387" s="1"/>
      <c r="LB1387" s="1"/>
      <c r="LC1387" s="1"/>
      <c r="LD1387" s="1"/>
      <c r="LE1387" s="1"/>
      <c r="LF1387" s="1"/>
      <c r="LG1387" s="1"/>
      <c r="LH1387" s="1"/>
      <c r="LI1387" s="1"/>
      <c r="LJ1387" s="1"/>
      <c r="LK1387" s="1"/>
      <c r="LL1387" s="1"/>
      <c r="LM1387" s="1"/>
      <c r="LN1387" s="1"/>
      <c r="LO1387" s="1"/>
      <c r="LP1387" s="1"/>
      <c r="LQ1387" s="1"/>
      <c r="LR1387" s="1"/>
      <c r="LS1387" s="1"/>
      <c r="LT1387" s="1"/>
      <c r="LU1387" s="1"/>
      <c r="LV1387" s="1"/>
      <c r="LW1387" s="1"/>
      <c r="LX1387" s="1"/>
      <c r="LY1387" s="1"/>
      <c r="LZ1387" s="1"/>
      <c r="MA1387" s="1"/>
      <c r="MB1387" s="1"/>
      <c r="MC1387" s="1"/>
      <c r="MD1387" s="1"/>
      <c r="ME1387" s="1"/>
      <c r="MF1387" s="1"/>
      <c r="MG1387" s="1"/>
      <c r="MH1387" s="1"/>
      <c r="MI1387" s="1"/>
      <c r="MJ1387" s="1"/>
      <c r="MK1387" s="1"/>
      <c r="ML1387" s="1"/>
      <c r="MM1387" s="1"/>
      <c r="MN1387" s="1"/>
      <c r="MO1387" s="1"/>
      <c r="MP1387" s="1"/>
      <c r="MQ1387" s="1"/>
      <c r="MR1387" s="1"/>
      <c r="MS1387" s="1"/>
      <c r="MT1387" s="1"/>
      <c r="MU1387" s="1"/>
      <c r="MV1387" s="1"/>
      <c r="MW1387" s="1"/>
      <c r="MX1387" s="1"/>
      <c r="MY1387" s="1"/>
      <c r="MZ1387" s="1"/>
      <c r="NA1387" s="1"/>
      <c r="NB1387" s="1"/>
      <c r="NC1387" s="1"/>
      <c r="ND1387" s="1"/>
      <c r="NE1387" s="1"/>
      <c r="NF1387" s="1"/>
      <c r="NG1387" s="1"/>
      <c r="NH1387" s="1"/>
      <c r="NI1387" s="1"/>
      <c r="NJ1387" s="1"/>
      <c r="NK1387" s="1"/>
      <c r="NL1387" s="1"/>
      <c r="NM1387" s="1"/>
      <c r="NN1387" s="1"/>
      <c r="NO1387" s="1"/>
      <c r="NP1387" s="1"/>
      <c r="NQ1387" s="1"/>
      <c r="NR1387" s="1"/>
      <c r="NS1387" s="1"/>
      <c r="NT1387" s="1"/>
      <c r="NU1387" s="1"/>
      <c r="NV1387" s="1"/>
      <c r="NW1387" s="1"/>
      <c r="NX1387" s="1"/>
      <c r="NY1387" s="1"/>
      <c r="NZ1387" s="1"/>
      <c r="OA1387" s="1"/>
      <c r="OB1387" s="1"/>
      <c r="OC1387" s="1"/>
      <c r="OD1387" s="1"/>
      <c r="OE1387" s="1"/>
      <c r="OF1387" s="1"/>
      <c r="OG1387" s="1"/>
      <c r="OH1387" s="1"/>
      <c r="OI1387" s="1"/>
      <c r="OJ1387" s="1"/>
      <c r="OK1387" s="1"/>
      <c r="OL1387" s="1"/>
      <c r="OM1387" s="1"/>
      <c r="ON1387" s="1"/>
      <c r="OO1387" s="1"/>
      <c r="OP1387" s="1"/>
      <c r="OQ1387" s="1"/>
      <c r="OR1387" s="1"/>
      <c r="OS1387" s="1"/>
      <c r="OT1387" s="1"/>
      <c r="OU1387" s="1"/>
      <c r="OV1387" s="1"/>
      <c r="OW1387" s="1"/>
      <c r="OX1387" s="1"/>
      <c r="OY1387" s="1"/>
      <c r="OZ1387" s="1"/>
      <c r="PA1387" s="1"/>
      <c r="PB1387" s="1"/>
      <c r="PC1387" s="1"/>
      <c r="PD1387" s="1"/>
      <c r="PE1387" s="1"/>
      <c r="PF1387" s="1"/>
      <c r="PG1387" s="1"/>
      <c r="PH1387" s="1"/>
      <c r="PI1387" s="1"/>
      <c r="PJ1387" s="1"/>
      <c r="PK1387" s="1"/>
      <c r="PL1387" s="1"/>
      <c r="PM1387" s="1"/>
      <c r="PN1387" s="1"/>
      <c r="PO1387" s="1"/>
      <c r="PP1387" s="1"/>
      <c r="PQ1387" s="1"/>
      <c r="PR1387" s="1"/>
      <c r="PS1387" s="1"/>
      <c r="PT1387" s="1"/>
      <c r="PU1387" s="1"/>
      <c r="PV1387" s="1"/>
      <c r="PW1387" s="1"/>
      <c r="PX1387" s="1"/>
      <c r="PY1387" s="1"/>
      <c r="PZ1387" s="1"/>
      <c r="QA1387" s="1"/>
      <c r="QB1387" s="1"/>
      <c r="QC1387" s="1"/>
      <c r="QD1387" s="1"/>
      <c r="QE1387" s="1"/>
      <c r="QF1387" s="1"/>
      <c r="QG1387" s="1"/>
      <c r="QH1387" s="1"/>
      <c r="QI1387" s="1"/>
      <c r="QJ1387" s="1"/>
      <c r="QK1387" s="1"/>
      <c r="QL1387" s="1"/>
      <c r="QM1387" s="1"/>
      <c r="QN1387" s="1"/>
      <c r="QO1387" s="1"/>
      <c r="QP1387" s="1"/>
      <c r="QQ1387" s="1"/>
      <c r="QR1387" s="1"/>
      <c r="QS1387" s="1"/>
      <c r="QT1387" s="1"/>
      <c r="QU1387" s="1"/>
      <c r="QV1387" s="1"/>
      <c r="QW1387" s="1"/>
      <c r="QX1387" s="1"/>
      <c r="QY1387" s="1"/>
      <c r="QZ1387" s="1"/>
      <c r="RA1387" s="1"/>
      <c r="RB1387" s="1"/>
      <c r="RC1387" s="1"/>
      <c r="RD1387" s="1"/>
      <c r="RE1387" s="1"/>
      <c r="RF1387" s="1"/>
      <c r="RG1387" s="1"/>
      <c r="RH1387" s="1"/>
      <c r="RI1387" s="1"/>
      <c r="RJ1387" s="1"/>
      <c r="RK1387" s="1"/>
      <c r="RL1387" s="1"/>
      <c r="RM1387" s="1"/>
      <c r="RN1387" s="1"/>
      <c r="RO1387" s="1"/>
      <c r="RP1387" s="1"/>
      <c r="RQ1387" s="1"/>
      <c r="RR1387" s="1"/>
      <c r="RS1387" s="1"/>
      <c r="RT1387" s="1"/>
      <c r="RU1387" s="1"/>
      <c r="RV1387" s="1"/>
      <c r="RW1387" s="1"/>
      <c r="RX1387" s="1"/>
      <c r="RY1387" s="1"/>
      <c r="RZ1387" s="1"/>
      <c r="SA1387" s="1"/>
      <c r="SB1387" s="1"/>
      <c r="SC1387" s="1"/>
      <c r="SD1387" s="1"/>
      <c r="SE1387" s="1"/>
      <c r="SF1387" s="1"/>
      <c r="SG1387" s="1"/>
      <c r="SH1387" s="1"/>
      <c r="SI1387" s="1"/>
      <c r="SJ1387" s="1"/>
      <c r="SK1387" s="1"/>
      <c r="SL1387" s="1"/>
      <c r="SM1387" s="1"/>
      <c r="SN1387" s="1"/>
      <c r="SO1387" s="1"/>
      <c r="SP1387" s="1"/>
      <c r="SQ1387" s="1"/>
      <c r="SR1387" s="1"/>
      <c r="SS1387" s="1"/>
      <c r="ST1387" s="1"/>
      <c r="SU1387" s="1"/>
      <c r="SV1387" s="1"/>
      <c r="SW1387" s="1"/>
      <c r="SX1387" s="1"/>
      <c r="SY1387" s="1"/>
      <c r="SZ1387" s="1"/>
      <c r="TA1387" s="1"/>
      <c r="TB1387" s="1"/>
      <c r="TC1387" s="1"/>
      <c r="TD1387" s="1"/>
      <c r="TE1387" s="1"/>
      <c r="TF1387" s="1"/>
      <c r="TG1387" s="1"/>
      <c r="TH1387" s="1"/>
      <c r="TI1387" s="1"/>
      <c r="TJ1387" s="1"/>
      <c r="TK1387" s="1"/>
      <c r="TL1387" s="1"/>
      <c r="TM1387" s="1"/>
      <c r="TN1387" s="1"/>
      <c r="TO1387" s="1"/>
      <c r="TP1387" s="1"/>
      <c r="TQ1387" s="1"/>
      <c r="TR1387" s="1"/>
      <c r="TS1387" s="1"/>
      <c r="TT1387" s="1"/>
      <c r="TU1387" s="1"/>
      <c r="TV1387" s="1"/>
      <c r="TW1387" s="1"/>
      <c r="TX1387" s="1"/>
      <c r="TY1387" s="1"/>
      <c r="TZ1387" s="1"/>
      <c r="UA1387" s="1"/>
      <c r="UB1387" s="1"/>
      <c r="UC1387" s="1"/>
      <c r="UD1387" s="1"/>
      <c r="UE1387" s="1"/>
      <c r="UF1387" s="1"/>
      <c r="UG1387" s="1"/>
      <c r="UH1387" s="1"/>
      <c r="UI1387" s="1"/>
      <c r="UJ1387" s="1"/>
      <c r="UK1387" s="1"/>
      <c r="UL1387" s="1"/>
      <c r="UM1387" s="1"/>
      <c r="UN1387" s="1"/>
      <c r="UO1387" s="1"/>
      <c r="UP1387" s="1"/>
      <c r="UQ1387" s="1"/>
      <c r="UR1387" s="1"/>
      <c r="US1387" s="1"/>
      <c r="UT1387" s="1"/>
      <c r="UU1387" s="1"/>
      <c r="UV1387" s="1"/>
      <c r="UW1387" s="1"/>
      <c r="UX1387" s="1"/>
      <c r="UY1387" s="1"/>
      <c r="UZ1387" s="1"/>
      <c r="VA1387" s="1"/>
      <c r="VB1387" s="1"/>
      <c r="VC1387" s="1"/>
      <c r="VD1387" s="1"/>
      <c r="VE1387" s="1"/>
      <c r="VF1387" s="1"/>
      <c r="VG1387" s="1"/>
      <c r="VH1387" s="1"/>
      <c r="VI1387" s="1"/>
      <c r="VJ1387" s="1"/>
      <c r="VK1387" s="1"/>
      <c r="VL1387" s="1"/>
      <c r="VM1387" s="1"/>
      <c r="VN1387" s="1"/>
      <c r="VO1387" s="1"/>
      <c r="VP1387" s="1"/>
      <c r="VQ1387" s="1"/>
      <c r="VR1387" s="1"/>
      <c r="VS1387" s="1"/>
      <c r="VT1387" s="1"/>
      <c r="VU1387" s="1"/>
      <c r="VV1387" s="1"/>
      <c r="VW1387" s="1"/>
      <c r="VX1387" s="1"/>
      <c r="VY1387" s="1"/>
      <c r="VZ1387" s="1"/>
      <c r="WA1387" s="1"/>
      <c r="WB1387" s="1"/>
      <c r="WC1387" s="1"/>
      <c r="WD1387" s="1"/>
      <c r="WE1387" s="1"/>
      <c r="WF1387" s="1"/>
      <c r="WG1387" s="1"/>
      <c r="WH1387" s="1"/>
      <c r="WI1387" s="1"/>
      <c r="WJ1387" s="1"/>
      <c r="WK1387" s="1"/>
      <c r="WL1387" s="1"/>
      <c r="WM1387" s="1"/>
      <c r="WN1387" s="1"/>
      <c r="WO1387" s="1"/>
      <c r="WP1387" s="1"/>
      <c r="WQ1387" s="1"/>
      <c r="WR1387" s="1"/>
      <c r="WS1387" s="1"/>
      <c r="WT1387" s="1"/>
      <c r="WU1387" s="1"/>
      <c r="WV1387" s="1"/>
      <c r="WW1387" s="1"/>
      <c r="WX1387" s="1"/>
      <c r="WY1387" s="1"/>
      <c r="WZ1387" s="1"/>
      <c r="XA1387" s="1"/>
      <c r="XB1387" s="1"/>
      <c r="XC1387" s="1"/>
      <c r="XD1387" s="1"/>
      <c r="XE1387" s="1"/>
      <c r="XF1387" s="1"/>
      <c r="XG1387" s="1"/>
      <c r="XH1387" s="1"/>
      <c r="XI1387" s="1"/>
      <c r="XJ1387" s="1"/>
      <c r="XK1387" s="1"/>
      <c r="XL1387" s="1"/>
      <c r="XM1387" s="1"/>
      <c r="XN1387" s="1"/>
      <c r="XO1387" s="1"/>
      <c r="XP1387" s="1"/>
      <c r="XQ1387" s="1"/>
      <c r="XR1387" s="1"/>
      <c r="XS1387" s="1"/>
      <c r="XT1387" s="1"/>
      <c r="XU1387" s="1"/>
      <c r="XV1387" s="1"/>
      <c r="XW1387" s="1"/>
      <c r="XX1387" s="1"/>
      <c r="XY1387" s="1"/>
      <c r="XZ1387" s="1"/>
      <c r="YA1387" s="1"/>
      <c r="YB1387" s="1"/>
      <c r="YC1387" s="1"/>
      <c r="YD1387" s="1"/>
      <c r="YE1387" s="1"/>
      <c r="YF1387" s="1"/>
      <c r="YG1387" s="1"/>
      <c r="YH1387" s="1"/>
      <c r="YI1387" s="1"/>
      <c r="YJ1387" s="1"/>
      <c r="YK1387" s="1"/>
      <c r="YL1387" s="1"/>
      <c r="YM1387" s="1"/>
      <c r="YN1387" s="1"/>
      <c r="YO1387" s="1"/>
      <c r="YP1387" s="1"/>
      <c r="YQ1387" s="1"/>
      <c r="YR1387" s="1"/>
      <c r="YS1387" s="1"/>
      <c r="YT1387" s="1"/>
      <c r="YU1387" s="1"/>
      <c r="YV1387" s="1"/>
      <c r="YW1387" s="1"/>
      <c r="YX1387" s="1"/>
      <c r="YY1387" s="1"/>
      <c r="YZ1387" s="1"/>
      <c r="ZA1387" s="1"/>
      <c r="ZB1387" s="1"/>
      <c r="ZC1387" s="1"/>
      <c r="ZD1387" s="1"/>
      <c r="ZE1387" s="1"/>
      <c r="ZF1387" s="1"/>
      <c r="ZG1387" s="1"/>
      <c r="ZH1387" s="1"/>
      <c r="ZI1387" s="1"/>
      <c r="ZJ1387" s="1"/>
      <c r="ZK1387" s="1"/>
      <c r="ZL1387" s="1"/>
      <c r="ZM1387" s="1"/>
      <c r="ZN1387" s="1"/>
      <c r="ZO1387" s="1"/>
      <c r="ZP1387" s="1"/>
      <c r="ZQ1387" s="1"/>
      <c r="ZR1387" s="1"/>
      <c r="ZS1387" s="1"/>
      <c r="ZT1387" s="1"/>
      <c r="ZU1387" s="1"/>
      <c r="ZV1387" s="1"/>
      <c r="ZW1387" s="1"/>
      <c r="ZX1387" s="1"/>
      <c r="ZY1387" s="1"/>
      <c r="ZZ1387" s="1"/>
      <c r="AAA1387" s="1"/>
      <c r="AAB1387" s="1"/>
      <c r="AAC1387" s="1"/>
      <c r="AAD1387" s="1"/>
      <c r="AAE1387" s="1"/>
      <c r="AAF1387" s="1"/>
      <c r="AAG1387" s="1"/>
      <c r="AAH1387" s="1"/>
      <c r="AAI1387" s="1"/>
      <c r="AAJ1387" s="1"/>
      <c r="AAK1387" s="1"/>
      <c r="AAL1387" s="1"/>
      <c r="AAM1387" s="1"/>
      <c r="AAN1387" s="1"/>
      <c r="AAO1387" s="1"/>
      <c r="AAP1387" s="1"/>
      <c r="AAQ1387" s="1"/>
      <c r="AAR1387" s="1"/>
      <c r="AAS1387" s="1"/>
      <c r="AAT1387" s="1"/>
      <c r="AAU1387" s="1"/>
      <c r="AAV1387" s="1"/>
      <c r="AAW1387" s="1"/>
      <c r="AAX1387" s="1"/>
      <c r="AAY1387" s="1"/>
      <c r="AAZ1387" s="1"/>
      <c r="ABA1387" s="1"/>
      <c r="ABB1387" s="1"/>
      <c r="ABC1387" s="1"/>
      <c r="ABD1387" s="1"/>
      <c r="ABE1387" s="1"/>
      <c r="ABF1387" s="1"/>
      <c r="ABG1387" s="1"/>
      <c r="ABH1387" s="1"/>
      <c r="ABI1387" s="1"/>
      <c r="ABJ1387" s="1"/>
      <c r="ABK1387" s="1"/>
      <c r="ABL1387" s="1"/>
      <c r="ABM1387" s="1"/>
      <c r="ABN1387" s="1"/>
      <c r="ABO1387" s="1"/>
      <c r="ABP1387" s="1"/>
      <c r="ABQ1387" s="1"/>
      <c r="ABR1387" s="1"/>
      <c r="ABS1387" s="1"/>
      <c r="ABT1387" s="1"/>
      <c r="ABU1387" s="1"/>
      <c r="ABV1387" s="1"/>
      <c r="ABW1387" s="1"/>
      <c r="ABX1387" s="1"/>
      <c r="ABY1387" s="1"/>
      <c r="ABZ1387" s="1"/>
      <c r="ACA1387" s="1"/>
      <c r="ACB1387" s="1"/>
      <c r="ACC1387" s="1"/>
      <c r="ACD1387" s="1"/>
      <c r="ACE1387" s="1"/>
      <c r="ACF1387" s="1"/>
      <c r="ACG1387" s="1"/>
      <c r="ACH1387" s="1"/>
      <c r="ACI1387" s="1"/>
      <c r="ACJ1387" s="1"/>
      <c r="ACK1387" s="1"/>
      <c r="ACL1387" s="1"/>
      <c r="ACM1387" s="1"/>
      <c r="ACN1387" s="1"/>
      <c r="ACO1387" s="1"/>
      <c r="ACP1387" s="1"/>
      <c r="ACQ1387" s="1"/>
      <c r="ACR1387" s="1"/>
      <c r="ACS1387" s="1"/>
      <c r="ACT1387" s="1"/>
      <c r="ACU1387" s="1"/>
      <c r="ACV1387" s="1"/>
      <c r="ACW1387" s="1"/>
      <c r="ACX1387" s="1"/>
      <c r="ACY1387" s="1"/>
      <c r="ACZ1387" s="1"/>
      <c r="ADA1387" s="1"/>
      <c r="ADB1387" s="1"/>
      <c r="ADC1387" s="1"/>
      <c r="ADD1387" s="1"/>
      <c r="ADE1387" s="1"/>
      <c r="ADF1387" s="1"/>
      <c r="ADG1387" s="1"/>
      <c r="ADH1387" s="1"/>
      <c r="ADI1387" s="1"/>
      <c r="ADJ1387" s="1"/>
      <c r="ADK1387" s="1"/>
      <c r="ADL1387" s="1"/>
      <c r="ADM1387" s="1"/>
      <c r="ADN1387" s="1"/>
      <c r="ADO1387" s="1"/>
      <c r="ADP1387" s="1"/>
      <c r="ADQ1387" s="1"/>
      <c r="ADR1387" s="1"/>
      <c r="ADS1387" s="1"/>
      <c r="ADT1387" s="1"/>
      <c r="ADU1387" s="1"/>
      <c r="ADV1387" s="1"/>
      <c r="ADW1387" s="1"/>
      <c r="ADX1387" s="1"/>
      <c r="ADY1387" s="1"/>
      <c r="ADZ1387" s="1"/>
      <c r="AEA1387" s="1"/>
      <c r="AEB1387" s="1"/>
      <c r="AEC1387" s="1"/>
      <c r="AED1387" s="1"/>
      <c r="AEE1387" s="1"/>
      <c r="AEF1387" s="1"/>
      <c r="AEG1387" s="1"/>
      <c r="AEH1387" s="1"/>
      <c r="AEI1387" s="1"/>
      <c r="AEJ1387" s="1"/>
      <c r="AEK1387" s="1"/>
      <c r="AEL1387" s="1"/>
      <c r="AEM1387" s="1"/>
      <c r="AEN1387" s="1"/>
      <c r="AEO1387" s="1"/>
      <c r="AEP1387" s="1"/>
      <c r="AEQ1387" s="1"/>
      <c r="AER1387" s="1"/>
      <c r="AES1387" s="1"/>
      <c r="AET1387" s="1"/>
      <c r="AEU1387" s="1"/>
      <c r="AEV1387" s="1"/>
      <c r="AEW1387" s="1"/>
      <c r="AEX1387" s="1"/>
      <c r="AEY1387" s="1"/>
      <c r="AEZ1387" s="1"/>
      <c r="AFA1387" s="1"/>
      <c r="AFB1387" s="1"/>
      <c r="AFC1387" s="1"/>
      <c r="AFD1387" s="1"/>
      <c r="AFE1387" s="1"/>
      <c r="AFF1387" s="1"/>
      <c r="AFG1387" s="1"/>
      <c r="AFH1387" s="1"/>
      <c r="AFI1387" s="1"/>
      <c r="AFJ1387" s="1"/>
      <c r="AFK1387" s="1"/>
      <c r="AFL1387" s="1"/>
      <c r="AFM1387" s="1"/>
      <c r="AFN1387" s="1"/>
      <c r="AFO1387" s="1"/>
      <c r="AFP1387" s="1"/>
      <c r="AFQ1387" s="1"/>
      <c r="AFR1387" s="1"/>
      <c r="AFS1387" s="1"/>
      <c r="AFT1387" s="1"/>
      <c r="AFU1387" s="1"/>
      <c r="AFV1387" s="1"/>
      <c r="AFW1387" s="1"/>
      <c r="AFX1387" s="1"/>
      <c r="AFY1387" s="1"/>
      <c r="AFZ1387" s="1"/>
      <c r="AGA1387" s="1"/>
      <c r="AGB1387" s="1"/>
      <c r="AGC1387" s="1"/>
      <c r="AGD1387" s="1"/>
      <c r="AGE1387" s="1"/>
      <c r="AGF1387" s="1"/>
      <c r="AGG1387" s="1"/>
      <c r="AGH1387" s="1"/>
      <c r="AGI1387" s="1"/>
      <c r="AGJ1387" s="1"/>
      <c r="AGK1387" s="1"/>
      <c r="AGL1387" s="1"/>
      <c r="AGM1387" s="1"/>
      <c r="AGN1387" s="1"/>
      <c r="AGO1387" s="1"/>
      <c r="AGP1387" s="1"/>
      <c r="AGQ1387" s="1"/>
      <c r="AGR1387" s="1"/>
      <c r="AGS1387" s="1"/>
      <c r="AGT1387" s="1"/>
      <c r="AGU1387" s="1"/>
      <c r="AGV1387" s="1"/>
      <c r="AGW1387" s="1"/>
      <c r="AGX1387" s="1"/>
      <c r="AGY1387" s="1"/>
      <c r="AGZ1387" s="1"/>
      <c r="AHA1387" s="1"/>
      <c r="AHB1387" s="1"/>
      <c r="AHC1387" s="1"/>
      <c r="AHD1387" s="1"/>
      <c r="AHE1387" s="1"/>
      <c r="AHF1387" s="1"/>
      <c r="AHG1387" s="1"/>
      <c r="AHH1387" s="1"/>
      <c r="AHI1387" s="1"/>
      <c r="AHJ1387" s="1"/>
      <c r="AHK1387" s="1"/>
      <c r="AHL1387" s="1"/>
      <c r="AHM1387" s="1"/>
      <c r="AHN1387" s="1"/>
      <c r="AHO1387" s="1"/>
      <c r="AHP1387" s="1"/>
      <c r="AHQ1387" s="1"/>
      <c r="AHR1387" s="1"/>
      <c r="AHS1387" s="1"/>
      <c r="AHT1387" s="1"/>
      <c r="AHU1387" s="1"/>
      <c r="AHV1387" s="1"/>
      <c r="AHW1387" s="1"/>
      <c r="AHX1387" s="1"/>
      <c r="AHY1387" s="1"/>
      <c r="AHZ1387" s="1"/>
      <c r="AIA1387" s="1"/>
      <c r="AIB1387" s="1"/>
      <c r="AIC1387" s="1"/>
      <c r="AID1387" s="1"/>
      <c r="AIE1387" s="1"/>
      <c r="AIF1387" s="1"/>
      <c r="AIG1387" s="1"/>
      <c r="AIH1387" s="1"/>
      <c r="AII1387" s="1"/>
      <c r="AIJ1387" s="1"/>
      <c r="AIK1387" s="1"/>
      <c r="AIL1387" s="1"/>
      <c r="AIM1387" s="1"/>
      <c r="AIN1387" s="1"/>
      <c r="AIO1387" s="1"/>
      <c r="AIP1387" s="1"/>
      <c r="AIQ1387" s="1"/>
      <c r="AIR1387" s="1"/>
      <c r="AIS1387" s="1"/>
      <c r="AIT1387" s="1"/>
    </row>
    <row r="1388" spans="1:930" s="5" customFormat="1" ht="37.5" customHeight="1" x14ac:dyDescent="0.3">
      <c r="A1388" s="96"/>
      <c r="B1388" s="43"/>
      <c r="C1388" s="96"/>
      <c r="D1388" s="96"/>
      <c r="E1388" s="97"/>
      <c r="F1388" s="96"/>
      <c r="G1388" s="96"/>
      <c r="H1388" s="98"/>
      <c r="I1388" s="98"/>
      <c r="J1388" s="99" t="s">
        <v>33</v>
      </c>
      <c r="K1388" s="100">
        <f>P1388*H1386</f>
        <v>687645</v>
      </c>
      <c r="L1388" s="160"/>
      <c r="M1388" s="100">
        <f>H1386*Q1388</f>
        <v>43825.907999999996</v>
      </c>
      <c r="N1388" s="100">
        <f t="shared" si="296"/>
        <v>731470.90800000005</v>
      </c>
      <c r="O1388" s="160"/>
      <c r="P1388" s="100">
        <v>450</v>
      </c>
      <c r="Q1388" s="31">
        <v>28.68</v>
      </c>
      <c r="R1388" s="97" t="s">
        <v>181</v>
      </c>
      <c r="S1388" s="97" t="s">
        <v>426</v>
      </c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  <c r="CS1388" s="1"/>
      <c r="CT1388" s="1"/>
      <c r="CU1388" s="1"/>
      <c r="CV1388" s="1"/>
      <c r="CW1388" s="1"/>
      <c r="CX1388" s="1"/>
      <c r="CY1388" s="1"/>
      <c r="CZ1388" s="1"/>
      <c r="DA1388" s="1"/>
      <c r="DB1388" s="1"/>
      <c r="DC1388" s="1"/>
      <c r="DD1388" s="1"/>
      <c r="DE1388" s="1"/>
      <c r="DF1388" s="1"/>
      <c r="DG1388" s="1"/>
      <c r="DH1388" s="1"/>
      <c r="DI1388" s="1"/>
      <c r="DJ1388" s="1"/>
      <c r="DK1388" s="1"/>
      <c r="DL1388" s="1"/>
      <c r="DM1388" s="1"/>
      <c r="DN1388" s="1"/>
      <c r="DO1388" s="1"/>
      <c r="DP1388" s="1"/>
      <c r="DQ1388" s="1"/>
      <c r="DR1388" s="1"/>
      <c r="DS1388" s="1"/>
      <c r="DT1388" s="1"/>
      <c r="DU1388" s="1"/>
      <c r="DV1388" s="1"/>
      <c r="DW1388" s="1"/>
      <c r="DX1388" s="1"/>
      <c r="DY1388" s="1"/>
      <c r="DZ1388" s="1"/>
      <c r="EA1388" s="1"/>
      <c r="EB1388" s="1"/>
      <c r="EC1388" s="1"/>
      <c r="ED1388" s="1"/>
      <c r="EE1388" s="1"/>
      <c r="EF1388" s="1"/>
      <c r="EG1388" s="1"/>
      <c r="EH1388" s="1"/>
      <c r="EI1388" s="1"/>
      <c r="EJ1388" s="1"/>
      <c r="EK1388" s="1"/>
      <c r="EL1388" s="1"/>
      <c r="EM1388" s="1"/>
      <c r="EN1388" s="1"/>
      <c r="EO1388" s="1"/>
      <c r="EP1388" s="1"/>
      <c r="EQ1388" s="1"/>
      <c r="ER1388" s="1"/>
      <c r="ES1388" s="1"/>
      <c r="ET1388" s="1"/>
      <c r="EU1388" s="1"/>
      <c r="EV1388" s="1"/>
      <c r="EW1388" s="1"/>
      <c r="EX1388" s="1"/>
      <c r="EY1388" s="1"/>
      <c r="EZ1388" s="1"/>
      <c r="FA1388" s="1"/>
      <c r="FB1388" s="1"/>
      <c r="FC1388" s="1"/>
      <c r="FD1388" s="1"/>
      <c r="FE1388" s="1"/>
      <c r="FF1388" s="1"/>
      <c r="FG1388" s="1"/>
      <c r="FH1388" s="1"/>
      <c r="FI1388" s="1"/>
      <c r="FJ1388" s="1"/>
      <c r="FK1388" s="1"/>
      <c r="FL1388" s="1"/>
      <c r="FM1388" s="1"/>
      <c r="FN1388" s="1"/>
      <c r="FO1388" s="1"/>
      <c r="FP1388" s="1"/>
      <c r="FQ1388" s="1"/>
      <c r="FR1388" s="1"/>
      <c r="FS1388" s="1"/>
      <c r="FT1388" s="1"/>
      <c r="FU1388" s="1"/>
      <c r="FV1388" s="1"/>
      <c r="FW1388" s="1"/>
      <c r="FX1388" s="1"/>
      <c r="FY1388" s="1"/>
      <c r="FZ1388" s="1"/>
      <c r="GA1388" s="1"/>
      <c r="GB1388" s="1"/>
      <c r="GC1388" s="1"/>
      <c r="GD1388" s="1"/>
      <c r="GE1388" s="1"/>
      <c r="GF1388" s="1"/>
      <c r="GG1388" s="1"/>
      <c r="GH1388" s="1"/>
      <c r="GI1388" s="1"/>
      <c r="GJ1388" s="1"/>
      <c r="GK1388" s="1"/>
      <c r="GL1388" s="1"/>
      <c r="GM1388" s="1"/>
      <c r="GN1388" s="1"/>
      <c r="GO1388" s="1"/>
      <c r="GP1388" s="1"/>
      <c r="GQ1388" s="1"/>
      <c r="GR1388" s="1"/>
      <c r="GS1388" s="1"/>
      <c r="GT1388" s="1"/>
      <c r="GU1388" s="1"/>
      <c r="GV1388" s="1"/>
      <c r="GW1388" s="1"/>
      <c r="GX1388" s="1"/>
      <c r="GY1388" s="1"/>
      <c r="GZ1388" s="1"/>
      <c r="HA1388" s="1"/>
      <c r="HB1388" s="1"/>
      <c r="HC1388" s="1"/>
      <c r="HD1388" s="1"/>
      <c r="HE1388" s="1"/>
      <c r="HF1388" s="1"/>
      <c r="HG1388" s="1"/>
      <c r="HH1388" s="1"/>
      <c r="HI1388" s="1"/>
      <c r="HJ1388" s="1"/>
      <c r="HK1388" s="1"/>
      <c r="HL1388" s="1"/>
      <c r="HM1388" s="1"/>
      <c r="HN1388" s="1"/>
      <c r="HO1388" s="1"/>
      <c r="HP1388" s="1"/>
      <c r="HQ1388" s="1"/>
      <c r="HR1388" s="1"/>
      <c r="HS1388" s="1"/>
      <c r="HT1388" s="1"/>
      <c r="HU1388" s="1"/>
      <c r="HV1388" s="1"/>
      <c r="HW1388" s="1"/>
      <c r="HX1388" s="1"/>
      <c r="HY1388" s="1"/>
      <c r="HZ1388" s="1"/>
      <c r="IA1388" s="1"/>
      <c r="IB1388" s="1"/>
      <c r="IC1388" s="1"/>
      <c r="ID1388" s="1"/>
      <c r="IE1388" s="1"/>
      <c r="IF1388" s="1"/>
      <c r="IG1388" s="1"/>
      <c r="IH1388" s="1"/>
      <c r="II1388" s="1"/>
      <c r="IJ1388" s="1"/>
      <c r="IK1388" s="1"/>
      <c r="IL1388" s="1"/>
      <c r="IM1388" s="1"/>
      <c r="IN1388" s="1"/>
      <c r="IO1388" s="1"/>
      <c r="IP1388" s="1"/>
      <c r="IQ1388" s="1"/>
      <c r="IR1388" s="1"/>
      <c r="IS1388" s="1"/>
      <c r="IT1388" s="1"/>
      <c r="IU1388" s="1"/>
      <c r="IV1388" s="1"/>
      <c r="IW1388" s="1"/>
      <c r="IX1388" s="1"/>
      <c r="IY1388" s="1"/>
      <c r="IZ1388" s="1"/>
      <c r="JA1388" s="1"/>
      <c r="JB1388" s="1"/>
      <c r="JC1388" s="1"/>
      <c r="JD1388" s="1"/>
      <c r="JE1388" s="1"/>
      <c r="JF1388" s="1"/>
      <c r="JG1388" s="1"/>
      <c r="JH1388" s="1"/>
      <c r="JI1388" s="1"/>
      <c r="JJ1388" s="1"/>
      <c r="JK1388" s="1"/>
      <c r="JL1388" s="1"/>
      <c r="JM1388" s="1"/>
      <c r="JN1388" s="1"/>
      <c r="JO1388" s="1"/>
      <c r="JP1388" s="1"/>
      <c r="JQ1388" s="1"/>
      <c r="JR1388" s="1"/>
      <c r="JS1388" s="1"/>
      <c r="JT1388" s="1"/>
      <c r="JU1388" s="1"/>
      <c r="JV1388" s="1"/>
      <c r="JW1388" s="1"/>
      <c r="JX1388" s="1"/>
      <c r="JY1388" s="1"/>
      <c r="JZ1388" s="1"/>
      <c r="KA1388" s="1"/>
      <c r="KB1388" s="1"/>
      <c r="KC1388" s="1"/>
      <c r="KD1388" s="1"/>
      <c r="KE1388" s="1"/>
      <c r="KF1388" s="1"/>
      <c r="KG1388" s="1"/>
      <c r="KH1388" s="1"/>
      <c r="KI1388" s="1"/>
      <c r="KJ1388" s="1"/>
      <c r="KK1388" s="1"/>
      <c r="KL1388" s="1"/>
      <c r="KM1388" s="1"/>
      <c r="KN1388" s="1"/>
      <c r="KO1388" s="1"/>
      <c r="KP1388" s="1"/>
      <c r="KQ1388" s="1"/>
      <c r="KR1388" s="1"/>
      <c r="KS1388" s="1"/>
      <c r="KT1388" s="1"/>
      <c r="KU1388" s="1"/>
      <c r="KV1388" s="1"/>
      <c r="KW1388" s="1"/>
      <c r="KX1388" s="1"/>
      <c r="KY1388" s="1"/>
      <c r="KZ1388" s="1"/>
      <c r="LA1388" s="1"/>
      <c r="LB1388" s="1"/>
      <c r="LC1388" s="1"/>
      <c r="LD1388" s="1"/>
      <c r="LE1388" s="1"/>
      <c r="LF1388" s="1"/>
      <c r="LG1388" s="1"/>
      <c r="LH1388" s="1"/>
      <c r="LI1388" s="1"/>
      <c r="LJ1388" s="1"/>
      <c r="LK1388" s="1"/>
      <c r="LL1388" s="1"/>
      <c r="LM1388" s="1"/>
      <c r="LN1388" s="1"/>
      <c r="LO1388" s="1"/>
      <c r="LP1388" s="1"/>
      <c r="LQ1388" s="1"/>
      <c r="LR1388" s="1"/>
      <c r="LS1388" s="1"/>
      <c r="LT1388" s="1"/>
      <c r="LU1388" s="1"/>
      <c r="LV1388" s="1"/>
      <c r="LW1388" s="1"/>
      <c r="LX1388" s="1"/>
      <c r="LY1388" s="1"/>
      <c r="LZ1388" s="1"/>
      <c r="MA1388" s="1"/>
      <c r="MB1388" s="1"/>
      <c r="MC1388" s="1"/>
      <c r="MD1388" s="1"/>
      <c r="ME1388" s="1"/>
      <c r="MF1388" s="1"/>
      <c r="MG1388" s="1"/>
      <c r="MH1388" s="1"/>
      <c r="MI1388" s="1"/>
      <c r="MJ1388" s="1"/>
      <c r="MK1388" s="1"/>
      <c r="ML1388" s="1"/>
      <c r="MM1388" s="1"/>
      <c r="MN1388" s="1"/>
      <c r="MO1388" s="1"/>
      <c r="MP1388" s="1"/>
      <c r="MQ1388" s="1"/>
      <c r="MR1388" s="1"/>
      <c r="MS1388" s="1"/>
      <c r="MT1388" s="1"/>
      <c r="MU1388" s="1"/>
      <c r="MV1388" s="1"/>
      <c r="MW1388" s="1"/>
      <c r="MX1388" s="1"/>
      <c r="MY1388" s="1"/>
      <c r="MZ1388" s="1"/>
      <c r="NA1388" s="1"/>
      <c r="NB1388" s="1"/>
      <c r="NC1388" s="1"/>
      <c r="ND1388" s="1"/>
      <c r="NE1388" s="1"/>
      <c r="NF1388" s="1"/>
      <c r="NG1388" s="1"/>
      <c r="NH1388" s="1"/>
      <c r="NI1388" s="1"/>
      <c r="NJ1388" s="1"/>
      <c r="NK1388" s="1"/>
      <c r="NL1388" s="1"/>
      <c r="NM1388" s="1"/>
      <c r="NN1388" s="1"/>
      <c r="NO1388" s="1"/>
      <c r="NP1388" s="1"/>
      <c r="NQ1388" s="1"/>
      <c r="NR1388" s="1"/>
      <c r="NS1388" s="1"/>
      <c r="NT1388" s="1"/>
      <c r="NU1388" s="1"/>
      <c r="NV1388" s="1"/>
      <c r="NW1388" s="1"/>
      <c r="NX1388" s="1"/>
      <c r="NY1388" s="1"/>
      <c r="NZ1388" s="1"/>
      <c r="OA1388" s="1"/>
      <c r="OB1388" s="1"/>
      <c r="OC1388" s="1"/>
      <c r="OD1388" s="1"/>
      <c r="OE1388" s="1"/>
      <c r="OF1388" s="1"/>
      <c r="OG1388" s="1"/>
      <c r="OH1388" s="1"/>
      <c r="OI1388" s="1"/>
      <c r="OJ1388" s="1"/>
      <c r="OK1388" s="1"/>
      <c r="OL1388" s="1"/>
      <c r="OM1388" s="1"/>
      <c r="ON1388" s="1"/>
      <c r="OO1388" s="1"/>
      <c r="OP1388" s="1"/>
      <c r="OQ1388" s="1"/>
      <c r="OR1388" s="1"/>
      <c r="OS1388" s="1"/>
      <c r="OT1388" s="1"/>
      <c r="OU1388" s="1"/>
      <c r="OV1388" s="1"/>
      <c r="OW1388" s="1"/>
      <c r="OX1388" s="1"/>
      <c r="OY1388" s="1"/>
      <c r="OZ1388" s="1"/>
      <c r="PA1388" s="1"/>
      <c r="PB1388" s="1"/>
      <c r="PC1388" s="1"/>
      <c r="PD1388" s="1"/>
      <c r="PE1388" s="1"/>
      <c r="PF1388" s="1"/>
      <c r="PG1388" s="1"/>
      <c r="PH1388" s="1"/>
      <c r="PI1388" s="1"/>
      <c r="PJ1388" s="1"/>
      <c r="PK1388" s="1"/>
      <c r="PL1388" s="1"/>
      <c r="PM1388" s="1"/>
      <c r="PN1388" s="1"/>
      <c r="PO1388" s="1"/>
      <c r="PP1388" s="1"/>
      <c r="PQ1388" s="1"/>
      <c r="PR1388" s="1"/>
      <c r="PS1388" s="1"/>
      <c r="PT1388" s="1"/>
      <c r="PU1388" s="1"/>
      <c r="PV1388" s="1"/>
      <c r="PW1388" s="1"/>
      <c r="PX1388" s="1"/>
      <c r="PY1388" s="1"/>
      <c r="PZ1388" s="1"/>
      <c r="QA1388" s="1"/>
      <c r="QB1388" s="1"/>
      <c r="QC1388" s="1"/>
      <c r="QD1388" s="1"/>
      <c r="QE1388" s="1"/>
      <c r="QF1388" s="1"/>
      <c r="QG1388" s="1"/>
      <c r="QH1388" s="1"/>
      <c r="QI1388" s="1"/>
      <c r="QJ1388" s="1"/>
      <c r="QK1388" s="1"/>
      <c r="QL1388" s="1"/>
      <c r="QM1388" s="1"/>
      <c r="QN1388" s="1"/>
      <c r="QO1388" s="1"/>
      <c r="QP1388" s="1"/>
      <c r="QQ1388" s="1"/>
      <c r="QR1388" s="1"/>
      <c r="QS1388" s="1"/>
      <c r="QT1388" s="1"/>
      <c r="QU1388" s="1"/>
      <c r="QV1388" s="1"/>
      <c r="QW1388" s="1"/>
      <c r="QX1388" s="1"/>
      <c r="QY1388" s="1"/>
      <c r="QZ1388" s="1"/>
      <c r="RA1388" s="1"/>
      <c r="RB1388" s="1"/>
      <c r="RC1388" s="1"/>
      <c r="RD1388" s="1"/>
      <c r="RE1388" s="1"/>
      <c r="RF1388" s="1"/>
      <c r="RG1388" s="1"/>
      <c r="RH1388" s="1"/>
      <c r="RI1388" s="1"/>
      <c r="RJ1388" s="1"/>
      <c r="RK1388" s="1"/>
      <c r="RL1388" s="1"/>
      <c r="RM1388" s="1"/>
      <c r="RN1388" s="1"/>
      <c r="RO1388" s="1"/>
      <c r="RP1388" s="1"/>
      <c r="RQ1388" s="1"/>
      <c r="RR1388" s="1"/>
      <c r="RS1388" s="1"/>
      <c r="RT1388" s="1"/>
      <c r="RU1388" s="1"/>
      <c r="RV1388" s="1"/>
      <c r="RW1388" s="1"/>
      <c r="RX1388" s="1"/>
      <c r="RY1388" s="1"/>
      <c r="RZ1388" s="1"/>
      <c r="SA1388" s="1"/>
      <c r="SB1388" s="1"/>
      <c r="SC1388" s="1"/>
      <c r="SD1388" s="1"/>
      <c r="SE1388" s="1"/>
      <c r="SF1388" s="1"/>
      <c r="SG1388" s="1"/>
      <c r="SH1388" s="1"/>
      <c r="SI1388" s="1"/>
      <c r="SJ1388" s="1"/>
      <c r="SK1388" s="1"/>
      <c r="SL1388" s="1"/>
      <c r="SM1388" s="1"/>
      <c r="SN1388" s="1"/>
      <c r="SO1388" s="1"/>
      <c r="SP1388" s="1"/>
      <c r="SQ1388" s="1"/>
      <c r="SR1388" s="1"/>
      <c r="SS1388" s="1"/>
      <c r="ST1388" s="1"/>
      <c r="SU1388" s="1"/>
      <c r="SV1388" s="1"/>
      <c r="SW1388" s="1"/>
      <c r="SX1388" s="1"/>
      <c r="SY1388" s="1"/>
      <c r="SZ1388" s="1"/>
      <c r="TA1388" s="1"/>
      <c r="TB1388" s="1"/>
      <c r="TC1388" s="1"/>
      <c r="TD1388" s="1"/>
      <c r="TE1388" s="1"/>
      <c r="TF1388" s="1"/>
      <c r="TG1388" s="1"/>
      <c r="TH1388" s="1"/>
      <c r="TI1388" s="1"/>
      <c r="TJ1388" s="1"/>
      <c r="TK1388" s="1"/>
      <c r="TL1388" s="1"/>
      <c r="TM1388" s="1"/>
      <c r="TN1388" s="1"/>
      <c r="TO1388" s="1"/>
      <c r="TP1388" s="1"/>
      <c r="TQ1388" s="1"/>
      <c r="TR1388" s="1"/>
      <c r="TS1388" s="1"/>
      <c r="TT1388" s="1"/>
      <c r="TU1388" s="1"/>
      <c r="TV1388" s="1"/>
      <c r="TW1388" s="1"/>
      <c r="TX1388" s="1"/>
      <c r="TY1388" s="1"/>
      <c r="TZ1388" s="1"/>
      <c r="UA1388" s="1"/>
      <c r="UB1388" s="1"/>
      <c r="UC1388" s="1"/>
      <c r="UD1388" s="1"/>
      <c r="UE1388" s="1"/>
      <c r="UF1388" s="1"/>
      <c r="UG1388" s="1"/>
      <c r="UH1388" s="1"/>
      <c r="UI1388" s="1"/>
      <c r="UJ1388" s="1"/>
      <c r="UK1388" s="1"/>
      <c r="UL1388" s="1"/>
      <c r="UM1388" s="1"/>
      <c r="UN1388" s="1"/>
      <c r="UO1388" s="1"/>
      <c r="UP1388" s="1"/>
      <c r="UQ1388" s="1"/>
      <c r="UR1388" s="1"/>
      <c r="US1388" s="1"/>
      <c r="UT1388" s="1"/>
      <c r="UU1388" s="1"/>
      <c r="UV1388" s="1"/>
      <c r="UW1388" s="1"/>
      <c r="UX1388" s="1"/>
      <c r="UY1388" s="1"/>
      <c r="UZ1388" s="1"/>
      <c r="VA1388" s="1"/>
      <c r="VB1388" s="1"/>
      <c r="VC1388" s="1"/>
      <c r="VD1388" s="1"/>
      <c r="VE1388" s="1"/>
      <c r="VF1388" s="1"/>
      <c r="VG1388" s="1"/>
      <c r="VH1388" s="1"/>
      <c r="VI1388" s="1"/>
      <c r="VJ1388" s="1"/>
      <c r="VK1388" s="1"/>
      <c r="VL1388" s="1"/>
      <c r="VM1388" s="1"/>
      <c r="VN1388" s="1"/>
      <c r="VO1388" s="1"/>
      <c r="VP1388" s="1"/>
      <c r="VQ1388" s="1"/>
      <c r="VR1388" s="1"/>
      <c r="VS1388" s="1"/>
      <c r="VT1388" s="1"/>
      <c r="VU1388" s="1"/>
      <c r="VV1388" s="1"/>
      <c r="VW1388" s="1"/>
      <c r="VX1388" s="1"/>
      <c r="VY1388" s="1"/>
      <c r="VZ1388" s="1"/>
      <c r="WA1388" s="1"/>
      <c r="WB1388" s="1"/>
      <c r="WC1388" s="1"/>
      <c r="WD1388" s="1"/>
      <c r="WE1388" s="1"/>
      <c r="WF1388" s="1"/>
      <c r="WG1388" s="1"/>
      <c r="WH1388" s="1"/>
      <c r="WI1388" s="1"/>
      <c r="WJ1388" s="1"/>
      <c r="WK1388" s="1"/>
      <c r="WL1388" s="1"/>
      <c r="WM1388" s="1"/>
      <c r="WN1388" s="1"/>
      <c r="WO1388" s="1"/>
      <c r="WP1388" s="1"/>
      <c r="WQ1388" s="1"/>
      <c r="WR1388" s="1"/>
      <c r="WS1388" s="1"/>
      <c r="WT1388" s="1"/>
      <c r="WU1388" s="1"/>
      <c r="WV1388" s="1"/>
      <c r="WW1388" s="1"/>
      <c r="WX1388" s="1"/>
      <c r="WY1388" s="1"/>
      <c r="WZ1388" s="1"/>
      <c r="XA1388" s="1"/>
      <c r="XB1388" s="1"/>
      <c r="XC1388" s="1"/>
      <c r="XD1388" s="1"/>
      <c r="XE1388" s="1"/>
      <c r="XF1388" s="1"/>
      <c r="XG1388" s="1"/>
      <c r="XH1388" s="1"/>
      <c r="XI1388" s="1"/>
      <c r="XJ1388" s="1"/>
      <c r="XK1388" s="1"/>
      <c r="XL1388" s="1"/>
      <c r="XM1388" s="1"/>
      <c r="XN1388" s="1"/>
      <c r="XO1388" s="1"/>
      <c r="XP1388" s="1"/>
      <c r="XQ1388" s="1"/>
      <c r="XR1388" s="1"/>
      <c r="XS1388" s="1"/>
      <c r="XT1388" s="1"/>
      <c r="XU1388" s="1"/>
      <c r="XV1388" s="1"/>
      <c r="XW1388" s="1"/>
      <c r="XX1388" s="1"/>
      <c r="XY1388" s="1"/>
      <c r="XZ1388" s="1"/>
      <c r="YA1388" s="1"/>
      <c r="YB1388" s="1"/>
      <c r="YC1388" s="1"/>
      <c r="YD1388" s="1"/>
      <c r="YE1388" s="1"/>
      <c r="YF1388" s="1"/>
      <c r="YG1388" s="1"/>
      <c r="YH1388" s="1"/>
      <c r="YI1388" s="1"/>
      <c r="YJ1388" s="1"/>
      <c r="YK1388" s="1"/>
      <c r="YL1388" s="1"/>
      <c r="YM1388" s="1"/>
      <c r="YN1388" s="1"/>
      <c r="YO1388" s="1"/>
      <c r="YP1388" s="1"/>
      <c r="YQ1388" s="1"/>
      <c r="YR1388" s="1"/>
      <c r="YS1388" s="1"/>
      <c r="YT1388" s="1"/>
      <c r="YU1388" s="1"/>
      <c r="YV1388" s="1"/>
      <c r="YW1388" s="1"/>
      <c r="YX1388" s="1"/>
      <c r="YY1388" s="1"/>
      <c r="YZ1388" s="1"/>
      <c r="ZA1388" s="1"/>
      <c r="ZB1388" s="1"/>
      <c r="ZC1388" s="1"/>
      <c r="ZD1388" s="1"/>
      <c r="ZE1388" s="1"/>
      <c r="ZF1388" s="1"/>
      <c r="ZG1388" s="1"/>
      <c r="ZH1388" s="1"/>
      <c r="ZI1388" s="1"/>
      <c r="ZJ1388" s="1"/>
      <c r="ZK1388" s="1"/>
      <c r="ZL1388" s="1"/>
      <c r="ZM1388" s="1"/>
      <c r="ZN1388" s="1"/>
      <c r="ZO1388" s="1"/>
      <c r="ZP1388" s="1"/>
      <c r="ZQ1388" s="1"/>
      <c r="ZR1388" s="1"/>
      <c r="ZS1388" s="1"/>
      <c r="ZT1388" s="1"/>
      <c r="ZU1388" s="1"/>
      <c r="ZV1388" s="1"/>
      <c r="ZW1388" s="1"/>
      <c r="ZX1388" s="1"/>
      <c r="ZY1388" s="1"/>
      <c r="ZZ1388" s="1"/>
      <c r="AAA1388" s="1"/>
      <c r="AAB1388" s="1"/>
      <c r="AAC1388" s="1"/>
      <c r="AAD1388" s="1"/>
      <c r="AAE1388" s="1"/>
      <c r="AAF1388" s="1"/>
      <c r="AAG1388" s="1"/>
      <c r="AAH1388" s="1"/>
      <c r="AAI1388" s="1"/>
      <c r="AAJ1388" s="1"/>
      <c r="AAK1388" s="1"/>
      <c r="AAL1388" s="1"/>
      <c r="AAM1388" s="1"/>
      <c r="AAN1388" s="1"/>
      <c r="AAO1388" s="1"/>
      <c r="AAP1388" s="1"/>
      <c r="AAQ1388" s="1"/>
      <c r="AAR1388" s="1"/>
      <c r="AAS1388" s="1"/>
      <c r="AAT1388" s="1"/>
      <c r="AAU1388" s="1"/>
      <c r="AAV1388" s="1"/>
      <c r="AAW1388" s="1"/>
      <c r="AAX1388" s="1"/>
      <c r="AAY1388" s="1"/>
      <c r="AAZ1388" s="1"/>
      <c r="ABA1388" s="1"/>
      <c r="ABB1388" s="1"/>
      <c r="ABC1388" s="1"/>
      <c r="ABD1388" s="1"/>
      <c r="ABE1388" s="1"/>
      <c r="ABF1388" s="1"/>
      <c r="ABG1388" s="1"/>
      <c r="ABH1388" s="1"/>
      <c r="ABI1388" s="1"/>
      <c r="ABJ1388" s="1"/>
      <c r="ABK1388" s="1"/>
      <c r="ABL1388" s="1"/>
      <c r="ABM1388" s="1"/>
      <c r="ABN1388" s="1"/>
      <c r="ABO1388" s="1"/>
      <c r="ABP1388" s="1"/>
      <c r="ABQ1388" s="1"/>
      <c r="ABR1388" s="1"/>
      <c r="ABS1388" s="1"/>
      <c r="ABT1388" s="1"/>
      <c r="ABU1388" s="1"/>
      <c r="ABV1388" s="1"/>
      <c r="ABW1388" s="1"/>
      <c r="ABX1388" s="1"/>
      <c r="ABY1388" s="1"/>
      <c r="ABZ1388" s="1"/>
      <c r="ACA1388" s="1"/>
      <c r="ACB1388" s="1"/>
      <c r="ACC1388" s="1"/>
      <c r="ACD1388" s="1"/>
      <c r="ACE1388" s="1"/>
      <c r="ACF1388" s="1"/>
      <c r="ACG1388" s="1"/>
      <c r="ACH1388" s="1"/>
      <c r="ACI1388" s="1"/>
      <c r="ACJ1388" s="1"/>
      <c r="ACK1388" s="1"/>
      <c r="ACL1388" s="1"/>
      <c r="ACM1388" s="1"/>
      <c r="ACN1388" s="1"/>
      <c r="ACO1388" s="1"/>
      <c r="ACP1388" s="1"/>
      <c r="ACQ1388" s="1"/>
      <c r="ACR1388" s="1"/>
      <c r="ACS1388" s="1"/>
      <c r="ACT1388" s="1"/>
      <c r="ACU1388" s="1"/>
      <c r="ACV1388" s="1"/>
      <c r="ACW1388" s="1"/>
      <c r="ACX1388" s="1"/>
      <c r="ACY1388" s="1"/>
      <c r="ACZ1388" s="1"/>
      <c r="ADA1388" s="1"/>
      <c r="ADB1388" s="1"/>
      <c r="ADC1388" s="1"/>
      <c r="ADD1388" s="1"/>
      <c r="ADE1388" s="1"/>
      <c r="ADF1388" s="1"/>
      <c r="ADG1388" s="1"/>
      <c r="ADH1388" s="1"/>
      <c r="ADI1388" s="1"/>
      <c r="ADJ1388" s="1"/>
      <c r="ADK1388" s="1"/>
      <c r="ADL1388" s="1"/>
      <c r="ADM1388" s="1"/>
      <c r="ADN1388" s="1"/>
      <c r="ADO1388" s="1"/>
      <c r="ADP1388" s="1"/>
      <c r="ADQ1388" s="1"/>
      <c r="ADR1388" s="1"/>
      <c r="ADS1388" s="1"/>
      <c r="ADT1388" s="1"/>
      <c r="ADU1388" s="1"/>
      <c r="ADV1388" s="1"/>
      <c r="ADW1388" s="1"/>
      <c r="ADX1388" s="1"/>
      <c r="ADY1388" s="1"/>
      <c r="ADZ1388" s="1"/>
      <c r="AEA1388" s="1"/>
      <c r="AEB1388" s="1"/>
      <c r="AEC1388" s="1"/>
      <c r="AED1388" s="1"/>
      <c r="AEE1388" s="1"/>
      <c r="AEF1388" s="1"/>
      <c r="AEG1388" s="1"/>
      <c r="AEH1388" s="1"/>
      <c r="AEI1388" s="1"/>
      <c r="AEJ1388" s="1"/>
      <c r="AEK1388" s="1"/>
      <c r="AEL1388" s="1"/>
      <c r="AEM1388" s="1"/>
      <c r="AEN1388" s="1"/>
      <c r="AEO1388" s="1"/>
      <c r="AEP1388" s="1"/>
      <c r="AEQ1388" s="1"/>
      <c r="AER1388" s="1"/>
      <c r="AES1388" s="1"/>
      <c r="AET1388" s="1"/>
      <c r="AEU1388" s="1"/>
      <c r="AEV1388" s="1"/>
      <c r="AEW1388" s="1"/>
      <c r="AEX1388" s="1"/>
      <c r="AEY1388" s="1"/>
      <c r="AEZ1388" s="1"/>
      <c r="AFA1388" s="1"/>
      <c r="AFB1388" s="1"/>
      <c r="AFC1388" s="1"/>
      <c r="AFD1388" s="1"/>
      <c r="AFE1388" s="1"/>
      <c r="AFF1388" s="1"/>
      <c r="AFG1388" s="1"/>
      <c r="AFH1388" s="1"/>
      <c r="AFI1388" s="1"/>
      <c r="AFJ1388" s="1"/>
      <c r="AFK1388" s="1"/>
      <c r="AFL1388" s="1"/>
      <c r="AFM1388" s="1"/>
      <c r="AFN1388" s="1"/>
      <c r="AFO1388" s="1"/>
      <c r="AFP1388" s="1"/>
      <c r="AFQ1388" s="1"/>
      <c r="AFR1388" s="1"/>
      <c r="AFS1388" s="1"/>
      <c r="AFT1388" s="1"/>
      <c r="AFU1388" s="1"/>
      <c r="AFV1388" s="1"/>
      <c r="AFW1388" s="1"/>
      <c r="AFX1388" s="1"/>
      <c r="AFY1388" s="1"/>
      <c r="AFZ1388" s="1"/>
      <c r="AGA1388" s="1"/>
      <c r="AGB1388" s="1"/>
      <c r="AGC1388" s="1"/>
      <c r="AGD1388" s="1"/>
      <c r="AGE1388" s="1"/>
      <c r="AGF1388" s="1"/>
      <c r="AGG1388" s="1"/>
      <c r="AGH1388" s="1"/>
      <c r="AGI1388" s="1"/>
      <c r="AGJ1388" s="1"/>
      <c r="AGK1388" s="1"/>
      <c r="AGL1388" s="1"/>
      <c r="AGM1388" s="1"/>
      <c r="AGN1388" s="1"/>
      <c r="AGO1388" s="1"/>
      <c r="AGP1388" s="1"/>
      <c r="AGQ1388" s="1"/>
      <c r="AGR1388" s="1"/>
      <c r="AGS1388" s="1"/>
      <c r="AGT1388" s="1"/>
      <c r="AGU1388" s="1"/>
      <c r="AGV1388" s="1"/>
      <c r="AGW1388" s="1"/>
      <c r="AGX1388" s="1"/>
      <c r="AGY1388" s="1"/>
      <c r="AGZ1388" s="1"/>
      <c r="AHA1388" s="1"/>
      <c r="AHB1388" s="1"/>
      <c r="AHC1388" s="1"/>
      <c r="AHD1388" s="1"/>
      <c r="AHE1388" s="1"/>
      <c r="AHF1388" s="1"/>
      <c r="AHG1388" s="1"/>
      <c r="AHH1388" s="1"/>
      <c r="AHI1388" s="1"/>
      <c r="AHJ1388" s="1"/>
      <c r="AHK1388" s="1"/>
      <c r="AHL1388" s="1"/>
      <c r="AHM1388" s="1"/>
      <c r="AHN1388" s="1"/>
      <c r="AHO1388" s="1"/>
      <c r="AHP1388" s="1"/>
      <c r="AHQ1388" s="1"/>
      <c r="AHR1388" s="1"/>
      <c r="AHS1388" s="1"/>
      <c r="AHT1388" s="1"/>
      <c r="AHU1388" s="1"/>
      <c r="AHV1388" s="1"/>
      <c r="AHW1388" s="1"/>
      <c r="AHX1388" s="1"/>
      <c r="AHY1388" s="1"/>
      <c r="AHZ1388" s="1"/>
      <c r="AIA1388" s="1"/>
      <c r="AIB1388" s="1"/>
      <c r="AIC1388" s="1"/>
      <c r="AID1388" s="1"/>
      <c r="AIE1388" s="1"/>
      <c r="AIF1388" s="1"/>
      <c r="AIG1388" s="1"/>
      <c r="AIH1388" s="1"/>
      <c r="AII1388" s="1"/>
      <c r="AIJ1388" s="1"/>
      <c r="AIK1388" s="1"/>
      <c r="AIL1388" s="1"/>
      <c r="AIM1388" s="1"/>
      <c r="AIN1388" s="1"/>
      <c r="AIO1388" s="1"/>
      <c r="AIP1388" s="1"/>
      <c r="AIQ1388" s="1"/>
      <c r="AIR1388" s="1"/>
      <c r="AIS1388" s="1"/>
      <c r="AIT1388" s="1"/>
    </row>
    <row r="1389" spans="1:930" s="5" customFormat="1" ht="56.25" customHeight="1" x14ac:dyDescent="0.3">
      <c r="A1389" s="96"/>
      <c r="B1389" s="43"/>
      <c r="C1389" s="96"/>
      <c r="D1389" s="96"/>
      <c r="E1389" s="97"/>
      <c r="F1389" s="96"/>
      <c r="G1389" s="96"/>
      <c r="H1389" s="98"/>
      <c r="I1389" s="98"/>
      <c r="J1389" s="99" t="s">
        <v>56</v>
      </c>
      <c r="K1389" s="100">
        <f>P1389*H1386</f>
        <v>289559.66899999999</v>
      </c>
      <c r="L1389" s="160"/>
      <c r="M1389" s="100">
        <f>H1386*Q1389</f>
        <v>41426.790999999997</v>
      </c>
      <c r="N1389" s="100">
        <f t="shared" si="296"/>
        <v>330986.45999999996</v>
      </c>
      <c r="O1389" s="160"/>
      <c r="P1389" s="100">
        <v>189.49</v>
      </c>
      <c r="Q1389" s="31">
        <v>27.11</v>
      </c>
      <c r="R1389" s="97" t="s">
        <v>181</v>
      </c>
      <c r="S1389" s="97" t="s">
        <v>426</v>
      </c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  <c r="CS1389" s="1"/>
      <c r="CT1389" s="1"/>
      <c r="CU1389" s="1"/>
      <c r="CV1389" s="1"/>
      <c r="CW1389" s="1"/>
      <c r="CX1389" s="1"/>
      <c r="CY1389" s="1"/>
      <c r="CZ1389" s="1"/>
      <c r="DA1389" s="1"/>
      <c r="DB1389" s="1"/>
      <c r="DC1389" s="1"/>
      <c r="DD1389" s="1"/>
      <c r="DE1389" s="1"/>
      <c r="DF1389" s="1"/>
      <c r="DG1389" s="1"/>
      <c r="DH1389" s="1"/>
      <c r="DI1389" s="1"/>
      <c r="DJ1389" s="1"/>
      <c r="DK1389" s="1"/>
      <c r="DL1389" s="1"/>
      <c r="DM1389" s="1"/>
      <c r="DN1389" s="1"/>
      <c r="DO1389" s="1"/>
      <c r="DP1389" s="1"/>
      <c r="DQ1389" s="1"/>
      <c r="DR1389" s="1"/>
      <c r="DS1389" s="1"/>
      <c r="DT1389" s="1"/>
      <c r="DU1389" s="1"/>
      <c r="DV1389" s="1"/>
      <c r="DW1389" s="1"/>
      <c r="DX1389" s="1"/>
      <c r="DY1389" s="1"/>
      <c r="DZ1389" s="1"/>
      <c r="EA1389" s="1"/>
      <c r="EB1389" s="1"/>
      <c r="EC1389" s="1"/>
      <c r="ED1389" s="1"/>
      <c r="EE1389" s="1"/>
      <c r="EF1389" s="1"/>
      <c r="EG1389" s="1"/>
      <c r="EH1389" s="1"/>
      <c r="EI1389" s="1"/>
      <c r="EJ1389" s="1"/>
      <c r="EK1389" s="1"/>
      <c r="EL1389" s="1"/>
      <c r="EM1389" s="1"/>
      <c r="EN1389" s="1"/>
      <c r="EO1389" s="1"/>
      <c r="EP1389" s="1"/>
      <c r="EQ1389" s="1"/>
      <c r="ER1389" s="1"/>
      <c r="ES1389" s="1"/>
      <c r="ET1389" s="1"/>
      <c r="EU1389" s="1"/>
      <c r="EV1389" s="1"/>
      <c r="EW1389" s="1"/>
      <c r="EX1389" s="1"/>
      <c r="EY1389" s="1"/>
      <c r="EZ1389" s="1"/>
      <c r="FA1389" s="1"/>
      <c r="FB1389" s="1"/>
      <c r="FC1389" s="1"/>
      <c r="FD1389" s="1"/>
      <c r="FE1389" s="1"/>
      <c r="FF1389" s="1"/>
      <c r="FG1389" s="1"/>
      <c r="FH1389" s="1"/>
      <c r="FI1389" s="1"/>
      <c r="FJ1389" s="1"/>
      <c r="FK1389" s="1"/>
      <c r="FL1389" s="1"/>
      <c r="FM1389" s="1"/>
      <c r="FN1389" s="1"/>
      <c r="FO1389" s="1"/>
      <c r="FP1389" s="1"/>
      <c r="FQ1389" s="1"/>
      <c r="FR1389" s="1"/>
      <c r="FS1389" s="1"/>
      <c r="FT1389" s="1"/>
      <c r="FU1389" s="1"/>
      <c r="FV1389" s="1"/>
      <c r="FW1389" s="1"/>
      <c r="FX1389" s="1"/>
      <c r="FY1389" s="1"/>
      <c r="FZ1389" s="1"/>
      <c r="GA1389" s="1"/>
      <c r="GB1389" s="1"/>
      <c r="GC1389" s="1"/>
      <c r="GD1389" s="1"/>
      <c r="GE1389" s="1"/>
      <c r="GF1389" s="1"/>
      <c r="GG1389" s="1"/>
      <c r="GH1389" s="1"/>
      <c r="GI1389" s="1"/>
      <c r="GJ1389" s="1"/>
      <c r="GK1389" s="1"/>
      <c r="GL1389" s="1"/>
      <c r="GM1389" s="1"/>
      <c r="GN1389" s="1"/>
      <c r="GO1389" s="1"/>
      <c r="GP1389" s="1"/>
      <c r="GQ1389" s="1"/>
      <c r="GR1389" s="1"/>
      <c r="GS1389" s="1"/>
      <c r="GT1389" s="1"/>
      <c r="GU1389" s="1"/>
      <c r="GV1389" s="1"/>
      <c r="GW1389" s="1"/>
      <c r="GX1389" s="1"/>
      <c r="GY1389" s="1"/>
      <c r="GZ1389" s="1"/>
      <c r="HA1389" s="1"/>
      <c r="HB1389" s="1"/>
      <c r="HC1389" s="1"/>
      <c r="HD1389" s="1"/>
      <c r="HE1389" s="1"/>
      <c r="HF1389" s="1"/>
      <c r="HG1389" s="1"/>
      <c r="HH1389" s="1"/>
      <c r="HI1389" s="1"/>
      <c r="HJ1389" s="1"/>
      <c r="HK1389" s="1"/>
      <c r="HL1389" s="1"/>
      <c r="HM1389" s="1"/>
      <c r="HN1389" s="1"/>
      <c r="HO1389" s="1"/>
      <c r="HP1389" s="1"/>
      <c r="HQ1389" s="1"/>
      <c r="HR1389" s="1"/>
      <c r="HS1389" s="1"/>
      <c r="HT1389" s="1"/>
      <c r="HU1389" s="1"/>
      <c r="HV1389" s="1"/>
      <c r="HW1389" s="1"/>
      <c r="HX1389" s="1"/>
      <c r="HY1389" s="1"/>
      <c r="HZ1389" s="1"/>
      <c r="IA1389" s="1"/>
      <c r="IB1389" s="1"/>
      <c r="IC1389" s="1"/>
      <c r="ID1389" s="1"/>
      <c r="IE1389" s="1"/>
      <c r="IF1389" s="1"/>
      <c r="IG1389" s="1"/>
      <c r="IH1389" s="1"/>
      <c r="II1389" s="1"/>
      <c r="IJ1389" s="1"/>
      <c r="IK1389" s="1"/>
      <c r="IL1389" s="1"/>
      <c r="IM1389" s="1"/>
      <c r="IN1389" s="1"/>
      <c r="IO1389" s="1"/>
      <c r="IP1389" s="1"/>
      <c r="IQ1389" s="1"/>
      <c r="IR1389" s="1"/>
      <c r="IS1389" s="1"/>
      <c r="IT1389" s="1"/>
      <c r="IU1389" s="1"/>
      <c r="IV1389" s="1"/>
      <c r="IW1389" s="1"/>
      <c r="IX1389" s="1"/>
      <c r="IY1389" s="1"/>
      <c r="IZ1389" s="1"/>
      <c r="JA1389" s="1"/>
      <c r="JB1389" s="1"/>
      <c r="JC1389" s="1"/>
      <c r="JD1389" s="1"/>
      <c r="JE1389" s="1"/>
      <c r="JF1389" s="1"/>
      <c r="JG1389" s="1"/>
      <c r="JH1389" s="1"/>
      <c r="JI1389" s="1"/>
      <c r="JJ1389" s="1"/>
      <c r="JK1389" s="1"/>
      <c r="JL1389" s="1"/>
      <c r="JM1389" s="1"/>
      <c r="JN1389" s="1"/>
      <c r="JO1389" s="1"/>
      <c r="JP1389" s="1"/>
      <c r="JQ1389" s="1"/>
      <c r="JR1389" s="1"/>
      <c r="JS1389" s="1"/>
      <c r="JT1389" s="1"/>
      <c r="JU1389" s="1"/>
      <c r="JV1389" s="1"/>
      <c r="JW1389" s="1"/>
      <c r="JX1389" s="1"/>
      <c r="JY1389" s="1"/>
      <c r="JZ1389" s="1"/>
      <c r="KA1389" s="1"/>
      <c r="KB1389" s="1"/>
      <c r="KC1389" s="1"/>
      <c r="KD1389" s="1"/>
      <c r="KE1389" s="1"/>
      <c r="KF1389" s="1"/>
      <c r="KG1389" s="1"/>
      <c r="KH1389" s="1"/>
      <c r="KI1389" s="1"/>
      <c r="KJ1389" s="1"/>
      <c r="KK1389" s="1"/>
      <c r="KL1389" s="1"/>
      <c r="KM1389" s="1"/>
      <c r="KN1389" s="1"/>
      <c r="KO1389" s="1"/>
      <c r="KP1389" s="1"/>
      <c r="KQ1389" s="1"/>
      <c r="KR1389" s="1"/>
      <c r="KS1389" s="1"/>
      <c r="KT1389" s="1"/>
      <c r="KU1389" s="1"/>
      <c r="KV1389" s="1"/>
      <c r="KW1389" s="1"/>
      <c r="KX1389" s="1"/>
      <c r="KY1389" s="1"/>
      <c r="KZ1389" s="1"/>
      <c r="LA1389" s="1"/>
      <c r="LB1389" s="1"/>
      <c r="LC1389" s="1"/>
      <c r="LD1389" s="1"/>
      <c r="LE1389" s="1"/>
      <c r="LF1389" s="1"/>
      <c r="LG1389" s="1"/>
      <c r="LH1389" s="1"/>
      <c r="LI1389" s="1"/>
      <c r="LJ1389" s="1"/>
      <c r="LK1389" s="1"/>
      <c r="LL1389" s="1"/>
      <c r="LM1389" s="1"/>
      <c r="LN1389" s="1"/>
      <c r="LO1389" s="1"/>
      <c r="LP1389" s="1"/>
      <c r="LQ1389" s="1"/>
      <c r="LR1389" s="1"/>
      <c r="LS1389" s="1"/>
      <c r="LT1389" s="1"/>
      <c r="LU1389" s="1"/>
      <c r="LV1389" s="1"/>
      <c r="LW1389" s="1"/>
      <c r="LX1389" s="1"/>
      <c r="LY1389" s="1"/>
      <c r="LZ1389" s="1"/>
      <c r="MA1389" s="1"/>
      <c r="MB1389" s="1"/>
      <c r="MC1389" s="1"/>
      <c r="MD1389" s="1"/>
      <c r="ME1389" s="1"/>
      <c r="MF1389" s="1"/>
      <c r="MG1389" s="1"/>
      <c r="MH1389" s="1"/>
      <c r="MI1389" s="1"/>
      <c r="MJ1389" s="1"/>
      <c r="MK1389" s="1"/>
      <c r="ML1389" s="1"/>
      <c r="MM1389" s="1"/>
      <c r="MN1389" s="1"/>
      <c r="MO1389" s="1"/>
      <c r="MP1389" s="1"/>
      <c r="MQ1389" s="1"/>
      <c r="MR1389" s="1"/>
      <c r="MS1389" s="1"/>
      <c r="MT1389" s="1"/>
      <c r="MU1389" s="1"/>
      <c r="MV1389" s="1"/>
      <c r="MW1389" s="1"/>
      <c r="MX1389" s="1"/>
      <c r="MY1389" s="1"/>
      <c r="MZ1389" s="1"/>
      <c r="NA1389" s="1"/>
      <c r="NB1389" s="1"/>
      <c r="NC1389" s="1"/>
      <c r="ND1389" s="1"/>
      <c r="NE1389" s="1"/>
      <c r="NF1389" s="1"/>
      <c r="NG1389" s="1"/>
      <c r="NH1389" s="1"/>
      <c r="NI1389" s="1"/>
      <c r="NJ1389" s="1"/>
      <c r="NK1389" s="1"/>
      <c r="NL1389" s="1"/>
      <c r="NM1389" s="1"/>
      <c r="NN1389" s="1"/>
      <c r="NO1389" s="1"/>
      <c r="NP1389" s="1"/>
      <c r="NQ1389" s="1"/>
      <c r="NR1389" s="1"/>
      <c r="NS1389" s="1"/>
      <c r="NT1389" s="1"/>
      <c r="NU1389" s="1"/>
      <c r="NV1389" s="1"/>
      <c r="NW1389" s="1"/>
      <c r="NX1389" s="1"/>
      <c r="NY1389" s="1"/>
      <c r="NZ1389" s="1"/>
      <c r="OA1389" s="1"/>
      <c r="OB1389" s="1"/>
      <c r="OC1389" s="1"/>
      <c r="OD1389" s="1"/>
      <c r="OE1389" s="1"/>
      <c r="OF1389" s="1"/>
      <c r="OG1389" s="1"/>
      <c r="OH1389" s="1"/>
      <c r="OI1389" s="1"/>
      <c r="OJ1389" s="1"/>
      <c r="OK1389" s="1"/>
      <c r="OL1389" s="1"/>
      <c r="OM1389" s="1"/>
      <c r="ON1389" s="1"/>
      <c r="OO1389" s="1"/>
      <c r="OP1389" s="1"/>
      <c r="OQ1389" s="1"/>
      <c r="OR1389" s="1"/>
      <c r="OS1389" s="1"/>
      <c r="OT1389" s="1"/>
      <c r="OU1389" s="1"/>
      <c r="OV1389" s="1"/>
      <c r="OW1389" s="1"/>
      <c r="OX1389" s="1"/>
      <c r="OY1389" s="1"/>
      <c r="OZ1389" s="1"/>
      <c r="PA1389" s="1"/>
      <c r="PB1389" s="1"/>
      <c r="PC1389" s="1"/>
      <c r="PD1389" s="1"/>
      <c r="PE1389" s="1"/>
      <c r="PF1389" s="1"/>
      <c r="PG1389" s="1"/>
      <c r="PH1389" s="1"/>
      <c r="PI1389" s="1"/>
      <c r="PJ1389" s="1"/>
      <c r="PK1389" s="1"/>
      <c r="PL1389" s="1"/>
      <c r="PM1389" s="1"/>
      <c r="PN1389" s="1"/>
      <c r="PO1389" s="1"/>
      <c r="PP1389" s="1"/>
      <c r="PQ1389" s="1"/>
      <c r="PR1389" s="1"/>
      <c r="PS1389" s="1"/>
      <c r="PT1389" s="1"/>
      <c r="PU1389" s="1"/>
      <c r="PV1389" s="1"/>
      <c r="PW1389" s="1"/>
      <c r="PX1389" s="1"/>
      <c r="PY1389" s="1"/>
      <c r="PZ1389" s="1"/>
      <c r="QA1389" s="1"/>
      <c r="QB1389" s="1"/>
      <c r="QC1389" s="1"/>
      <c r="QD1389" s="1"/>
      <c r="QE1389" s="1"/>
      <c r="QF1389" s="1"/>
      <c r="QG1389" s="1"/>
      <c r="QH1389" s="1"/>
      <c r="QI1389" s="1"/>
      <c r="QJ1389" s="1"/>
      <c r="QK1389" s="1"/>
      <c r="QL1389" s="1"/>
      <c r="QM1389" s="1"/>
      <c r="QN1389" s="1"/>
      <c r="QO1389" s="1"/>
      <c r="QP1389" s="1"/>
      <c r="QQ1389" s="1"/>
      <c r="QR1389" s="1"/>
      <c r="QS1389" s="1"/>
      <c r="QT1389" s="1"/>
      <c r="QU1389" s="1"/>
      <c r="QV1389" s="1"/>
      <c r="QW1389" s="1"/>
      <c r="QX1389" s="1"/>
      <c r="QY1389" s="1"/>
      <c r="QZ1389" s="1"/>
      <c r="RA1389" s="1"/>
      <c r="RB1389" s="1"/>
      <c r="RC1389" s="1"/>
      <c r="RD1389" s="1"/>
      <c r="RE1389" s="1"/>
      <c r="RF1389" s="1"/>
      <c r="RG1389" s="1"/>
      <c r="RH1389" s="1"/>
      <c r="RI1389" s="1"/>
      <c r="RJ1389" s="1"/>
      <c r="RK1389" s="1"/>
      <c r="RL1389" s="1"/>
      <c r="RM1389" s="1"/>
      <c r="RN1389" s="1"/>
      <c r="RO1389" s="1"/>
      <c r="RP1389" s="1"/>
      <c r="RQ1389" s="1"/>
      <c r="RR1389" s="1"/>
      <c r="RS1389" s="1"/>
      <c r="RT1389" s="1"/>
      <c r="RU1389" s="1"/>
      <c r="RV1389" s="1"/>
      <c r="RW1389" s="1"/>
      <c r="RX1389" s="1"/>
      <c r="RY1389" s="1"/>
      <c r="RZ1389" s="1"/>
      <c r="SA1389" s="1"/>
      <c r="SB1389" s="1"/>
      <c r="SC1389" s="1"/>
      <c r="SD1389" s="1"/>
      <c r="SE1389" s="1"/>
      <c r="SF1389" s="1"/>
      <c r="SG1389" s="1"/>
      <c r="SH1389" s="1"/>
      <c r="SI1389" s="1"/>
      <c r="SJ1389" s="1"/>
      <c r="SK1389" s="1"/>
      <c r="SL1389" s="1"/>
      <c r="SM1389" s="1"/>
      <c r="SN1389" s="1"/>
      <c r="SO1389" s="1"/>
      <c r="SP1389" s="1"/>
      <c r="SQ1389" s="1"/>
      <c r="SR1389" s="1"/>
      <c r="SS1389" s="1"/>
      <c r="ST1389" s="1"/>
      <c r="SU1389" s="1"/>
      <c r="SV1389" s="1"/>
      <c r="SW1389" s="1"/>
      <c r="SX1389" s="1"/>
      <c r="SY1389" s="1"/>
      <c r="SZ1389" s="1"/>
      <c r="TA1389" s="1"/>
      <c r="TB1389" s="1"/>
      <c r="TC1389" s="1"/>
      <c r="TD1389" s="1"/>
      <c r="TE1389" s="1"/>
      <c r="TF1389" s="1"/>
      <c r="TG1389" s="1"/>
      <c r="TH1389" s="1"/>
      <c r="TI1389" s="1"/>
      <c r="TJ1389" s="1"/>
      <c r="TK1389" s="1"/>
      <c r="TL1389" s="1"/>
      <c r="TM1389" s="1"/>
      <c r="TN1389" s="1"/>
      <c r="TO1389" s="1"/>
      <c r="TP1389" s="1"/>
      <c r="TQ1389" s="1"/>
      <c r="TR1389" s="1"/>
      <c r="TS1389" s="1"/>
      <c r="TT1389" s="1"/>
      <c r="TU1389" s="1"/>
      <c r="TV1389" s="1"/>
      <c r="TW1389" s="1"/>
      <c r="TX1389" s="1"/>
      <c r="TY1389" s="1"/>
      <c r="TZ1389" s="1"/>
      <c r="UA1389" s="1"/>
      <c r="UB1389" s="1"/>
      <c r="UC1389" s="1"/>
      <c r="UD1389" s="1"/>
      <c r="UE1389" s="1"/>
      <c r="UF1389" s="1"/>
      <c r="UG1389" s="1"/>
      <c r="UH1389" s="1"/>
      <c r="UI1389" s="1"/>
      <c r="UJ1389" s="1"/>
      <c r="UK1389" s="1"/>
      <c r="UL1389" s="1"/>
      <c r="UM1389" s="1"/>
      <c r="UN1389" s="1"/>
      <c r="UO1389" s="1"/>
      <c r="UP1389" s="1"/>
      <c r="UQ1389" s="1"/>
      <c r="UR1389" s="1"/>
      <c r="US1389" s="1"/>
      <c r="UT1389" s="1"/>
      <c r="UU1389" s="1"/>
      <c r="UV1389" s="1"/>
      <c r="UW1389" s="1"/>
      <c r="UX1389" s="1"/>
      <c r="UY1389" s="1"/>
      <c r="UZ1389" s="1"/>
      <c r="VA1389" s="1"/>
      <c r="VB1389" s="1"/>
      <c r="VC1389" s="1"/>
      <c r="VD1389" s="1"/>
      <c r="VE1389" s="1"/>
      <c r="VF1389" s="1"/>
      <c r="VG1389" s="1"/>
      <c r="VH1389" s="1"/>
      <c r="VI1389" s="1"/>
      <c r="VJ1389" s="1"/>
      <c r="VK1389" s="1"/>
      <c r="VL1389" s="1"/>
      <c r="VM1389" s="1"/>
      <c r="VN1389" s="1"/>
      <c r="VO1389" s="1"/>
      <c r="VP1389" s="1"/>
      <c r="VQ1389" s="1"/>
      <c r="VR1389" s="1"/>
      <c r="VS1389" s="1"/>
      <c r="VT1389" s="1"/>
      <c r="VU1389" s="1"/>
      <c r="VV1389" s="1"/>
      <c r="VW1389" s="1"/>
      <c r="VX1389" s="1"/>
      <c r="VY1389" s="1"/>
      <c r="VZ1389" s="1"/>
      <c r="WA1389" s="1"/>
      <c r="WB1389" s="1"/>
      <c r="WC1389" s="1"/>
      <c r="WD1389" s="1"/>
      <c r="WE1389" s="1"/>
      <c r="WF1389" s="1"/>
      <c r="WG1389" s="1"/>
      <c r="WH1389" s="1"/>
      <c r="WI1389" s="1"/>
      <c r="WJ1389" s="1"/>
      <c r="WK1389" s="1"/>
      <c r="WL1389" s="1"/>
      <c r="WM1389" s="1"/>
      <c r="WN1389" s="1"/>
      <c r="WO1389" s="1"/>
      <c r="WP1389" s="1"/>
      <c r="WQ1389" s="1"/>
      <c r="WR1389" s="1"/>
      <c r="WS1389" s="1"/>
      <c r="WT1389" s="1"/>
      <c r="WU1389" s="1"/>
      <c r="WV1389" s="1"/>
      <c r="WW1389" s="1"/>
      <c r="WX1389" s="1"/>
      <c r="WY1389" s="1"/>
      <c r="WZ1389" s="1"/>
      <c r="XA1389" s="1"/>
      <c r="XB1389" s="1"/>
      <c r="XC1389" s="1"/>
      <c r="XD1389" s="1"/>
      <c r="XE1389" s="1"/>
      <c r="XF1389" s="1"/>
      <c r="XG1389" s="1"/>
      <c r="XH1389" s="1"/>
      <c r="XI1389" s="1"/>
      <c r="XJ1389" s="1"/>
      <c r="XK1389" s="1"/>
      <c r="XL1389" s="1"/>
      <c r="XM1389" s="1"/>
      <c r="XN1389" s="1"/>
      <c r="XO1389" s="1"/>
      <c r="XP1389" s="1"/>
      <c r="XQ1389" s="1"/>
      <c r="XR1389" s="1"/>
      <c r="XS1389" s="1"/>
      <c r="XT1389" s="1"/>
      <c r="XU1389" s="1"/>
      <c r="XV1389" s="1"/>
      <c r="XW1389" s="1"/>
      <c r="XX1389" s="1"/>
      <c r="XY1389" s="1"/>
      <c r="XZ1389" s="1"/>
      <c r="YA1389" s="1"/>
      <c r="YB1389" s="1"/>
      <c r="YC1389" s="1"/>
      <c r="YD1389" s="1"/>
      <c r="YE1389" s="1"/>
      <c r="YF1389" s="1"/>
      <c r="YG1389" s="1"/>
      <c r="YH1389" s="1"/>
      <c r="YI1389" s="1"/>
      <c r="YJ1389" s="1"/>
      <c r="YK1389" s="1"/>
      <c r="YL1389" s="1"/>
      <c r="YM1389" s="1"/>
      <c r="YN1389" s="1"/>
      <c r="YO1389" s="1"/>
      <c r="YP1389" s="1"/>
      <c r="YQ1389" s="1"/>
      <c r="YR1389" s="1"/>
      <c r="YS1389" s="1"/>
      <c r="YT1389" s="1"/>
      <c r="YU1389" s="1"/>
      <c r="YV1389" s="1"/>
      <c r="YW1389" s="1"/>
      <c r="YX1389" s="1"/>
      <c r="YY1389" s="1"/>
      <c r="YZ1389" s="1"/>
      <c r="ZA1389" s="1"/>
      <c r="ZB1389" s="1"/>
      <c r="ZC1389" s="1"/>
      <c r="ZD1389" s="1"/>
      <c r="ZE1389" s="1"/>
      <c r="ZF1389" s="1"/>
      <c r="ZG1389" s="1"/>
      <c r="ZH1389" s="1"/>
      <c r="ZI1389" s="1"/>
      <c r="ZJ1389" s="1"/>
      <c r="ZK1389" s="1"/>
      <c r="ZL1389" s="1"/>
      <c r="ZM1389" s="1"/>
      <c r="ZN1389" s="1"/>
      <c r="ZO1389" s="1"/>
      <c r="ZP1389" s="1"/>
      <c r="ZQ1389" s="1"/>
      <c r="ZR1389" s="1"/>
      <c r="ZS1389" s="1"/>
      <c r="ZT1389" s="1"/>
      <c r="ZU1389" s="1"/>
      <c r="ZV1389" s="1"/>
      <c r="ZW1389" s="1"/>
      <c r="ZX1389" s="1"/>
      <c r="ZY1389" s="1"/>
      <c r="ZZ1389" s="1"/>
      <c r="AAA1389" s="1"/>
      <c r="AAB1389" s="1"/>
      <c r="AAC1389" s="1"/>
      <c r="AAD1389" s="1"/>
      <c r="AAE1389" s="1"/>
      <c r="AAF1389" s="1"/>
      <c r="AAG1389" s="1"/>
      <c r="AAH1389" s="1"/>
      <c r="AAI1389" s="1"/>
      <c r="AAJ1389" s="1"/>
      <c r="AAK1389" s="1"/>
      <c r="AAL1389" s="1"/>
      <c r="AAM1389" s="1"/>
      <c r="AAN1389" s="1"/>
      <c r="AAO1389" s="1"/>
      <c r="AAP1389" s="1"/>
      <c r="AAQ1389" s="1"/>
      <c r="AAR1389" s="1"/>
      <c r="AAS1389" s="1"/>
      <c r="AAT1389" s="1"/>
      <c r="AAU1389" s="1"/>
      <c r="AAV1389" s="1"/>
      <c r="AAW1389" s="1"/>
      <c r="AAX1389" s="1"/>
      <c r="AAY1389" s="1"/>
      <c r="AAZ1389" s="1"/>
      <c r="ABA1389" s="1"/>
      <c r="ABB1389" s="1"/>
      <c r="ABC1389" s="1"/>
      <c r="ABD1389" s="1"/>
      <c r="ABE1389" s="1"/>
      <c r="ABF1389" s="1"/>
      <c r="ABG1389" s="1"/>
      <c r="ABH1389" s="1"/>
      <c r="ABI1389" s="1"/>
      <c r="ABJ1389" s="1"/>
      <c r="ABK1389" s="1"/>
      <c r="ABL1389" s="1"/>
      <c r="ABM1389" s="1"/>
      <c r="ABN1389" s="1"/>
      <c r="ABO1389" s="1"/>
      <c r="ABP1389" s="1"/>
      <c r="ABQ1389" s="1"/>
      <c r="ABR1389" s="1"/>
      <c r="ABS1389" s="1"/>
      <c r="ABT1389" s="1"/>
      <c r="ABU1389" s="1"/>
      <c r="ABV1389" s="1"/>
      <c r="ABW1389" s="1"/>
      <c r="ABX1389" s="1"/>
      <c r="ABY1389" s="1"/>
      <c r="ABZ1389" s="1"/>
      <c r="ACA1389" s="1"/>
      <c r="ACB1389" s="1"/>
      <c r="ACC1389" s="1"/>
      <c r="ACD1389" s="1"/>
      <c r="ACE1389" s="1"/>
      <c r="ACF1389" s="1"/>
      <c r="ACG1389" s="1"/>
      <c r="ACH1389" s="1"/>
      <c r="ACI1389" s="1"/>
      <c r="ACJ1389" s="1"/>
      <c r="ACK1389" s="1"/>
      <c r="ACL1389" s="1"/>
      <c r="ACM1389" s="1"/>
      <c r="ACN1389" s="1"/>
      <c r="ACO1389" s="1"/>
      <c r="ACP1389" s="1"/>
      <c r="ACQ1389" s="1"/>
      <c r="ACR1389" s="1"/>
      <c r="ACS1389" s="1"/>
      <c r="ACT1389" s="1"/>
      <c r="ACU1389" s="1"/>
      <c r="ACV1389" s="1"/>
      <c r="ACW1389" s="1"/>
      <c r="ACX1389" s="1"/>
      <c r="ACY1389" s="1"/>
      <c r="ACZ1389" s="1"/>
      <c r="ADA1389" s="1"/>
      <c r="ADB1389" s="1"/>
      <c r="ADC1389" s="1"/>
      <c r="ADD1389" s="1"/>
      <c r="ADE1389" s="1"/>
      <c r="ADF1389" s="1"/>
      <c r="ADG1389" s="1"/>
      <c r="ADH1389" s="1"/>
      <c r="ADI1389" s="1"/>
      <c r="ADJ1389" s="1"/>
      <c r="ADK1389" s="1"/>
      <c r="ADL1389" s="1"/>
      <c r="ADM1389" s="1"/>
      <c r="ADN1389" s="1"/>
      <c r="ADO1389" s="1"/>
      <c r="ADP1389" s="1"/>
      <c r="ADQ1389" s="1"/>
      <c r="ADR1389" s="1"/>
      <c r="ADS1389" s="1"/>
      <c r="ADT1389" s="1"/>
      <c r="ADU1389" s="1"/>
      <c r="ADV1389" s="1"/>
      <c r="ADW1389" s="1"/>
      <c r="ADX1389" s="1"/>
      <c r="ADY1389" s="1"/>
      <c r="ADZ1389" s="1"/>
      <c r="AEA1389" s="1"/>
      <c r="AEB1389" s="1"/>
      <c r="AEC1389" s="1"/>
      <c r="AED1389" s="1"/>
      <c r="AEE1389" s="1"/>
      <c r="AEF1389" s="1"/>
      <c r="AEG1389" s="1"/>
      <c r="AEH1389" s="1"/>
      <c r="AEI1389" s="1"/>
      <c r="AEJ1389" s="1"/>
      <c r="AEK1389" s="1"/>
      <c r="AEL1389" s="1"/>
      <c r="AEM1389" s="1"/>
      <c r="AEN1389" s="1"/>
      <c r="AEO1389" s="1"/>
      <c r="AEP1389" s="1"/>
      <c r="AEQ1389" s="1"/>
      <c r="AER1389" s="1"/>
      <c r="AES1389" s="1"/>
      <c r="AET1389" s="1"/>
      <c r="AEU1389" s="1"/>
      <c r="AEV1389" s="1"/>
      <c r="AEW1389" s="1"/>
      <c r="AEX1389" s="1"/>
      <c r="AEY1389" s="1"/>
      <c r="AEZ1389" s="1"/>
      <c r="AFA1389" s="1"/>
      <c r="AFB1389" s="1"/>
      <c r="AFC1389" s="1"/>
      <c r="AFD1389" s="1"/>
      <c r="AFE1389" s="1"/>
      <c r="AFF1389" s="1"/>
      <c r="AFG1389" s="1"/>
      <c r="AFH1389" s="1"/>
      <c r="AFI1389" s="1"/>
      <c r="AFJ1389" s="1"/>
      <c r="AFK1389" s="1"/>
      <c r="AFL1389" s="1"/>
      <c r="AFM1389" s="1"/>
      <c r="AFN1389" s="1"/>
      <c r="AFO1389" s="1"/>
      <c r="AFP1389" s="1"/>
      <c r="AFQ1389" s="1"/>
      <c r="AFR1389" s="1"/>
      <c r="AFS1389" s="1"/>
      <c r="AFT1389" s="1"/>
      <c r="AFU1389" s="1"/>
      <c r="AFV1389" s="1"/>
      <c r="AFW1389" s="1"/>
      <c r="AFX1389" s="1"/>
      <c r="AFY1389" s="1"/>
      <c r="AFZ1389" s="1"/>
      <c r="AGA1389" s="1"/>
      <c r="AGB1389" s="1"/>
      <c r="AGC1389" s="1"/>
      <c r="AGD1389" s="1"/>
      <c r="AGE1389" s="1"/>
      <c r="AGF1389" s="1"/>
      <c r="AGG1389" s="1"/>
      <c r="AGH1389" s="1"/>
      <c r="AGI1389" s="1"/>
      <c r="AGJ1389" s="1"/>
      <c r="AGK1389" s="1"/>
      <c r="AGL1389" s="1"/>
      <c r="AGM1389" s="1"/>
      <c r="AGN1389" s="1"/>
      <c r="AGO1389" s="1"/>
      <c r="AGP1389" s="1"/>
      <c r="AGQ1389" s="1"/>
      <c r="AGR1389" s="1"/>
      <c r="AGS1389" s="1"/>
      <c r="AGT1389" s="1"/>
      <c r="AGU1389" s="1"/>
      <c r="AGV1389" s="1"/>
      <c r="AGW1389" s="1"/>
      <c r="AGX1389" s="1"/>
      <c r="AGY1389" s="1"/>
      <c r="AGZ1389" s="1"/>
      <c r="AHA1389" s="1"/>
      <c r="AHB1389" s="1"/>
      <c r="AHC1389" s="1"/>
      <c r="AHD1389" s="1"/>
      <c r="AHE1389" s="1"/>
      <c r="AHF1389" s="1"/>
      <c r="AHG1389" s="1"/>
      <c r="AHH1389" s="1"/>
      <c r="AHI1389" s="1"/>
      <c r="AHJ1389" s="1"/>
      <c r="AHK1389" s="1"/>
      <c r="AHL1389" s="1"/>
      <c r="AHM1389" s="1"/>
      <c r="AHN1389" s="1"/>
      <c r="AHO1389" s="1"/>
      <c r="AHP1389" s="1"/>
      <c r="AHQ1389" s="1"/>
      <c r="AHR1389" s="1"/>
      <c r="AHS1389" s="1"/>
      <c r="AHT1389" s="1"/>
      <c r="AHU1389" s="1"/>
      <c r="AHV1389" s="1"/>
      <c r="AHW1389" s="1"/>
      <c r="AHX1389" s="1"/>
      <c r="AHY1389" s="1"/>
      <c r="AHZ1389" s="1"/>
      <c r="AIA1389" s="1"/>
      <c r="AIB1389" s="1"/>
      <c r="AIC1389" s="1"/>
      <c r="AID1389" s="1"/>
      <c r="AIE1389" s="1"/>
      <c r="AIF1389" s="1"/>
      <c r="AIG1389" s="1"/>
      <c r="AIH1389" s="1"/>
      <c r="AII1389" s="1"/>
      <c r="AIJ1389" s="1"/>
      <c r="AIK1389" s="1"/>
      <c r="AIL1389" s="1"/>
      <c r="AIM1389" s="1"/>
      <c r="AIN1389" s="1"/>
      <c r="AIO1389" s="1"/>
      <c r="AIP1389" s="1"/>
      <c r="AIQ1389" s="1"/>
      <c r="AIR1389" s="1"/>
      <c r="AIS1389" s="1"/>
      <c r="AIT1389" s="1"/>
    </row>
    <row r="1390" spans="1:930" s="5" customFormat="1" ht="56.25" customHeight="1" x14ac:dyDescent="0.3">
      <c r="A1390" s="96"/>
      <c r="B1390" s="43"/>
      <c r="C1390" s="96"/>
      <c r="D1390" s="96"/>
      <c r="E1390" s="97"/>
      <c r="F1390" s="96"/>
      <c r="G1390" s="96"/>
      <c r="H1390" s="98"/>
      <c r="I1390" s="98"/>
      <c r="J1390" s="99" t="s">
        <v>24</v>
      </c>
      <c r="K1390" s="100">
        <f>P1390*H1386</f>
        <v>175731.5</v>
      </c>
      <c r="L1390" s="160"/>
      <c r="M1390" s="100">
        <f>H1386*Q1390</f>
        <v>39516.665999999997</v>
      </c>
      <c r="N1390" s="100">
        <f t="shared" si="296"/>
        <v>215248.166</v>
      </c>
      <c r="O1390" s="160"/>
      <c r="P1390" s="100">
        <v>115</v>
      </c>
      <c r="Q1390" s="31">
        <v>25.86</v>
      </c>
      <c r="R1390" s="97" t="s">
        <v>181</v>
      </c>
      <c r="S1390" s="97" t="s">
        <v>426</v>
      </c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  <c r="DD1390" s="1"/>
      <c r="DE1390" s="1"/>
      <c r="DF1390" s="1"/>
      <c r="DG1390" s="1"/>
      <c r="DH1390" s="1"/>
      <c r="DI1390" s="1"/>
      <c r="DJ1390" s="1"/>
      <c r="DK1390" s="1"/>
      <c r="DL1390" s="1"/>
      <c r="DM1390" s="1"/>
      <c r="DN1390" s="1"/>
      <c r="DO1390" s="1"/>
      <c r="DP1390" s="1"/>
      <c r="DQ1390" s="1"/>
      <c r="DR1390" s="1"/>
      <c r="DS1390" s="1"/>
      <c r="DT1390" s="1"/>
      <c r="DU1390" s="1"/>
      <c r="DV1390" s="1"/>
      <c r="DW1390" s="1"/>
      <c r="DX1390" s="1"/>
      <c r="DY1390" s="1"/>
      <c r="DZ1390" s="1"/>
      <c r="EA1390" s="1"/>
      <c r="EB1390" s="1"/>
      <c r="EC1390" s="1"/>
      <c r="ED1390" s="1"/>
      <c r="EE1390" s="1"/>
      <c r="EF1390" s="1"/>
      <c r="EG1390" s="1"/>
      <c r="EH1390" s="1"/>
      <c r="EI1390" s="1"/>
      <c r="EJ1390" s="1"/>
      <c r="EK1390" s="1"/>
      <c r="EL1390" s="1"/>
      <c r="EM1390" s="1"/>
      <c r="EN1390" s="1"/>
      <c r="EO1390" s="1"/>
      <c r="EP1390" s="1"/>
      <c r="EQ1390" s="1"/>
      <c r="ER1390" s="1"/>
      <c r="ES1390" s="1"/>
      <c r="ET1390" s="1"/>
      <c r="EU1390" s="1"/>
      <c r="EV1390" s="1"/>
      <c r="EW1390" s="1"/>
      <c r="EX1390" s="1"/>
      <c r="EY1390" s="1"/>
      <c r="EZ1390" s="1"/>
      <c r="FA1390" s="1"/>
      <c r="FB1390" s="1"/>
      <c r="FC1390" s="1"/>
      <c r="FD1390" s="1"/>
      <c r="FE1390" s="1"/>
      <c r="FF1390" s="1"/>
      <c r="FG1390" s="1"/>
      <c r="FH1390" s="1"/>
      <c r="FI1390" s="1"/>
      <c r="FJ1390" s="1"/>
      <c r="FK1390" s="1"/>
      <c r="FL1390" s="1"/>
      <c r="FM1390" s="1"/>
      <c r="FN1390" s="1"/>
      <c r="FO1390" s="1"/>
      <c r="FP1390" s="1"/>
      <c r="FQ1390" s="1"/>
      <c r="FR1390" s="1"/>
      <c r="FS1390" s="1"/>
      <c r="FT1390" s="1"/>
      <c r="FU1390" s="1"/>
      <c r="FV1390" s="1"/>
      <c r="FW1390" s="1"/>
      <c r="FX1390" s="1"/>
      <c r="FY1390" s="1"/>
      <c r="FZ1390" s="1"/>
      <c r="GA1390" s="1"/>
      <c r="GB1390" s="1"/>
      <c r="GC1390" s="1"/>
      <c r="GD1390" s="1"/>
      <c r="GE1390" s="1"/>
      <c r="GF1390" s="1"/>
      <c r="GG1390" s="1"/>
      <c r="GH1390" s="1"/>
      <c r="GI1390" s="1"/>
      <c r="GJ1390" s="1"/>
      <c r="GK1390" s="1"/>
      <c r="GL1390" s="1"/>
      <c r="GM1390" s="1"/>
      <c r="GN1390" s="1"/>
      <c r="GO1390" s="1"/>
      <c r="GP1390" s="1"/>
      <c r="GQ1390" s="1"/>
      <c r="GR1390" s="1"/>
      <c r="GS1390" s="1"/>
      <c r="GT1390" s="1"/>
      <c r="GU1390" s="1"/>
      <c r="GV1390" s="1"/>
      <c r="GW1390" s="1"/>
      <c r="GX1390" s="1"/>
      <c r="GY1390" s="1"/>
      <c r="GZ1390" s="1"/>
      <c r="HA1390" s="1"/>
      <c r="HB1390" s="1"/>
      <c r="HC1390" s="1"/>
      <c r="HD1390" s="1"/>
      <c r="HE1390" s="1"/>
      <c r="HF1390" s="1"/>
      <c r="HG1390" s="1"/>
      <c r="HH1390" s="1"/>
      <c r="HI1390" s="1"/>
      <c r="HJ1390" s="1"/>
      <c r="HK1390" s="1"/>
      <c r="HL1390" s="1"/>
      <c r="HM1390" s="1"/>
      <c r="HN1390" s="1"/>
      <c r="HO1390" s="1"/>
      <c r="HP1390" s="1"/>
      <c r="HQ1390" s="1"/>
      <c r="HR1390" s="1"/>
      <c r="HS1390" s="1"/>
      <c r="HT1390" s="1"/>
      <c r="HU1390" s="1"/>
      <c r="HV1390" s="1"/>
      <c r="HW1390" s="1"/>
      <c r="HX1390" s="1"/>
      <c r="HY1390" s="1"/>
      <c r="HZ1390" s="1"/>
      <c r="IA1390" s="1"/>
      <c r="IB1390" s="1"/>
      <c r="IC1390" s="1"/>
      <c r="ID1390" s="1"/>
      <c r="IE1390" s="1"/>
      <c r="IF1390" s="1"/>
      <c r="IG1390" s="1"/>
      <c r="IH1390" s="1"/>
      <c r="II1390" s="1"/>
      <c r="IJ1390" s="1"/>
      <c r="IK1390" s="1"/>
      <c r="IL1390" s="1"/>
      <c r="IM1390" s="1"/>
      <c r="IN1390" s="1"/>
      <c r="IO1390" s="1"/>
      <c r="IP1390" s="1"/>
      <c r="IQ1390" s="1"/>
      <c r="IR1390" s="1"/>
      <c r="IS1390" s="1"/>
      <c r="IT1390" s="1"/>
      <c r="IU1390" s="1"/>
      <c r="IV1390" s="1"/>
      <c r="IW1390" s="1"/>
      <c r="IX1390" s="1"/>
      <c r="IY1390" s="1"/>
      <c r="IZ1390" s="1"/>
      <c r="JA1390" s="1"/>
      <c r="JB1390" s="1"/>
      <c r="JC1390" s="1"/>
      <c r="JD1390" s="1"/>
      <c r="JE1390" s="1"/>
      <c r="JF1390" s="1"/>
      <c r="JG1390" s="1"/>
      <c r="JH1390" s="1"/>
      <c r="JI1390" s="1"/>
      <c r="JJ1390" s="1"/>
      <c r="JK1390" s="1"/>
      <c r="JL1390" s="1"/>
      <c r="JM1390" s="1"/>
      <c r="JN1390" s="1"/>
      <c r="JO1390" s="1"/>
      <c r="JP1390" s="1"/>
      <c r="JQ1390" s="1"/>
      <c r="JR1390" s="1"/>
      <c r="JS1390" s="1"/>
      <c r="JT1390" s="1"/>
      <c r="JU1390" s="1"/>
      <c r="JV1390" s="1"/>
      <c r="JW1390" s="1"/>
      <c r="JX1390" s="1"/>
      <c r="JY1390" s="1"/>
      <c r="JZ1390" s="1"/>
      <c r="KA1390" s="1"/>
      <c r="KB1390" s="1"/>
      <c r="KC1390" s="1"/>
      <c r="KD1390" s="1"/>
      <c r="KE1390" s="1"/>
      <c r="KF1390" s="1"/>
      <c r="KG1390" s="1"/>
      <c r="KH1390" s="1"/>
      <c r="KI1390" s="1"/>
      <c r="KJ1390" s="1"/>
      <c r="KK1390" s="1"/>
      <c r="KL1390" s="1"/>
      <c r="KM1390" s="1"/>
      <c r="KN1390" s="1"/>
      <c r="KO1390" s="1"/>
      <c r="KP1390" s="1"/>
      <c r="KQ1390" s="1"/>
      <c r="KR1390" s="1"/>
      <c r="KS1390" s="1"/>
      <c r="KT1390" s="1"/>
      <c r="KU1390" s="1"/>
      <c r="KV1390" s="1"/>
      <c r="KW1390" s="1"/>
      <c r="KX1390" s="1"/>
      <c r="KY1390" s="1"/>
      <c r="KZ1390" s="1"/>
      <c r="LA1390" s="1"/>
      <c r="LB1390" s="1"/>
      <c r="LC1390" s="1"/>
      <c r="LD1390" s="1"/>
      <c r="LE1390" s="1"/>
      <c r="LF1390" s="1"/>
      <c r="LG1390" s="1"/>
      <c r="LH1390" s="1"/>
      <c r="LI1390" s="1"/>
      <c r="LJ1390" s="1"/>
      <c r="LK1390" s="1"/>
      <c r="LL1390" s="1"/>
      <c r="LM1390" s="1"/>
      <c r="LN1390" s="1"/>
      <c r="LO1390" s="1"/>
      <c r="LP1390" s="1"/>
      <c r="LQ1390" s="1"/>
      <c r="LR1390" s="1"/>
      <c r="LS1390" s="1"/>
      <c r="LT1390" s="1"/>
      <c r="LU1390" s="1"/>
      <c r="LV1390" s="1"/>
      <c r="LW1390" s="1"/>
      <c r="LX1390" s="1"/>
      <c r="LY1390" s="1"/>
      <c r="LZ1390" s="1"/>
      <c r="MA1390" s="1"/>
      <c r="MB1390" s="1"/>
      <c r="MC1390" s="1"/>
      <c r="MD1390" s="1"/>
      <c r="ME1390" s="1"/>
      <c r="MF1390" s="1"/>
      <c r="MG1390" s="1"/>
      <c r="MH1390" s="1"/>
      <c r="MI1390" s="1"/>
      <c r="MJ1390" s="1"/>
      <c r="MK1390" s="1"/>
      <c r="ML1390" s="1"/>
      <c r="MM1390" s="1"/>
      <c r="MN1390" s="1"/>
      <c r="MO1390" s="1"/>
      <c r="MP1390" s="1"/>
      <c r="MQ1390" s="1"/>
      <c r="MR1390" s="1"/>
      <c r="MS1390" s="1"/>
      <c r="MT1390" s="1"/>
      <c r="MU1390" s="1"/>
      <c r="MV1390" s="1"/>
      <c r="MW1390" s="1"/>
      <c r="MX1390" s="1"/>
      <c r="MY1390" s="1"/>
      <c r="MZ1390" s="1"/>
      <c r="NA1390" s="1"/>
      <c r="NB1390" s="1"/>
      <c r="NC1390" s="1"/>
      <c r="ND1390" s="1"/>
      <c r="NE1390" s="1"/>
      <c r="NF1390" s="1"/>
      <c r="NG1390" s="1"/>
      <c r="NH1390" s="1"/>
      <c r="NI1390" s="1"/>
      <c r="NJ1390" s="1"/>
      <c r="NK1390" s="1"/>
      <c r="NL1390" s="1"/>
      <c r="NM1390" s="1"/>
      <c r="NN1390" s="1"/>
      <c r="NO1390" s="1"/>
      <c r="NP1390" s="1"/>
      <c r="NQ1390" s="1"/>
      <c r="NR1390" s="1"/>
      <c r="NS1390" s="1"/>
      <c r="NT1390" s="1"/>
      <c r="NU1390" s="1"/>
      <c r="NV1390" s="1"/>
      <c r="NW1390" s="1"/>
      <c r="NX1390" s="1"/>
      <c r="NY1390" s="1"/>
      <c r="NZ1390" s="1"/>
      <c r="OA1390" s="1"/>
      <c r="OB1390" s="1"/>
      <c r="OC1390" s="1"/>
      <c r="OD1390" s="1"/>
      <c r="OE1390" s="1"/>
      <c r="OF1390" s="1"/>
      <c r="OG1390" s="1"/>
      <c r="OH1390" s="1"/>
      <c r="OI1390" s="1"/>
      <c r="OJ1390" s="1"/>
      <c r="OK1390" s="1"/>
      <c r="OL1390" s="1"/>
      <c r="OM1390" s="1"/>
      <c r="ON1390" s="1"/>
      <c r="OO1390" s="1"/>
      <c r="OP1390" s="1"/>
      <c r="OQ1390" s="1"/>
      <c r="OR1390" s="1"/>
      <c r="OS1390" s="1"/>
      <c r="OT1390" s="1"/>
      <c r="OU1390" s="1"/>
      <c r="OV1390" s="1"/>
      <c r="OW1390" s="1"/>
      <c r="OX1390" s="1"/>
      <c r="OY1390" s="1"/>
      <c r="OZ1390" s="1"/>
      <c r="PA1390" s="1"/>
      <c r="PB1390" s="1"/>
      <c r="PC1390" s="1"/>
      <c r="PD1390" s="1"/>
      <c r="PE1390" s="1"/>
      <c r="PF1390" s="1"/>
      <c r="PG1390" s="1"/>
      <c r="PH1390" s="1"/>
      <c r="PI1390" s="1"/>
      <c r="PJ1390" s="1"/>
      <c r="PK1390" s="1"/>
      <c r="PL1390" s="1"/>
      <c r="PM1390" s="1"/>
      <c r="PN1390" s="1"/>
      <c r="PO1390" s="1"/>
      <c r="PP1390" s="1"/>
      <c r="PQ1390" s="1"/>
      <c r="PR1390" s="1"/>
      <c r="PS1390" s="1"/>
      <c r="PT1390" s="1"/>
      <c r="PU1390" s="1"/>
      <c r="PV1390" s="1"/>
      <c r="PW1390" s="1"/>
      <c r="PX1390" s="1"/>
      <c r="PY1390" s="1"/>
      <c r="PZ1390" s="1"/>
      <c r="QA1390" s="1"/>
      <c r="QB1390" s="1"/>
      <c r="QC1390" s="1"/>
      <c r="QD1390" s="1"/>
      <c r="QE1390" s="1"/>
      <c r="QF1390" s="1"/>
      <c r="QG1390" s="1"/>
      <c r="QH1390" s="1"/>
      <c r="QI1390" s="1"/>
      <c r="QJ1390" s="1"/>
      <c r="QK1390" s="1"/>
      <c r="QL1390" s="1"/>
      <c r="QM1390" s="1"/>
      <c r="QN1390" s="1"/>
      <c r="QO1390" s="1"/>
      <c r="QP1390" s="1"/>
      <c r="QQ1390" s="1"/>
      <c r="QR1390" s="1"/>
      <c r="QS1390" s="1"/>
      <c r="QT1390" s="1"/>
      <c r="QU1390" s="1"/>
      <c r="QV1390" s="1"/>
      <c r="QW1390" s="1"/>
      <c r="QX1390" s="1"/>
      <c r="QY1390" s="1"/>
      <c r="QZ1390" s="1"/>
      <c r="RA1390" s="1"/>
      <c r="RB1390" s="1"/>
      <c r="RC1390" s="1"/>
      <c r="RD1390" s="1"/>
      <c r="RE1390" s="1"/>
      <c r="RF1390" s="1"/>
      <c r="RG1390" s="1"/>
      <c r="RH1390" s="1"/>
      <c r="RI1390" s="1"/>
      <c r="RJ1390" s="1"/>
      <c r="RK1390" s="1"/>
      <c r="RL1390" s="1"/>
      <c r="RM1390" s="1"/>
      <c r="RN1390" s="1"/>
      <c r="RO1390" s="1"/>
      <c r="RP1390" s="1"/>
      <c r="RQ1390" s="1"/>
      <c r="RR1390" s="1"/>
      <c r="RS1390" s="1"/>
      <c r="RT1390" s="1"/>
      <c r="RU1390" s="1"/>
      <c r="RV1390" s="1"/>
      <c r="RW1390" s="1"/>
      <c r="RX1390" s="1"/>
      <c r="RY1390" s="1"/>
      <c r="RZ1390" s="1"/>
      <c r="SA1390" s="1"/>
      <c r="SB1390" s="1"/>
      <c r="SC1390" s="1"/>
      <c r="SD1390" s="1"/>
      <c r="SE1390" s="1"/>
      <c r="SF1390" s="1"/>
      <c r="SG1390" s="1"/>
      <c r="SH1390" s="1"/>
      <c r="SI1390" s="1"/>
      <c r="SJ1390" s="1"/>
      <c r="SK1390" s="1"/>
      <c r="SL1390" s="1"/>
      <c r="SM1390" s="1"/>
      <c r="SN1390" s="1"/>
      <c r="SO1390" s="1"/>
      <c r="SP1390" s="1"/>
      <c r="SQ1390" s="1"/>
      <c r="SR1390" s="1"/>
      <c r="SS1390" s="1"/>
      <c r="ST1390" s="1"/>
      <c r="SU1390" s="1"/>
      <c r="SV1390" s="1"/>
      <c r="SW1390" s="1"/>
      <c r="SX1390" s="1"/>
      <c r="SY1390" s="1"/>
      <c r="SZ1390" s="1"/>
      <c r="TA1390" s="1"/>
      <c r="TB1390" s="1"/>
      <c r="TC1390" s="1"/>
      <c r="TD1390" s="1"/>
      <c r="TE1390" s="1"/>
      <c r="TF1390" s="1"/>
      <c r="TG1390" s="1"/>
      <c r="TH1390" s="1"/>
      <c r="TI1390" s="1"/>
      <c r="TJ1390" s="1"/>
      <c r="TK1390" s="1"/>
      <c r="TL1390" s="1"/>
      <c r="TM1390" s="1"/>
      <c r="TN1390" s="1"/>
      <c r="TO1390" s="1"/>
      <c r="TP1390" s="1"/>
      <c r="TQ1390" s="1"/>
      <c r="TR1390" s="1"/>
      <c r="TS1390" s="1"/>
      <c r="TT1390" s="1"/>
      <c r="TU1390" s="1"/>
      <c r="TV1390" s="1"/>
      <c r="TW1390" s="1"/>
      <c r="TX1390" s="1"/>
      <c r="TY1390" s="1"/>
      <c r="TZ1390" s="1"/>
      <c r="UA1390" s="1"/>
      <c r="UB1390" s="1"/>
      <c r="UC1390" s="1"/>
      <c r="UD1390" s="1"/>
      <c r="UE1390" s="1"/>
      <c r="UF1390" s="1"/>
      <c r="UG1390" s="1"/>
      <c r="UH1390" s="1"/>
      <c r="UI1390" s="1"/>
      <c r="UJ1390" s="1"/>
      <c r="UK1390" s="1"/>
      <c r="UL1390" s="1"/>
      <c r="UM1390" s="1"/>
      <c r="UN1390" s="1"/>
      <c r="UO1390" s="1"/>
      <c r="UP1390" s="1"/>
      <c r="UQ1390" s="1"/>
      <c r="UR1390" s="1"/>
      <c r="US1390" s="1"/>
      <c r="UT1390" s="1"/>
      <c r="UU1390" s="1"/>
      <c r="UV1390" s="1"/>
      <c r="UW1390" s="1"/>
      <c r="UX1390" s="1"/>
      <c r="UY1390" s="1"/>
      <c r="UZ1390" s="1"/>
      <c r="VA1390" s="1"/>
      <c r="VB1390" s="1"/>
      <c r="VC1390" s="1"/>
      <c r="VD1390" s="1"/>
      <c r="VE1390" s="1"/>
      <c r="VF1390" s="1"/>
      <c r="VG1390" s="1"/>
      <c r="VH1390" s="1"/>
      <c r="VI1390" s="1"/>
      <c r="VJ1390" s="1"/>
      <c r="VK1390" s="1"/>
      <c r="VL1390" s="1"/>
      <c r="VM1390" s="1"/>
      <c r="VN1390" s="1"/>
      <c r="VO1390" s="1"/>
      <c r="VP1390" s="1"/>
      <c r="VQ1390" s="1"/>
      <c r="VR1390" s="1"/>
      <c r="VS1390" s="1"/>
      <c r="VT1390" s="1"/>
      <c r="VU1390" s="1"/>
      <c r="VV1390" s="1"/>
      <c r="VW1390" s="1"/>
      <c r="VX1390" s="1"/>
      <c r="VY1390" s="1"/>
      <c r="VZ1390" s="1"/>
      <c r="WA1390" s="1"/>
      <c r="WB1390" s="1"/>
      <c r="WC1390" s="1"/>
      <c r="WD1390" s="1"/>
      <c r="WE1390" s="1"/>
      <c r="WF1390" s="1"/>
      <c r="WG1390" s="1"/>
      <c r="WH1390" s="1"/>
      <c r="WI1390" s="1"/>
      <c r="WJ1390" s="1"/>
      <c r="WK1390" s="1"/>
      <c r="WL1390" s="1"/>
      <c r="WM1390" s="1"/>
      <c r="WN1390" s="1"/>
      <c r="WO1390" s="1"/>
      <c r="WP1390" s="1"/>
      <c r="WQ1390" s="1"/>
      <c r="WR1390" s="1"/>
      <c r="WS1390" s="1"/>
      <c r="WT1390" s="1"/>
      <c r="WU1390" s="1"/>
      <c r="WV1390" s="1"/>
      <c r="WW1390" s="1"/>
      <c r="WX1390" s="1"/>
      <c r="WY1390" s="1"/>
      <c r="WZ1390" s="1"/>
      <c r="XA1390" s="1"/>
      <c r="XB1390" s="1"/>
      <c r="XC1390" s="1"/>
      <c r="XD1390" s="1"/>
      <c r="XE1390" s="1"/>
      <c r="XF1390" s="1"/>
      <c r="XG1390" s="1"/>
      <c r="XH1390" s="1"/>
      <c r="XI1390" s="1"/>
      <c r="XJ1390" s="1"/>
      <c r="XK1390" s="1"/>
      <c r="XL1390" s="1"/>
      <c r="XM1390" s="1"/>
      <c r="XN1390" s="1"/>
      <c r="XO1390" s="1"/>
      <c r="XP1390" s="1"/>
      <c r="XQ1390" s="1"/>
      <c r="XR1390" s="1"/>
      <c r="XS1390" s="1"/>
      <c r="XT1390" s="1"/>
      <c r="XU1390" s="1"/>
      <c r="XV1390" s="1"/>
      <c r="XW1390" s="1"/>
      <c r="XX1390" s="1"/>
      <c r="XY1390" s="1"/>
      <c r="XZ1390" s="1"/>
      <c r="YA1390" s="1"/>
      <c r="YB1390" s="1"/>
      <c r="YC1390" s="1"/>
      <c r="YD1390" s="1"/>
      <c r="YE1390" s="1"/>
      <c r="YF1390" s="1"/>
      <c r="YG1390" s="1"/>
      <c r="YH1390" s="1"/>
      <c r="YI1390" s="1"/>
      <c r="YJ1390" s="1"/>
      <c r="YK1390" s="1"/>
      <c r="YL1390" s="1"/>
      <c r="YM1390" s="1"/>
      <c r="YN1390" s="1"/>
      <c r="YO1390" s="1"/>
      <c r="YP1390" s="1"/>
      <c r="YQ1390" s="1"/>
      <c r="YR1390" s="1"/>
      <c r="YS1390" s="1"/>
      <c r="YT1390" s="1"/>
      <c r="YU1390" s="1"/>
      <c r="YV1390" s="1"/>
      <c r="YW1390" s="1"/>
      <c r="YX1390" s="1"/>
      <c r="YY1390" s="1"/>
      <c r="YZ1390" s="1"/>
      <c r="ZA1390" s="1"/>
      <c r="ZB1390" s="1"/>
      <c r="ZC1390" s="1"/>
      <c r="ZD1390" s="1"/>
      <c r="ZE1390" s="1"/>
      <c r="ZF1390" s="1"/>
      <c r="ZG1390" s="1"/>
      <c r="ZH1390" s="1"/>
      <c r="ZI1390" s="1"/>
      <c r="ZJ1390" s="1"/>
      <c r="ZK1390" s="1"/>
      <c r="ZL1390" s="1"/>
      <c r="ZM1390" s="1"/>
      <c r="ZN1390" s="1"/>
      <c r="ZO1390" s="1"/>
      <c r="ZP1390" s="1"/>
      <c r="ZQ1390" s="1"/>
      <c r="ZR1390" s="1"/>
      <c r="ZS1390" s="1"/>
      <c r="ZT1390" s="1"/>
      <c r="ZU1390" s="1"/>
      <c r="ZV1390" s="1"/>
      <c r="ZW1390" s="1"/>
      <c r="ZX1390" s="1"/>
      <c r="ZY1390" s="1"/>
      <c r="ZZ1390" s="1"/>
      <c r="AAA1390" s="1"/>
      <c r="AAB1390" s="1"/>
      <c r="AAC1390" s="1"/>
      <c r="AAD1390" s="1"/>
      <c r="AAE1390" s="1"/>
      <c r="AAF1390" s="1"/>
      <c r="AAG1390" s="1"/>
      <c r="AAH1390" s="1"/>
      <c r="AAI1390" s="1"/>
      <c r="AAJ1390" s="1"/>
      <c r="AAK1390" s="1"/>
      <c r="AAL1390" s="1"/>
      <c r="AAM1390" s="1"/>
      <c r="AAN1390" s="1"/>
      <c r="AAO1390" s="1"/>
      <c r="AAP1390" s="1"/>
      <c r="AAQ1390" s="1"/>
      <c r="AAR1390" s="1"/>
      <c r="AAS1390" s="1"/>
      <c r="AAT1390" s="1"/>
      <c r="AAU1390" s="1"/>
      <c r="AAV1390" s="1"/>
      <c r="AAW1390" s="1"/>
      <c r="AAX1390" s="1"/>
      <c r="AAY1390" s="1"/>
      <c r="AAZ1390" s="1"/>
      <c r="ABA1390" s="1"/>
      <c r="ABB1390" s="1"/>
      <c r="ABC1390" s="1"/>
      <c r="ABD1390" s="1"/>
      <c r="ABE1390" s="1"/>
      <c r="ABF1390" s="1"/>
      <c r="ABG1390" s="1"/>
      <c r="ABH1390" s="1"/>
      <c r="ABI1390" s="1"/>
      <c r="ABJ1390" s="1"/>
      <c r="ABK1390" s="1"/>
      <c r="ABL1390" s="1"/>
      <c r="ABM1390" s="1"/>
      <c r="ABN1390" s="1"/>
      <c r="ABO1390" s="1"/>
      <c r="ABP1390" s="1"/>
      <c r="ABQ1390" s="1"/>
      <c r="ABR1390" s="1"/>
      <c r="ABS1390" s="1"/>
      <c r="ABT1390" s="1"/>
      <c r="ABU1390" s="1"/>
      <c r="ABV1390" s="1"/>
      <c r="ABW1390" s="1"/>
      <c r="ABX1390" s="1"/>
      <c r="ABY1390" s="1"/>
      <c r="ABZ1390" s="1"/>
      <c r="ACA1390" s="1"/>
      <c r="ACB1390" s="1"/>
      <c r="ACC1390" s="1"/>
      <c r="ACD1390" s="1"/>
      <c r="ACE1390" s="1"/>
      <c r="ACF1390" s="1"/>
      <c r="ACG1390" s="1"/>
      <c r="ACH1390" s="1"/>
      <c r="ACI1390" s="1"/>
      <c r="ACJ1390" s="1"/>
      <c r="ACK1390" s="1"/>
      <c r="ACL1390" s="1"/>
      <c r="ACM1390" s="1"/>
      <c r="ACN1390" s="1"/>
      <c r="ACO1390" s="1"/>
      <c r="ACP1390" s="1"/>
      <c r="ACQ1390" s="1"/>
      <c r="ACR1390" s="1"/>
      <c r="ACS1390" s="1"/>
      <c r="ACT1390" s="1"/>
      <c r="ACU1390" s="1"/>
      <c r="ACV1390" s="1"/>
      <c r="ACW1390" s="1"/>
      <c r="ACX1390" s="1"/>
      <c r="ACY1390" s="1"/>
      <c r="ACZ1390" s="1"/>
      <c r="ADA1390" s="1"/>
      <c r="ADB1390" s="1"/>
      <c r="ADC1390" s="1"/>
      <c r="ADD1390" s="1"/>
      <c r="ADE1390" s="1"/>
      <c r="ADF1390" s="1"/>
      <c r="ADG1390" s="1"/>
      <c r="ADH1390" s="1"/>
      <c r="ADI1390" s="1"/>
      <c r="ADJ1390" s="1"/>
      <c r="ADK1390" s="1"/>
      <c r="ADL1390" s="1"/>
      <c r="ADM1390" s="1"/>
      <c r="ADN1390" s="1"/>
      <c r="ADO1390" s="1"/>
      <c r="ADP1390" s="1"/>
      <c r="ADQ1390" s="1"/>
      <c r="ADR1390" s="1"/>
      <c r="ADS1390" s="1"/>
      <c r="ADT1390" s="1"/>
      <c r="ADU1390" s="1"/>
      <c r="ADV1390" s="1"/>
      <c r="ADW1390" s="1"/>
      <c r="ADX1390" s="1"/>
      <c r="ADY1390" s="1"/>
      <c r="ADZ1390" s="1"/>
      <c r="AEA1390" s="1"/>
      <c r="AEB1390" s="1"/>
      <c r="AEC1390" s="1"/>
      <c r="AED1390" s="1"/>
      <c r="AEE1390" s="1"/>
      <c r="AEF1390" s="1"/>
      <c r="AEG1390" s="1"/>
      <c r="AEH1390" s="1"/>
      <c r="AEI1390" s="1"/>
      <c r="AEJ1390" s="1"/>
      <c r="AEK1390" s="1"/>
      <c r="AEL1390" s="1"/>
      <c r="AEM1390" s="1"/>
      <c r="AEN1390" s="1"/>
      <c r="AEO1390" s="1"/>
      <c r="AEP1390" s="1"/>
      <c r="AEQ1390" s="1"/>
      <c r="AER1390" s="1"/>
      <c r="AES1390" s="1"/>
      <c r="AET1390" s="1"/>
      <c r="AEU1390" s="1"/>
      <c r="AEV1390" s="1"/>
      <c r="AEW1390" s="1"/>
      <c r="AEX1390" s="1"/>
      <c r="AEY1390" s="1"/>
      <c r="AEZ1390" s="1"/>
      <c r="AFA1390" s="1"/>
      <c r="AFB1390" s="1"/>
      <c r="AFC1390" s="1"/>
      <c r="AFD1390" s="1"/>
      <c r="AFE1390" s="1"/>
      <c r="AFF1390" s="1"/>
      <c r="AFG1390" s="1"/>
      <c r="AFH1390" s="1"/>
      <c r="AFI1390" s="1"/>
      <c r="AFJ1390" s="1"/>
      <c r="AFK1390" s="1"/>
      <c r="AFL1390" s="1"/>
      <c r="AFM1390" s="1"/>
      <c r="AFN1390" s="1"/>
      <c r="AFO1390" s="1"/>
      <c r="AFP1390" s="1"/>
      <c r="AFQ1390" s="1"/>
      <c r="AFR1390" s="1"/>
      <c r="AFS1390" s="1"/>
      <c r="AFT1390" s="1"/>
      <c r="AFU1390" s="1"/>
      <c r="AFV1390" s="1"/>
      <c r="AFW1390" s="1"/>
      <c r="AFX1390" s="1"/>
      <c r="AFY1390" s="1"/>
      <c r="AFZ1390" s="1"/>
      <c r="AGA1390" s="1"/>
      <c r="AGB1390" s="1"/>
      <c r="AGC1390" s="1"/>
      <c r="AGD1390" s="1"/>
      <c r="AGE1390" s="1"/>
      <c r="AGF1390" s="1"/>
      <c r="AGG1390" s="1"/>
      <c r="AGH1390" s="1"/>
      <c r="AGI1390" s="1"/>
      <c r="AGJ1390" s="1"/>
      <c r="AGK1390" s="1"/>
      <c r="AGL1390" s="1"/>
      <c r="AGM1390" s="1"/>
      <c r="AGN1390" s="1"/>
      <c r="AGO1390" s="1"/>
      <c r="AGP1390" s="1"/>
      <c r="AGQ1390" s="1"/>
      <c r="AGR1390" s="1"/>
      <c r="AGS1390" s="1"/>
      <c r="AGT1390" s="1"/>
      <c r="AGU1390" s="1"/>
      <c r="AGV1390" s="1"/>
      <c r="AGW1390" s="1"/>
      <c r="AGX1390" s="1"/>
      <c r="AGY1390" s="1"/>
      <c r="AGZ1390" s="1"/>
      <c r="AHA1390" s="1"/>
      <c r="AHB1390" s="1"/>
      <c r="AHC1390" s="1"/>
      <c r="AHD1390" s="1"/>
      <c r="AHE1390" s="1"/>
      <c r="AHF1390" s="1"/>
      <c r="AHG1390" s="1"/>
      <c r="AHH1390" s="1"/>
      <c r="AHI1390" s="1"/>
      <c r="AHJ1390" s="1"/>
      <c r="AHK1390" s="1"/>
      <c r="AHL1390" s="1"/>
      <c r="AHM1390" s="1"/>
      <c r="AHN1390" s="1"/>
      <c r="AHO1390" s="1"/>
      <c r="AHP1390" s="1"/>
      <c r="AHQ1390" s="1"/>
      <c r="AHR1390" s="1"/>
      <c r="AHS1390" s="1"/>
      <c r="AHT1390" s="1"/>
      <c r="AHU1390" s="1"/>
      <c r="AHV1390" s="1"/>
      <c r="AHW1390" s="1"/>
      <c r="AHX1390" s="1"/>
      <c r="AHY1390" s="1"/>
      <c r="AHZ1390" s="1"/>
      <c r="AIA1390" s="1"/>
      <c r="AIB1390" s="1"/>
      <c r="AIC1390" s="1"/>
      <c r="AID1390" s="1"/>
      <c r="AIE1390" s="1"/>
      <c r="AIF1390" s="1"/>
      <c r="AIG1390" s="1"/>
      <c r="AIH1390" s="1"/>
      <c r="AII1390" s="1"/>
      <c r="AIJ1390" s="1"/>
      <c r="AIK1390" s="1"/>
      <c r="AIL1390" s="1"/>
      <c r="AIM1390" s="1"/>
      <c r="AIN1390" s="1"/>
      <c r="AIO1390" s="1"/>
      <c r="AIP1390" s="1"/>
      <c r="AIQ1390" s="1"/>
      <c r="AIR1390" s="1"/>
      <c r="AIS1390" s="1"/>
      <c r="AIT1390" s="1"/>
    </row>
    <row r="1391" spans="1:930" s="5" customFormat="1" ht="56.25" customHeight="1" x14ac:dyDescent="0.3">
      <c r="A1391" s="96"/>
      <c r="B1391" s="43"/>
      <c r="C1391" s="96"/>
      <c r="D1391" s="96"/>
      <c r="E1391" s="97"/>
      <c r="F1391" s="96"/>
      <c r="G1391" s="96"/>
      <c r="H1391" s="98"/>
      <c r="I1391" s="98"/>
      <c r="J1391" s="36" t="s">
        <v>27</v>
      </c>
      <c r="K1391" s="100">
        <f>P1391*H1386</f>
        <v>147797.83199999999</v>
      </c>
      <c r="L1391" s="152"/>
      <c r="M1391" s="100">
        <f>H1386*Q1391</f>
        <v>24510.723999999998</v>
      </c>
      <c r="N1391" s="100">
        <f t="shared" si="296"/>
        <v>172308.55599999998</v>
      </c>
      <c r="O1391" s="152"/>
      <c r="P1391" s="100">
        <v>96.72</v>
      </c>
      <c r="Q1391" s="31">
        <v>16.04</v>
      </c>
      <c r="R1391" s="97" t="s">
        <v>181</v>
      </c>
      <c r="S1391" s="97" t="s">
        <v>426</v>
      </c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  <c r="DD1391" s="1"/>
      <c r="DE1391" s="1"/>
      <c r="DF1391" s="1"/>
      <c r="DG1391" s="1"/>
      <c r="DH1391" s="1"/>
      <c r="DI1391" s="1"/>
      <c r="DJ1391" s="1"/>
      <c r="DK1391" s="1"/>
      <c r="DL1391" s="1"/>
      <c r="DM1391" s="1"/>
      <c r="DN1391" s="1"/>
      <c r="DO1391" s="1"/>
      <c r="DP1391" s="1"/>
      <c r="DQ1391" s="1"/>
      <c r="DR1391" s="1"/>
      <c r="DS1391" s="1"/>
      <c r="DT1391" s="1"/>
      <c r="DU1391" s="1"/>
      <c r="DV1391" s="1"/>
      <c r="DW1391" s="1"/>
      <c r="DX1391" s="1"/>
      <c r="DY1391" s="1"/>
      <c r="DZ1391" s="1"/>
      <c r="EA1391" s="1"/>
      <c r="EB1391" s="1"/>
      <c r="EC1391" s="1"/>
      <c r="ED1391" s="1"/>
      <c r="EE1391" s="1"/>
      <c r="EF1391" s="1"/>
      <c r="EG1391" s="1"/>
      <c r="EH1391" s="1"/>
      <c r="EI1391" s="1"/>
      <c r="EJ1391" s="1"/>
      <c r="EK1391" s="1"/>
      <c r="EL1391" s="1"/>
      <c r="EM1391" s="1"/>
      <c r="EN1391" s="1"/>
      <c r="EO1391" s="1"/>
      <c r="EP1391" s="1"/>
      <c r="EQ1391" s="1"/>
      <c r="ER1391" s="1"/>
      <c r="ES1391" s="1"/>
      <c r="ET1391" s="1"/>
      <c r="EU1391" s="1"/>
      <c r="EV1391" s="1"/>
      <c r="EW1391" s="1"/>
      <c r="EX1391" s="1"/>
      <c r="EY1391" s="1"/>
      <c r="EZ1391" s="1"/>
      <c r="FA1391" s="1"/>
      <c r="FB1391" s="1"/>
      <c r="FC1391" s="1"/>
      <c r="FD1391" s="1"/>
      <c r="FE1391" s="1"/>
      <c r="FF1391" s="1"/>
      <c r="FG1391" s="1"/>
      <c r="FH1391" s="1"/>
      <c r="FI1391" s="1"/>
      <c r="FJ1391" s="1"/>
      <c r="FK1391" s="1"/>
      <c r="FL1391" s="1"/>
      <c r="FM1391" s="1"/>
      <c r="FN1391" s="1"/>
      <c r="FO1391" s="1"/>
      <c r="FP1391" s="1"/>
      <c r="FQ1391" s="1"/>
      <c r="FR1391" s="1"/>
      <c r="FS1391" s="1"/>
      <c r="FT1391" s="1"/>
      <c r="FU1391" s="1"/>
      <c r="FV1391" s="1"/>
      <c r="FW1391" s="1"/>
      <c r="FX1391" s="1"/>
      <c r="FY1391" s="1"/>
      <c r="FZ1391" s="1"/>
      <c r="GA1391" s="1"/>
      <c r="GB1391" s="1"/>
      <c r="GC1391" s="1"/>
      <c r="GD1391" s="1"/>
      <c r="GE1391" s="1"/>
      <c r="GF1391" s="1"/>
      <c r="GG1391" s="1"/>
      <c r="GH1391" s="1"/>
      <c r="GI1391" s="1"/>
      <c r="GJ1391" s="1"/>
      <c r="GK1391" s="1"/>
      <c r="GL1391" s="1"/>
      <c r="GM1391" s="1"/>
      <c r="GN1391" s="1"/>
      <c r="GO1391" s="1"/>
      <c r="GP1391" s="1"/>
      <c r="GQ1391" s="1"/>
      <c r="GR1391" s="1"/>
      <c r="GS1391" s="1"/>
      <c r="GT1391" s="1"/>
      <c r="GU1391" s="1"/>
      <c r="GV1391" s="1"/>
      <c r="GW1391" s="1"/>
      <c r="GX1391" s="1"/>
      <c r="GY1391" s="1"/>
      <c r="GZ1391" s="1"/>
      <c r="HA1391" s="1"/>
      <c r="HB1391" s="1"/>
      <c r="HC1391" s="1"/>
      <c r="HD1391" s="1"/>
      <c r="HE1391" s="1"/>
      <c r="HF1391" s="1"/>
      <c r="HG1391" s="1"/>
      <c r="HH1391" s="1"/>
      <c r="HI1391" s="1"/>
      <c r="HJ1391" s="1"/>
      <c r="HK1391" s="1"/>
      <c r="HL1391" s="1"/>
      <c r="HM1391" s="1"/>
      <c r="HN1391" s="1"/>
      <c r="HO1391" s="1"/>
      <c r="HP1391" s="1"/>
      <c r="HQ1391" s="1"/>
      <c r="HR1391" s="1"/>
      <c r="HS1391" s="1"/>
      <c r="HT1391" s="1"/>
      <c r="HU1391" s="1"/>
      <c r="HV1391" s="1"/>
      <c r="HW1391" s="1"/>
      <c r="HX1391" s="1"/>
      <c r="HY1391" s="1"/>
      <c r="HZ1391" s="1"/>
      <c r="IA1391" s="1"/>
      <c r="IB1391" s="1"/>
      <c r="IC1391" s="1"/>
      <c r="ID1391" s="1"/>
      <c r="IE1391" s="1"/>
      <c r="IF1391" s="1"/>
      <c r="IG1391" s="1"/>
      <c r="IH1391" s="1"/>
      <c r="II1391" s="1"/>
      <c r="IJ1391" s="1"/>
      <c r="IK1391" s="1"/>
      <c r="IL1391" s="1"/>
      <c r="IM1391" s="1"/>
      <c r="IN1391" s="1"/>
      <c r="IO1391" s="1"/>
      <c r="IP1391" s="1"/>
      <c r="IQ1391" s="1"/>
      <c r="IR1391" s="1"/>
      <c r="IS1391" s="1"/>
      <c r="IT1391" s="1"/>
      <c r="IU1391" s="1"/>
      <c r="IV1391" s="1"/>
      <c r="IW1391" s="1"/>
      <c r="IX1391" s="1"/>
      <c r="IY1391" s="1"/>
      <c r="IZ1391" s="1"/>
      <c r="JA1391" s="1"/>
      <c r="JB1391" s="1"/>
      <c r="JC1391" s="1"/>
      <c r="JD1391" s="1"/>
      <c r="JE1391" s="1"/>
      <c r="JF1391" s="1"/>
      <c r="JG1391" s="1"/>
      <c r="JH1391" s="1"/>
      <c r="JI1391" s="1"/>
      <c r="JJ1391" s="1"/>
      <c r="JK1391" s="1"/>
      <c r="JL1391" s="1"/>
      <c r="JM1391" s="1"/>
      <c r="JN1391" s="1"/>
      <c r="JO1391" s="1"/>
      <c r="JP1391" s="1"/>
      <c r="JQ1391" s="1"/>
      <c r="JR1391" s="1"/>
      <c r="JS1391" s="1"/>
      <c r="JT1391" s="1"/>
      <c r="JU1391" s="1"/>
      <c r="JV1391" s="1"/>
      <c r="JW1391" s="1"/>
      <c r="JX1391" s="1"/>
      <c r="JY1391" s="1"/>
      <c r="JZ1391" s="1"/>
      <c r="KA1391" s="1"/>
      <c r="KB1391" s="1"/>
      <c r="KC1391" s="1"/>
      <c r="KD1391" s="1"/>
      <c r="KE1391" s="1"/>
      <c r="KF1391" s="1"/>
      <c r="KG1391" s="1"/>
      <c r="KH1391" s="1"/>
      <c r="KI1391" s="1"/>
      <c r="KJ1391" s="1"/>
      <c r="KK1391" s="1"/>
      <c r="KL1391" s="1"/>
      <c r="KM1391" s="1"/>
      <c r="KN1391" s="1"/>
      <c r="KO1391" s="1"/>
      <c r="KP1391" s="1"/>
      <c r="KQ1391" s="1"/>
      <c r="KR1391" s="1"/>
      <c r="KS1391" s="1"/>
      <c r="KT1391" s="1"/>
      <c r="KU1391" s="1"/>
      <c r="KV1391" s="1"/>
      <c r="KW1391" s="1"/>
      <c r="KX1391" s="1"/>
      <c r="KY1391" s="1"/>
      <c r="KZ1391" s="1"/>
      <c r="LA1391" s="1"/>
      <c r="LB1391" s="1"/>
      <c r="LC1391" s="1"/>
      <c r="LD1391" s="1"/>
      <c r="LE1391" s="1"/>
      <c r="LF1391" s="1"/>
      <c r="LG1391" s="1"/>
      <c r="LH1391" s="1"/>
      <c r="LI1391" s="1"/>
      <c r="LJ1391" s="1"/>
      <c r="LK1391" s="1"/>
      <c r="LL1391" s="1"/>
      <c r="LM1391" s="1"/>
      <c r="LN1391" s="1"/>
      <c r="LO1391" s="1"/>
      <c r="LP1391" s="1"/>
      <c r="LQ1391" s="1"/>
      <c r="LR1391" s="1"/>
      <c r="LS1391" s="1"/>
      <c r="LT1391" s="1"/>
      <c r="LU1391" s="1"/>
      <c r="LV1391" s="1"/>
      <c r="LW1391" s="1"/>
      <c r="LX1391" s="1"/>
      <c r="LY1391" s="1"/>
      <c r="LZ1391" s="1"/>
      <c r="MA1391" s="1"/>
      <c r="MB1391" s="1"/>
      <c r="MC1391" s="1"/>
      <c r="MD1391" s="1"/>
      <c r="ME1391" s="1"/>
      <c r="MF1391" s="1"/>
      <c r="MG1391" s="1"/>
      <c r="MH1391" s="1"/>
      <c r="MI1391" s="1"/>
      <c r="MJ1391" s="1"/>
      <c r="MK1391" s="1"/>
      <c r="ML1391" s="1"/>
      <c r="MM1391" s="1"/>
      <c r="MN1391" s="1"/>
      <c r="MO1391" s="1"/>
      <c r="MP1391" s="1"/>
      <c r="MQ1391" s="1"/>
      <c r="MR1391" s="1"/>
      <c r="MS1391" s="1"/>
      <c r="MT1391" s="1"/>
      <c r="MU1391" s="1"/>
      <c r="MV1391" s="1"/>
      <c r="MW1391" s="1"/>
      <c r="MX1391" s="1"/>
      <c r="MY1391" s="1"/>
      <c r="MZ1391" s="1"/>
      <c r="NA1391" s="1"/>
      <c r="NB1391" s="1"/>
      <c r="NC1391" s="1"/>
      <c r="ND1391" s="1"/>
      <c r="NE1391" s="1"/>
      <c r="NF1391" s="1"/>
      <c r="NG1391" s="1"/>
      <c r="NH1391" s="1"/>
      <c r="NI1391" s="1"/>
      <c r="NJ1391" s="1"/>
      <c r="NK1391" s="1"/>
      <c r="NL1391" s="1"/>
      <c r="NM1391" s="1"/>
      <c r="NN1391" s="1"/>
      <c r="NO1391" s="1"/>
      <c r="NP1391" s="1"/>
      <c r="NQ1391" s="1"/>
      <c r="NR1391" s="1"/>
      <c r="NS1391" s="1"/>
      <c r="NT1391" s="1"/>
      <c r="NU1391" s="1"/>
      <c r="NV1391" s="1"/>
      <c r="NW1391" s="1"/>
      <c r="NX1391" s="1"/>
      <c r="NY1391" s="1"/>
      <c r="NZ1391" s="1"/>
      <c r="OA1391" s="1"/>
      <c r="OB1391" s="1"/>
      <c r="OC1391" s="1"/>
      <c r="OD1391" s="1"/>
      <c r="OE1391" s="1"/>
      <c r="OF1391" s="1"/>
      <c r="OG1391" s="1"/>
      <c r="OH1391" s="1"/>
      <c r="OI1391" s="1"/>
      <c r="OJ1391" s="1"/>
      <c r="OK1391" s="1"/>
      <c r="OL1391" s="1"/>
      <c r="OM1391" s="1"/>
      <c r="ON1391" s="1"/>
      <c r="OO1391" s="1"/>
      <c r="OP1391" s="1"/>
      <c r="OQ1391" s="1"/>
      <c r="OR1391" s="1"/>
      <c r="OS1391" s="1"/>
      <c r="OT1391" s="1"/>
      <c r="OU1391" s="1"/>
      <c r="OV1391" s="1"/>
      <c r="OW1391" s="1"/>
      <c r="OX1391" s="1"/>
      <c r="OY1391" s="1"/>
      <c r="OZ1391" s="1"/>
      <c r="PA1391" s="1"/>
      <c r="PB1391" s="1"/>
      <c r="PC1391" s="1"/>
      <c r="PD1391" s="1"/>
      <c r="PE1391" s="1"/>
      <c r="PF1391" s="1"/>
      <c r="PG1391" s="1"/>
      <c r="PH1391" s="1"/>
      <c r="PI1391" s="1"/>
      <c r="PJ1391" s="1"/>
      <c r="PK1391" s="1"/>
      <c r="PL1391" s="1"/>
      <c r="PM1391" s="1"/>
      <c r="PN1391" s="1"/>
      <c r="PO1391" s="1"/>
      <c r="PP1391" s="1"/>
      <c r="PQ1391" s="1"/>
      <c r="PR1391" s="1"/>
      <c r="PS1391" s="1"/>
      <c r="PT1391" s="1"/>
      <c r="PU1391" s="1"/>
      <c r="PV1391" s="1"/>
      <c r="PW1391" s="1"/>
      <c r="PX1391" s="1"/>
      <c r="PY1391" s="1"/>
      <c r="PZ1391" s="1"/>
      <c r="QA1391" s="1"/>
      <c r="QB1391" s="1"/>
      <c r="QC1391" s="1"/>
      <c r="QD1391" s="1"/>
      <c r="QE1391" s="1"/>
      <c r="QF1391" s="1"/>
      <c r="QG1391" s="1"/>
      <c r="QH1391" s="1"/>
      <c r="QI1391" s="1"/>
      <c r="QJ1391" s="1"/>
      <c r="QK1391" s="1"/>
      <c r="QL1391" s="1"/>
      <c r="QM1391" s="1"/>
      <c r="QN1391" s="1"/>
      <c r="QO1391" s="1"/>
      <c r="QP1391" s="1"/>
      <c r="QQ1391" s="1"/>
      <c r="QR1391" s="1"/>
      <c r="QS1391" s="1"/>
      <c r="QT1391" s="1"/>
      <c r="QU1391" s="1"/>
      <c r="QV1391" s="1"/>
      <c r="QW1391" s="1"/>
      <c r="QX1391" s="1"/>
      <c r="QY1391" s="1"/>
      <c r="QZ1391" s="1"/>
      <c r="RA1391" s="1"/>
      <c r="RB1391" s="1"/>
      <c r="RC1391" s="1"/>
      <c r="RD1391" s="1"/>
      <c r="RE1391" s="1"/>
      <c r="RF1391" s="1"/>
      <c r="RG1391" s="1"/>
      <c r="RH1391" s="1"/>
      <c r="RI1391" s="1"/>
      <c r="RJ1391" s="1"/>
      <c r="RK1391" s="1"/>
      <c r="RL1391" s="1"/>
      <c r="RM1391" s="1"/>
      <c r="RN1391" s="1"/>
      <c r="RO1391" s="1"/>
      <c r="RP1391" s="1"/>
      <c r="RQ1391" s="1"/>
      <c r="RR1391" s="1"/>
      <c r="RS1391" s="1"/>
      <c r="RT1391" s="1"/>
      <c r="RU1391" s="1"/>
      <c r="RV1391" s="1"/>
      <c r="RW1391" s="1"/>
      <c r="RX1391" s="1"/>
      <c r="RY1391" s="1"/>
      <c r="RZ1391" s="1"/>
      <c r="SA1391" s="1"/>
      <c r="SB1391" s="1"/>
      <c r="SC1391" s="1"/>
      <c r="SD1391" s="1"/>
      <c r="SE1391" s="1"/>
      <c r="SF1391" s="1"/>
      <c r="SG1391" s="1"/>
      <c r="SH1391" s="1"/>
      <c r="SI1391" s="1"/>
      <c r="SJ1391" s="1"/>
      <c r="SK1391" s="1"/>
      <c r="SL1391" s="1"/>
      <c r="SM1391" s="1"/>
      <c r="SN1391" s="1"/>
      <c r="SO1391" s="1"/>
      <c r="SP1391" s="1"/>
      <c r="SQ1391" s="1"/>
      <c r="SR1391" s="1"/>
      <c r="SS1391" s="1"/>
      <c r="ST1391" s="1"/>
      <c r="SU1391" s="1"/>
      <c r="SV1391" s="1"/>
      <c r="SW1391" s="1"/>
      <c r="SX1391" s="1"/>
      <c r="SY1391" s="1"/>
      <c r="SZ1391" s="1"/>
      <c r="TA1391" s="1"/>
      <c r="TB1391" s="1"/>
      <c r="TC1391" s="1"/>
      <c r="TD1391" s="1"/>
      <c r="TE1391" s="1"/>
      <c r="TF1391" s="1"/>
      <c r="TG1391" s="1"/>
      <c r="TH1391" s="1"/>
      <c r="TI1391" s="1"/>
      <c r="TJ1391" s="1"/>
      <c r="TK1391" s="1"/>
      <c r="TL1391" s="1"/>
      <c r="TM1391" s="1"/>
      <c r="TN1391" s="1"/>
      <c r="TO1391" s="1"/>
      <c r="TP1391" s="1"/>
      <c r="TQ1391" s="1"/>
      <c r="TR1391" s="1"/>
      <c r="TS1391" s="1"/>
      <c r="TT1391" s="1"/>
      <c r="TU1391" s="1"/>
      <c r="TV1391" s="1"/>
      <c r="TW1391" s="1"/>
      <c r="TX1391" s="1"/>
      <c r="TY1391" s="1"/>
      <c r="TZ1391" s="1"/>
      <c r="UA1391" s="1"/>
      <c r="UB1391" s="1"/>
      <c r="UC1391" s="1"/>
      <c r="UD1391" s="1"/>
      <c r="UE1391" s="1"/>
      <c r="UF1391" s="1"/>
      <c r="UG1391" s="1"/>
      <c r="UH1391" s="1"/>
      <c r="UI1391" s="1"/>
      <c r="UJ1391" s="1"/>
      <c r="UK1391" s="1"/>
      <c r="UL1391" s="1"/>
      <c r="UM1391" s="1"/>
      <c r="UN1391" s="1"/>
      <c r="UO1391" s="1"/>
      <c r="UP1391" s="1"/>
      <c r="UQ1391" s="1"/>
      <c r="UR1391" s="1"/>
      <c r="US1391" s="1"/>
      <c r="UT1391" s="1"/>
      <c r="UU1391" s="1"/>
      <c r="UV1391" s="1"/>
      <c r="UW1391" s="1"/>
      <c r="UX1391" s="1"/>
      <c r="UY1391" s="1"/>
      <c r="UZ1391" s="1"/>
      <c r="VA1391" s="1"/>
      <c r="VB1391" s="1"/>
      <c r="VC1391" s="1"/>
      <c r="VD1391" s="1"/>
      <c r="VE1391" s="1"/>
      <c r="VF1391" s="1"/>
      <c r="VG1391" s="1"/>
      <c r="VH1391" s="1"/>
      <c r="VI1391" s="1"/>
      <c r="VJ1391" s="1"/>
      <c r="VK1391" s="1"/>
      <c r="VL1391" s="1"/>
      <c r="VM1391" s="1"/>
      <c r="VN1391" s="1"/>
      <c r="VO1391" s="1"/>
      <c r="VP1391" s="1"/>
      <c r="VQ1391" s="1"/>
      <c r="VR1391" s="1"/>
      <c r="VS1391" s="1"/>
      <c r="VT1391" s="1"/>
      <c r="VU1391" s="1"/>
      <c r="VV1391" s="1"/>
      <c r="VW1391" s="1"/>
      <c r="VX1391" s="1"/>
      <c r="VY1391" s="1"/>
      <c r="VZ1391" s="1"/>
      <c r="WA1391" s="1"/>
      <c r="WB1391" s="1"/>
      <c r="WC1391" s="1"/>
      <c r="WD1391" s="1"/>
      <c r="WE1391" s="1"/>
      <c r="WF1391" s="1"/>
      <c r="WG1391" s="1"/>
      <c r="WH1391" s="1"/>
      <c r="WI1391" s="1"/>
      <c r="WJ1391" s="1"/>
      <c r="WK1391" s="1"/>
      <c r="WL1391" s="1"/>
      <c r="WM1391" s="1"/>
      <c r="WN1391" s="1"/>
      <c r="WO1391" s="1"/>
      <c r="WP1391" s="1"/>
      <c r="WQ1391" s="1"/>
      <c r="WR1391" s="1"/>
      <c r="WS1391" s="1"/>
      <c r="WT1391" s="1"/>
      <c r="WU1391" s="1"/>
      <c r="WV1391" s="1"/>
      <c r="WW1391" s="1"/>
      <c r="WX1391" s="1"/>
      <c r="WY1391" s="1"/>
      <c r="WZ1391" s="1"/>
      <c r="XA1391" s="1"/>
      <c r="XB1391" s="1"/>
      <c r="XC1391" s="1"/>
      <c r="XD1391" s="1"/>
      <c r="XE1391" s="1"/>
      <c r="XF1391" s="1"/>
      <c r="XG1391" s="1"/>
      <c r="XH1391" s="1"/>
      <c r="XI1391" s="1"/>
      <c r="XJ1391" s="1"/>
      <c r="XK1391" s="1"/>
      <c r="XL1391" s="1"/>
      <c r="XM1391" s="1"/>
      <c r="XN1391" s="1"/>
      <c r="XO1391" s="1"/>
      <c r="XP1391" s="1"/>
      <c r="XQ1391" s="1"/>
      <c r="XR1391" s="1"/>
      <c r="XS1391" s="1"/>
      <c r="XT1391" s="1"/>
      <c r="XU1391" s="1"/>
      <c r="XV1391" s="1"/>
      <c r="XW1391" s="1"/>
      <c r="XX1391" s="1"/>
      <c r="XY1391" s="1"/>
      <c r="XZ1391" s="1"/>
      <c r="YA1391" s="1"/>
      <c r="YB1391" s="1"/>
      <c r="YC1391" s="1"/>
      <c r="YD1391" s="1"/>
      <c r="YE1391" s="1"/>
      <c r="YF1391" s="1"/>
      <c r="YG1391" s="1"/>
      <c r="YH1391" s="1"/>
      <c r="YI1391" s="1"/>
      <c r="YJ1391" s="1"/>
      <c r="YK1391" s="1"/>
      <c r="YL1391" s="1"/>
      <c r="YM1391" s="1"/>
      <c r="YN1391" s="1"/>
      <c r="YO1391" s="1"/>
      <c r="YP1391" s="1"/>
      <c r="YQ1391" s="1"/>
      <c r="YR1391" s="1"/>
      <c r="YS1391" s="1"/>
      <c r="YT1391" s="1"/>
      <c r="YU1391" s="1"/>
      <c r="YV1391" s="1"/>
      <c r="YW1391" s="1"/>
      <c r="YX1391" s="1"/>
      <c r="YY1391" s="1"/>
      <c r="YZ1391" s="1"/>
      <c r="ZA1391" s="1"/>
      <c r="ZB1391" s="1"/>
      <c r="ZC1391" s="1"/>
      <c r="ZD1391" s="1"/>
      <c r="ZE1391" s="1"/>
      <c r="ZF1391" s="1"/>
      <c r="ZG1391" s="1"/>
      <c r="ZH1391" s="1"/>
      <c r="ZI1391" s="1"/>
      <c r="ZJ1391" s="1"/>
      <c r="ZK1391" s="1"/>
      <c r="ZL1391" s="1"/>
      <c r="ZM1391" s="1"/>
      <c r="ZN1391" s="1"/>
      <c r="ZO1391" s="1"/>
      <c r="ZP1391" s="1"/>
      <c r="ZQ1391" s="1"/>
      <c r="ZR1391" s="1"/>
      <c r="ZS1391" s="1"/>
      <c r="ZT1391" s="1"/>
      <c r="ZU1391" s="1"/>
      <c r="ZV1391" s="1"/>
      <c r="ZW1391" s="1"/>
      <c r="ZX1391" s="1"/>
      <c r="ZY1391" s="1"/>
      <c r="ZZ1391" s="1"/>
      <c r="AAA1391" s="1"/>
      <c r="AAB1391" s="1"/>
      <c r="AAC1391" s="1"/>
      <c r="AAD1391" s="1"/>
      <c r="AAE1391" s="1"/>
      <c r="AAF1391" s="1"/>
      <c r="AAG1391" s="1"/>
      <c r="AAH1391" s="1"/>
      <c r="AAI1391" s="1"/>
      <c r="AAJ1391" s="1"/>
      <c r="AAK1391" s="1"/>
      <c r="AAL1391" s="1"/>
      <c r="AAM1391" s="1"/>
      <c r="AAN1391" s="1"/>
      <c r="AAO1391" s="1"/>
      <c r="AAP1391" s="1"/>
      <c r="AAQ1391" s="1"/>
      <c r="AAR1391" s="1"/>
      <c r="AAS1391" s="1"/>
      <c r="AAT1391" s="1"/>
      <c r="AAU1391" s="1"/>
      <c r="AAV1391" s="1"/>
      <c r="AAW1391" s="1"/>
      <c r="AAX1391" s="1"/>
      <c r="AAY1391" s="1"/>
      <c r="AAZ1391" s="1"/>
      <c r="ABA1391" s="1"/>
      <c r="ABB1391" s="1"/>
      <c r="ABC1391" s="1"/>
      <c r="ABD1391" s="1"/>
      <c r="ABE1391" s="1"/>
      <c r="ABF1391" s="1"/>
      <c r="ABG1391" s="1"/>
      <c r="ABH1391" s="1"/>
      <c r="ABI1391" s="1"/>
      <c r="ABJ1391" s="1"/>
      <c r="ABK1391" s="1"/>
      <c r="ABL1391" s="1"/>
      <c r="ABM1391" s="1"/>
      <c r="ABN1391" s="1"/>
      <c r="ABO1391" s="1"/>
      <c r="ABP1391" s="1"/>
      <c r="ABQ1391" s="1"/>
      <c r="ABR1391" s="1"/>
      <c r="ABS1391" s="1"/>
      <c r="ABT1391" s="1"/>
      <c r="ABU1391" s="1"/>
      <c r="ABV1391" s="1"/>
      <c r="ABW1391" s="1"/>
      <c r="ABX1391" s="1"/>
      <c r="ABY1391" s="1"/>
      <c r="ABZ1391" s="1"/>
      <c r="ACA1391" s="1"/>
      <c r="ACB1391" s="1"/>
      <c r="ACC1391" s="1"/>
      <c r="ACD1391" s="1"/>
      <c r="ACE1391" s="1"/>
      <c r="ACF1391" s="1"/>
      <c r="ACG1391" s="1"/>
      <c r="ACH1391" s="1"/>
      <c r="ACI1391" s="1"/>
      <c r="ACJ1391" s="1"/>
      <c r="ACK1391" s="1"/>
      <c r="ACL1391" s="1"/>
      <c r="ACM1391" s="1"/>
      <c r="ACN1391" s="1"/>
      <c r="ACO1391" s="1"/>
      <c r="ACP1391" s="1"/>
      <c r="ACQ1391" s="1"/>
      <c r="ACR1391" s="1"/>
      <c r="ACS1391" s="1"/>
      <c r="ACT1391" s="1"/>
      <c r="ACU1391" s="1"/>
      <c r="ACV1391" s="1"/>
      <c r="ACW1391" s="1"/>
      <c r="ACX1391" s="1"/>
      <c r="ACY1391" s="1"/>
      <c r="ACZ1391" s="1"/>
      <c r="ADA1391" s="1"/>
      <c r="ADB1391" s="1"/>
      <c r="ADC1391" s="1"/>
      <c r="ADD1391" s="1"/>
      <c r="ADE1391" s="1"/>
      <c r="ADF1391" s="1"/>
      <c r="ADG1391" s="1"/>
      <c r="ADH1391" s="1"/>
      <c r="ADI1391" s="1"/>
      <c r="ADJ1391" s="1"/>
      <c r="ADK1391" s="1"/>
      <c r="ADL1391" s="1"/>
      <c r="ADM1391" s="1"/>
      <c r="ADN1391" s="1"/>
      <c r="ADO1391" s="1"/>
      <c r="ADP1391" s="1"/>
      <c r="ADQ1391" s="1"/>
      <c r="ADR1391" s="1"/>
      <c r="ADS1391" s="1"/>
      <c r="ADT1391" s="1"/>
      <c r="ADU1391" s="1"/>
      <c r="ADV1391" s="1"/>
      <c r="ADW1391" s="1"/>
      <c r="ADX1391" s="1"/>
      <c r="ADY1391" s="1"/>
      <c r="ADZ1391" s="1"/>
      <c r="AEA1391" s="1"/>
      <c r="AEB1391" s="1"/>
      <c r="AEC1391" s="1"/>
      <c r="AED1391" s="1"/>
      <c r="AEE1391" s="1"/>
      <c r="AEF1391" s="1"/>
      <c r="AEG1391" s="1"/>
      <c r="AEH1391" s="1"/>
      <c r="AEI1391" s="1"/>
      <c r="AEJ1391" s="1"/>
      <c r="AEK1391" s="1"/>
      <c r="AEL1391" s="1"/>
      <c r="AEM1391" s="1"/>
      <c r="AEN1391" s="1"/>
      <c r="AEO1391" s="1"/>
      <c r="AEP1391" s="1"/>
      <c r="AEQ1391" s="1"/>
      <c r="AER1391" s="1"/>
      <c r="AES1391" s="1"/>
      <c r="AET1391" s="1"/>
      <c r="AEU1391" s="1"/>
      <c r="AEV1391" s="1"/>
      <c r="AEW1391" s="1"/>
      <c r="AEX1391" s="1"/>
      <c r="AEY1391" s="1"/>
      <c r="AEZ1391" s="1"/>
      <c r="AFA1391" s="1"/>
      <c r="AFB1391" s="1"/>
      <c r="AFC1391" s="1"/>
      <c r="AFD1391" s="1"/>
      <c r="AFE1391" s="1"/>
      <c r="AFF1391" s="1"/>
      <c r="AFG1391" s="1"/>
      <c r="AFH1391" s="1"/>
      <c r="AFI1391" s="1"/>
      <c r="AFJ1391" s="1"/>
      <c r="AFK1391" s="1"/>
      <c r="AFL1391" s="1"/>
      <c r="AFM1391" s="1"/>
      <c r="AFN1391" s="1"/>
      <c r="AFO1391" s="1"/>
      <c r="AFP1391" s="1"/>
      <c r="AFQ1391" s="1"/>
      <c r="AFR1391" s="1"/>
      <c r="AFS1391" s="1"/>
      <c r="AFT1391" s="1"/>
      <c r="AFU1391" s="1"/>
      <c r="AFV1391" s="1"/>
      <c r="AFW1391" s="1"/>
      <c r="AFX1391" s="1"/>
      <c r="AFY1391" s="1"/>
      <c r="AFZ1391" s="1"/>
      <c r="AGA1391" s="1"/>
      <c r="AGB1391" s="1"/>
      <c r="AGC1391" s="1"/>
      <c r="AGD1391" s="1"/>
      <c r="AGE1391" s="1"/>
      <c r="AGF1391" s="1"/>
      <c r="AGG1391" s="1"/>
      <c r="AGH1391" s="1"/>
      <c r="AGI1391" s="1"/>
      <c r="AGJ1391" s="1"/>
      <c r="AGK1391" s="1"/>
      <c r="AGL1391" s="1"/>
      <c r="AGM1391" s="1"/>
      <c r="AGN1391" s="1"/>
      <c r="AGO1391" s="1"/>
      <c r="AGP1391" s="1"/>
      <c r="AGQ1391" s="1"/>
      <c r="AGR1391" s="1"/>
      <c r="AGS1391" s="1"/>
      <c r="AGT1391" s="1"/>
      <c r="AGU1391" s="1"/>
      <c r="AGV1391" s="1"/>
      <c r="AGW1391" s="1"/>
      <c r="AGX1391" s="1"/>
      <c r="AGY1391" s="1"/>
      <c r="AGZ1391" s="1"/>
      <c r="AHA1391" s="1"/>
      <c r="AHB1391" s="1"/>
      <c r="AHC1391" s="1"/>
      <c r="AHD1391" s="1"/>
      <c r="AHE1391" s="1"/>
      <c r="AHF1391" s="1"/>
      <c r="AHG1391" s="1"/>
      <c r="AHH1391" s="1"/>
      <c r="AHI1391" s="1"/>
      <c r="AHJ1391" s="1"/>
      <c r="AHK1391" s="1"/>
      <c r="AHL1391" s="1"/>
      <c r="AHM1391" s="1"/>
      <c r="AHN1391" s="1"/>
      <c r="AHO1391" s="1"/>
      <c r="AHP1391" s="1"/>
      <c r="AHQ1391" s="1"/>
      <c r="AHR1391" s="1"/>
      <c r="AHS1391" s="1"/>
      <c r="AHT1391" s="1"/>
      <c r="AHU1391" s="1"/>
      <c r="AHV1391" s="1"/>
      <c r="AHW1391" s="1"/>
      <c r="AHX1391" s="1"/>
      <c r="AHY1391" s="1"/>
      <c r="AHZ1391" s="1"/>
      <c r="AIA1391" s="1"/>
      <c r="AIB1391" s="1"/>
      <c r="AIC1391" s="1"/>
      <c r="AID1391" s="1"/>
      <c r="AIE1391" s="1"/>
      <c r="AIF1391" s="1"/>
      <c r="AIG1391" s="1"/>
      <c r="AIH1391" s="1"/>
      <c r="AII1391" s="1"/>
      <c r="AIJ1391" s="1"/>
      <c r="AIK1391" s="1"/>
      <c r="AIL1391" s="1"/>
      <c r="AIM1391" s="1"/>
      <c r="AIN1391" s="1"/>
      <c r="AIO1391" s="1"/>
      <c r="AIP1391" s="1"/>
      <c r="AIQ1391" s="1"/>
      <c r="AIR1391" s="1"/>
      <c r="AIS1391" s="1"/>
      <c r="AIT1391" s="1"/>
    </row>
    <row r="1392" spans="1:930" s="5" customFormat="1" ht="37.5" customHeight="1" x14ac:dyDescent="0.3">
      <c r="A1392" s="96">
        <v>28</v>
      </c>
      <c r="B1392" s="43" t="s">
        <v>628</v>
      </c>
      <c r="C1392" s="96">
        <v>1956</v>
      </c>
      <c r="D1392" s="96" t="s">
        <v>22</v>
      </c>
      <c r="E1392" s="97" t="s">
        <v>197</v>
      </c>
      <c r="F1392" s="96" t="s">
        <v>326</v>
      </c>
      <c r="G1392" s="96">
        <v>2</v>
      </c>
      <c r="H1392" s="98">
        <v>1514.9</v>
      </c>
      <c r="I1392" s="98">
        <v>826.1</v>
      </c>
      <c r="J1392" s="99" t="s">
        <v>30</v>
      </c>
      <c r="K1392" s="100">
        <f>P1392*H1392</f>
        <v>647165.28</v>
      </c>
      <c r="L1392" s="151">
        <f>K1392+K1393+K1394+K1395+K1396</f>
        <v>4659514.2709999997</v>
      </c>
      <c r="M1392" s="100">
        <f>H1392*Q1392</f>
        <v>44113.888000000006</v>
      </c>
      <c r="N1392" s="100">
        <f t="shared" si="296"/>
        <v>691279.16800000006</v>
      </c>
      <c r="O1392" s="151">
        <f>N1392+N1393+N1394+N1395+N1396</f>
        <v>4962903.2939999998</v>
      </c>
      <c r="P1392" s="128">
        <v>427.2</v>
      </c>
      <c r="Q1392" s="31">
        <v>29.12</v>
      </c>
      <c r="R1392" s="97" t="s">
        <v>181</v>
      </c>
      <c r="S1392" s="97" t="s">
        <v>426</v>
      </c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  <c r="DD1392" s="1"/>
      <c r="DE1392" s="1"/>
      <c r="DF1392" s="1"/>
      <c r="DG1392" s="1"/>
      <c r="DH1392" s="1"/>
      <c r="DI1392" s="1"/>
      <c r="DJ1392" s="1"/>
      <c r="DK1392" s="1"/>
      <c r="DL1392" s="1"/>
      <c r="DM1392" s="1"/>
      <c r="DN1392" s="1"/>
      <c r="DO1392" s="1"/>
      <c r="DP1392" s="1"/>
      <c r="DQ1392" s="1"/>
      <c r="DR1392" s="1"/>
      <c r="DS1392" s="1"/>
      <c r="DT1392" s="1"/>
      <c r="DU1392" s="1"/>
      <c r="DV1392" s="1"/>
      <c r="DW1392" s="1"/>
      <c r="DX1392" s="1"/>
      <c r="DY1392" s="1"/>
      <c r="DZ1392" s="1"/>
      <c r="EA1392" s="1"/>
      <c r="EB1392" s="1"/>
      <c r="EC1392" s="1"/>
      <c r="ED1392" s="1"/>
      <c r="EE1392" s="1"/>
      <c r="EF1392" s="1"/>
      <c r="EG1392" s="1"/>
      <c r="EH1392" s="1"/>
      <c r="EI1392" s="1"/>
      <c r="EJ1392" s="1"/>
      <c r="EK1392" s="1"/>
      <c r="EL1392" s="1"/>
      <c r="EM1392" s="1"/>
      <c r="EN1392" s="1"/>
      <c r="EO1392" s="1"/>
      <c r="EP1392" s="1"/>
      <c r="EQ1392" s="1"/>
      <c r="ER1392" s="1"/>
      <c r="ES1392" s="1"/>
      <c r="ET1392" s="1"/>
      <c r="EU1392" s="1"/>
      <c r="EV1392" s="1"/>
      <c r="EW1392" s="1"/>
      <c r="EX1392" s="1"/>
      <c r="EY1392" s="1"/>
      <c r="EZ1392" s="1"/>
      <c r="FA1392" s="1"/>
      <c r="FB1392" s="1"/>
      <c r="FC1392" s="1"/>
      <c r="FD1392" s="1"/>
      <c r="FE1392" s="1"/>
      <c r="FF1392" s="1"/>
      <c r="FG1392" s="1"/>
      <c r="FH1392" s="1"/>
      <c r="FI1392" s="1"/>
      <c r="FJ1392" s="1"/>
      <c r="FK1392" s="1"/>
      <c r="FL1392" s="1"/>
      <c r="FM1392" s="1"/>
      <c r="FN1392" s="1"/>
      <c r="FO1392" s="1"/>
      <c r="FP1392" s="1"/>
      <c r="FQ1392" s="1"/>
      <c r="FR1392" s="1"/>
      <c r="FS1392" s="1"/>
      <c r="FT1392" s="1"/>
      <c r="FU1392" s="1"/>
      <c r="FV1392" s="1"/>
      <c r="FW1392" s="1"/>
      <c r="FX1392" s="1"/>
      <c r="FY1392" s="1"/>
      <c r="FZ1392" s="1"/>
      <c r="GA1392" s="1"/>
      <c r="GB1392" s="1"/>
      <c r="GC1392" s="1"/>
      <c r="GD1392" s="1"/>
      <c r="GE1392" s="1"/>
      <c r="GF1392" s="1"/>
      <c r="GG1392" s="1"/>
      <c r="GH1392" s="1"/>
      <c r="GI1392" s="1"/>
      <c r="GJ1392" s="1"/>
      <c r="GK1392" s="1"/>
      <c r="GL1392" s="1"/>
      <c r="GM1392" s="1"/>
      <c r="GN1392" s="1"/>
      <c r="GO1392" s="1"/>
      <c r="GP1392" s="1"/>
      <c r="GQ1392" s="1"/>
      <c r="GR1392" s="1"/>
      <c r="GS1392" s="1"/>
      <c r="GT1392" s="1"/>
      <c r="GU1392" s="1"/>
      <c r="GV1392" s="1"/>
      <c r="GW1392" s="1"/>
      <c r="GX1392" s="1"/>
      <c r="GY1392" s="1"/>
      <c r="GZ1392" s="1"/>
      <c r="HA1392" s="1"/>
      <c r="HB1392" s="1"/>
      <c r="HC1392" s="1"/>
      <c r="HD1392" s="1"/>
      <c r="HE1392" s="1"/>
      <c r="HF1392" s="1"/>
      <c r="HG1392" s="1"/>
      <c r="HH1392" s="1"/>
      <c r="HI1392" s="1"/>
      <c r="HJ1392" s="1"/>
      <c r="HK1392" s="1"/>
      <c r="HL1392" s="1"/>
      <c r="HM1392" s="1"/>
      <c r="HN1392" s="1"/>
      <c r="HO1392" s="1"/>
      <c r="HP1392" s="1"/>
      <c r="HQ1392" s="1"/>
      <c r="HR1392" s="1"/>
      <c r="HS1392" s="1"/>
      <c r="HT1392" s="1"/>
      <c r="HU1392" s="1"/>
      <c r="HV1392" s="1"/>
      <c r="HW1392" s="1"/>
      <c r="HX1392" s="1"/>
      <c r="HY1392" s="1"/>
      <c r="HZ1392" s="1"/>
      <c r="IA1392" s="1"/>
      <c r="IB1392" s="1"/>
      <c r="IC1392" s="1"/>
      <c r="ID1392" s="1"/>
      <c r="IE1392" s="1"/>
      <c r="IF1392" s="1"/>
      <c r="IG1392" s="1"/>
      <c r="IH1392" s="1"/>
      <c r="II1392" s="1"/>
      <c r="IJ1392" s="1"/>
      <c r="IK1392" s="1"/>
      <c r="IL1392" s="1"/>
      <c r="IM1392" s="1"/>
      <c r="IN1392" s="1"/>
      <c r="IO1392" s="1"/>
      <c r="IP1392" s="1"/>
      <c r="IQ1392" s="1"/>
      <c r="IR1392" s="1"/>
      <c r="IS1392" s="1"/>
      <c r="IT1392" s="1"/>
      <c r="IU1392" s="1"/>
      <c r="IV1392" s="1"/>
      <c r="IW1392" s="1"/>
      <c r="IX1392" s="1"/>
      <c r="IY1392" s="1"/>
      <c r="IZ1392" s="1"/>
      <c r="JA1392" s="1"/>
      <c r="JB1392" s="1"/>
      <c r="JC1392" s="1"/>
      <c r="JD1392" s="1"/>
      <c r="JE1392" s="1"/>
      <c r="JF1392" s="1"/>
      <c r="JG1392" s="1"/>
      <c r="JH1392" s="1"/>
      <c r="JI1392" s="1"/>
      <c r="JJ1392" s="1"/>
      <c r="JK1392" s="1"/>
      <c r="JL1392" s="1"/>
      <c r="JM1392" s="1"/>
      <c r="JN1392" s="1"/>
      <c r="JO1392" s="1"/>
      <c r="JP1392" s="1"/>
      <c r="JQ1392" s="1"/>
      <c r="JR1392" s="1"/>
      <c r="JS1392" s="1"/>
      <c r="JT1392" s="1"/>
      <c r="JU1392" s="1"/>
      <c r="JV1392" s="1"/>
      <c r="JW1392" s="1"/>
      <c r="JX1392" s="1"/>
      <c r="JY1392" s="1"/>
      <c r="JZ1392" s="1"/>
      <c r="KA1392" s="1"/>
      <c r="KB1392" s="1"/>
      <c r="KC1392" s="1"/>
      <c r="KD1392" s="1"/>
      <c r="KE1392" s="1"/>
      <c r="KF1392" s="1"/>
      <c r="KG1392" s="1"/>
      <c r="KH1392" s="1"/>
      <c r="KI1392" s="1"/>
      <c r="KJ1392" s="1"/>
      <c r="KK1392" s="1"/>
      <c r="KL1392" s="1"/>
      <c r="KM1392" s="1"/>
      <c r="KN1392" s="1"/>
      <c r="KO1392" s="1"/>
      <c r="KP1392" s="1"/>
      <c r="KQ1392" s="1"/>
      <c r="KR1392" s="1"/>
      <c r="KS1392" s="1"/>
      <c r="KT1392" s="1"/>
      <c r="KU1392" s="1"/>
      <c r="KV1392" s="1"/>
      <c r="KW1392" s="1"/>
      <c r="KX1392" s="1"/>
      <c r="KY1392" s="1"/>
      <c r="KZ1392" s="1"/>
      <c r="LA1392" s="1"/>
      <c r="LB1392" s="1"/>
      <c r="LC1392" s="1"/>
      <c r="LD1392" s="1"/>
      <c r="LE1392" s="1"/>
      <c r="LF1392" s="1"/>
      <c r="LG1392" s="1"/>
      <c r="LH1392" s="1"/>
      <c r="LI1392" s="1"/>
      <c r="LJ1392" s="1"/>
      <c r="LK1392" s="1"/>
      <c r="LL1392" s="1"/>
      <c r="LM1392" s="1"/>
      <c r="LN1392" s="1"/>
      <c r="LO1392" s="1"/>
      <c r="LP1392" s="1"/>
      <c r="LQ1392" s="1"/>
      <c r="LR1392" s="1"/>
      <c r="LS1392" s="1"/>
      <c r="LT1392" s="1"/>
      <c r="LU1392" s="1"/>
      <c r="LV1392" s="1"/>
      <c r="LW1392" s="1"/>
      <c r="LX1392" s="1"/>
      <c r="LY1392" s="1"/>
      <c r="LZ1392" s="1"/>
      <c r="MA1392" s="1"/>
      <c r="MB1392" s="1"/>
      <c r="MC1392" s="1"/>
      <c r="MD1392" s="1"/>
      <c r="ME1392" s="1"/>
      <c r="MF1392" s="1"/>
      <c r="MG1392" s="1"/>
      <c r="MH1392" s="1"/>
      <c r="MI1392" s="1"/>
      <c r="MJ1392" s="1"/>
      <c r="MK1392" s="1"/>
      <c r="ML1392" s="1"/>
      <c r="MM1392" s="1"/>
      <c r="MN1392" s="1"/>
      <c r="MO1392" s="1"/>
      <c r="MP1392" s="1"/>
      <c r="MQ1392" s="1"/>
      <c r="MR1392" s="1"/>
      <c r="MS1392" s="1"/>
      <c r="MT1392" s="1"/>
      <c r="MU1392" s="1"/>
      <c r="MV1392" s="1"/>
      <c r="MW1392" s="1"/>
      <c r="MX1392" s="1"/>
      <c r="MY1392" s="1"/>
      <c r="MZ1392" s="1"/>
      <c r="NA1392" s="1"/>
      <c r="NB1392" s="1"/>
      <c r="NC1392" s="1"/>
      <c r="ND1392" s="1"/>
      <c r="NE1392" s="1"/>
      <c r="NF1392" s="1"/>
      <c r="NG1392" s="1"/>
      <c r="NH1392" s="1"/>
      <c r="NI1392" s="1"/>
      <c r="NJ1392" s="1"/>
      <c r="NK1392" s="1"/>
      <c r="NL1392" s="1"/>
      <c r="NM1392" s="1"/>
      <c r="NN1392" s="1"/>
      <c r="NO1392" s="1"/>
      <c r="NP1392" s="1"/>
      <c r="NQ1392" s="1"/>
      <c r="NR1392" s="1"/>
      <c r="NS1392" s="1"/>
      <c r="NT1392" s="1"/>
      <c r="NU1392" s="1"/>
      <c r="NV1392" s="1"/>
      <c r="NW1392" s="1"/>
      <c r="NX1392" s="1"/>
      <c r="NY1392" s="1"/>
      <c r="NZ1392" s="1"/>
      <c r="OA1392" s="1"/>
      <c r="OB1392" s="1"/>
      <c r="OC1392" s="1"/>
      <c r="OD1392" s="1"/>
      <c r="OE1392" s="1"/>
      <c r="OF1392" s="1"/>
      <c r="OG1392" s="1"/>
      <c r="OH1392" s="1"/>
      <c r="OI1392" s="1"/>
      <c r="OJ1392" s="1"/>
      <c r="OK1392" s="1"/>
      <c r="OL1392" s="1"/>
      <c r="OM1392" s="1"/>
      <c r="ON1392" s="1"/>
      <c r="OO1392" s="1"/>
      <c r="OP1392" s="1"/>
      <c r="OQ1392" s="1"/>
      <c r="OR1392" s="1"/>
      <c r="OS1392" s="1"/>
      <c r="OT1392" s="1"/>
      <c r="OU1392" s="1"/>
      <c r="OV1392" s="1"/>
      <c r="OW1392" s="1"/>
      <c r="OX1392" s="1"/>
      <c r="OY1392" s="1"/>
      <c r="OZ1392" s="1"/>
      <c r="PA1392" s="1"/>
      <c r="PB1392" s="1"/>
      <c r="PC1392" s="1"/>
      <c r="PD1392" s="1"/>
      <c r="PE1392" s="1"/>
      <c r="PF1392" s="1"/>
      <c r="PG1392" s="1"/>
      <c r="PH1392" s="1"/>
      <c r="PI1392" s="1"/>
      <c r="PJ1392" s="1"/>
      <c r="PK1392" s="1"/>
      <c r="PL1392" s="1"/>
      <c r="PM1392" s="1"/>
      <c r="PN1392" s="1"/>
      <c r="PO1392" s="1"/>
      <c r="PP1392" s="1"/>
      <c r="PQ1392" s="1"/>
      <c r="PR1392" s="1"/>
      <c r="PS1392" s="1"/>
      <c r="PT1392" s="1"/>
      <c r="PU1392" s="1"/>
      <c r="PV1392" s="1"/>
      <c r="PW1392" s="1"/>
      <c r="PX1392" s="1"/>
      <c r="PY1392" s="1"/>
      <c r="PZ1392" s="1"/>
      <c r="QA1392" s="1"/>
      <c r="QB1392" s="1"/>
      <c r="QC1392" s="1"/>
      <c r="QD1392" s="1"/>
      <c r="QE1392" s="1"/>
      <c r="QF1392" s="1"/>
      <c r="QG1392" s="1"/>
      <c r="QH1392" s="1"/>
      <c r="QI1392" s="1"/>
      <c r="QJ1392" s="1"/>
      <c r="QK1392" s="1"/>
      <c r="QL1392" s="1"/>
      <c r="QM1392" s="1"/>
      <c r="QN1392" s="1"/>
      <c r="QO1392" s="1"/>
      <c r="QP1392" s="1"/>
      <c r="QQ1392" s="1"/>
      <c r="QR1392" s="1"/>
      <c r="QS1392" s="1"/>
      <c r="QT1392" s="1"/>
      <c r="QU1392" s="1"/>
      <c r="QV1392" s="1"/>
      <c r="QW1392" s="1"/>
      <c r="QX1392" s="1"/>
      <c r="QY1392" s="1"/>
      <c r="QZ1392" s="1"/>
      <c r="RA1392" s="1"/>
      <c r="RB1392" s="1"/>
      <c r="RC1392" s="1"/>
      <c r="RD1392" s="1"/>
      <c r="RE1392" s="1"/>
      <c r="RF1392" s="1"/>
      <c r="RG1392" s="1"/>
      <c r="RH1392" s="1"/>
      <c r="RI1392" s="1"/>
      <c r="RJ1392" s="1"/>
      <c r="RK1392" s="1"/>
      <c r="RL1392" s="1"/>
      <c r="RM1392" s="1"/>
      <c r="RN1392" s="1"/>
      <c r="RO1392" s="1"/>
      <c r="RP1392" s="1"/>
      <c r="RQ1392" s="1"/>
      <c r="RR1392" s="1"/>
      <c r="RS1392" s="1"/>
      <c r="RT1392" s="1"/>
      <c r="RU1392" s="1"/>
      <c r="RV1392" s="1"/>
      <c r="RW1392" s="1"/>
      <c r="RX1392" s="1"/>
      <c r="RY1392" s="1"/>
      <c r="RZ1392" s="1"/>
      <c r="SA1392" s="1"/>
      <c r="SB1392" s="1"/>
      <c r="SC1392" s="1"/>
      <c r="SD1392" s="1"/>
      <c r="SE1392" s="1"/>
      <c r="SF1392" s="1"/>
      <c r="SG1392" s="1"/>
      <c r="SH1392" s="1"/>
      <c r="SI1392" s="1"/>
      <c r="SJ1392" s="1"/>
      <c r="SK1392" s="1"/>
      <c r="SL1392" s="1"/>
      <c r="SM1392" s="1"/>
      <c r="SN1392" s="1"/>
      <c r="SO1392" s="1"/>
      <c r="SP1392" s="1"/>
      <c r="SQ1392" s="1"/>
      <c r="SR1392" s="1"/>
      <c r="SS1392" s="1"/>
      <c r="ST1392" s="1"/>
      <c r="SU1392" s="1"/>
      <c r="SV1392" s="1"/>
      <c r="SW1392" s="1"/>
      <c r="SX1392" s="1"/>
      <c r="SY1392" s="1"/>
      <c r="SZ1392" s="1"/>
      <c r="TA1392" s="1"/>
      <c r="TB1392" s="1"/>
      <c r="TC1392" s="1"/>
      <c r="TD1392" s="1"/>
      <c r="TE1392" s="1"/>
      <c r="TF1392" s="1"/>
      <c r="TG1392" s="1"/>
      <c r="TH1392" s="1"/>
      <c r="TI1392" s="1"/>
      <c r="TJ1392" s="1"/>
      <c r="TK1392" s="1"/>
      <c r="TL1392" s="1"/>
      <c r="TM1392" s="1"/>
      <c r="TN1392" s="1"/>
      <c r="TO1392" s="1"/>
      <c r="TP1392" s="1"/>
      <c r="TQ1392" s="1"/>
      <c r="TR1392" s="1"/>
      <c r="TS1392" s="1"/>
      <c r="TT1392" s="1"/>
      <c r="TU1392" s="1"/>
      <c r="TV1392" s="1"/>
      <c r="TW1392" s="1"/>
      <c r="TX1392" s="1"/>
      <c r="TY1392" s="1"/>
      <c r="TZ1392" s="1"/>
      <c r="UA1392" s="1"/>
      <c r="UB1392" s="1"/>
      <c r="UC1392" s="1"/>
      <c r="UD1392" s="1"/>
      <c r="UE1392" s="1"/>
      <c r="UF1392" s="1"/>
      <c r="UG1392" s="1"/>
      <c r="UH1392" s="1"/>
      <c r="UI1392" s="1"/>
      <c r="UJ1392" s="1"/>
      <c r="UK1392" s="1"/>
      <c r="UL1392" s="1"/>
      <c r="UM1392" s="1"/>
      <c r="UN1392" s="1"/>
      <c r="UO1392" s="1"/>
      <c r="UP1392" s="1"/>
      <c r="UQ1392" s="1"/>
      <c r="UR1392" s="1"/>
      <c r="US1392" s="1"/>
      <c r="UT1392" s="1"/>
      <c r="UU1392" s="1"/>
      <c r="UV1392" s="1"/>
      <c r="UW1392" s="1"/>
      <c r="UX1392" s="1"/>
      <c r="UY1392" s="1"/>
      <c r="UZ1392" s="1"/>
      <c r="VA1392" s="1"/>
      <c r="VB1392" s="1"/>
      <c r="VC1392" s="1"/>
      <c r="VD1392" s="1"/>
      <c r="VE1392" s="1"/>
      <c r="VF1392" s="1"/>
      <c r="VG1392" s="1"/>
      <c r="VH1392" s="1"/>
      <c r="VI1392" s="1"/>
      <c r="VJ1392" s="1"/>
      <c r="VK1392" s="1"/>
      <c r="VL1392" s="1"/>
      <c r="VM1392" s="1"/>
      <c r="VN1392" s="1"/>
      <c r="VO1392" s="1"/>
      <c r="VP1392" s="1"/>
      <c r="VQ1392" s="1"/>
      <c r="VR1392" s="1"/>
      <c r="VS1392" s="1"/>
      <c r="VT1392" s="1"/>
      <c r="VU1392" s="1"/>
      <c r="VV1392" s="1"/>
      <c r="VW1392" s="1"/>
      <c r="VX1392" s="1"/>
      <c r="VY1392" s="1"/>
      <c r="VZ1392" s="1"/>
      <c r="WA1392" s="1"/>
      <c r="WB1392" s="1"/>
      <c r="WC1392" s="1"/>
      <c r="WD1392" s="1"/>
      <c r="WE1392" s="1"/>
      <c r="WF1392" s="1"/>
      <c r="WG1392" s="1"/>
      <c r="WH1392" s="1"/>
      <c r="WI1392" s="1"/>
      <c r="WJ1392" s="1"/>
      <c r="WK1392" s="1"/>
      <c r="WL1392" s="1"/>
      <c r="WM1392" s="1"/>
      <c r="WN1392" s="1"/>
      <c r="WO1392" s="1"/>
      <c r="WP1392" s="1"/>
      <c r="WQ1392" s="1"/>
      <c r="WR1392" s="1"/>
      <c r="WS1392" s="1"/>
      <c r="WT1392" s="1"/>
      <c r="WU1392" s="1"/>
      <c r="WV1392" s="1"/>
      <c r="WW1392" s="1"/>
      <c r="WX1392" s="1"/>
      <c r="WY1392" s="1"/>
      <c r="WZ1392" s="1"/>
      <c r="XA1392" s="1"/>
      <c r="XB1392" s="1"/>
      <c r="XC1392" s="1"/>
      <c r="XD1392" s="1"/>
      <c r="XE1392" s="1"/>
      <c r="XF1392" s="1"/>
      <c r="XG1392" s="1"/>
      <c r="XH1392" s="1"/>
      <c r="XI1392" s="1"/>
      <c r="XJ1392" s="1"/>
      <c r="XK1392" s="1"/>
      <c r="XL1392" s="1"/>
      <c r="XM1392" s="1"/>
      <c r="XN1392" s="1"/>
      <c r="XO1392" s="1"/>
      <c r="XP1392" s="1"/>
      <c r="XQ1392" s="1"/>
      <c r="XR1392" s="1"/>
      <c r="XS1392" s="1"/>
      <c r="XT1392" s="1"/>
      <c r="XU1392" s="1"/>
      <c r="XV1392" s="1"/>
      <c r="XW1392" s="1"/>
      <c r="XX1392" s="1"/>
      <c r="XY1392" s="1"/>
      <c r="XZ1392" s="1"/>
      <c r="YA1392" s="1"/>
      <c r="YB1392" s="1"/>
      <c r="YC1392" s="1"/>
      <c r="YD1392" s="1"/>
      <c r="YE1392" s="1"/>
      <c r="YF1392" s="1"/>
      <c r="YG1392" s="1"/>
      <c r="YH1392" s="1"/>
      <c r="YI1392" s="1"/>
      <c r="YJ1392" s="1"/>
      <c r="YK1392" s="1"/>
      <c r="YL1392" s="1"/>
      <c r="YM1392" s="1"/>
      <c r="YN1392" s="1"/>
      <c r="YO1392" s="1"/>
      <c r="YP1392" s="1"/>
      <c r="YQ1392" s="1"/>
      <c r="YR1392" s="1"/>
      <c r="YS1392" s="1"/>
      <c r="YT1392" s="1"/>
      <c r="YU1392" s="1"/>
      <c r="YV1392" s="1"/>
      <c r="YW1392" s="1"/>
      <c r="YX1392" s="1"/>
      <c r="YY1392" s="1"/>
      <c r="YZ1392" s="1"/>
      <c r="ZA1392" s="1"/>
      <c r="ZB1392" s="1"/>
      <c r="ZC1392" s="1"/>
      <c r="ZD1392" s="1"/>
      <c r="ZE1392" s="1"/>
      <c r="ZF1392" s="1"/>
      <c r="ZG1392" s="1"/>
      <c r="ZH1392" s="1"/>
      <c r="ZI1392" s="1"/>
      <c r="ZJ1392" s="1"/>
      <c r="ZK1392" s="1"/>
      <c r="ZL1392" s="1"/>
      <c r="ZM1392" s="1"/>
      <c r="ZN1392" s="1"/>
      <c r="ZO1392" s="1"/>
      <c r="ZP1392" s="1"/>
      <c r="ZQ1392" s="1"/>
      <c r="ZR1392" s="1"/>
      <c r="ZS1392" s="1"/>
      <c r="ZT1392" s="1"/>
      <c r="ZU1392" s="1"/>
      <c r="ZV1392" s="1"/>
      <c r="ZW1392" s="1"/>
      <c r="ZX1392" s="1"/>
      <c r="ZY1392" s="1"/>
      <c r="ZZ1392" s="1"/>
      <c r="AAA1392" s="1"/>
      <c r="AAB1392" s="1"/>
      <c r="AAC1392" s="1"/>
      <c r="AAD1392" s="1"/>
      <c r="AAE1392" s="1"/>
      <c r="AAF1392" s="1"/>
      <c r="AAG1392" s="1"/>
      <c r="AAH1392" s="1"/>
      <c r="AAI1392" s="1"/>
      <c r="AAJ1392" s="1"/>
      <c r="AAK1392" s="1"/>
      <c r="AAL1392" s="1"/>
      <c r="AAM1392" s="1"/>
      <c r="AAN1392" s="1"/>
      <c r="AAO1392" s="1"/>
      <c r="AAP1392" s="1"/>
      <c r="AAQ1392" s="1"/>
      <c r="AAR1392" s="1"/>
      <c r="AAS1392" s="1"/>
      <c r="AAT1392" s="1"/>
      <c r="AAU1392" s="1"/>
      <c r="AAV1392" s="1"/>
      <c r="AAW1392" s="1"/>
      <c r="AAX1392" s="1"/>
      <c r="AAY1392" s="1"/>
      <c r="AAZ1392" s="1"/>
      <c r="ABA1392" s="1"/>
      <c r="ABB1392" s="1"/>
      <c r="ABC1392" s="1"/>
      <c r="ABD1392" s="1"/>
      <c r="ABE1392" s="1"/>
      <c r="ABF1392" s="1"/>
      <c r="ABG1392" s="1"/>
      <c r="ABH1392" s="1"/>
      <c r="ABI1392" s="1"/>
      <c r="ABJ1392" s="1"/>
      <c r="ABK1392" s="1"/>
      <c r="ABL1392" s="1"/>
      <c r="ABM1392" s="1"/>
      <c r="ABN1392" s="1"/>
      <c r="ABO1392" s="1"/>
      <c r="ABP1392" s="1"/>
      <c r="ABQ1392" s="1"/>
      <c r="ABR1392" s="1"/>
      <c r="ABS1392" s="1"/>
      <c r="ABT1392" s="1"/>
      <c r="ABU1392" s="1"/>
      <c r="ABV1392" s="1"/>
      <c r="ABW1392" s="1"/>
      <c r="ABX1392" s="1"/>
      <c r="ABY1392" s="1"/>
      <c r="ABZ1392" s="1"/>
      <c r="ACA1392" s="1"/>
      <c r="ACB1392" s="1"/>
      <c r="ACC1392" s="1"/>
      <c r="ACD1392" s="1"/>
      <c r="ACE1392" s="1"/>
      <c r="ACF1392" s="1"/>
      <c r="ACG1392" s="1"/>
      <c r="ACH1392" s="1"/>
      <c r="ACI1392" s="1"/>
      <c r="ACJ1392" s="1"/>
      <c r="ACK1392" s="1"/>
      <c r="ACL1392" s="1"/>
      <c r="ACM1392" s="1"/>
      <c r="ACN1392" s="1"/>
      <c r="ACO1392" s="1"/>
      <c r="ACP1392" s="1"/>
      <c r="ACQ1392" s="1"/>
      <c r="ACR1392" s="1"/>
      <c r="ACS1392" s="1"/>
      <c r="ACT1392" s="1"/>
      <c r="ACU1392" s="1"/>
      <c r="ACV1392" s="1"/>
      <c r="ACW1392" s="1"/>
      <c r="ACX1392" s="1"/>
      <c r="ACY1392" s="1"/>
      <c r="ACZ1392" s="1"/>
      <c r="ADA1392" s="1"/>
      <c r="ADB1392" s="1"/>
      <c r="ADC1392" s="1"/>
      <c r="ADD1392" s="1"/>
      <c r="ADE1392" s="1"/>
      <c r="ADF1392" s="1"/>
      <c r="ADG1392" s="1"/>
      <c r="ADH1392" s="1"/>
      <c r="ADI1392" s="1"/>
      <c r="ADJ1392" s="1"/>
      <c r="ADK1392" s="1"/>
      <c r="ADL1392" s="1"/>
      <c r="ADM1392" s="1"/>
      <c r="ADN1392" s="1"/>
      <c r="ADO1392" s="1"/>
      <c r="ADP1392" s="1"/>
      <c r="ADQ1392" s="1"/>
      <c r="ADR1392" s="1"/>
      <c r="ADS1392" s="1"/>
      <c r="ADT1392" s="1"/>
      <c r="ADU1392" s="1"/>
      <c r="ADV1392" s="1"/>
      <c r="ADW1392" s="1"/>
      <c r="ADX1392" s="1"/>
      <c r="ADY1392" s="1"/>
      <c r="ADZ1392" s="1"/>
      <c r="AEA1392" s="1"/>
      <c r="AEB1392" s="1"/>
      <c r="AEC1392" s="1"/>
      <c r="AED1392" s="1"/>
      <c r="AEE1392" s="1"/>
      <c r="AEF1392" s="1"/>
      <c r="AEG1392" s="1"/>
      <c r="AEH1392" s="1"/>
      <c r="AEI1392" s="1"/>
      <c r="AEJ1392" s="1"/>
      <c r="AEK1392" s="1"/>
      <c r="AEL1392" s="1"/>
      <c r="AEM1392" s="1"/>
      <c r="AEN1392" s="1"/>
      <c r="AEO1392" s="1"/>
      <c r="AEP1392" s="1"/>
      <c r="AEQ1392" s="1"/>
      <c r="AER1392" s="1"/>
      <c r="AES1392" s="1"/>
      <c r="AET1392" s="1"/>
      <c r="AEU1392" s="1"/>
      <c r="AEV1392" s="1"/>
      <c r="AEW1392" s="1"/>
      <c r="AEX1392" s="1"/>
      <c r="AEY1392" s="1"/>
      <c r="AEZ1392" s="1"/>
      <c r="AFA1392" s="1"/>
      <c r="AFB1392" s="1"/>
      <c r="AFC1392" s="1"/>
      <c r="AFD1392" s="1"/>
      <c r="AFE1392" s="1"/>
      <c r="AFF1392" s="1"/>
      <c r="AFG1392" s="1"/>
      <c r="AFH1392" s="1"/>
      <c r="AFI1392" s="1"/>
      <c r="AFJ1392" s="1"/>
      <c r="AFK1392" s="1"/>
      <c r="AFL1392" s="1"/>
      <c r="AFM1392" s="1"/>
      <c r="AFN1392" s="1"/>
      <c r="AFO1392" s="1"/>
      <c r="AFP1392" s="1"/>
      <c r="AFQ1392" s="1"/>
      <c r="AFR1392" s="1"/>
      <c r="AFS1392" s="1"/>
      <c r="AFT1392" s="1"/>
      <c r="AFU1392" s="1"/>
      <c r="AFV1392" s="1"/>
      <c r="AFW1392" s="1"/>
      <c r="AFX1392" s="1"/>
      <c r="AFY1392" s="1"/>
      <c r="AFZ1392" s="1"/>
      <c r="AGA1392" s="1"/>
      <c r="AGB1392" s="1"/>
      <c r="AGC1392" s="1"/>
      <c r="AGD1392" s="1"/>
      <c r="AGE1392" s="1"/>
      <c r="AGF1392" s="1"/>
      <c r="AGG1392" s="1"/>
      <c r="AGH1392" s="1"/>
      <c r="AGI1392" s="1"/>
      <c r="AGJ1392" s="1"/>
      <c r="AGK1392" s="1"/>
      <c r="AGL1392" s="1"/>
      <c r="AGM1392" s="1"/>
      <c r="AGN1392" s="1"/>
      <c r="AGO1392" s="1"/>
      <c r="AGP1392" s="1"/>
      <c r="AGQ1392" s="1"/>
      <c r="AGR1392" s="1"/>
      <c r="AGS1392" s="1"/>
      <c r="AGT1392" s="1"/>
      <c r="AGU1392" s="1"/>
      <c r="AGV1392" s="1"/>
      <c r="AGW1392" s="1"/>
      <c r="AGX1392" s="1"/>
      <c r="AGY1392" s="1"/>
      <c r="AGZ1392" s="1"/>
      <c r="AHA1392" s="1"/>
      <c r="AHB1392" s="1"/>
      <c r="AHC1392" s="1"/>
      <c r="AHD1392" s="1"/>
      <c r="AHE1392" s="1"/>
      <c r="AHF1392" s="1"/>
      <c r="AHG1392" s="1"/>
      <c r="AHH1392" s="1"/>
      <c r="AHI1392" s="1"/>
      <c r="AHJ1392" s="1"/>
      <c r="AHK1392" s="1"/>
      <c r="AHL1392" s="1"/>
      <c r="AHM1392" s="1"/>
      <c r="AHN1392" s="1"/>
      <c r="AHO1392" s="1"/>
      <c r="AHP1392" s="1"/>
      <c r="AHQ1392" s="1"/>
      <c r="AHR1392" s="1"/>
      <c r="AHS1392" s="1"/>
      <c r="AHT1392" s="1"/>
      <c r="AHU1392" s="1"/>
      <c r="AHV1392" s="1"/>
      <c r="AHW1392" s="1"/>
      <c r="AHX1392" s="1"/>
      <c r="AHY1392" s="1"/>
      <c r="AHZ1392" s="1"/>
      <c r="AIA1392" s="1"/>
      <c r="AIB1392" s="1"/>
      <c r="AIC1392" s="1"/>
      <c r="AID1392" s="1"/>
      <c r="AIE1392" s="1"/>
      <c r="AIF1392" s="1"/>
      <c r="AIG1392" s="1"/>
      <c r="AIH1392" s="1"/>
      <c r="AII1392" s="1"/>
      <c r="AIJ1392" s="1"/>
      <c r="AIK1392" s="1"/>
      <c r="AIL1392" s="1"/>
      <c r="AIM1392" s="1"/>
      <c r="AIN1392" s="1"/>
      <c r="AIO1392" s="1"/>
      <c r="AIP1392" s="1"/>
      <c r="AIQ1392" s="1"/>
      <c r="AIR1392" s="1"/>
      <c r="AIS1392" s="1"/>
      <c r="AIT1392" s="1"/>
    </row>
    <row r="1393" spans="1:930" s="5" customFormat="1" ht="29.25" customHeight="1" x14ac:dyDescent="0.3">
      <c r="A1393" s="96"/>
      <c r="B1393" s="43"/>
      <c r="C1393" s="96"/>
      <c r="D1393" s="96"/>
      <c r="E1393" s="97" t="s">
        <v>197</v>
      </c>
      <c r="F1393" s="96" t="s">
        <v>326</v>
      </c>
      <c r="G1393" s="96">
        <v>2</v>
      </c>
      <c r="H1393" s="98"/>
      <c r="I1393" s="98"/>
      <c r="J1393" s="99" t="s">
        <v>152</v>
      </c>
      <c r="K1393" s="100">
        <f>P1393*H1392</f>
        <v>2869372.09</v>
      </c>
      <c r="L1393" s="160"/>
      <c r="M1393" s="100">
        <f>H1392*Q1393</f>
        <v>135583.55000000002</v>
      </c>
      <c r="N1393" s="100">
        <f t="shared" si="296"/>
        <v>3004955.6399999997</v>
      </c>
      <c r="O1393" s="160"/>
      <c r="P1393" s="128">
        <v>1894.1</v>
      </c>
      <c r="Q1393" s="31">
        <v>89.5</v>
      </c>
      <c r="R1393" s="97" t="s">
        <v>181</v>
      </c>
      <c r="S1393" s="97" t="s">
        <v>426</v>
      </c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  <c r="DD1393" s="1"/>
      <c r="DE1393" s="1"/>
      <c r="DF1393" s="1"/>
      <c r="DG1393" s="1"/>
      <c r="DH1393" s="1"/>
      <c r="DI1393" s="1"/>
      <c r="DJ1393" s="1"/>
      <c r="DK1393" s="1"/>
      <c r="DL1393" s="1"/>
      <c r="DM1393" s="1"/>
      <c r="DN1393" s="1"/>
      <c r="DO1393" s="1"/>
      <c r="DP1393" s="1"/>
      <c r="DQ1393" s="1"/>
      <c r="DR1393" s="1"/>
      <c r="DS1393" s="1"/>
      <c r="DT1393" s="1"/>
      <c r="DU1393" s="1"/>
      <c r="DV1393" s="1"/>
      <c r="DW1393" s="1"/>
      <c r="DX1393" s="1"/>
      <c r="DY1393" s="1"/>
      <c r="DZ1393" s="1"/>
      <c r="EA1393" s="1"/>
      <c r="EB1393" s="1"/>
      <c r="EC1393" s="1"/>
      <c r="ED1393" s="1"/>
      <c r="EE1393" s="1"/>
      <c r="EF1393" s="1"/>
      <c r="EG1393" s="1"/>
      <c r="EH1393" s="1"/>
      <c r="EI1393" s="1"/>
      <c r="EJ1393" s="1"/>
      <c r="EK1393" s="1"/>
      <c r="EL1393" s="1"/>
      <c r="EM1393" s="1"/>
      <c r="EN1393" s="1"/>
      <c r="EO1393" s="1"/>
      <c r="EP1393" s="1"/>
      <c r="EQ1393" s="1"/>
      <c r="ER1393" s="1"/>
      <c r="ES1393" s="1"/>
      <c r="ET1393" s="1"/>
      <c r="EU1393" s="1"/>
      <c r="EV1393" s="1"/>
      <c r="EW1393" s="1"/>
      <c r="EX1393" s="1"/>
      <c r="EY1393" s="1"/>
      <c r="EZ1393" s="1"/>
      <c r="FA1393" s="1"/>
      <c r="FB1393" s="1"/>
      <c r="FC1393" s="1"/>
      <c r="FD1393" s="1"/>
      <c r="FE1393" s="1"/>
      <c r="FF1393" s="1"/>
      <c r="FG1393" s="1"/>
      <c r="FH1393" s="1"/>
      <c r="FI1393" s="1"/>
      <c r="FJ1393" s="1"/>
      <c r="FK1393" s="1"/>
      <c r="FL1393" s="1"/>
      <c r="FM1393" s="1"/>
      <c r="FN1393" s="1"/>
      <c r="FO1393" s="1"/>
      <c r="FP1393" s="1"/>
      <c r="FQ1393" s="1"/>
      <c r="FR1393" s="1"/>
      <c r="FS1393" s="1"/>
      <c r="FT1393" s="1"/>
      <c r="FU1393" s="1"/>
      <c r="FV1393" s="1"/>
      <c r="FW1393" s="1"/>
      <c r="FX1393" s="1"/>
      <c r="FY1393" s="1"/>
      <c r="FZ1393" s="1"/>
      <c r="GA1393" s="1"/>
      <c r="GB1393" s="1"/>
      <c r="GC1393" s="1"/>
      <c r="GD1393" s="1"/>
      <c r="GE1393" s="1"/>
      <c r="GF1393" s="1"/>
      <c r="GG1393" s="1"/>
      <c r="GH1393" s="1"/>
      <c r="GI1393" s="1"/>
      <c r="GJ1393" s="1"/>
      <c r="GK1393" s="1"/>
      <c r="GL1393" s="1"/>
      <c r="GM1393" s="1"/>
      <c r="GN1393" s="1"/>
      <c r="GO1393" s="1"/>
      <c r="GP1393" s="1"/>
      <c r="GQ1393" s="1"/>
      <c r="GR1393" s="1"/>
      <c r="GS1393" s="1"/>
      <c r="GT1393" s="1"/>
      <c r="GU1393" s="1"/>
      <c r="GV1393" s="1"/>
      <c r="GW1393" s="1"/>
      <c r="GX1393" s="1"/>
      <c r="GY1393" s="1"/>
      <c r="GZ1393" s="1"/>
      <c r="HA1393" s="1"/>
      <c r="HB1393" s="1"/>
      <c r="HC1393" s="1"/>
      <c r="HD1393" s="1"/>
      <c r="HE1393" s="1"/>
      <c r="HF1393" s="1"/>
      <c r="HG1393" s="1"/>
      <c r="HH1393" s="1"/>
      <c r="HI1393" s="1"/>
      <c r="HJ1393" s="1"/>
      <c r="HK1393" s="1"/>
      <c r="HL1393" s="1"/>
      <c r="HM1393" s="1"/>
      <c r="HN1393" s="1"/>
      <c r="HO1393" s="1"/>
      <c r="HP1393" s="1"/>
      <c r="HQ1393" s="1"/>
      <c r="HR1393" s="1"/>
      <c r="HS1393" s="1"/>
      <c r="HT1393" s="1"/>
      <c r="HU1393" s="1"/>
      <c r="HV1393" s="1"/>
      <c r="HW1393" s="1"/>
      <c r="HX1393" s="1"/>
      <c r="HY1393" s="1"/>
      <c r="HZ1393" s="1"/>
      <c r="IA1393" s="1"/>
      <c r="IB1393" s="1"/>
      <c r="IC1393" s="1"/>
      <c r="ID1393" s="1"/>
      <c r="IE1393" s="1"/>
      <c r="IF1393" s="1"/>
      <c r="IG1393" s="1"/>
      <c r="IH1393" s="1"/>
      <c r="II1393" s="1"/>
      <c r="IJ1393" s="1"/>
      <c r="IK1393" s="1"/>
      <c r="IL1393" s="1"/>
      <c r="IM1393" s="1"/>
      <c r="IN1393" s="1"/>
      <c r="IO1393" s="1"/>
      <c r="IP1393" s="1"/>
      <c r="IQ1393" s="1"/>
      <c r="IR1393" s="1"/>
      <c r="IS1393" s="1"/>
      <c r="IT1393" s="1"/>
      <c r="IU1393" s="1"/>
      <c r="IV1393" s="1"/>
      <c r="IW1393" s="1"/>
      <c r="IX1393" s="1"/>
      <c r="IY1393" s="1"/>
      <c r="IZ1393" s="1"/>
      <c r="JA1393" s="1"/>
      <c r="JB1393" s="1"/>
      <c r="JC1393" s="1"/>
      <c r="JD1393" s="1"/>
      <c r="JE1393" s="1"/>
      <c r="JF1393" s="1"/>
      <c r="JG1393" s="1"/>
      <c r="JH1393" s="1"/>
      <c r="JI1393" s="1"/>
      <c r="JJ1393" s="1"/>
      <c r="JK1393" s="1"/>
      <c r="JL1393" s="1"/>
      <c r="JM1393" s="1"/>
      <c r="JN1393" s="1"/>
      <c r="JO1393" s="1"/>
      <c r="JP1393" s="1"/>
      <c r="JQ1393" s="1"/>
      <c r="JR1393" s="1"/>
      <c r="JS1393" s="1"/>
      <c r="JT1393" s="1"/>
      <c r="JU1393" s="1"/>
      <c r="JV1393" s="1"/>
      <c r="JW1393" s="1"/>
      <c r="JX1393" s="1"/>
      <c r="JY1393" s="1"/>
      <c r="JZ1393" s="1"/>
      <c r="KA1393" s="1"/>
      <c r="KB1393" s="1"/>
      <c r="KC1393" s="1"/>
      <c r="KD1393" s="1"/>
      <c r="KE1393" s="1"/>
      <c r="KF1393" s="1"/>
      <c r="KG1393" s="1"/>
      <c r="KH1393" s="1"/>
      <c r="KI1393" s="1"/>
      <c r="KJ1393" s="1"/>
      <c r="KK1393" s="1"/>
      <c r="KL1393" s="1"/>
      <c r="KM1393" s="1"/>
      <c r="KN1393" s="1"/>
      <c r="KO1393" s="1"/>
      <c r="KP1393" s="1"/>
      <c r="KQ1393" s="1"/>
      <c r="KR1393" s="1"/>
      <c r="KS1393" s="1"/>
      <c r="KT1393" s="1"/>
      <c r="KU1393" s="1"/>
      <c r="KV1393" s="1"/>
      <c r="KW1393" s="1"/>
      <c r="KX1393" s="1"/>
      <c r="KY1393" s="1"/>
      <c r="KZ1393" s="1"/>
      <c r="LA1393" s="1"/>
      <c r="LB1393" s="1"/>
      <c r="LC1393" s="1"/>
      <c r="LD1393" s="1"/>
      <c r="LE1393" s="1"/>
      <c r="LF1393" s="1"/>
      <c r="LG1393" s="1"/>
      <c r="LH1393" s="1"/>
      <c r="LI1393" s="1"/>
      <c r="LJ1393" s="1"/>
      <c r="LK1393" s="1"/>
      <c r="LL1393" s="1"/>
      <c r="LM1393" s="1"/>
      <c r="LN1393" s="1"/>
      <c r="LO1393" s="1"/>
      <c r="LP1393" s="1"/>
      <c r="LQ1393" s="1"/>
      <c r="LR1393" s="1"/>
      <c r="LS1393" s="1"/>
      <c r="LT1393" s="1"/>
      <c r="LU1393" s="1"/>
      <c r="LV1393" s="1"/>
      <c r="LW1393" s="1"/>
      <c r="LX1393" s="1"/>
      <c r="LY1393" s="1"/>
      <c r="LZ1393" s="1"/>
      <c r="MA1393" s="1"/>
      <c r="MB1393" s="1"/>
      <c r="MC1393" s="1"/>
      <c r="MD1393" s="1"/>
      <c r="ME1393" s="1"/>
      <c r="MF1393" s="1"/>
      <c r="MG1393" s="1"/>
      <c r="MH1393" s="1"/>
      <c r="MI1393" s="1"/>
      <c r="MJ1393" s="1"/>
      <c r="MK1393" s="1"/>
      <c r="ML1393" s="1"/>
      <c r="MM1393" s="1"/>
      <c r="MN1393" s="1"/>
      <c r="MO1393" s="1"/>
      <c r="MP1393" s="1"/>
      <c r="MQ1393" s="1"/>
      <c r="MR1393" s="1"/>
      <c r="MS1393" s="1"/>
      <c r="MT1393" s="1"/>
      <c r="MU1393" s="1"/>
      <c r="MV1393" s="1"/>
      <c r="MW1393" s="1"/>
      <c r="MX1393" s="1"/>
      <c r="MY1393" s="1"/>
      <c r="MZ1393" s="1"/>
      <c r="NA1393" s="1"/>
      <c r="NB1393" s="1"/>
      <c r="NC1393" s="1"/>
      <c r="ND1393" s="1"/>
      <c r="NE1393" s="1"/>
      <c r="NF1393" s="1"/>
      <c r="NG1393" s="1"/>
      <c r="NH1393" s="1"/>
      <c r="NI1393" s="1"/>
      <c r="NJ1393" s="1"/>
      <c r="NK1393" s="1"/>
      <c r="NL1393" s="1"/>
      <c r="NM1393" s="1"/>
      <c r="NN1393" s="1"/>
      <c r="NO1393" s="1"/>
      <c r="NP1393" s="1"/>
      <c r="NQ1393" s="1"/>
      <c r="NR1393" s="1"/>
      <c r="NS1393" s="1"/>
      <c r="NT1393" s="1"/>
      <c r="NU1393" s="1"/>
      <c r="NV1393" s="1"/>
      <c r="NW1393" s="1"/>
      <c r="NX1393" s="1"/>
      <c r="NY1393" s="1"/>
      <c r="NZ1393" s="1"/>
      <c r="OA1393" s="1"/>
      <c r="OB1393" s="1"/>
      <c r="OC1393" s="1"/>
      <c r="OD1393" s="1"/>
      <c r="OE1393" s="1"/>
      <c r="OF1393" s="1"/>
      <c r="OG1393" s="1"/>
      <c r="OH1393" s="1"/>
      <c r="OI1393" s="1"/>
      <c r="OJ1393" s="1"/>
      <c r="OK1393" s="1"/>
      <c r="OL1393" s="1"/>
      <c r="OM1393" s="1"/>
      <c r="ON1393" s="1"/>
      <c r="OO1393" s="1"/>
      <c r="OP1393" s="1"/>
      <c r="OQ1393" s="1"/>
      <c r="OR1393" s="1"/>
      <c r="OS1393" s="1"/>
      <c r="OT1393" s="1"/>
      <c r="OU1393" s="1"/>
      <c r="OV1393" s="1"/>
      <c r="OW1393" s="1"/>
      <c r="OX1393" s="1"/>
      <c r="OY1393" s="1"/>
      <c r="OZ1393" s="1"/>
      <c r="PA1393" s="1"/>
      <c r="PB1393" s="1"/>
      <c r="PC1393" s="1"/>
      <c r="PD1393" s="1"/>
      <c r="PE1393" s="1"/>
      <c r="PF1393" s="1"/>
      <c r="PG1393" s="1"/>
      <c r="PH1393" s="1"/>
      <c r="PI1393" s="1"/>
      <c r="PJ1393" s="1"/>
      <c r="PK1393" s="1"/>
      <c r="PL1393" s="1"/>
      <c r="PM1393" s="1"/>
      <c r="PN1393" s="1"/>
      <c r="PO1393" s="1"/>
      <c r="PP1393" s="1"/>
      <c r="PQ1393" s="1"/>
      <c r="PR1393" s="1"/>
      <c r="PS1393" s="1"/>
      <c r="PT1393" s="1"/>
      <c r="PU1393" s="1"/>
      <c r="PV1393" s="1"/>
      <c r="PW1393" s="1"/>
      <c r="PX1393" s="1"/>
      <c r="PY1393" s="1"/>
      <c r="PZ1393" s="1"/>
      <c r="QA1393" s="1"/>
      <c r="QB1393" s="1"/>
      <c r="QC1393" s="1"/>
      <c r="QD1393" s="1"/>
      <c r="QE1393" s="1"/>
      <c r="QF1393" s="1"/>
      <c r="QG1393" s="1"/>
      <c r="QH1393" s="1"/>
      <c r="QI1393" s="1"/>
      <c r="QJ1393" s="1"/>
      <c r="QK1393" s="1"/>
      <c r="QL1393" s="1"/>
      <c r="QM1393" s="1"/>
      <c r="QN1393" s="1"/>
      <c r="QO1393" s="1"/>
      <c r="QP1393" s="1"/>
      <c r="QQ1393" s="1"/>
      <c r="QR1393" s="1"/>
      <c r="QS1393" s="1"/>
      <c r="QT1393" s="1"/>
      <c r="QU1393" s="1"/>
      <c r="QV1393" s="1"/>
      <c r="QW1393" s="1"/>
      <c r="QX1393" s="1"/>
      <c r="QY1393" s="1"/>
      <c r="QZ1393" s="1"/>
      <c r="RA1393" s="1"/>
      <c r="RB1393" s="1"/>
      <c r="RC1393" s="1"/>
      <c r="RD1393" s="1"/>
      <c r="RE1393" s="1"/>
      <c r="RF1393" s="1"/>
      <c r="RG1393" s="1"/>
      <c r="RH1393" s="1"/>
      <c r="RI1393" s="1"/>
      <c r="RJ1393" s="1"/>
      <c r="RK1393" s="1"/>
      <c r="RL1393" s="1"/>
      <c r="RM1393" s="1"/>
      <c r="RN1393" s="1"/>
      <c r="RO1393" s="1"/>
      <c r="RP1393" s="1"/>
      <c r="RQ1393" s="1"/>
      <c r="RR1393" s="1"/>
      <c r="RS1393" s="1"/>
      <c r="RT1393" s="1"/>
      <c r="RU1393" s="1"/>
      <c r="RV1393" s="1"/>
      <c r="RW1393" s="1"/>
      <c r="RX1393" s="1"/>
      <c r="RY1393" s="1"/>
      <c r="RZ1393" s="1"/>
      <c r="SA1393" s="1"/>
      <c r="SB1393" s="1"/>
      <c r="SC1393" s="1"/>
      <c r="SD1393" s="1"/>
      <c r="SE1393" s="1"/>
      <c r="SF1393" s="1"/>
      <c r="SG1393" s="1"/>
      <c r="SH1393" s="1"/>
      <c r="SI1393" s="1"/>
      <c r="SJ1393" s="1"/>
      <c r="SK1393" s="1"/>
      <c r="SL1393" s="1"/>
      <c r="SM1393" s="1"/>
      <c r="SN1393" s="1"/>
      <c r="SO1393" s="1"/>
      <c r="SP1393" s="1"/>
      <c r="SQ1393" s="1"/>
      <c r="SR1393" s="1"/>
      <c r="SS1393" s="1"/>
      <c r="ST1393" s="1"/>
      <c r="SU1393" s="1"/>
      <c r="SV1393" s="1"/>
      <c r="SW1393" s="1"/>
      <c r="SX1393" s="1"/>
      <c r="SY1393" s="1"/>
      <c r="SZ1393" s="1"/>
      <c r="TA1393" s="1"/>
      <c r="TB1393" s="1"/>
      <c r="TC1393" s="1"/>
      <c r="TD1393" s="1"/>
      <c r="TE1393" s="1"/>
      <c r="TF1393" s="1"/>
      <c r="TG1393" s="1"/>
      <c r="TH1393" s="1"/>
      <c r="TI1393" s="1"/>
      <c r="TJ1393" s="1"/>
      <c r="TK1393" s="1"/>
      <c r="TL1393" s="1"/>
      <c r="TM1393" s="1"/>
      <c r="TN1393" s="1"/>
      <c r="TO1393" s="1"/>
      <c r="TP1393" s="1"/>
      <c r="TQ1393" s="1"/>
      <c r="TR1393" s="1"/>
      <c r="TS1393" s="1"/>
      <c r="TT1393" s="1"/>
      <c r="TU1393" s="1"/>
      <c r="TV1393" s="1"/>
      <c r="TW1393" s="1"/>
      <c r="TX1393" s="1"/>
      <c r="TY1393" s="1"/>
      <c r="TZ1393" s="1"/>
      <c r="UA1393" s="1"/>
      <c r="UB1393" s="1"/>
      <c r="UC1393" s="1"/>
      <c r="UD1393" s="1"/>
      <c r="UE1393" s="1"/>
      <c r="UF1393" s="1"/>
      <c r="UG1393" s="1"/>
      <c r="UH1393" s="1"/>
      <c r="UI1393" s="1"/>
      <c r="UJ1393" s="1"/>
      <c r="UK1393" s="1"/>
      <c r="UL1393" s="1"/>
      <c r="UM1393" s="1"/>
      <c r="UN1393" s="1"/>
      <c r="UO1393" s="1"/>
      <c r="UP1393" s="1"/>
      <c r="UQ1393" s="1"/>
      <c r="UR1393" s="1"/>
      <c r="US1393" s="1"/>
      <c r="UT1393" s="1"/>
      <c r="UU1393" s="1"/>
      <c r="UV1393" s="1"/>
      <c r="UW1393" s="1"/>
      <c r="UX1393" s="1"/>
      <c r="UY1393" s="1"/>
      <c r="UZ1393" s="1"/>
      <c r="VA1393" s="1"/>
      <c r="VB1393" s="1"/>
      <c r="VC1393" s="1"/>
      <c r="VD1393" s="1"/>
      <c r="VE1393" s="1"/>
      <c r="VF1393" s="1"/>
      <c r="VG1393" s="1"/>
      <c r="VH1393" s="1"/>
      <c r="VI1393" s="1"/>
      <c r="VJ1393" s="1"/>
      <c r="VK1393" s="1"/>
      <c r="VL1393" s="1"/>
      <c r="VM1393" s="1"/>
      <c r="VN1393" s="1"/>
      <c r="VO1393" s="1"/>
      <c r="VP1393" s="1"/>
      <c r="VQ1393" s="1"/>
      <c r="VR1393" s="1"/>
      <c r="VS1393" s="1"/>
      <c r="VT1393" s="1"/>
      <c r="VU1393" s="1"/>
      <c r="VV1393" s="1"/>
      <c r="VW1393" s="1"/>
      <c r="VX1393" s="1"/>
      <c r="VY1393" s="1"/>
      <c r="VZ1393" s="1"/>
      <c r="WA1393" s="1"/>
      <c r="WB1393" s="1"/>
      <c r="WC1393" s="1"/>
      <c r="WD1393" s="1"/>
      <c r="WE1393" s="1"/>
      <c r="WF1393" s="1"/>
      <c r="WG1393" s="1"/>
      <c r="WH1393" s="1"/>
      <c r="WI1393" s="1"/>
      <c r="WJ1393" s="1"/>
      <c r="WK1393" s="1"/>
      <c r="WL1393" s="1"/>
      <c r="WM1393" s="1"/>
      <c r="WN1393" s="1"/>
      <c r="WO1393" s="1"/>
      <c r="WP1393" s="1"/>
      <c r="WQ1393" s="1"/>
      <c r="WR1393" s="1"/>
      <c r="WS1393" s="1"/>
      <c r="WT1393" s="1"/>
      <c r="WU1393" s="1"/>
      <c r="WV1393" s="1"/>
      <c r="WW1393" s="1"/>
      <c r="WX1393" s="1"/>
      <c r="WY1393" s="1"/>
      <c r="WZ1393" s="1"/>
      <c r="XA1393" s="1"/>
      <c r="XB1393" s="1"/>
      <c r="XC1393" s="1"/>
      <c r="XD1393" s="1"/>
      <c r="XE1393" s="1"/>
      <c r="XF1393" s="1"/>
      <c r="XG1393" s="1"/>
      <c r="XH1393" s="1"/>
      <c r="XI1393" s="1"/>
      <c r="XJ1393" s="1"/>
      <c r="XK1393" s="1"/>
      <c r="XL1393" s="1"/>
      <c r="XM1393" s="1"/>
      <c r="XN1393" s="1"/>
      <c r="XO1393" s="1"/>
      <c r="XP1393" s="1"/>
      <c r="XQ1393" s="1"/>
      <c r="XR1393" s="1"/>
      <c r="XS1393" s="1"/>
      <c r="XT1393" s="1"/>
      <c r="XU1393" s="1"/>
      <c r="XV1393" s="1"/>
      <c r="XW1393" s="1"/>
      <c r="XX1393" s="1"/>
      <c r="XY1393" s="1"/>
      <c r="XZ1393" s="1"/>
      <c r="YA1393" s="1"/>
      <c r="YB1393" s="1"/>
      <c r="YC1393" s="1"/>
      <c r="YD1393" s="1"/>
      <c r="YE1393" s="1"/>
      <c r="YF1393" s="1"/>
      <c r="YG1393" s="1"/>
      <c r="YH1393" s="1"/>
      <c r="YI1393" s="1"/>
      <c r="YJ1393" s="1"/>
      <c r="YK1393" s="1"/>
      <c r="YL1393" s="1"/>
      <c r="YM1393" s="1"/>
      <c r="YN1393" s="1"/>
      <c r="YO1393" s="1"/>
      <c r="YP1393" s="1"/>
      <c r="YQ1393" s="1"/>
      <c r="YR1393" s="1"/>
      <c r="YS1393" s="1"/>
      <c r="YT1393" s="1"/>
      <c r="YU1393" s="1"/>
      <c r="YV1393" s="1"/>
      <c r="YW1393" s="1"/>
      <c r="YX1393" s="1"/>
      <c r="YY1393" s="1"/>
      <c r="YZ1393" s="1"/>
      <c r="ZA1393" s="1"/>
      <c r="ZB1393" s="1"/>
      <c r="ZC1393" s="1"/>
      <c r="ZD1393" s="1"/>
      <c r="ZE1393" s="1"/>
      <c r="ZF1393" s="1"/>
      <c r="ZG1393" s="1"/>
      <c r="ZH1393" s="1"/>
      <c r="ZI1393" s="1"/>
      <c r="ZJ1393" s="1"/>
      <c r="ZK1393" s="1"/>
      <c r="ZL1393" s="1"/>
      <c r="ZM1393" s="1"/>
      <c r="ZN1393" s="1"/>
      <c r="ZO1393" s="1"/>
      <c r="ZP1393" s="1"/>
      <c r="ZQ1393" s="1"/>
      <c r="ZR1393" s="1"/>
      <c r="ZS1393" s="1"/>
      <c r="ZT1393" s="1"/>
      <c r="ZU1393" s="1"/>
      <c r="ZV1393" s="1"/>
      <c r="ZW1393" s="1"/>
      <c r="ZX1393" s="1"/>
      <c r="ZY1393" s="1"/>
      <c r="ZZ1393" s="1"/>
      <c r="AAA1393" s="1"/>
      <c r="AAB1393" s="1"/>
      <c r="AAC1393" s="1"/>
      <c r="AAD1393" s="1"/>
      <c r="AAE1393" s="1"/>
      <c r="AAF1393" s="1"/>
      <c r="AAG1393" s="1"/>
      <c r="AAH1393" s="1"/>
      <c r="AAI1393" s="1"/>
      <c r="AAJ1393" s="1"/>
      <c r="AAK1393" s="1"/>
      <c r="AAL1393" s="1"/>
      <c r="AAM1393" s="1"/>
      <c r="AAN1393" s="1"/>
      <c r="AAO1393" s="1"/>
      <c r="AAP1393" s="1"/>
      <c r="AAQ1393" s="1"/>
      <c r="AAR1393" s="1"/>
      <c r="AAS1393" s="1"/>
      <c r="AAT1393" s="1"/>
      <c r="AAU1393" s="1"/>
      <c r="AAV1393" s="1"/>
      <c r="AAW1393" s="1"/>
      <c r="AAX1393" s="1"/>
      <c r="AAY1393" s="1"/>
      <c r="AAZ1393" s="1"/>
      <c r="ABA1393" s="1"/>
      <c r="ABB1393" s="1"/>
      <c r="ABC1393" s="1"/>
      <c r="ABD1393" s="1"/>
      <c r="ABE1393" s="1"/>
      <c r="ABF1393" s="1"/>
      <c r="ABG1393" s="1"/>
      <c r="ABH1393" s="1"/>
      <c r="ABI1393" s="1"/>
      <c r="ABJ1393" s="1"/>
      <c r="ABK1393" s="1"/>
      <c r="ABL1393" s="1"/>
      <c r="ABM1393" s="1"/>
      <c r="ABN1393" s="1"/>
      <c r="ABO1393" s="1"/>
      <c r="ABP1393" s="1"/>
      <c r="ABQ1393" s="1"/>
      <c r="ABR1393" s="1"/>
      <c r="ABS1393" s="1"/>
      <c r="ABT1393" s="1"/>
      <c r="ABU1393" s="1"/>
      <c r="ABV1393" s="1"/>
      <c r="ABW1393" s="1"/>
      <c r="ABX1393" s="1"/>
      <c r="ABY1393" s="1"/>
      <c r="ABZ1393" s="1"/>
      <c r="ACA1393" s="1"/>
      <c r="ACB1393" s="1"/>
      <c r="ACC1393" s="1"/>
      <c r="ACD1393" s="1"/>
      <c r="ACE1393" s="1"/>
      <c r="ACF1393" s="1"/>
      <c r="ACG1393" s="1"/>
      <c r="ACH1393" s="1"/>
      <c r="ACI1393" s="1"/>
      <c r="ACJ1393" s="1"/>
      <c r="ACK1393" s="1"/>
      <c r="ACL1393" s="1"/>
      <c r="ACM1393" s="1"/>
      <c r="ACN1393" s="1"/>
      <c r="ACO1393" s="1"/>
      <c r="ACP1393" s="1"/>
      <c r="ACQ1393" s="1"/>
      <c r="ACR1393" s="1"/>
      <c r="ACS1393" s="1"/>
      <c r="ACT1393" s="1"/>
      <c r="ACU1393" s="1"/>
      <c r="ACV1393" s="1"/>
      <c r="ACW1393" s="1"/>
      <c r="ACX1393" s="1"/>
      <c r="ACY1393" s="1"/>
      <c r="ACZ1393" s="1"/>
      <c r="ADA1393" s="1"/>
      <c r="ADB1393" s="1"/>
      <c r="ADC1393" s="1"/>
      <c r="ADD1393" s="1"/>
      <c r="ADE1393" s="1"/>
      <c r="ADF1393" s="1"/>
      <c r="ADG1393" s="1"/>
      <c r="ADH1393" s="1"/>
      <c r="ADI1393" s="1"/>
      <c r="ADJ1393" s="1"/>
      <c r="ADK1393" s="1"/>
      <c r="ADL1393" s="1"/>
      <c r="ADM1393" s="1"/>
      <c r="ADN1393" s="1"/>
      <c r="ADO1393" s="1"/>
      <c r="ADP1393" s="1"/>
      <c r="ADQ1393" s="1"/>
      <c r="ADR1393" s="1"/>
      <c r="ADS1393" s="1"/>
      <c r="ADT1393" s="1"/>
      <c r="ADU1393" s="1"/>
      <c r="ADV1393" s="1"/>
      <c r="ADW1393" s="1"/>
      <c r="ADX1393" s="1"/>
      <c r="ADY1393" s="1"/>
      <c r="ADZ1393" s="1"/>
      <c r="AEA1393" s="1"/>
      <c r="AEB1393" s="1"/>
      <c r="AEC1393" s="1"/>
      <c r="AED1393" s="1"/>
      <c r="AEE1393" s="1"/>
      <c r="AEF1393" s="1"/>
      <c r="AEG1393" s="1"/>
      <c r="AEH1393" s="1"/>
      <c r="AEI1393" s="1"/>
      <c r="AEJ1393" s="1"/>
      <c r="AEK1393" s="1"/>
      <c r="AEL1393" s="1"/>
      <c r="AEM1393" s="1"/>
      <c r="AEN1393" s="1"/>
      <c r="AEO1393" s="1"/>
      <c r="AEP1393" s="1"/>
      <c r="AEQ1393" s="1"/>
      <c r="AER1393" s="1"/>
      <c r="AES1393" s="1"/>
      <c r="AET1393" s="1"/>
      <c r="AEU1393" s="1"/>
      <c r="AEV1393" s="1"/>
      <c r="AEW1393" s="1"/>
      <c r="AEX1393" s="1"/>
      <c r="AEY1393" s="1"/>
      <c r="AEZ1393" s="1"/>
      <c r="AFA1393" s="1"/>
      <c r="AFB1393" s="1"/>
      <c r="AFC1393" s="1"/>
      <c r="AFD1393" s="1"/>
      <c r="AFE1393" s="1"/>
      <c r="AFF1393" s="1"/>
      <c r="AFG1393" s="1"/>
      <c r="AFH1393" s="1"/>
      <c r="AFI1393" s="1"/>
      <c r="AFJ1393" s="1"/>
      <c r="AFK1393" s="1"/>
      <c r="AFL1393" s="1"/>
      <c r="AFM1393" s="1"/>
      <c r="AFN1393" s="1"/>
      <c r="AFO1393" s="1"/>
      <c r="AFP1393" s="1"/>
      <c r="AFQ1393" s="1"/>
      <c r="AFR1393" s="1"/>
      <c r="AFS1393" s="1"/>
      <c r="AFT1393" s="1"/>
      <c r="AFU1393" s="1"/>
      <c r="AFV1393" s="1"/>
      <c r="AFW1393" s="1"/>
      <c r="AFX1393" s="1"/>
      <c r="AFY1393" s="1"/>
      <c r="AFZ1393" s="1"/>
      <c r="AGA1393" s="1"/>
      <c r="AGB1393" s="1"/>
      <c r="AGC1393" s="1"/>
      <c r="AGD1393" s="1"/>
      <c r="AGE1393" s="1"/>
      <c r="AGF1393" s="1"/>
      <c r="AGG1393" s="1"/>
      <c r="AGH1393" s="1"/>
      <c r="AGI1393" s="1"/>
      <c r="AGJ1393" s="1"/>
      <c r="AGK1393" s="1"/>
      <c r="AGL1393" s="1"/>
      <c r="AGM1393" s="1"/>
      <c r="AGN1393" s="1"/>
      <c r="AGO1393" s="1"/>
      <c r="AGP1393" s="1"/>
      <c r="AGQ1393" s="1"/>
      <c r="AGR1393" s="1"/>
      <c r="AGS1393" s="1"/>
      <c r="AGT1393" s="1"/>
      <c r="AGU1393" s="1"/>
      <c r="AGV1393" s="1"/>
      <c r="AGW1393" s="1"/>
      <c r="AGX1393" s="1"/>
      <c r="AGY1393" s="1"/>
      <c r="AGZ1393" s="1"/>
      <c r="AHA1393" s="1"/>
      <c r="AHB1393" s="1"/>
      <c r="AHC1393" s="1"/>
      <c r="AHD1393" s="1"/>
      <c r="AHE1393" s="1"/>
      <c r="AHF1393" s="1"/>
      <c r="AHG1393" s="1"/>
      <c r="AHH1393" s="1"/>
      <c r="AHI1393" s="1"/>
      <c r="AHJ1393" s="1"/>
      <c r="AHK1393" s="1"/>
      <c r="AHL1393" s="1"/>
      <c r="AHM1393" s="1"/>
      <c r="AHN1393" s="1"/>
      <c r="AHO1393" s="1"/>
      <c r="AHP1393" s="1"/>
      <c r="AHQ1393" s="1"/>
      <c r="AHR1393" s="1"/>
      <c r="AHS1393" s="1"/>
      <c r="AHT1393" s="1"/>
      <c r="AHU1393" s="1"/>
      <c r="AHV1393" s="1"/>
      <c r="AHW1393" s="1"/>
      <c r="AHX1393" s="1"/>
      <c r="AHY1393" s="1"/>
      <c r="AHZ1393" s="1"/>
      <c r="AIA1393" s="1"/>
      <c r="AIB1393" s="1"/>
      <c r="AIC1393" s="1"/>
      <c r="AID1393" s="1"/>
      <c r="AIE1393" s="1"/>
      <c r="AIF1393" s="1"/>
      <c r="AIG1393" s="1"/>
      <c r="AIH1393" s="1"/>
      <c r="AII1393" s="1"/>
      <c r="AIJ1393" s="1"/>
      <c r="AIK1393" s="1"/>
      <c r="AIL1393" s="1"/>
      <c r="AIM1393" s="1"/>
      <c r="AIN1393" s="1"/>
      <c r="AIO1393" s="1"/>
      <c r="AIP1393" s="1"/>
      <c r="AIQ1393" s="1"/>
      <c r="AIR1393" s="1"/>
      <c r="AIS1393" s="1"/>
      <c r="AIT1393" s="1"/>
    </row>
    <row r="1394" spans="1:930" s="5" customFormat="1" ht="37.5" customHeight="1" x14ac:dyDescent="0.3">
      <c r="A1394" s="96"/>
      <c r="B1394" s="43"/>
      <c r="C1394" s="96"/>
      <c r="D1394" s="96"/>
      <c r="E1394" s="97"/>
      <c r="F1394" s="96"/>
      <c r="G1394" s="96"/>
      <c r="H1394" s="98"/>
      <c r="I1394" s="98"/>
      <c r="J1394" s="99" t="s">
        <v>33</v>
      </c>
      <c r="K1394" s="100">
        <f>P1394*H1392</f>
        <v>681705</v>
      </c>
      <c r="L1394" s="160"/>
      <c r="M1394" s="100">
        <f>H1392*Q1394</f>
        <v>43447.332000000002</v>
      </c>
      <c r="N1394" s="100">
        <f t="shared" si="296"/>
        <v>725152.33200000005</v>
      </c>
      <c r="O1394" s="160"/>
      <c r="P1394" s="100">
        <v>450</v>
      </c>
      <c r="Q1394" s="31">
        <v>28.68</v>
      </c>
      <c r="R1394" s="97" t="s">
        <v>181</v>
      </c>
      <c r="S1394" s="97" t="s">
        <v>426</v>
      </c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  <c r="DD1394" s="1"/>
      <c r="DE1394" s="1"/>
      <c r="DF1394" s="1"/>
      <c r="DG1394" s="1"/>
      <c r="DH1394" s="1"/>
      <c r="DI1394" s="1"/>
      <c r="DJ1394" s="1"/>
      <c r="DK1394" s="1"/>
      <c r="DL1394" s="1"/>
      <c r="DM1394" s="1"/>
      <c r="DN1394" s="1"/>
      <c r="DO1394" s="1"/>
      <c r="DP1394" s="1"/>
      <c r="DQ1394" s="1"/>
      <c r="DR1394" s="1"/>
      <c r="DS1394" s="1"/>
      <c r="DT1394" s="1"/>
      <c r="DU1394" s="1"/>
      <c r="DV1394" s="1"/>
      <c r="DW1394" s="1"/>
      <c r="DX1394" s="1"/>
      <c r="DY1394" s="1"/>
      <c r="DZ1394" s="1"/>
      <c r="EA1394" s="1"/>
      <c r="EB1394" s="1"/>
      <c r="EC1394" s="1"/>
      <c r="ED1394" s="1"/>
      <c r="EE1394" s="1"/>
      <c r="EF1394" s="1"/>
      <c r="EG1394" s="1"/>
      <c r="EH1394" s="1"/>
      <c r="EI1394" s="1"/>
      <c r="EJ1394" s="1"/>
      <c r="EK1394" s="1"/>
      <c r="EL1394" s="1"/>
      <c r="EM1394" s="1"/>
      <c r="EN1394" s="1"/>
      <c r="EO1394" s="1"/>
      <c r="EP1394" s="1"/>
      <c r="EQ1394" s="1"/>
      <c r="ER1394" s="1"/>
      <c r="ES1394" s="1"/>
      <c r="ET1394" s="1"/>
      <c r="EU1394" s="1"/>
      <c r="EV1394" s="1"/>
      <c r="EW1394" s="1"/>
      <c r="EX1394" s="1"/>
      <c r="EY1394" s="1"/>
      <c r="EZ1394" s="1"/>
      <c r="FA1394" s="1"/>
      <c r="FB1394" s="1"/>
      <c r="FC1394" s="1"/>
      <c r="FD1394" s="1"/>
      <c r="FE1394" s="1"/>
      <c r="FF1394" s="1"/>
      <c r="FG1394" s="1"/>
      <c r="FH1394" s="1"/>
      <c r="FI1394" s="1"/>
      <c r="FJ1394" s="1"/>
      <c r="FK1394" s="1"/>
      <c r="FL1394" s="1"/>
      <c r="FM1394" s="1"/>
      <c r="FN1394" s="1"/>
      <c r="FO1394" s="1"/>
      <c r="FP1394" s="1"/>
      <c r="FQ1394" s="1"/>
      <c r="FR1394" s="1"/>
      <c r="FS1394" s="1"/>
      <c r="FT1394" s="1"/>
      <c r="FU1394" s="1"/>
      <c r="FV1394" s="1"/>
      <c r="FW1394" s="1"/>
      <c r="FX1394" s="1"/>
      <c r="FY1394" s="1"/>
      <c r="FZ1394" s="1"/>
      <c r="GA1394" s="1"/>
      <c r="GB1394" s="1"/>
      <c r="GC1394" s="1"/>
      <c r="GD1394" s="1"/>
      <c r="GE1394" s="1"/>
      <c r="GF1394" s="1"/>
      <c r="GG1394" s="1"/>
      <c r="GH1394" s="1"/>
      <c r="GI1394" s="1"/>
      <c r="GJ1394" s="1"/>
      <c r="GK1394" s="1"/>
      <c r="GL1394" s="1"/>
      <c r="GM1394" s="1"/>
      <c r="GN1394" s="1"/>
      <c r="GO1394" s="1"/>
      <c r="GP1394" s="1"/>
      <c r="GQ1394" s="1"/>
      <c r="GR1394" s="1"/>
      <c r="GS1394" s="1"/>
      <c r="GT1394" s="1"/>
      <c r="GU1394" s="1"/>
      <c r="GV1394" s="1"/>
      <c r="GW1394" s="1"/>
      <c r="GX1394" s="1"/>
      <c r="GY1394" s="1"/>
      <c r="GZ1394" s="1"/>
      <c r="HA1394" s="1"/>
      <c r="HB1394" s="1"/>
      <c r="HC1394" s="1"/>
      <c r="HD1394" s="1"/>
      <c r="HE1394" s="1"/>
      <c r="HF1394" s="1"/>
      <c r="HG1394" s="1"/>
      <c r="HH1394" s="1"/>
      <c r="HI1394" s="1"/>
      <c r="HJ1394" s="1"/>
      <c r="HK1394" s="1"/>
      <c r="HL1394" s="1"/>
      <c r="HM1394" s="1"/>
      <c r="HN1394" s="1"/>
      <c r="HO1394" s="1"/>
      <c r="HP1394" s="1"/>
      <c r="HQ1394" s="1"/>
      <c r="HR1394" s="1"/>
      <c r="HS1394" s="1"/>
      <c r="HT1394" s="1"/>
      <c r="HU1394" s="1"/>
      <c r="HV1394" s="1"/>
      <c r="HW1394" s="1"/>
      <c r="HX1394" s="1"/>
      <c r="HY1394" s="1"/>
      <c r="HZ1394" s="1"/>
      <c r="IA1394" s="1"/>
      <c r="IB1394" s="1"/>
      <c r="IC1394" s="1"/>
      <c r="ID1394" s="1"/>
      <c r="IE1394" s="1"/>
      <c r="IF1394" s="1"/>
      <c r="IG1394" s="1"/>
      <c r="IH1394" s="1"/>
      <c r="II1394" s="1"/>
      <c r="IJ1394" s="1"/>
      <c r="IK1394" s="1"/>
      <c r="IL1394" s="1"/>
      <c r="IM1394" s="1"/>
      <c r="IN1394" s="1"/>
      <c r="IO1394" s="1"/>
      <c r="IP1394" s="1"/>
      <c r="IQ1394" s="1"/>
      <c r="IR1394" s="1"/>
      <c r="IS1394" s="1"/>
      <c r="IT1394" s="1"/>
      <c r="IU1394" s="1"/>
      <c r="IV1394" s="1"/>
      <c r="IW1394" s="1"/>
      <c r="IX1394" s="1"/>
      <c r="IY1394" s="1"/>
      <c r="IZ1394" s="1"/>
      <c r="JA1394" s="1"/>
      <c r="JB1394" s="1"/>
      <c r="JC1394" s="1"/>
      <c r="JD1394" s="1"/>
      <c r="JE1394" s="1"/>
      <c r="JF1394" s="1"/>
      <c r="JG1394" s="1"/>
      <c r="JH1394" s="1"/>
      <c r="JI1394" s="1"/>
      <c r="JJ1394" s="1"/>
      <c r="JK1394" s="1"/>
      <c r="JL1394" s="1"/>
      <c r="JM1394" s="1"/>
      <c r="JN1394" s="1"/>
      <c r="JO1394" s="1"/>
      <c r="JP1394" s="1"/>
      <c r="JQ1394" s="1"/>
      <c r="JR1394" s="1"/>
      <c r="JS1394" s="1"/>
      <c r="JT1394" s="1"/>
      <c r="JU1394" s="1"/>
      <c r="JV1394" s="1"/>
      <c r="JW1394" s="1"/>
      <c r="JX1394" s="1"/>
      <c r="JY1394" s="1"/>
      <c r="JZ1394" s="1"/>
      <c r="KA1394" s="1"/>
      <c r="KB1394" s="1"/>
      <c r="KC1394" s="1"/>
      <c r="KD1394" s="1"/>
      <c r="KE1394" s="1"/>
      <c r="KF1394" s="1"/>
      <c r="KG1394" s="1"/>
      <c r="KH1394" s="1"/>
      <c r="KI1394" s="1"/>
      <c r="KJ1394" s="1"/>
      <c r="KK1394" s="1"/>
      <c r="KL1394" s="1"/>
      <c r="KM1394" s="1"/>
      <c r="KN1394" s="1"/>
      <c r="KO1394" s="1"/>
      <c r="KP1394" s="1"/>
      <c r="KQ1394" s="1"/>
      <c r="KR1394" s="1"/>
      <c r="KS1394" s="1"/>
      <c r="KT1394" s="1"/>
      <c r="KU1394" s="1"/>
      <c r="KV1394" s="1"/>
      <c r="KW1394" s="1"/>
      <c r="KX1394" s="1"/>
      <c r="KY1394" s="1"/>
      <c r="KZ1394" s="1"/>
      <c r="LA1394" s="1"/>
      <c r="LB1394" s="1"/>
      <c r="LC1394" s="1"/>
      <c r="LD1394" s="1"/>
      <c r="LE1394" s="1"/>
      <c r="LF1394" s="1"/>
      <c r="LG1394" s="1"/>
      <c r="LH1394" s="1"/>
      <c r="LI1394" s="1"/>
      <c r="LJ1394" s="1"/>
      <c r="LK1394" s="1"/>
      <c r="LL1394" s="1"/>
      <c r="LM1394" s="1"/>
      <c r="LN1394" s="1"/>
      <c r="LO1394" s="1"/>
      <c r="LP1394" s="1"/>
      <c r="LQ1394" s="1"/>
      <c r="LR1394" s="1"/>
      <c r="LS1394" s="1"/>
      <c r="LT1394" s="1"/>
      <c r="LU1394" s="1"/>
      <c r="LV1394" s="1"/>
      <c r="LW1394" s="1"/>
      <c r="LX1394" s="1"/>
      <c r="LY1394" s="1"/>
      <c r="LZ1394" s="1"/>
      <c r="MA1394" s="1"/>
      <c r="MB1394" s="1"/>
      <c r="MC1394" s="1"/>
      <c r="MD1394" s="1"/>
      <c r="ME1394" s="1"/>
      <c r="MF1394" s="1"/>
      <c r="MG1394" s="1"/>
      <c r="MH1394" s="1"/>
      <c r="MI1394" s="1"/>
      <c r="MJ1394" s="1"/>
      <c r="MK1394" s="1"/>
      <c r="ML1394" s="1"/>
      <c r="MM1394" s="1"/>
      <c r="MN1394" s="1"/>
      <c r="MO1394" s="1"/>
      <c r="MP1394" s="1"/>
      <c r="MQ1394" s="1"/>
      <c r="MR1394" s="1"/>
      <c r="MS1394" s="1"/>
      <c r="MT1394" s="1"/>
      <c r="MU1394" s="1"/>
      <c r="MV1394" s="1"/>
      <c r="MW1394" s="1"/>
      <c r="MX1394" s="1"/>
      <c r="MY1394" s="1"/>
      <c r="MZ1394" s="1"/>
      <c r="NA1394" s="1"/>
      <c r="NB1394" s="1"/>
      <c r="NC1394" s="1"/>
      <c r="ND1394" s="1"/>
      <c r="NE1394" s="1"/>
      <c r="NF1394" s="1"/>
      <c r="NG1394" s="1"/>
      <c r="NH1394" s="1"/>
      <c r="NI1394" s="1"/>
      <c r="NJ1394" s="1"/>
      <c r="NK1394" s="1"/>
      <c r="NL1394" s="1"/>
      <c r="NM1394" s="1"/>
      <c r="NN1394" s="1"/>
      <c r="NO1394" s="1"/>
      <c r="NP1394" s="1"/>
      <c r="NQ1394" s="1"/>
      <c r="NR1394" s="1"/>
      <c r="NS1394" s="1"/>
      <c r="NT1394" s="1"/>
      <c r="NU1394" s="1"/>
      <c r="NV1394" s="1"/>
      <c r="NW1394" s="1"/>
      <c r="NX1394" s="1"/>
      <c r="NY1394" s="1"/>
      <c r="NZ1394" s="1"/>
      <c r="OA1394" s="1"/>
      <c r="OB1394" s="1"/>
      <c r="OC1394" s="1"/>
      <c r="OD1394" s="1"/>
      <c r="OE1394" s="1"/>
      <c r="OF1394" s="1"/>
      <c r="OG1394" s="1"/>
      <c r="OH1394" s="1"/>
      <c r="OI1394" s="1"/>
      <c r="OJ1394" s="1"/>
      <c r="OK1394" s="1"/>
      <c r="OL1394" s="1"/>
      <c r="OM1394" s="1"/>
      <c r="ON1394" s="1"/>
      <c r="OO1394" s="1"/>
      <c r="OP1394" s="1"/>
      <c r="OQ1394" s="1"/>
      <c r="OR1394" s="1"/>
      <c r="OS1394" s="1"/>
      <c r="OT1394" s="1"/>
      <c r="OU1394" s="1"/>
      <c r="OV1394" s="1"/>
      <c r="OW1394" s="1"/>
      <c r="OX1394" s="1"/>
      <c r="OY1394" s="1"/>
      <c r="OZ1394" s="1"/>
      <c r="PA1394" s="1"/>
      <c r="PB1394" s="1"/>
      <c r="PC1394" s="1"/>
      <c r="PD1394" s="1"/>
      <c r="PE1394" s="1"/>
      <c r="PF1394" s="1"/>
      <c r="PG1394" s="1"/>
      <c r="PH1394" s="1"/>
      <c r="PI1394" s="1"/>
      <c r="PJ1394" s="1"/>
      <c r="PK1394" s="1"/>
      <c r="PL1394" s="1"/>
      <c r="PM1394" s="1"/>
      <c r="PN1394" s="1"/>
      <c r="PO1394" s="1"/>
      <c r="PP1394" s="1"/>
      <c r="PQ1394" s="1"/>
      <c r="PR1394" s="1"/>
      <c r="PS1394" s="1"/>
      <c r="PT1394" s="1"/>
      <c r="PU1394" s="1"/>
      <c r="PV1394" s="1"/>
      <c r="PW1394" s="1"/>
      <c r="PX1394" s="1"/>
      <c r="PY1394" s="1"/>
      <c r="PZ1394" s="1"/>
      <c r="QA1394" s="1"/>
      <c r="QB1394" s="1"/>
      <c r="QC1394" s="1"/>
      <c r="QD1394" s="1"/>
      <c r="QE1394" s="1"/>
      <c r="QF1394" s="1"/>
      <c r="QG1394" s="1"/>
      <c r="QH1394" s="1"/>
      <c r="QI1394" s="1"/>
      <c r="QJ1394" s="1"/>
      <c r="QK1394" s="1"/>
      <c r="QL1394" s="1"/>
      <c r="QM1394" s="1"/>
      <c r="QN1394" s="1"/>
      <c r="QO1394" s="1"/>
      <c r="QP1394" s="1"/>
      <c r="QQ1394" s="1"/>
      <c r="QR1394" s="1"/>
      <c r="QS1394" s="1"/>
      <c r="QT1394" s="1"/>
      <c r="QU1394" s="1"/>
      <c r="QV1394" s="1"/>
      <c r="QW1394" s="1"/>
      <c r="QX1394" s="1"/>
      <c r="QY1394" s="1"/>
      <c r="QZ1394" s="1"/>
      <c r="RA1394" s="1"/>
      <c r="RB1394" s="1"/>
      <c r="RC1394" s="1"/>
      <c r="RD1394" s="1"/>
      <c r="RE1394" s="1"/>
      <c r="RF1394" s="1"/>
      <c r="RG1394" s="1"/>
      <c r="RH1394" s="1"/>
      <c r="RI1394" s="1"/>
      <c r="RJ1394" s="1"/>
      <c r="RK1394" s="1"/>
      <c r="RL1394" s="1"/>
      <c r="RM1394" s="1"/>
      <c r="RN1394" s="1"/>
      <c r="RO1394" s="1"/>
      <c r="RP1394" s="1"/>
      <c r="RQ1394" s="1"/>
      <c r="RR1394" s="1"/>
      <c r="RS1394" s="1"/>
      <c r="RT1394" s="1"/>
      <c r="RU1394" s="1"/>
      <c r="RV1394" s="1"/>
      <c r="RW1394" s="1"/>
      <c r="RX1394" s="1"/>
      <c r="RY1394" s="1"/>
      <c r="RZ1394" s="1"/>
      <c r="SA1394" s="1"/>
      <c r="SB1394" s="1"/>
      <c r="SC1394" s="1"/>
      <c r="SD1394" s="1"/>
      <c r="SE1394" s="1"/>
      <c r="SF1394" s="1"/>
      <c r="SG1394" s="1"/>
      <c r="SH1394" s="1"/>
      <c r="SI1394" s="1"/>
      <c r="SJ1394" s="1"/>
      <c r="SK1394" s="1"/>
      <c r="SL1394" s="1"/>
      <c r="SM1394" s="1"/>
      <c r="SN1394" s="1"/>
      <c r="SO1394" s="1"/>
      <c r="SP1394" s="1"/>
      <c r="SQ1394" s="1"/>
      <c r="SR1394" s="1"/>
      <c r="SS1394" s="1"/>
      <c r="ST1394" s="1"/>
      <c r="SU1394" s="1"/>
      <c r="SV1394" s="1"/>
      <c r="SW1394" s="1"/>
      <c r="SX1394" s="1"/>
      <c r="SY1394" s="1"/>
      <c r="SZ1394" s="1"/>
      <c r="TA1394" s="1"/>
      <c r="TB1394" s="1"/>
      <c r="TC1394" s="1"/>
      <c r="TD1394" s="1"/>
      <c r="TE1394" s="1"/>
      <c r="TF1394" s="1"/>
      <c r="TG1394" s="1"/>
      <c r="TH1394" s="1"/>
      <c r="TI1394" s="1"/>
      <c r="TJ1394" s="1"/>
      <c r="TK1394" s="1"/>
      <c r="TL1394" s="1"/>
      <c r="TM1394" s="1"/>
      <c r="TN1394" s="1"/>
      <c r="TO1394" s="1"/>
      <c r="TP1394" s="1"/>
      <c r="TQ1394" s="1"/>
      <c r="TR1394" s="1"/>
      <c r="TS1394" s="1"/>
      <c r="TT1394" s="1"/>
      <c r="TU1394" s="1"/>
      <c r="TV1394" s="1"/>
      <c r="TW1394" s="1"/>
      <c r="TX1394" s="1"/>
      <c r="TY1394" s="1"/>
      <c r="TZ1394" s="1"/>
      <c r="UA1394" s="1"/>
      <c r="UB1394" s="1"/>
      <c r="UC1394" s="1"/>
      <c r="UD1394" s="1"/>
      <c r="UE1394" s="1"/>
      <c r="UF1394" s="1"/>
      <c r="UG1394" s="1"/>
      <c r="UH1394" s="1"/>
      <c r="UI1394" s="1"/>
      <c r="UJ1394" s="1"/>
      <c r="UK1394" s="1"/>
      <c r="UL1394" s="1"/>
      <c r="UM1394" s="1"/>
      <c r="UN1394" s="1"/>
      <c r="UO1394" s="1"/>
      <c r="UP1394" s="1"/>
      <c r="UQ1394" s="1"/>
      <c r="UR1394" s="1"/>
      <c r="US1394" s="1"/>
      <c r="UT1394" s="1"/>
      <c r="UU1394" s="1"/>
      <c r="UV1394" s="1"/>
      <c r="UW1394" s="1"/>
      <c r="UX1394" s="1"/>
      <c r="UY1394" s="1"/>
      <c r="UZ1394" s="1"/>
      <c r="VA1394" s="1"/>
      <c r="VB1394" s="1"/>
      <c r="VC1394" s="1"/>
      <c r="VD1394" s="1"/>
      <c r="VE1394" s="1"/>
      <c r="VF1394" s="1"/>
      <c r="VG1394" s="1"/>
      <c r="VH1394" s="1"/>
      <c r="VI1394" s="1"/>
      <c r="VJ1394" s="1"/>
      <c r="VK1394" s="1"/>
      <c r="VL1394" s="1"/>
      <c r="VM1394" s="1"/>
      <c r="VN1394" s="1"/>
      <c r="VO1394" s="1"/>
      <c r="VP1394" s="1"/>
      <c r="VQ1394" s="1"/>
      <c r="VR1394" s="1"/>
      <c r="VS1394" s="1"/>
      <c r="VT1394" s="1"/>
      <c r="VU1394" s="1"/>
      <c r="VV1394" s="1"/>
      <c r="VW1394" s="1"/>
      <c r="VX1394" s="1"/>
      <c r="VY1394" s="1"/>
      <c r="VZ1394" s="1"/>
      <c r="WA1394" s="1"/>
      <c r="WB1394" s="1"/>
      <c r="WC1394" s="1"/>
      <c r="WD1394" s="1"/>
      <c r="WE1394" s="1"/>
      <c r="WF1394" s="1"/>
      <c r="WG1394" s="1"/>
      <c r="WH1394" s="1"/>
      <c r="WI1394" s="1"/>
      <c r="WJ1394" s="1"/>
      <c r="WK1394" s="1"/>
      <c r="WL1394" s="1"/>
      <c r="WM1394" s="1"/>
      <c r="WN1394" s="1"/>
      <c r="WO1394" s="1"/>
      <c r="WP1394" s="1"/>
      <c r="WQ1394" s="1"/>
      <c r="WR1394" s="1"/>
      <c r="WS1394" s="1"/>
      <c r="WT1394" s="1"/>
      <c r="WU1394" s="1"/>
      <c r="WV1394" s="1"/>
      <c r="WW1394" s="1"/>
      <c r="WX1394" s="1"/>
      <c r="WY1394" s="1"/>
      <c r="WZ1394" s="1"/>
      <c r="XA1394" s="1"/>
      <c r="XB1394" s="1"/>
      <c r="XC1394" s="1"/>
      <c r="XD1394" s="1"/>
      <c r="XE1394" s="1"/>
      <c r="XF1394" s="1"/>
      <c r="XG1394" s="1"/>
      <c r="XH1394" s="1"/>
      <c r="XI1394" s="1"/>
      <c r="XJ1394" s="1"/>
      <c r="XK1394" s="1"/>
      <c r="XL1394" s="1"/>
      <c r="XM1394" s="1"/>
      <c r="XN1394" s="1"/>
      <c r="XO1394" s="1"/>
      <c r="XP1394" s="1"/>
      <c r="XQ1394" s="1"/>
      <c r="XR1394" s="1"/>
      <c r="XS1394" s="1"/>
      <c r="XT1394" s="1"/>
      <c r="XU1394" s="1"/>
      <c r="XV1394" s="1"/>
      <c r="XW1394" s="1"/>
      <c r="XX1394" s="1"/>
      <c r="XY1394" s="1"/>
      <c r="XZ1394" s="1"/>
      <c r="YA1394" s="1"/>
      <c r="YB1394" s="1"/>
      <c r="YC1394" s="1"/>
      <c r="YD1394" s="1"/>
      <c r="YE1394" s="1"/>
      <c r="YF1394" s="1"/>
      <c r="YG1394" s="1"/>
      <c r="YH1394" s="1"/>
      <c r="YI1394" s="1"/>
      <c r="YJ1394" s="1"/>
      <c r="YK1394" s="1"/>
      <c r="YL1394" s="1"/>
      <c r="YM1394" s="1"/>
      <c r="YN1394" s="1"/>
      <c r="YO1394" s="1"/>
      <c r="YP1394" s="1"/>
      <c r="YQ1394" s="1"/>
      <c r="YR1394" s="1"/>
      <c r="YS1394" s="1"/>
      <c r="YT1394" s="1"/>
      <c r="YU1394" s="1"/>
      <c r="YV1394" s="1"/>
      <c r="YW1394" s="1"/>
      <c r="YX1394" s="1"/>
      <c r="YY1394" s="1"/>
      <c r="YZ1394" s="1"/>
      <c r="ZA1394" s="1"/>
      <c r="ZB1394" s="1"/>
      <c r="ZC1394" s="1"/>
      <c r="ZD1394" s="1"/>
      <c r="ZE1394" s="1"/>
      <c r="ZF1394" s="1"/>
      <c r="ZG1394" s="1"/>
      <c r="ZH1394" s="1"/>
      <c r="ZI1394" s="1"/>
      <c r="ZJ1394" s="1"/>
      <c r="ZK1394" s="1"/>
      <c r="ZL1394" s="1"/>
      <c r="ZM1394" s="1"/>
      <c r="ZN1394" s="1"/>
      <c r="ZO1394" s="1"/>
      <c r="ZP1394" s="1"/>
      <c r="ZQ1394" s="1"/>
      <c r="ZR1394" s="1"/>
      <c r="ZS1394" s="1"/>
      <c r="ZT1394" s="1"/>
      <c r="ZU1394" s="1"/>
      <c r="ZV1394" s="1"/>
      <c r="ZW1394" s="1"/>
      <c r="ZX1394" s="1"/>
      <c r="ZY1394" s="1"/>
      <c r="ZZ1394" s="1"/>
      <c r="AAA1394" s="1"/>
      <c r="AAB1394" s="1"/>
      <c r="AAC1394" s="1"/>
      <c r="AAD1394" s="1"/>
      <c r="AAE1394" s="1"/>
      <c r="AAF1394" s="1"/>
      <c r="AAG1394" s="1"/>
      <c r="AAH1394" s="1"/>
      <c r="AAI1394" s="1"/>
      <c r="AAJ1394" s="1"/>
      <c r="AAK1394" s="1"/>
      <c r="AAL1394" s="1"/>
      <c r="AAM1394" s="1"/>
      <c r="AAN1394" s="1"/>
      <c r="AAO1394" s="1"/>
      <c r="AAP1394" s="1"/>
      <c r="AAQ1394" s="1"/>
      <c r="AAR1394" s="1"/>
      <c r="AAS1394" s="1"/>
      <c r="AAT1394" s="1"/>
      <c r="AAU1394" s="1"/>
      <c r="AAV1394" s="1"/>
      <c r="AAW1394" s="1"/>
      <c r="AAX1394" s="1"/>
      <c r="AAY1394" s="1"/>
      <c r="AAZ1394" s="1"/>
      <c r="ABA1394" s="1"/>
      <c r="ABB1394" s="1"/>
      <c r="ABC1394" s="1"/>
      <c r="ABD1394" s="1"/>
      <c r="ABE1394" s="1"/>
      <c r="ABF1394" s="1"/>
      <c r="ABG1394" s="1"/>
      <c r="ABH1394" s="1"/>
      <c r="ABI1394" s="1"/>
      <c r="ABJ1394" s="1"/>
      <c r="ABK1394" s="1"/>
      <c r="ABL1394" s="1"/>
      <c r="ABM1394" s="1"/>
      <c r="ABN1394" s="1"/>
      <c r="ABO1394" s="1"/>
      <c r="ABP1394" s="1"/>
      <c r="ABQ1394" s="1"/>
      <c r="ABR1394" s="1"/>
      <c r="ABS1394" s="1"/>
      <c r="ABT1394" s="1"/>
      <c r="ABU1394" s="1"/>
      <c r="ABV1394" s="1"/>
      <c r="ABW1394" s="1"/>
      <c r="ABX1394" s="1"/>
      <c r="ABY1394" s="1"/>
      <c r="ABZ1394" s="1"/>
      <c r="ACA1394" s="1"/>
      <c r="ACB1394" s="1"/>
      <c r="ACC1394" s="1"/>
      <c r="ACD1394" s="1"/>
      <c r="ACE1394" s="1"/>
      <c r="ACF1394" s="1"/>
      <c r="ACG1394" s="1"/>
      <c r="ACH1394" s="1"/>
      <c r="ACI1394" s="1"/>
      <c r="ACJ1394" s="1"/>
      <c r="ACK1394" s="1"/>
      <c r="ACL1394" s="1"/>
      <c r="ACM1394" s="1"/>
      <c r="ACN1394" s="1"/>
      <c r="ACO1394" s="1"/>
      <c r="ACP1394" s="1"/>
      <c r="ACQ1394" s="1"/>
      <c r="ACR1394" s="1"/>
      <c r="ACS1394" s="1"/>
      <c r="ACT1394" s="1"/>
      <c r="ACU1394" s="1"/>
      <c r="ACV1394" s="1"/>
      <c r="ACW1394" s="1"/>
      <c r="ACX1394" s="1"/>
      <c r="ACY1394" s="1"/>
      <c r="ACZ1394" s="1"/>
      <c r="ADA1394" s="1"/>
      <c r="ADB1394" s="1"/>
      <c r="ADC1394" s="1"/>
      <c r="ADD1394" s="1"/>
      <c r="ADE1394" s="1"/>
      <c r="ADF1394" s="1"/>
      <c r="ADG1394" s="1"/>
      <c r="ADH1394" s="1"/>
      <c r="ADI1394" s="1"/>
      <c r="ADJ1394" s="1"/>
      <c r="ADK1394" s="1"/>
      <c r="ADL1394" s="1"/>
      <c r="ADM1394" s="1"/>
      <c r="ADN1394" s="1"/>
      <c r="ADO1394" s="1"/>
      <c r="ADP1394" s="1"/>
      <c r="ADQ1394" s="1"/>
      <c r="ADR1394" s="1"/>
      <c r="ADS1394" s="1"/>
      <c r="ADT1394" s="1"/>
      <c r="ADU1394" s="1"/>
      <c r="ADV1394" s="1"/>
      <c r="ADW1394" s="1"/>
      <c r="ADX1394" s="1"/>
      <c r="ADY1394" s="1"/>
      <c r="ADZ1394" s="1"/>
      <c r="AEA1394" s="1"/>
      <c r="AEB1394" s="1"/>
      <c r="AEC1394" s="1"/>
      <c r="AED1394" s="1"/>
      <c r="AEE1394" s="1"/>
      <c r="AEF1394" s="1"/>
      <c r="AEG1394" s="1"/>
      <c r="AEH1394" s="1"/>
      <c r="AEI1394" s="1"/>
      <c r="AEJ1394" s="1"/>
      <c r="AEK1394" s="1"/>
      <c r="AEL1394" s="1"/>
      <c r="AEM1394" s="1"/>
      <c r="AEN1394" s="1"/>
      <c r="AEO1394" s="1"/>
      <c r="AEP1394" s="1"/>
      <c r="AEQ1394" s="1"/>
      <c r="AER1394" s="1"/>
      <c r="AES1394" s="1"/>
      <c r="AET1394" s="1"/>
      <c r="AEU1394" s="1"/>
      <c r="AEV1394" s="1"/>
      <c r="AEW1394" s="1"/>
      <c r="AEX1394" s="1"/>
      <c r="AEY1394" s="1"/>
      <c r="AEZ1394" s="1"/>
      <c r="AFA1394" s="1"/>
      <c r="AFB1394" s="1"/>
      <c r="AFC1394" s="1"/>
      <c r="AFD1394" s="1"/>
      <c r="AFE1394" s="1"/>
      <c r="AFF1394" s="1"/>
      <c r="AFG1394" s="1"/>
      <c r="AFH1394" s="1"/>
      <c r="AFI1394" s="1"/>
      <c r="AFJ1394" s="1"/>
      <c r="AFK1394" s="1"/>
      <c r="AFL1394" s="1"/>
      <c r="AFM1394" s="1"/>
      <c r="AFN1394" s="1"/>
      <c r="AFO1394" s="1"/>
      <c r="AFP1394" s="1"/>
      <c r="AFQ1394" s="1"/>
      <c r="AFR1394" s="1"/>
      <c r="AFS1394" s="1"/>
      <c r="AFT1394" s="1"/>
      <c r="AFU1394" s="1"/>
      <c r="AFV1394" s="1"/>
      <c r="AFW1394" s="1"/>
      <c r="AFX1394" s="1"/>
      <c r="AFY1394" s="1"/>
      <c r="AFZ1394" s="1"/>
      <c r="AGA1394" s="1"/>
      <c r="AGB1394" s="1"/>
      <c r="AGC1394" s="1"/>
      <c r="AGD1394" s="1"/>
      <c r="AGE1394" s="1"/>
      <c r="AGF1394" s="1"/>
      <c r="AGG1394" s="1"/>
      <c r="AGH1394" s="1"/>
      <c r="AGI1394" s="1"/>
      <c r="AGJ1394" s="1"/>
      <c r="AGK1394" s="1"/>
      <c r="AGL1394" s="1"/>
      <c r="AGM1394" s="1"/>
      <c r="AGN1394" s="1"/>
      <c r="AGO1394" s="1"/>
      <c r="AGP1394" s="1"/>
      <c r="AGQ1394" s="1"/>
      <c r="AGR1394" s="1"/>
      <c r="AGS1394" s="1"/>
      <c r="AGT1394" s="1"/>
      <c r="AGU1394" s="1"/>
      <c r="AGV1394" s="1"/>
      <c r="AGW1394" s="1"/>
      <c r="AGX1394" s="1"/>
      <c r="AGY1394" s="1"/>
      <c r="AGZ1394" s="1"/>
      <c r="AHA1394" s="1"/>
      <c r="AHB1394" s="1"/>
      <c r="AHC1394" s="1"/>
      <c r="AHD1394" s="1"/>
      <c r="AHE1394" s="1"/>
      <c r="AHF1394" s="1"/>
      <c r="AHG1394" s="1"/>
      <c r="AHH1394" s="1"/>
      <c r="AHI1394" s="1"/>
      <c r="AHJ1394" s="1"/>
      <c r="AHK1394" s="1"/>
      <c r="AHL1394" s="1"/>
      <c r="AHM1394" s="1"/>
      <c r="AHN1394" s="1"/>
      <c r="AHO1394" s="1"/>
      <c r="AHP1394" s="1"/>
      <c r="AHQ1394" s="1"/>
      <c r="AHR1394" s="1"/>
      <c r="AHS1394" s="1"/>
      <c r="AHT1394" s="1"/>
      <c r="AHU1394" s="1"/>
      <c r="AHV1394" s="1"/>
      <c r="AHW1394" s="1"/>
      <c r="AHX1394" s="1"/>
      <c r="AHY1394" s="1"/>
      <c r="AHZ1394" s="1"/>
      <c r="AIA1394" s="1"/>
      <c r="AIB1394" s="1"/>
      <c r="AIC1394" s="1"/>
      <c r="AID1394" s="1"/>
      <c r="AIE1394" s="1"/>
      <c r="AIF1394" s="1"/>
      <c r="AIG1394" s="1"/>
      <c r="AIH1394" s="1"/>
      <c r="AII1394" s="1"/>
      <c r="AIJ1394" s="1"/>
      <c r="AIK1394" s="1"/>
      <c r="AIL1394" s="1"/>
      <c r="AIM1394" s="1"/>
      <c r="AIN1394" s="1"/>
      <c r="AIO1394" s="1"/>
      <c r="AIP1394" s="1"/>
      <c r="AIQ1394" s="1"/>
      <c r="AIR1394" s="1"/>
      <c r="AIS1394" s="1"/>
      <c r="AIT1394" s="1"/>
    </row>
    <row r="1395" spans="1:930" s="5" customFormat="1" ht="56.25" customHeight="1" x14ac:dyDescent="0.3">
      <c r="A1395" s="96"/>
      <c r="B1395" s="43"/>
      <c r="C1395" s="96"/>
      <c r="D1395" s="96"/>
      <c r="E1395" s="97"/>
      <c r="F1395" s="96"/>
      <c r="G1395" s="96"/>
      <c r="H1395" s="98"/>
      <c r="I1395" s="98"/>
      <c r="J1395" s="99" t="s">
        <v>56</v>
      </c>
      <c r="K1395" s="100">
        <f>P1395*H1392</f>
        <v>287058.40100000001</v>
      </c>
      <c r="L1395" s="160"/>
      <c r="M1395" s="100">
        <f>H1392*Q1395</f>
        <v>41068.938999999998</v>
      </c>
      <c r="N1395" s="100">
        <f t="shared" si="296"/>
        <v>328127.34000000003</v>
      </c>
      <c r="O1395" s="160"/>
      <c r="P1395" s="100">
        <v>189.49</v>
      </c>
      <c r="Q1395" s="31">
        <v>27.11</v>
      </c>
      <c r="R1395" s="97" t="s">
        <v>181</v>
      </c>
      <c r="S1395" s="97" t="s">
        <v>426</v>
      </c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  <c r="DD1395" s="1"/>
      <c r="DE1395" s="1"/>
      <c r="DF1395" s="1"/>
      <c r="DG1395" s="1"/>
      <c r="DH1395" s="1"/>
      <c r="DI1395" s="1"/>
      <c r="DJ1395" s="1"/>
      <c r="DK1395" s="1"/>
      <c r="DL1395" s="1"/>
      <c r="DM1395" s="1"/>
      <c r="DN1395" s="1"/>
      <c r="DO1395" s="1"/>
      <c r="DP1395" s="1"/>
      <c r="DQ1395" s="1"/>
      <c r="DR1395" s="1"/>
      <c r="DS1395" s="1"/>
      <c r="DT1395" s="1"/>
      <c r="DU1395" s="1"/>
      <c r="DV1395" s="1"/>
      <c r="DW1395" s="1"/>
      <c r="DX1395" s="1"/>
      <c r="DY1395" s="1"/>
      <c r="DZ1395" s="1"/>
      <c r="EA1395" s="1"/>
      <c r="EB1395" s="1"/>
      <c r="EC1395" s="1"/>
      <c r="ED1395" s="1"/>
      <c r="EE1395" s="1"/>
      <c r="EF1395" s="1"/>
      <c r="EG1395" s="1"/>
      <c r="EH1395" s="1"/>
      <c r="EI1395" s="1"/>
      <c r="EJ1395" s="1"/>
      <c r="EK1395" s="1"/>
      <c r="EL1395" s="1"/>
      <c r="EM1395" s="1"/>
      <c r="EN1395" s="1"/>
      <c r="EO1395" s="1"/>
      <c r="EP1395" s="1"/>
      <c r="EQ1395" s="1"/>
      <c r="ER1395" s="1"/>
      <c r="ES1395" s="1"/>
      <c r="ET1395" s="1"/>
      <c r="EU1395" s="1"/>
      <c r="EV1395" s="1"/>
      <c r="EW1395" s="1"/>
      <c r="EX1395" s="1"/>
      <c r="EY1395" s="1"/>
      <c r="EZ1395" s="1"/>
      <c r="FA1395" s="1"/>
      <c r="FB1395" s="1"/>
      <c r="FC1395" s="1"/>
      <c r="FD1395" s="1"/>
      <c r="FE1395" s="1"/>
      <c r="FF1395" s="1"/>
      <c r="FG1395" s="1"/>
      <c r="FH1395" s="1"/>
      <c r="FI1395" s="1"/>
      <c r="FJ1395" s="1"/>
      <c r="FK1395" s="1"/>
      <c r="FL1395" s="1"/>
      <c r="FM1395" s="1"/>
      <c r="FN1395" s="1"/>
      <c r="FO1395" s="1"/>
      <c r="FP1395" s="1"/>
      <c r="FQ1395" s="1"/>
      <c r="FR1395" s="1"/>
      <c r="FS1395" s="1"/>
      <c r="FT1395" s="1"/>
      <c r="FU1395" s="1"/>
      <c r="FV1395" s="1"/>
      <c r="FW1395" s="1"/>
      <c r="FX1395" s="1"/>
      <c r="FY1395" s="1"/>
      <c r="FZ1395" s="1"/>
      <c r="GA1395" s="1"/>
      <c r="GB1395" s="1"/>
      <c r="GC1395" s="1"/>
      <c r="GD1395" s="1"/>
      <c r="GE1395" s="1"/>
      <c r="GF1395" s="1"/>
      <c r="GG1395" s="1"/>
      <c r="GH1395" s="1"/>
      <c r="GI1395" s="1"/>
      <c r="GJ1395" s="1"/>
      <c r="GK1395" s="1"/>
      <c r="GL1395" s="1"/>
      <c r="GM1395" s="1"/>
      <c r="GN1395" s="1"/>
      <c r="GO1395" s="1"/>
      <c r="GP1395" s="1"/>
      <c r="GQ1395" s="1"/>
      <c r="GR1395" s="1"/>
      <c r="GS1395" s="1"/>
      <c r="GT1395" s="1"/>
      <c r="GU1395" s="1"/>
      <c r="GV1395" s="1"/>
      <c r="GW1395" s="1"/>
      <c r="GX1395" s="1"/>
      <c r="GY1395" s="1"/>
      <c r="GZ1395" s="1"/>
      <c r="HA1395" s="1"/>
      <c r="HB1395" s="1"/>
      <c r="HC1395" s="1"/>
      <c r="HD1395" s="1"/>
      <c r="HE1395" s="1"/>
      <c r="HF1395" s="1"/>
      <c r="HG1395" s="1"/>
      <c r="HH1395" s="1"/>
      <c r="HI1395" s="1"/>
      <c r="HJ1395" s="1"/>
      <c r="HK1395" s="1"/>
      <c r="HL1395" s="1"/>
      <c r="HM1395" s="1"/>
      <c r="HN1395" s="1"/>
      <c r="HO1395" s="1"/>
      <c r="HP1395" s="1"/>
      <c r="HQ1395" s="1"/>
      <c r="HR1395" s="1"/>
      <c r="HS1395" s="1"/>
      <c r="HT1395" s="1"/>
      <c r="HU1395" s="1"/>
      <c r="HV1395" s="1"/>
      <c r="HW1395" s="1"/>
      <c r="HX1395" s="1"/>
      <c r="HY1395" s="1"/>
      <c r="HZ1395" s="1"/>
      <c r="IA1395" s="1"/>
      <c r="IB1395" s="1"/>
      <c r="IC1395" s="1"/>
      <c r="ID1395" s="1"/>
      <c r="IE1395" s="1"/>
      <c r="IF1395" s="1"/>
      <c r="IG1395" s="1"/>
      <c r="IH1395" s="1"/>
      <c r="II1395" s="1"/>
      <c r="IJ1395" s="1"/>
      <c r="IK1395" s="1"/>
      <c r="IL1395" s="1"/>
      <c r="IM1395" s="1"/>
      <c r="IN1395" s="1"/>
      <c r="IO1395" s="1"/>
      <c r="IP1395" s="1"/>
      <c r="IQ1395" s="1"/>
      <c r="IR1395" s="1"/>
      <c r="IS1395" s="1"/>
      <c r="IT1395" s="1"/>
      <c r="IU1395" s="1"/>
      <c r="IV1395" s="1"/>
      <c r="IW1395" s="1"/>
      <c r="IX1395" s="1"/>
      <c r="IY1395" s="1"/>
      <c r="IZ1395" s="1"/>
      <c r="JA1395" s="1"/>
      <c r="JB1395" s="1"/>
      <c r="JC1395" s="1"/>
      <c r="JD1395" s="1"/>
      <c r="JE1395" s="1"/>
      <c r="JF1395" s="1"/>
      <c r="JG1395" s="1"/>
      <c r="JH1395" s="1"/>
      <c r="JI1395" s="1"/>
      <c r="JJ1395" s="1"/>
      <c r="JK1395" s="1"/>
      <c r="JL1395" s="1"/>
      <c r="JM1395" s="1"/>
      <c r="JN1395" s="1"/>
      <c r="JO1395" s="1"/>
      <c r="JP1395" s="1"/>
      <c r="JQ1395" s="1"/>
      <c r="JR1395" s="1"/>
      <c r="JS1395" s="1"/>
      <c r="JT1395" s="1"/>
      <c r="JU1395" s="1"/>
      <c r="JV1395" s="1"/>
      <c r="JW1395" s="1"/>
      <c r="JX1395" s="1"/>
      <c r="JY1395" s="1"/>
      <c r="JZ1395" s="1"/>
      <c r="KA1395" s="1"/>
      <c r="KB1395" s="1"/>
      <c r="KC1395" s="1"/>
      <c r="KD1395" s="1"/>
      <c r="KE1395" s="1"/>
      <c r="KF1395" s="1"/>
      <c r="KG1395" s="1"/>
      <c r="KH1395" s="1"/>
      <c r="KI1395" s="1"/>
      <c r="KJ1395" s="1"/>
      <c r="KK1395" s="1"/>
      <c r="KL1395" s="1"/>
      <c r="KM1395" s="1"/>
      <c r="KN1395" s="1"/>
      <c r="KO1395" s="1"/>
      <c r="KP1395" s="1"/>
      <c r="KQ1395" s="1"/>
      <c r="KR1395" s="1"/>
      <c r="KS1395" s="1"/>
      <c r="KT1395" s="1"/>
      <c r="KU1395" s="1"/>
      <c r="KV1395" s="1"/>
      <c r="KW1395" s="1"/>
      <c r="KX1395" s="1"/>
      <c r="KY1395" s="1"/>
      <c r="KZ1395" s="1"/>
      <c r="LA1395" s="1"/>
      <c r="LB1395" s="1"/>
      <c r="LC1395" s="1"/>
      <c r="LD1395" s="1"/>
      <c r="LE1395" s="1"/>
      <c r="LF1395" s="1"/>
      <c r="LG1395" s="1"/>
      <c r="LH1395" s="1"/>
      <c r="LI1395" s="1"/>
      <c r="LJ1395" s="1"/>
      <c r="LK1395" s="1"/>
      <c r="LL1395" s="1"/>
      <c r="LM1395" s="1"/>
      <c r="LN1395" s="1"/>
      <c r="LO1395" s="1"/>
      <c r="LP1395" s="1"/>
      <c r="LQ1395" s="1"/>
      <c r="LR1395" s="1"/>
      <c r="LS1395" s="1"/>
      <c r="LT1395" s="1"/>
      <c r="LU1395" s="1"/>
      <c r="LV1395" s="1"/>
      <c r="LW1395" s="1"/>
      <c r="LX1395" s="1"/>
      <c r="LY1395" s="1"/>
      <c r="LZ1395" s="1"/>
      <c r="MA1395" s="1"/>
      <c r="MB1395" s="1"/>
      <c r="MC1395" s="1"/>
      <c r="MD1395" s="1"/>
      <c r="ME1395" s="1"/>
      <c r="MF1395" s="1"/>
      <c r="MG1395" s="1"/>
      <c r="MH1395" s="1"/>
      <c r="MI1395" s="1"/>
      <c r="MJ1395" s="1"/>
      <c r="MK1395" s="1"/>
      <c r="ML1395" s="1"/>
      <c r="MM1395" s="1"/>
      <c r="MN1395" s="1"/>
      <c r="MO1395" s="1"/>
      <c r="MP1395" s="1"/>
      <c r="MQ1395" s="1"/>
      <c r="MR1395" s="1"/>
      <c r="MS1395" s="1"/>
      <c r="MT1395" s="1"/>
      <c r="MU1395" s="1"/>
      <c r="MV1395" s="1"/>
      <c r="MW1395" s="1"/>
      <c r="MX1395" s="1"/>
      <c r="MY1395" s="1"/>
      <c r="MZ1395" s="1"/>
      <c r="NA1395" s="1"/>
      <c r="NB1395" s="1"/>
      <c r="NC1395" s="1"/>
      <c r="ND1395" s="1"/>
      <c r="NE1395" s="1"/>
      <c r="NF1395" s="1"/>
      <c r="NG1395" s="1"/>
      <c r="NH1395" s="1"/>
      <c r="NI1395" s="1"/>
      <c r="NJ1395" s="1"/>
      <c r="NK1395" s="1"/>
      <c r="NL1395" s="1"/>
      <c r="NM1395" s="1"/>
      <c r="NN1395" s="1"/>
      <c r="NO1395" s="1"/>
      <c r="NP1395" s="1"/>
      <c r="NQ1395" s="1"/>
      <c r="NR1395" s="1"/>
      <c r="NS1395" s="1"/>
      <c r="NT1395" s="1"/>
      <c r="NU1395" s="1"/>
      <c r="NV1395" s="1"/>
      <c r="NW1395" s="1"/>
      <c r="NX1395" s="1"/>
      <c r="NY1395" s="1"/>
      <c r="NZ1395" s="1"/>
      <c r="OA1395" s="1"/>
      <c r="OB1395" s="1"/>
      <c r="OC1395" s="1"/>
      <c r="OD1395" s="1"/>
      <c r="OE1395" s="1"/>
      <c r="OF1395" s="1"/>
      <c r="OG1395" s="1"/>
      <c r="OH1395" s="1"/>
      <c r="OI1395" s="1"/>
      <c r="OJ1395" s="1"/>
      <c r="OK1395" s="1"/>
      <c r="OL1395" s="1"/>
      <c r="OM1395" s="1"/>
      <c r="ON1395" s="1"/>
      <c r="OO1395" s="1"/>
      <c r="OP1395" s="1"/>
      <c r="OQ1395" s="1"/>
      <c r="OR1395" s="1"/>
      <c r="OS1395" s="1"/>
      <c r="OT1395" s="1"/>
      <c r="OU1395" s="1"/>
      <c r="OV1395" s="1"/>
      <c r="OW1395" s="1"/>
      <c r="OX1395" s="1"/>
      <c r="OY1395" s="1"/>
      <c r="OZ1395" s="1"/>
      <c r="PA1395" s="1"/>
      <c r="PB1395" s="1"/>
      <c r="PC1395" s="1"/>
      <c r="PD1395" s="1"/>
      <c r="PE1395" s="1"/>
      <c r="PF1395" s="1"/>
      <c r="PG1395" s="1"/>
      <c r="PH1395" s="1"/>
      <c r="PI1395" s="1"/>
      <c r="PJ1395" s="1"/>
      <c r="PK1395" s="1"/>
      <c r="PL1395" s="1"/>
      <c r="PM1395" s="1"/>
      <c r="PN1395" s="1"/>
      <c r="PO1395" s="1"/>
      <c r="PP1395" s="1"/>
      <c r="PQ1395" s="1"/>
      <c r="PR1395" s="1"/>
      <c r="PS1395" s="1"/>
      <c r="PT1395" s="1"/>
      <c r="PU1395" s="1"/>
      <c r="PV1395" s="1"/>
      <c r="PW1395" s="1"/>
      <c r="PX1395" s="1"/>
      <c r="PY1395" s="1"/>
      <c r="PZ1395" s="1"/>
      <c r="QA1395" s="1"/>
      <c r="QB1395" s="1"/>
      <c r="QC1395" s="1"/>
      <c r="QD1395" s="1"/>
      <c r="QE1395" s="1"/>
      <c r="QF1395" s="1"/>
      <c r="QG1395" s="1"/>
      <c r="QH1395" s="1"/>
      <c r="QI1395" s="1"/>
      <c r="QJ1395" s="1"/>
      <c r="QK1395" s="1"/>
      <c r="QL1395" s="1"/>
      <c r="QM1395" s="1"/>
      <c r="QN1395" s="1"/>
      <c r="QO1395" s="1"/>
      <c r="QP1395" s="1"/>
      <c r="QQ1395" s="1"/>
      <c r="QR1395" s="1"/>
      <c r="QS1395" s="1"/>
      <c r="QT1395" s="1"/>
      <c r="QU1395" s="1"/>
      <c r="QV1395" s="1"/>
      <c r="QW1395" s="1"/>
      <c r="QX1395" s="1"/>
      <c r="QY1395" s="1"/>
      <c r="QZ1395" s="1"/>
      <c r="RA1395" s="1"/>
      <c r="RB1395" s="1"/>
      <c r="RC1395" s="1"/>
      <c r="RD1395" s="1"/>
      <c r="RE1395" s="1"/>
      <c r="RF1395" s="1"/>
      <c r="RG1395" s="1"/>
      <c r="RH1395" s="1"/>
      <c r="RI1395" s="1"/>
      <c r="RJ1395" s="1"/>
      <c r="RK1395" s="1"/>
      <c r="RL1395" s="1"/>
      <c r="RM1395" s="1"/>
      <c r="RN1395" s="1"/>
      <c r="RO1395" s="1"/>
      <c r="RP1395" s="1"/>
      <c r="RQ1395" s="1"/>
      <c r="RR1395" s="1"/>
      <c r="RS1395" s="1"/>
      <c r="RT1395" s="1"/>
      <c r="RU1395" s="1"/>
      <c r="RV1395" s="1"/>
      <c r="RW1395" s="1"/>
      <c r="RX1395" s="1"/>
      <c r="RY1395" s="1"/>
      <c r="RZ1395" s="1"/>
      <c r="SA1395" s="1"/>
      <c r="SB1395" s="1"/>
      <c r="SC1395" s="1"/>
      <c r="SD1395" s="1"/>
      <c r="SE1395" s="1"/>
      <c r="SF1395" s="1"/>
      <c r="SG1395" s="1"/>
      <c r="SH1395" s="1"/>
      <c r="SI1395" s="1"/>
      <c r="SJ1395" s="1"/>
      <c r="SK1395" s="1"/>
      <c r="SL1395" s="1"/>
      <c r="SM1395" s="1"/>
      <c r="SN1395" s="1"/>
      <c r="SO1395" s="1"/>
      <c r="SP1395" s="1"/>
      <c r="SQ1395" s="1"/>
      <c r="SR1395" s="1"/>
      <c r="SS1395" s="1"/>
      <c r="ST1395" s="1"/>
      <c r="SU1395" s="1"/>
      <c r="SV1395" s="1"/>
      <c r="SW1395" s="1"/>
      <c r="SX1395" s="1"/>
      <c r="SY1395" s="1"/>
      <c r="SZ1395" s="1"/>
      <c r="TA1395" s="1"/>
      <c r="TB1395" s="1"/>
      <c r="TC1395" s="1"/>
      <c r="TD1395" s="1"/>
      <c r="TE1395" s="1"/>
      <c r="TF1395" s="1"/>
      <c r="TG1395" s="1"/>
      <c r="TH1395" s="1"/>
      <c r="TI1395" s="1"/>
      <c r="TJ1395" s="1"/>
      <c r="TK1395" s="1"/>
      <c r="TL1395" s="1"/>
      <c r="TM1395" s="1"/>
      <c r="TN1395" s="1"/>
      <c r="TO1395" s="1"/>
      <c r="TP1395" s="1"/>
      <c r="TQ1395" s="1"/>
      <c r="TR1395" s="1"/>
      <c r="TS1395" s="1"/>
      <c r="TT1395" s="1"/>
      <c r="TU1395" s="1"/>
      <c r="TV1395" s="1"/>
      <c r="TW1395" s="1"/>
      <c r="TX1395" s="1"/>
      <c r="TY1395" s="1"/>
      <c r="TZ1395" s="1"/>
      <c r="UA1395" s="1"/>
      <c r="UB1395" s="1"/>
      <c r="UC1395" s="1"/>
      <c r="UD1395" s="1"/>
      <c r="UE1395" s="1"/>
      <c r="UF1395" s="1"/>
      <c r="UG1395" s="1"/>
      <c r="UH1395" s="1"/>
      <c r="UI1395" s="1"/>
      <c r="UJ1395" s="1"/>
      <c r="UK1395" s="1"/>
      <c r="UL1395" s="1"/>
      <c r="UM1395" s="1"/>
      <c r="UN1395" s="1"/>
      <c r="UO1395" s="1"/>
      <c r="UP1395" s="1"/>
      <c r="UQ1395" s="1"/>
      <c r="UR1395" s="1"/>
      <c r="US1395" s="1"/>
      <c r="UT1395" s="1"/>
      <c r="UU1395" s="1"/>
      <c r="UV1395" s="1"/>
      <c r="UW1395" s="1"/>
      <c r="UX1395" s="1"/>
      <c r="UY1395" s="1"/>
      <c r="UZ1395" s="1"/>
      <c r="VA1395" s="1"/>
      <c r="VB1395" s="1"/>
      <c r="VC1395" s="1"/>
      <c r="VD1395" s="1"/>
      <c r="VE1395" s="1"/>
      <c r="VF1395" s="1"/>
      <c r="VG1395" s="1"/>
      <c r="VH1395" s="1"/>
      <c r="VI1395" s="1"/>
      <c r="VJ1395" s="1"/>
      <c r="VK1395" s="1"/>
      <c r="VL1395" s="1"/>
      <c r="VM1395" s="1"/>
      <c r="VN1395" s="1"/>
      <c r="VO1395" s="1"/>
      <c r="VP1395" s="1"/>
      <c r="VQ1395" s="1"/>
      <c r="VR1395" s="1"/>
      <c r="VS1395" s="1"/>
      <c r="VT1395" s="1"/>
      <c r="VU1395" s="1"/>
      <c r="VV1395" s="1"/>
      <c r="VW1395" s="1"/>
      <c r="VX1395" s="1"/>
      <c r="VY1395" s="1"/>
      <c r="VZ1395" s="1"/>
      <c r="WA1395" s="1"/>
      <c r="WB1395" s="1"/>
      <c r="WC1395" s="1"/>
      <c r="WD1395" s="1"/>
      <c r="WE1395" s="1"/>
      <c r="WF1395" s="1"/>
      <c r="WG1395" s="1"/>
      <c r="WH1395" s="1"/>
      <c r="WI1395" s="1"/>
      <c r="WJ1395" s="1"/>
      <c r="WK1395" s="1"/>
      <c r="WL1395" s="1"/>
      <c r="WM1395" s="1"/>
      <c r="WN1395" s="1"/>
      <c r="WO1395" s="1"/>
      <c r="WP1395" s="1"/>
      <c r="WQ1395" s="1"/>
      <c r="WR1395" s="1"/>
      <c r="WS1395" s="1"/>
      <c r="WT1395" s="1"/>
      <c r="WU1395" s="1"/>
      <c r="WV1395" s="1"/>
      <c r="WW1395" s="1"/>
      <c r="WX1395" s="1"/>
      <c r="WY1395" s="1"/>
      <c r="WZ1395" s="1"/>
      <c r="XA1395" s="1"/>
      <c r="XB1395" s="1"/>
      <c r="XC1395" s="1"/>
      <c r="XD1395" s="1"/>
      <c r="XE1395" s="1"/>
      <c r="XF1395" s="1"/>
      <c r="XG1395" s="1"/>
      <c r="XH1395" s="1"/>
      <c r="XI1395" s="1"/>
      <c r="XJ1395" s="1"/>
      <c r="XK1395" s="1"/>
      <c r="XL1395" s="1"/>
      <c r="XM1395" s="1"/>
      <c r="XN1395" s="1"/>
      <c r="XO1395" s="1"/>
      <c r="XP1395" s="1"/>
      <c r="XQ1395" s="1"/>
      <c r="XR1395" s="1"/>
      <c r="XS1395" s="1"/>
      <c r="XT1395" s="1"/>
      <c r="XU1395" s="1"/>
      <c r="XV1395" s="1"/>
      <c r="XW1395" s="1"/>
      <c r="XX1395" s="1"/>
      <c r="XY1395" s="1"/>
      <c r="XZ1395" s="1"/>
      <c r="YA1395" s="1"/>
      <c r="YB1395" s="1"/>
      <c r="YC1395" s="1"/>
      <c r="YD1395" s="1"/>
      <c r="YE1395" s="1"/>
      <c r="YF1395" s="1"/>
      <c r="YG1395" s="1"/>
      <c r="YH1395" s="1"/>
      <c r="YI1395" s="1"/>
      <c r="YJ1395" s="1"/>
      <c r="YK1395" s="1"/>
      <c r="YL1395" s="1"/>
      <c r="YM1395" s="1"/>
      <c r="YN1395" s="1"/>
      <c r="YO1395" s="1"/>
      <c r="YP1395" s="1"/>
      <c r="YQ1395" s="1"/>
      <c r="YR1395" s="1"/>
      <c r="YS1395" s="1"/>
      <c r="YT1395" s="1"/>
      <c r="YU1395" s="1"/>
      <c r="YV1395" s="1"/>
      <c r="YW1395" s="1"/>
      <c r="YX1395" s="1"/>
      <c r="YY1395" s="1"/>
      <c r="YZ1395" s="1"/>
      <c r="ZA1395" s="1"/>
      <c r="ZB1395" s="1"/>
      <c r="ZC1395" s="1"/>
      <c r="ZD1395" s="1"/>
      <c r="ZE1395" s="1"/>
      <c r="ZF1395" s="1"/>
      <c r="ZG1395" s="1"/>
      <c r="ZH1395" s="1"/>
      <c r="ZI1395" s="1"/>
      <c r="ZJ1395" s="1"/>
      <c r="ZK1395" s="1"/>
      <c r="ZL1395" s="1"/>
      <c r="ZM1395" s="1"/>
      <c r="ZN1395" s="1"/>
      <c r="ZO1395" s="1"/>
      <c r="ZP1395" s="1"/>
      <c r="ZQ1395" s="1"/>
      <c r="ZR1395" s="1"/>
      <c r="ZS1395" s="1"/>
      <c r="ZT1395" s="1"/>
      <c r="ZU1395" s="1"/>
      <c r="ZV1395" s="1"/>
      <c r="ZW1395" s="1"/>
      <c r="ZX1395" s="1"/>
      <c r="ZY1395" s="1"/>
      <c r="ZZ1395" s="1"/>
      <c r="AAA1395" s="1"/>
      <c r="AAB1395" s="1"/>
      <c r="AAC1395" s="1"/>
      <c r="AAD1395" s="1"/>
      <c r="AAE1395" s="1"/>
      <c r="AAF1395" s="1"/>
      <c r="AAG1395" s="1"/>
      <c r="AAH1395" s="1"/>
      <c r="AAI1395" s="1"/>
      <c r="AAJ1395" s="1"/>
      <c r="AAK1395" s="1"/>
      <c r="AAL1395" s="1"/>
      <c r="AAM1395" s="1"/>
      <c r="AAN1395" s="1"/>
      <c r="AAO1395" s="1"/>
      <c r="AAP1395" s="1"/>
      <c r="AAQ1395" s="1"/>
      <c r="AAR1395" s="1"/>
      <c r="AAS1395" s="1"/>
      <c r="AAT1395" s="1"/>
      <c r="AAU1395" s="1"/>
      <c r="AAV1395" s="1"/>
      <c r="AAW1395" s="1"/>
      <c r="AAX1395" s="1"/>
      <c r="AAY1395" s="1"/>
      <c r="AAZ1395" s="1"/>
      <c r="ABA1395" s="1"/>
      <c r="ABB1395" s="1"/>
      <c r="ABC1395" s="1"/>
      <c r="ABD1395" s="1"/>
      <c r="ABE1395" s="1"/>
      <c r="ABF1395" s="1"/>
      <c r="ABG1395" s="1"/>
      <c r="ABH1395" s="1"/>
      <c r="ABI1395" s="1"/>
      <c r="ABJ1395" s="1"/>
      <c r="ABK1395" s="1"/>
      <c r="ABL1395" s="1"/>
      <c r="ABM1395" s="1"/>
      <c r="ABN1395" s="1"/>
      <c r="ABO1395" s="1"/>
      <c r="ABP1395" s="1"/>
      <c r="ABQ1395" s="1"/>
      <c r="ABR1395" s="1"/>
      <c r="ABS1395" s="1"/>
      <c r="ABT1395" s="1"/>
      <c r="ABU1395" s="1"/>
      <c r="ABV1395" s="1"/>
      <c r="ABW1395" s="1"/>
      <c r="ABX1395" s="1"/>
      <c r="ABY1395" s="1"/>
      <c r="ABZ1395" s="1"/>
      <c r="ACA1395" s="1"/>
      <c r="ACB1395" s="1"/>
      <c r="ACC1395" s="1"/>
      <c r="ACD1395" s="1"/>
      <c r="ACE1395" s="1"/>
      <c r="ACF1395" s="1"/>
      <c r="ACG1395" s="1"/>
      <c r="ACH1395" s="1"/>
      <c r="ACI1395" s="1"/>
      <c r="ACJ1395" s="1"/>
      <c r="ACK1395" s="1"/>
      <c r="ACL1395" s="1"/>
      <c r="ACM1395" s="1"/>
      <c r="ACN1395" s="1"/>
      <c r="ACO1395" s="1"/>
      <c r="ACP1395" s="1"/>
      <c r="ACQ1395" s="1"/>
      <c r="ACR1395" s="1"/>
      <c r="ACS1395" s="1"/>
      <c r="ACT1395" s="1"/>
      <c r="ACU1395" s="1"/>
      <c r="ACV1395" s="1"/>
      <c r="ACW1395" s="1"/>
      <c r="ACX1395" s="1"/>
      <c r="ACY1395" s="1"/>
      <c r="ACZ1395" s="1"/>
      <c r="ADA1395" s="1"/>
      <c r="ADB1395" s="1"/>
      <c r="ADC1395" s="1"/>
      <c r="ADD1395" s="1"/>
      <c r="ADE1395" s="1"/>
      <c r="ADF1395" s="1"/>
      <c r="ADG1395" s="1"/>
      <c r="ADH1395" s="1"/>
      <c r="ADI1395" s="1"/>
      <c r="ADJ1395" s="1"/>
      <c r="ADK1395" s="1"/>
      <c r="ADL1395" s="1"/>
      <c r="ADM1395" s="1"/>
      <c r="ADN1395" s="1"/>
      <c r="ADO1395" s="1"/>
      <c r="ADP1395" s="1"/>
      <c r="ADQ1395" s="1"/>
      <c r="ADR1395" s="1"/>
      <c r="ADS1395" s="1"/>
      <c r="ADT1395" s="1"/>
      <c r="ADU1395" s="1"/>
      <c r="ADV1395" s="1"/>
      <c r="ADW1395" s="1"/>
      <c r="ADX1395" s="1"/>
      <c r="ADY1395" s="1"/>
      <c r="ADZ1395" s="1"/>
      <c r="AEA1395" s="1"/>
      <c r="AEB1395" s="1"/>
      <c r="AEC1395" s="1"/>
      <c r="AED1395" s="1"/>
      <c r="AEE1395" s="1"/>
      <c r="AEF1395" s="1"/>
      <c r="AEG1395" s="1"/>
      <c r="AEH1395" s="1"/>
      <c r="AEI1395" s="1"/>
      <c r="AEJ1395" s="1"/>
      <c r="AEK1395" s="1"/>
      <c r="AEL1395" s="1"/>
      <c r="AEM1395" s="1"/>
      <c r="AEN1395" s="1"/>
      <c r="AEO1395" s="1"/>
      <c r="AEP1395" s="1"/>
      <c r="AEQ1395" s="1"/>
      <c r="AER1395" s="1"/>
      <c r="AES1395" s="1"/>
      <c r="AET1395" s="1"/>
      <c r="AEU1395" s="1"/>
      <c r="AEV1395" s="1"/>
      <c r="AEW1395" s="1"/>
      <c r="AEX1395" s="1"/>
      <c r="AEY1395" s="1"/>
      <c r="AEZ1395" s="1"/>
      <c r="AFA1395" s="1"/>
      <c r="AFB1395" s="1"/>
      <c r="AFC1395" s="1"/>
      <c r="AFD1395" s="1"/>
      <c r="AFE1395" s="1"/>
      <c r="AFF1395" s="1"/>
      <c r="AFG1395" s="1"/>
      <c r="AFH1395" s="1"/>
      <c r="AFI1395" s="1"/>
      <c r="AFJ1395" s="1"/>
      <c r="AFK1395" s="1"/>
      <c r="AFL1395" s="1"/>
      <c r="AFM1395" s="1"/>
      <c r="AFN1395" s="1"/>
      <c r="AFO1395" s="1"/>
      <c r="AFP1395" s="1"/>
      <c r="AFQ1395" s="1"/>
      <c r="AFR1395" s="1"/>
      <c r="AFS1395" s="1"/>
      <c r="AFT1395" s="1"/>
      <c r="AFU1395" s="1"/>
      <c r="AFV1395" s="1"/>
      <c r="AFW1395" s="1"/>
      <c r="AFX1395" s="1"/>
      <c r="AFY1395" s="1"/>
      <c r="AFZ1395" s="1"/>
      <c r="AGA1395" s="1"/>
      <c r="AGB1395" s="1"/>
      <c r="AGC1395" s="1"/>
      <c r="AGD1395" s="1"/>
      <c r="AGE1395" s="1"/>
      <c r="AGF1395" s="1"/>
      <c r="AGG1395" s="1"/>
      <c r="AGH1395" s="1"/>
      <c r="AGI1395" s="1"/>
      <c r="AGJ1395" s="1"/>
      <c r="AGK1395" s="1"/>
      <c r="AGL1395" s="1"/>
      <c r="AGM1395" s="1"/>
      <c r="AGN1395" s="1"/>
      <c r="AGO1395" s="1"/>
      <c r="AGP1395" s="1"/>
      <c r="AGQ1395" s="1"/>
      <c r="AGR1395" s="1"/>
      <c r="AGS1395" s="1"/>
      <c r="AGT1395" s="1"/>
      <c r="AGU1395" s="1"/>
      <c r="AGV1395" s="1"/>
      <c r="AGW1395" s="1"/>
      <c r="AGX1395" s="1"/>
      <c r="AGY1395" s="1"/>
      <c r="AGZ1395" s="1"/>
      <c r="AHA1395" s="1"/>
      <c r="AHB1395" s="1"/>
      <c r="AHC1395" s="1"/>
      <c r="AHD1395" s="1"/>
      <c r="AHE1395" s="1"/>
      <c r="AHF1395" s="1"/>
      <c r="AHG1395" s="1"/>
      <c r="AHH1395" s="1"/>
      <c r="AHI1395" s="1"/>
      <c r="AHJ1395" s="1"/>
      <c r="AHK1395" s="1"/>
      <c r="AHL1395" s="1"/>
      <c r="AHM1395" s="1"/>
      <c r="AHN1395" s="1"/>
      <c r="AHO1395" s="1"/>
      <c r="AHP1395" s="1"/>
      <c r="AHQ1395" s="1"/>
      <c r="AHR1395" s="1"/>
      <c r="AHS1395" s="1"/>
      <c r="AHT1395" s="1"/>
      <c r="AHU1395" s="1"/>
      <c r="AHV1395" s="1"/>
      <c r="AHW1395" s="1"/>
      <c r="AHX1395" s="1"/>
      <c r="AHY1395" s="1"/>
      <c r="AHZ1395" s="1"/>
      <c r="AIA1395" s="1"/>
      <c r="AIB1395" s="1"/>
      <c r="AIC1395" s="1"/>
      <c r="AID1395" s="1"/>
      <c r="AIE1395" s="1"/>
      <c r="AIF1395" s="1"/>
      <c r="AIG1395" s="1"/>
      <c r="AIH1395" s="1"/>
      <c r="AII1395" s="1"/>
      <c r="AIJ1395" s="1"/>
      <c r="AIK1395" s="1"/>
      <c r="AIL1395" s="1"/>
      <c r="AIM1395" s="1"/>
      <c r="AIN1395" s="1"/>
      <c r="AIO1395" s="1"/>
      <c r="AIP1395" s="1"/>
      <c r="AIQ1395" s="1"/>
      <c r="AIR1395" s="1"/>
      <c r="AIS1395" s="1"/>
      <c r="AIT1395" s="1"/>
    </row>
    <row r="1396" spans="1:930" s="5" customFormat="1" ht="56.25" customHeight="1" x14ac:dyDescent="0.3">
      <c r="A1396" s="96"/>
      <c r="B1396" s="43"/>
      <c r="C1396" s="96"/>
      <c r="D1396" s="96"/>
      <c r="E1396" s="97"/>
      <c r="F1396" s="96"/>
      <c r="G1396" s="96"/>
      <c r="H1396" s="98"/>
      <c r="I1396" s="98"/>
      <c r="J1396" s="99" t="s">
        <v>24</v>
      </c>
      <c r="K1396" s="100">
        <f>P1396*H1392</f>
        <v>174213.5</v>
      </c>
      <c r="L1396" s="160"/>
      <c r="M1396" s="100">
        <f>H1392*Q1396</f>
        <v>39175.313999999998</v>
      </c>
      <c r="N1396" s="100">
        <f t="shared" si="296"/>
        <v>213388.81400000001</v>
      </c>
      <c r="O1396" s="160"/>
      <c r="P1396" s="100">
        <v>115</v>
      </c>
      <c r="Q1396" s="31">
        <v>25.86</v>
      </c>
      <c r="R1396" s="97" t="s">
        <v>181</v>
      </c>
      <c r="S1396" s="97" t="s">
        <v>426</v>
      </c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  <c r="DD1396" s="1"/>
      <c r="DE1396" s="1"/>
      <c r="DF1396" s="1"/>
      <c r="DG1396" s="1"/>
      <c r="DH1396" s="1"/>
      <c r="DI1396" s="1"/>
      <c r="DJ1396" s="1"/>
      <c r="DK1396" s="1"/>
      <c r="DL1396" s="1"/>
      <c r="DM1396" s="1"/>
      <c r="DN1396" s="1"/>
      <c r="DO1396" s="1"/>
      <c r="DP1396" s="1"/>
      <c r="DQ1396" s="1"/>
      <c r="DR1396" s="1"/>
      <c r="DS1396" s="1"/>
      <c r="DT1396" s="1"/>
      <c r="DU1396" s="1"/>
      <c r="DV1396" s="1"/>
      <c r="DW1396" s="1"/>
      <c r="DX1396" s="1"/>
      <c r="DY1396" s="1"/>
      <c r="DZ1396" s="1"/>
      <c r="EA1396" s="1"/>
      <c r="EB1396" s="1"/>
      <c r="EC1396" s="1"/>
      <c r="ED1396" s="1"/>
      <c r="EE1396" s="1"/>
      <c r="EF1396" s="1"/>
      <c r="EG1396" s="1"/>
      <c r="EH1396" s="1"/>
      <c r="EI1396" s="1"/>
      <c r="EJ1396" s="1"/>
      <c r="EK1396" s="1"/>
      <c r="EL1396" s="1"/>
      <c r="EM1396" s="1"/>
      <c r="EN1396" s="1"/>
      <c r="EO1396" s="1"/>
      <c r="EP1396" s="1"/>
      <c r="EQ1396" s="1"/>
      <c r="ER1396" s="1"/>
      <c r="ES1396" s="1"/>
      <c r="ET1396" s="1"/>
      <c r="EU1396" s="1"/>
      <c r="EV1396" s="1"/>
      <c r="EW1396" s="1"/>
      <c r="EX1396" s="1"/>
      <c r="EY1396" s="1"/>
      <c r="EZ1396" s="1"/>
      <c r="FA1396" s="1"/>
      <c r="FB1396" s="1"/>
      <c r="FC1396" s="1"/>
      <c r="FD1396" s="1"/>
      <c r="FE1396" s="1"/>
      <c r="FF1396" s="1"/>
      <c r="FG1396" s="1"/>
      <c r="FH1396" s="1"/>
      <c r="FI1396" s="1"/>
      <c r="FJ1396" s="1"/>
      <c r="FK1396" s="1"/>
      <c r="FL1396" s="1"/>
      <c r="FM1396" s="1"/>
      <c r="FN1396" s="1"/>
      <c r="FO1396" s="1"/>
      <c r="FP1396" s="1"/>
      <c r="FQ1396" s="1"/>
      <c r="FR1396" s="1"/>
      <c r="FS1396" s="1"/>
      <c r="FT1396" s="1"/>
      <c r="FU1396" s="1"/>
      <c r="FV1396" s="1"/>
      <c r="FW1396" s="1"/>
      <c r="FX1396" s="1"/>
      <c r="FY1396" s="1"/>
      <c r="FZ1396" s="1"/>
      <c r="GA1396" s="1"/>
      <c r="GB1396" s="1"/>
      <c r="GC1396" s="1"/>
      <c r="GD1396" s="1"/>
      <c r="GE1396" s="1"/>
      <c r="GF1396" s="1"/>
      <c r="GG1396" s="1"/>
      <c r="GH1396" s="1"/>
      <c r="GI1396" s="1"/>
      <c r="GJ1396" s="1"/>
      <c r="GK1396" s="1"/>
      <c r="GL1396" s="1"/>
      <c r="GM1396" s="1"/>
      <c r="GN1396" s="1"/>
      <c r="GO1396" s="1"/>
      <c r="GP1396" s="1"/>
      <c r="GQ1396" s="1"/>
      <c r="GR1396" s="1"/>
      <c r="GS1396" s="1"/>
      <c r="GT1396" s="1"/>
      <c r="GU1396" s="1"/>
      <c r="GV1396" s="1"/>
      <c r="GW1396" s="1"/>
      <c r="GX1396" s="1"/>
      <c r="GY1396" s="1"/>
      <c r="GZ1396" s="1"/>
      <c r="HA1396" s="1"/>
      <c r="HB1396" s="1"/>
      <c r="HC1396" s="1"/>
      <c r="HD1396" s="1"/>
      <c r="HE1396" s="1"/>
      <c r="HF1396" s="1"/>
      <c r="HG1396" s="1"/>
      <c r="HH1396" s="1"/>
      <c r="HI1396" s="1"/>
      <c r="HJ1396" s="1"/>
      <c r="HK1396" s="1"/>
      <c r="HL1396" s="1"/>
      <c r="HM1396" s="1"/>
      <c r="HN1396" s="1"/>
      <c r="HO1396" s="1"/>
      <c r="HP1396" s="1"/>
      <c r="HQ1396" s="1"/>
      <c r="HR1396" s="1"/>
      <c r="HS1396" s="1"/>
      <c r="HT1396" s="1"/>
      <c r="HU1396" s="1"/>
      <c r="HV1396" s="1"/>
      <c r="HW1396" s="1"/>
      <c r="HX1396" s="1"/>
      <c r="HY1396" s="1"/>
      <c r="HZ1396" s="1"/>
      <c r="IA1396" s="1"/>
      <c r="IB1396" s="1"/>
      <c r="IC1396" s="1"/>
      <c r="ID1396" s="1"/>
      <c r="IE1396" s="1"/>
      <c r="IF1396" s="1"/>
      <c r="IG1396" s="1"/>
      <c r="IH1396" s="1"/>
      <c r="II1396" s="1"/>
      <c r="IJ1396" s="1"/>
      <c r="IK1396" s="1"/>
      <c r="IL1396" s="1"/>
      <c r="IM1396" s="1"/>
      <c r="IN1396" s="1"/>
      <c r="IO1396" s="1"/>
      <c r="IP1396" s="1"/>
      <c r="IQ1396" s="1"/>
      <c r="IR1396" s="1"/>
      <c r="IS1396" s="1"/>
      <c r="IT1396" s="1"/>
      <c r="IU1396" s="1"/>
      <c r="IV1396" s="1"/>
      <c r="IW1396" s="1"/>
      <c r="IX1396" s="1"/>
      <c r="IY1396" s="1"/>
      <c r="IZ1396" s="1"/>
      <c r="JA1396" s="1"/>
      <c r="JB1396" s="1"/>
      <c r="JC1396" s="1"/>
      <c r="JD1396" s="1"/>
      <c r="JE1396" s="1"/>
      <c r="JF1396" s="1"/>
      <c r="JG1396" s="1"/>
      <c r="JH1396" s="1"/>
      <c r="JI1396" s="1"/>
      <c r="JJ1396" s="1"/>
      <c r="JK1396" s="1"/>
      <c r="JL1396" s="1"/>
      <c r="JM1396" s="1"/>
      <c r="JN1396" s="1"/>
      <c r="JO1396" s="1"/>
      <c r="JP1396" s="1"/>
      <c r="JQ1396" s="1"/>
      <c r="JR1396" s="1"/>
      <c r="JS1396" s="1"/>
      <c r="JT1396" s="1"/>
      <c r="JU1396" s="1"/>
      <c r="JV1396" s="1"/>
      <c r="JW1396" s="1"/>
      <c r="JX1396" s="1"/>
      <c r="JY1396" s="1"/>
      <c r="JZ1396" s="1"/>
      <c r="KA1396" s="1"/>
      <c r="KB1396" s="1"/>
      <c r="KC1396" s="1"/>
      <c r="KD1396" s="1"/>
      <c r="KE1396" s="1"/>
      <c r="KF1396" s="1"/>
      <c r="KG1396" s="1"/>
      <c r="KH1396" s="1"/>
      <c r="KI1396" s="1"/>
      <c r="KJ1396" s="1"/>
      <c r="KK1396" s="1"/>
      <c r="KL1396" s="1"/>
      <c r="KM1396" s="1"/>
      <c r="KN1396" s="1"/>
      <c r="KO1396" s="1"/>
      <c r="KP1396" s="1"/>
      <c r="KQ1396" s="1"/>
      <c r="KR1396" s="1"/>
      <c r="KS1396" s="1"/>
      <c r="KT1396" s="1"/>
      <c r="KU1396" s="1"/>
      <c r="KV1396" s="1"/>
      <c r="KW1396" s="1"/>
      <c r="KX1396" s="1"/>
      <c r="KY1396" s="1"/>
      <c r="KZ1396" s="1"/>
      <c r="LA1396" s="1"/>
      <c r="LB1396" s="1"/>
      <c r="LC1396" s="1"/>
      <c r="LD1396" s="1"/>
      <c r="LE1396" s="1"/>
      <c r="LF1396" s="1"/>
      <c r="LG1396" s="1"/>
      <c r="LH1396" s="1"/>
      <c r="LI1396" s="1"/>
      <c r="LJ1396" s="1"/>
      <c r="LK1396" s="1"/>
      <c r="LL1396" s="1"/>
      <c r="LM1396" s="1"/>
      <c r="LN1396" s="1"/>
      <c r="LO1396" s="1"/>
      <c r="LP1396" s="1"/>
      <c r="LQ1396" s="1"/>
      <c r="LR1396" s="1"/>
      <c r="LS1396" s="1"/>
      <c r="LT1396" s="1"/>
      <c r="LU1396" s="1"/>
      <c r="LV1396" s="1"/>
      <c r="LW1396" s="1"/>
      <c r="LX1396" s="1"/>
      <c r="LY1396" s="1"/>
      <c r="LZ1396" s="1"/>
      <c r="MA1396" s="1"/>
      <c r="MB1396" s="1"/>
      <c r="MC1396" s="1"/>
      <c r="MD1396" s="1"/>
      <c r="ME1396" s="1"/>
      <c r="MF1396" s="1"/>
      <c r="MG1396" s="1"/>
      <c r="MH1396" s="1"/>
      <c r="MI1396" s="1"/>
      <c r="MJ1396" s="1"/>
      <c r="MK1396" s="1"/>
      <c r="ML1396" s="1"/>
      <c r="MM1396" s="1"/>
      <c r="MN1396" s="1"/>
      <c r="MO1396" s="1"/>
      <c r="MP1396" s="1"/>
      <c r="MQ1396" s="1"/>
      <c r="MR1396" s="1"/>
      <c r="MS1396" s="1"/>
      <c r="MT1396" s="1"/>
      <c r="MU1396" s="1"/>
      <c r="MV1396" s="1"/>
      <c r="MW1396" s="1"/>
      <c r="MX1396" s="1"/>
      <c r="MY1396" s="1"/>
      <c r="MZ1396" s="1"/>
      <c r="NA1396" s="1"/>
      <c r="NB1396" s="1"/>
      <c r="NC1396" s="1"/>
      <c r="ND1396" s="1"/>
      <c r="NE1396" s="1"/>
      <c r="NF1396" s="1"/>
      <c r="NG1396" s="1"/>
      <c r="NH1396" s="1"/>
      <c r="NI1396" s="1"/>
      <c r="NJ1396" s="1"/>
      <c r="NK1396" s="1"/>
      <c r="NL1396" s="1"/>
      <c r="NM1396" s="1"/>
      <c r="NN1396" s="1"/>
      <c r="NO1396" s="1"/>
      <c r="NP1396" s="1"/>
      <c r="NQ1396" s="1"/>
      <c r="NR1396" s="1"/>
      <c r="NS1396" s="1"/>
      <c r="NT1396" s="1"/>
      <c r="NU1396" s="1"/>
      <c r="NV1396" s="1"/>
      <c r="NW1396" s="1"/>
      <c r="NX1396" s="1"/>
      <c r="NY1396" s="1"/>
      <c r="NZ1396" s="1"/>
      <c r="OA1396" s="1"/>
      <c r="OB1396" s="1"/>
      <c r="OC1396" s="1"/>
      <c r="OD1396" s="1"/>
      <c r="OE1396" s="1"/>
      <c r="OF1396" s="1"/>
      <c r="OG1396" s="1"/>
      <c r="OH1396" s="1"/>
      <c r="OI1396" s="1"/>
      <c r="OJ1396" s="1"/>
      <c r="OK1396" s="1"/>
      <c r="OL1396" s="1"/>
      <c r="OM1396" s="1"/>
      <c r="ON1396" s="1"/>
      <c r="OO1396" s="1"/>
      <c r="OP1396" s="1"/>
      <c r="OQ1396" s="1"/>
      <c r="OR1396" s="1"/>
      <c r="OS1396" s="1"/>
      <c r="OT1396" s="1"/>
      <c r="OU1396" s="1"/>
      <c r="OV1396" s="1"/>
      <c r="OW1396" s="1"/>
      <c r="OX1396" s="1"/>
      <c r="OY1396" s="1"/>
      <c r="OZ1396" s="1"/>
      <c r="PA1396" s="1"/>
      <c r="PB1396" s="1"/>
      <c r="PC1396" s="1"/>
      <c r="PD1396" s="1"/>
      <c r="PE1396" s="1"/>
      <c r="PF1396" s="1"/>
      <c r="PG1396" s="1"/>
      <c r="PH1396" s="1"/>
      <c r="PI1396" s="1"/>
      <c r="PJ1396" s="1"/>
      <c r="PK1396" s="1"/>
      <c r="PL1396" s="1"/>
      <c r="PM1396" s="1"/>
      <c r="PN1396" s="1"/>
      <c r="PO1396" s="1"/>
      <c r="PP1396" s="1"/>
      <c r="PQ1396" s="1"/>
      <c r="PR1396" s="1"/>
      <c r="PS1396" s="1"/>
      <c r="PT1396" s="1"/>
      <c r="PU1396" s="1"/>
      <c r="PV1396" s="1"/>
      <c r="PW1396" s="1"/>
      <c r="PX1396" s="1"/>
      <c r="PY1396" s="1"/>
      <c r="PZ1396" s="1"/>
      <c r="QA1396" s="1"/>
      <c r="QB1396" s="1"/>
      <c r="QC1396" s="1"/>
      <c r="QD1396" s="1"/>
      <c r="QE1396" s="1"/>
      <c r="QF1396" s="1"/>
      <c r="QG1396" s="1"/>
      <c r="QH1396" s="1"/>
      <c r="QI1396" s="1"/>
      <c r="QJ1396" s="1"/>
      <c r="QK1396" s="1"/>
      <c r="QL1396" s="1"/>
      <c r="QM1396" s="1"/>
      <c r="QN1396" s="1"/>
      <c r="QO1396" s="1"/>
      <c r="QP1396" s="1"/>
      <c r="QQ1396" s="1"/>
      <c r="QR1396" s="1"/>
      <c r="QS1396" s="1"/>
      <c r="QT1396" s="1"/>
      <c r="QU1396" s="1"/>
      <c r="QV1396" s="1"/>
      <c r="QW1396" s="1"/>
      <c r="QX1396" s="1"/>
      <c r="QY1396" s="1"/>
      <c r="QZ1396" s="1"/>
      <c r="RA1396" s="1"/>
      <c r="RB1396" s="1"/>
      <c r="RC1396" s="1"/>
      <c r="RD1396" s="1"/>
      <c r="RE1396" s="1"/>
      <c r="RF1396" s="1"/>
      <c r="RG1396" s="1"/>
      <c r="RH1396" s="1"/>
      <c r="RI1396" s="1"/>
      <c r="RJ1396" s="1"/>
      <c r="RK1396" s="1"/>
      <c r="RL1396" s="1"/>
      <c r="RM1396" s="1"/>
      <c r="RN1396" s="1"/>
      <c r="RO1396" s="1"/>
      <c r="RP1396" s="1"/>
      <c r="RQ1396" s="1"/>
      <c r="RR1396" s="1"/>
      <c r="RS1396" s="1"/>
      <c r="RT1396" s="1"/>
      <c r="RU1396" s="1"/>
      <c r="RV1396" s="1"/>
      <c r="RW1396" s="1"/>
      <c r="RX1396" s="1"/>
      <c r="RY1396" s="1"/>
      <c r="RZ1396" s="1"/>
      <c r="SA1396" s="1"/>
      <c r="SB1396" s="1"/>
      <c r="SC1396" s="1"/>
      <c r="SD1396" s="1"/>
      <c r="SE1396" s="1"/>
      <c r="SF1396" s="1"/>
      <c r="SG1396" s="1"/>
      <c r="SH1396" s="1"/>
      <c r="SI1396" s="1"/>
      <c r="SJ1396" s="1"/>
      <c r="SK1396" s="1"/>
      <c r="SL1396" s="1"/>
      <c r="SM1396" s="1"/>
      <c r="SN1396" s="1"/>
      <c r="SO1396" s="1"/>
      <c r="SP1396" s="1"/>
      <c r="SQ1396" s="1"/>
      <c r="SR1396" s="1"/>
      <c r="SS1396" s="1"/>
      <c r="ST1396" s="1"/>
      <c r="SU1396" s="1"/>
      <c r="SV1396" s="1"/>
      <c r="SW1396" s="1"/>
      <c r="SX1396" s="1"/>
      <c r="SY1396" s="1"/>
      <c r="SZ1396" s="1"/>
      <c r="TA1396" s="1"/>
      <c r="TB1396" s="1"/>
      <c r="TC1396" s="1"/>
      <c r="TD1396" s="1"/>
      <c r="TE1396" s="1"/>
      <c r="TF1396" s="1"/>
      <c r="TG1396" s="1"/>
      <c r="TH1396" s="1"/>
      <c r="TI1396" s="1"/>
      <c r="TJ1396" s="1"/>
      <c r="TK1396" s="1"/>
      <c r="TL1396" s="1"/>
      <c r="TM1396" s="1"/>
      <c r="TN1396" s="1"/>
      <c r="TO1396" s="1"/>
      <c r="TP1396" s="1"/>
      <c r="TQ1396" s="1"/>
      <c r="TR1396" s="1"/>
      <c r="TS1396" s="1"/>
      <c r="TT1396" s="1"/>
      <c r="TU1396" s="1"/>
      <c r="TV1396" s="1"/>
      <c r="TW1396" s="1"/>
      <c r="TX1396" s="1"/>
      <c r="TY1396" s="1"/>
      <c r="TZ1396" s="1"/>
      <c r="UA1396" s="1"/>
      <c r="UB1396" s="1"/>
      <c r="UC1396" s="1"/>
      <c r="UD1396" s="1"/>
      <c r="UE1396" s="1"/>
      <c r="UF1396" s="1"/>
      <c r="UG1396" s="1"/>
      <c r="UH1396" s="1"/>
      <c r="UI1396" s="1"/>
      <c r="UJ1396" s="1"/>
      <c r="UK1396" s="1"/>
      <c r="UL1396" s="1"/>
      <c r="UM1396" s="1"/>
      <c r="UN1396" s="1"/>
      <c r="UO1396" s="1"/>
      <c r="UP1396" s="1"/>
      <c r="UQ1396" s="1"/>
      <c r="UR1396" s="1"/>
      <c r="US1396" s="1"/>
      <c r="UT1396" s="1"/>
      <c r="UU1396" s="1"/>
      <c r="UV1396" s="1"/>
      <c r="UW1396" s="1"/>
      <c r="UX1396" s="1"/>
      <c r="UY1396" s="1"/>
      <c r="UZ1396" s="1"/>
      <c r="VA1396" s="1"/>
      <c r="VB1396" s="1"/>
      <c r="VC1396" s="1"/>
      <c r="VD1396" s="1"/>
      <c r="VE1396" s="1"/>
      <c r="VF1396" s="1"/>
      <c r="VG1396" s="1"/>
      <c r="VH1396" s="1"/>
      <c r="VI1396" s="1"/>
      <c r="VJ1396" s="1"/>
      <c r="VK1396" s="1"/>
      <c r="VL1396" s="1"/>
      <c r="VM1396" s="1"/>
      <c r="VN1396" s="1"/>
      <c r="VO1396" s="1"/>
      <c r="VP1396" s="1"/>
      <c r="VQ1396" s="1"/>
      <c r="VR1396" s="1"/>
      <c r="VS1396" s="1"/>
      <c r="VT1396" s="1"/>
      <c r="VU1396" s="1"/>
      <c r="VV1396" s="1"/>
      <c r="VW1396" s="1"/>
      <c r="VX1396" s="1"/>
      <c r="VY1396" s="1"/>
      <c r="VZ1396" s="1"/>
      <c r="WA1396" s="1"/>
      <c r="WB1396" s="1"/>
      <c r="WC1396" s="1"/>
      <c r="WD1396" s="1"/>
      <c r="WE1396" s="1"/>
      <c r="WF1396" s="1"/>
      <c r="WG1396" s="1"/>
      <c r="WH1396" s="1"/>
      <c r="WI1396" s="1"/>
      <c r="WJ1396" s="1"/>
      <c r="WK1396" s="1"/>
      <c r="WL1396" s="1"/>
      <c r="WM1396" s="1"/>
      <c r="WN1396" s="1"/>
      <c r="WO1396" s="1"/>
      <c r="WP1396" s="1"/>
      <c r="WQ1396" s="1"/>
      <c r="WR1396" s="1"/>
      <c r="WS1396" s="1"/>
      <c r="WT1396" s="1"/>
      <c r="WU1396" s="1"/>
      <c r="WV1396" s="1"/>
      <c r="WW1396" s="1"/>
      <c r="WX1396" s="1"/>
      <c r="WY1396" s="1"/>
      <c r="WZ1396" s="1"/>
      <c r="XA1396" s="1"/>
      <c r="XB1396" s="1"/>
      <c r="XC1396" s="1"/>
      <c r="XD1396" s="1"/>
      <c r="XE1396" s="1"/>
      <c r="XF1396" s="1"/>
      <c r="XG1396" s="1"/>
      <c r="XH1396" s="1"/>
      <c r="XI1396" s="1"/>
      <c r="XJ1396" s="1"/>
      <c r="XK1396" s="1"/>
      <c r="XL1396" s="1"/>
      <c r="XM1396" s="1"/>
      <c r="XN1396" s="1"/>
      <c r="XO1396" s="1"/>
      <c r="XP1396" s="1"/>
      <c r="XQ1396" s="1"/>
      <c r="XR1396" s="1"/>
      <c r="XS1396" s="1"/>
      <c r="XT1396" s="1"/>
      <c r="XU1396" s="1"/>
      <c r="XV1396" s="1"/>
      <c r="XW1396" s="1"/>
      <c r="XX1396" s="1"/>
      <c r="XY1396" s="1"/>
      <c r="XZ1396" s="1"/>
      <c r="YA1396" s="1"/>
      <c r="YB1396" s="1"/>
      <c r="YC1396" s="1"/>
      <c r="YD1396" s="1"/>
      <c r="YE1396" s="1"/>
      <c r="YF1396" s="1"/>
      <c r="YG1396" s="1"/>
      <c r="YH1396" s="1"/>
      <c r="YI1396" s="1"/>
      <c r="YJ1396" s="1"/>
      <c r="YK1396" s="1"/>
      <c r="YL1396" s="1"/>
      <c r="YM1396" s="1"/>
      <c r="YN1396" s="1"/>
      <c r="YO1396" s="1"/>
      <c r="YP1396" s="1"/>
      <c r="YQ1396" s="1"/>
      <c r="YR1396" s="1"/>
      <c r="YS1396" s="1"/>
      <c r="YT1396" s="1"/>
      <c r="YU1396" s="1"/>
      <c r="YV1396" s="1"/>
      <c r="YW1396" s="1"/>
      <c r="YX1396" s="1"/>
      <c r="YY1396" s="1"/>
      <c r="YZ1396" s="1"/>
      <c r="ZA1396" s="1"/>
      <c r="ZB1396" s="1"/>
      <c r="ZC1396" s="1"/>
      <c r="ZD1396" s="1"/>
      <c r="ZE1396" s="1"/>
      <c r="ZF1396" s="1"/>
      <c r="ZG1396" s="1"/>
      <c r="ZH1396" s="1"/>
      <c r="ZI1396" s="1"/>
      <c r="ZJ1396" s="1"/>
      <c r="ZK1396" s="1"/>
      <c r="ZL1396" s="1"/>
      <c r="ZM1396" s="1"/>
      <c r="ZN1396" s="1"/>
      <c r="ZO1396" s="1"/>
      <c r="ZP1396" s="1"/>
      <c r="ZQ1396" s="1"/>
      <c r="ZR1396" s="1"/>
      <c r="ZS1396" s="1"/>
      <c r="ZT1396" s="1"/>
      <c r="ZU1396" s="1"/>
      <c r="ZV1396" s="1"/>
      <c r="ZW1396" s="1"/>
      <c r="ZX1396" s="1"/>
      <c r="ZY1396" s="1"/>
      <c r="ZZ1396" s="1"/>
      <c r="AAA1396" s="1"/>
      <c r="AAB1396" s="1"/>
      <c r="AAC1396" s="1"/>
      <c r="AAD1396" s="1"/>
      <c r="AAE1396" s="1"/>
      <c r="AAF1396" s="1"/>
      <c r="AAG1396" s="1"/>
      <c r="AAH1396" s="1"/>
      <c r="AAI1396" s="1"/>
      <c r="AAJ1396" s="1"/>
      <c r="AAK1396" s="1"/>
      <c r="AAL1396" s="1"/>
      <c r="AAM1396" s="1"/>
      <c r="AAN1396" s="1"/>
      <c r="AAO1396" s="1"/>
      <c r="AAP1396" s="1"/>
      <c r="AAQ1396" s="1"/>
      <c r="AAR1396" s="1"/>
      <c r="AAS1396" s="1"/>
      <c r="AAT1396" s="1"/>
      <c r="AAU1396" s="1"/>
      <c r="AAV1396" s="1"/>
      <c r="AAW1396" s="1"/>
      <c r="AAX1396" s="1"/>
      <c r="AAY1396" s="1"/>
      <c r="AAZ1396" s="1"/>
      <c r="ABA1396" s="1"/>
      <c r="ABB1396" s="1"/>
      <c r="ABC1396" s="1"/>
      <c r="ABD1396" s="1"/>
      <c r="ABE1396" s="1"/>
      <c r="ABF1396" s="1"/>
      <c r="ABG1396" s="1"/>
      <c r="ABH1396" s="1"/>
      <c r="ABI1396" s="1"/>
      <c r="ABJ1396" s="1"/>
      <c r="ABK1396" s="1"/>
      <c r="ABL1396" s="1"/>
      <c r="ABM1396" s="1"/>
      <c r="ABN1396" s="1"/>
      <c r="ABO1396" s="1"/>
      <c r="ABP1396" s="1"/>
      <c r="ABQ1396" s="1"/>
      <c r="ABR1396" s="1"/>
      <c r="ABS1396" s="1"/>
      <c r="ABT1396" s="1"/>
      <c r="ABU1396" s="1"/>
      <c r="ABV1396" s="1"/>
      <c r="ABW1396" s="1"/>
      <c r="ABX1396" s="1"/>
      <c r="ABY1396" s="1"/>
      <c r="ABZ1396" s="1"/>
      <c r="ACA1396" s="1"/>
      <c r="ACB1396" s="1"/>
      <c r="ACC1396" s="1"/>
      <c r="ACD1396" s="1"/>
      <c r="ACE1396" s="1"/>
      <c r="ACF1396" s="1"/>
      <c r="ACG1396" s="1"/>
      <c r="ACH1396" s="1"/>
      <c r="ACI1396" s="1"/>
      <c r="ACJ1396" s="1"/>
      <c r="ACK1396" s="1"/>
      <c r="ACL1396" s="1"/>
      <c r="ACM1396" s="1"/>
      <c r="ACN1396" s="1"/>
      <c r="ACO1396" s="1"/>
      <c r="ACP1396" s="1"/>
      <c r="ACQ1396" s="1"/>
      <c r="ACR1396" s="1"/>
      <c r="ACS1396" s="1"/>
      <c r="ACT1396" s="1"/>
      <c r="ACU1396" s="1"/>
      <c r="ACV1396" s="1"/>
      <c r="ACW1396" s="1"/>
      <c r="ACX1396" s="1"/>
      <c r="ACY1396" s="1"/>
      <c r="ACZ1396" s="1"/>
      <c r="ADA1396" s="1"/>
      <c r="ADB1396" s="1"/>
      <c r="ADC1396" s="1"/>
      <c r="ADD1396" s="1"/>
      <c r="ADE1396" s="1"/>
      <c r="ADF1396" s="1"/>
      <c r="ADG1396" s="1"/>
      <c r="ADH1396" s="1"/>
      <c r="ADI1396" s="1"/>
      <c r="ADJ1396" s="1"/>
      <c r="ADK1396" s="1"/>
      <c r="ADL1396" s="1"/>
      <c r="ADM1396" s="1"/>
      <c r="ADN1396" s="1"/>
      <c r="ADO1396" s="1"/>
      <c r="ADP1396" s="1"/>
      <c r="ADQ1396" s="1"/>
      <c r="ADR1396" s="1"/>
      <c r="ADS1396" s="1"/>
      <c r="ADT1396" s="1"/>
      <c r="ADU1396" s="1"/>
      <c r="ADV1396" s="1"/>
      <c r="ADW1396" s="1"/>
      <c r="ADX1396" s="1"/>
      <c r="ADY1396" s="1"/>
      <c r="ADZ1396" s="1"/>
      <c r="AEA1396" s="1"/>
      <c r="AEB1396" s="1"/>
      <c r="AEC1396" s="1"/>
      <c r="AED1396" s="1"/>
      <c r="AEE1396" s="1"/>
      <c r="AEF1396" s="1"/>
      <c r="AEG1396" s="1"/>
      <c r="AEH1396" s="1"/>
      <c r="AEI1396" s="1"/>
      <c r="AEJ1396" s="1"/>
      <c r="AEK1396" s="1"/>
      <c r="AEL1396" s="1"/>
      <c r="AEM1396" s="1"/>
      <c r="AEN1396" s="1"/>
      <c r="AEO1396" s="1"/>
      <c r="AEP1396" s="1"/>
      <c r="AEQ1396" s="1"/>
      <c r="AER1396" s="1"/>
      <c r="AES1396" s="1"/>
      <c r="AET1396" s="1"/>
      <c r="AEU1396" s="1"/>
      <c r="AEV1396" s="1"/>
      <c r="AEW1396" s="1"/>
      <c r="AEX1396" s="1"/>
      <c r="AEY1396" s="1"/>
      <c r="AEZ1396" s="1"/>
      <c r="AFA1396" s="1"/>
      <c r="AFB1396" s="1"/>
      <c r="AFC1396" s="1"/>
      <c r="AFD1396" s="1"/>
      <c r="AFE1396" s="1"/>
      <c r="AFF1396" s="1"/>
      <c r="AFG1396" s="1"/>
      <c r="AFH1396" s="1"/>
      <c r="AFI1396" s="1"/>
      <c r="AFJ1396" s="1"/>
      <c r="AFK1396" s="1"/>
      <c r="AFL1396" s="1"/>
      <c r="AFM1396" s="1"/>
      <c r="AFN1396" s="1"/>
      <c r="AFO1396" s="1"/>
      <c r="AFP1396" s="1"/>
      <c r="AFQ1396" s="1"/>
      <c r="AFR1396" s="1"/>
      <c r="AFS1396" s="1"/>
      <c r="AFT1396" s="1"/>
      <c r="AFU1396" s="1"/>
      <c r="AFV1396" s="1"/>
      <c r="AFW1396" s="1"/>
      <c r="AFX1396" s="1"/>
      <c r="AFY1396" s="1"/>
      <c r="AFZ1396" s="1"/>
      <c r="AGA1396" s="1"/>
      <c r="AGB1396" s="1"/>
      <c r="AGC1396" s="1"/>
      <c r="AGD1396" s="1"/>
      <c r="AGE1396" s="1"/>
      <c r="AGF1396" s="1"/>
      <c r="AGG1396" s="1"/>
      <c r="AGH1396" s="1"/>
      <c r="AGI1396" s="1"/>
      <c r="AGJ1396" s="1"/>
      <c r="AGK1396" s="1"/>
      <c r="AGL1396" s="1"/>
      <c r="AGM1396" s="1"/>
      <c r="AGN1396" s="1"/>
      <c r="AGO1396" s="1"/>
      <c r="AGP1396" s="1"/>
      <c r="AGQ1396" s="1"/>
      <c r="AGR1396" s="1"/>
      <c r="AGS1396" s="1"/>
      <c r="AGT1396" s="1"/>
      <c r="AGU1396" s="1"/>
      <c r="AGV1396" s="1"/>
      <c r="AGW1396" s="1"/>
      <c r="AGX1396" s="1"/>
      <c r="AGY1396" s="1"/>
      <c r="AGZ1396" s="1"/>
      <c r="AHA1396" s="1"/>
      <c r="AHB1396" s="1"/>
      <c r="AHC1396" s="1"/>
      <c r="AHD1396" s="1"/>
      <c r="AHE1396" s="1"/>
      <c r="AHF1396" s="1"/>
      <c r="AHG1396" s="1"/>
      <c r="AHH1396" s="1"/>
      <c r="AHI1396" s="1"/>
      <c r="AHJ1396" s="1"/>
      <c r="AHK1396" s="1"/>
      <c r="AHL1396" s="1"/>
      <c r="AHM1396" s="1"/>
      <c r="AHN1396" s="1"/>
      <c r="AHO1396" s="1"/>
      <c r="AHP1396" s="1"/>
      <c r="AHQ1396" s="1"/>
      <c r="AHR1396" s="1"/>
      <c r="AHS1396" s="1"/>
      <c r="AHT1396" s="1"/>
      <c r="AHU1396" s="1"/>
      <c r="AHV1396" s="1"/>
      <c r="AHW1396" s="1"/>
      <c r="AHX1396" s="1"/>
      <c r="AHY1396" s="1"/>
      <c r="AHZ1396" s="1"/>
      <c r="AIA1396" s="1"/>
      <c r="AIB1396" s="1"/>
      <c r="AIC1396" s="1"/>
      <c r="AID1396" s="1"/>
      <c r="AIE1396" s="1"/>
      <c r="AIF1396" s="1"/>
      <c r="AIG1396" s="1"/>
      <c r="AIH1396" s="1"/>
      <c r="AII1396" s="1"/>
      <c r="AIJ1396" s="1"/>
      <c r="AIK1396" s="1"/>
      <c r="AIL1396" s="1"/>
      <c r="AIM1396" s="1"/>
      <c r="AIN1396" s="1"/>
      <c r="AIO1396" s="1"/>
      <c r="AIP1396" s="1"/>
      <c r="AIQ1396" s="1"/>
      <c r="AIR1396" s="1"/>
      <c r="AIS1396" s="1"/>
      <c r="AIT1396" s="1"/>
    </row>
    <row r="1397" spans="1:930" s="5" customFormat="1" ht="37.5" customHeight="1" x14ac:dyDescent="0.3">
      <c r="A1397" s="96">
        <v>29</v>
      </c>
      <c r="B1397" s="43" t="s">
        <v>629</v>
      </c>
      <c r="C1397" s="96">
        <v>1972</v>
      </c>
      <c r="D1397" s="96" t="s">
        <v>22</v>
      </c>
      <c r="E1397" s="97" t="s">
        <v>195</v>
      </c>
      <c r="F1397" s="96" t="s">
        <v>23</v>
      </c>
      <c r="G1397" s="96">
        <v>4</v>
      </c>
      <c r="H1397" s="98">
        <v>3760.12</v>
      </c>
      <c r="I1397" s="98">
        <v>1477.22</v>
      </c>
      <c r="J1397" s="99" t="s">
        <v>30</v>
      </c>
      <c r="K1397" s="100">
        <f>P1397*H1397</f>
        <v>1236816.2716000001</v>
      </c>
      <c r="L1397" s="100">
        <f>K1397</f>
        <v>1236816.2716000001</v>
      </c>
      <c r="M1397" s="100">
        <f t="shared" ref="M1397:M1401" si="297">H1397*Q1397</f>
        <v>85693.1348</v>
      </c>
      <c r="N1397" s="100">
        <f t="shared" si="296"/>
        <v>1322509.4064000002</v>
      </c>
      <c r="O1397" s="100">
        <f t="shared" si="295"/>
        <v>1322509.4064000002</v>
      </c>
      <c r="P1397" s="128">
        <v>328.93</v>
      </c>
      <c r="Q1397" s="31">
        <v>22.79</v>
      </c>
      <c r="R1397" s="97" t="s">
        <v>181</v>
      </c>
      <c r="S1397" s="97" t="s">
        <v>426</v>
      </c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  <c r="DD1397" s="1"/>
      <c r="DE1397" s="1"/>
      <c r="DF1397" s="1"/>
      <c r="DG1397" s="1"/>
      <c r="DH1397" s="1"/>
      <c r="DI1397" s="1"/>
      <c r="DJ1397" s="1"/>
      <c r="DK1397" s="1"/>
      <c r="DL1397" s="1"/>
      <c r="DM1397" s="1"/>
      <c r="DN1397" s="1"/>
      <c r="DO1397" s="1"/>
      <c r="DP1397" s="1"/>
      <c r="DQ1397" s="1"/>
      <c r="DR1397" s="1"/>
      <c r="DS1397" s="1"/>
      <c r="DT1397" s="1"/>
      <c r="DU1397" s="1"/>
      <c r="DV1397" s="1"/>
      <c r="DW1397" s="1"/>
      <c r="DX1397" s="1"/>
      <c r="DY1397" s="1"/>
      <c r="DZ1397" s="1"/>
      <c r="EA1397" s="1"/>
      <c r="EB1397" s="1"/>
      <c r="EC1397" s="1"/>
      <c r="ED1397" s="1"/>
      <c r="EE1397" s="1"/>
      <c r="EF1397" s="1"/>
      <c r="EG1397" s="1"/>
      <c r="EH1397" s="1"/>
      <c r="EI1397" s="1"/>
      <c r="EJ1397" s="1"/>
      <c r="EK1397" s="1"/>
      <c r="EL1397" s="1"/>
      <c r="EM1397" s="1"/>
      <c r="EN1397" s="1"/>
      <c r="EO1397" s="1"/>
      <c r="EP1397" s="1"/>
      <c r="EQ1397" s="1"/>
      <c r="ER1397" s="1"/>
      <c r="ES1397" s="1"/>
      <c r="ET1397" s="1"/>
      <c r="EU1397" s="1"/>
      <c r="EV1397" s="1"/>
      <c r="EW1397" s="1"/>
      <c r="EX1397" s="1"/>
      <c r="EY1397" s="1"/>
      <c r="EZ1397" s="1"/>
      <c r="FA1397" s="1"/>
      <c r="FB1397" s="1"/>
      <c r="FC1397" s="1"/>
      <c r="FD1397" s="1"/>
      <c r="FE1397" s="1"/>
      <c r="FF1397" s="1"/>
      <c r="FG1397" s="1"/>
      <c r="FH1397" s="1"/>
      <c r="FI1397" s="1"/>
      <c r="FJ1397" s="1"/>
      <c r="FK1397" s="1"/>
      <c r="FL1397" s="1"/>
      <c r="FM1397" s="1"/>
      <c r="FN1397" s="1"/>
      <c r="FO1397" s="1"/>
      <c r="FP1397" s="1"/>
      <c r="FQ1397" s="1"/>
      <c r="FR1397" s="1"/>
      <c r="FS1397" s="1"/>
      <c r="FT1397" s="1"/>
      <c r="FU1397" s="1"/>
      <c r="FV1397" s="1"/>
      <c r="FW1397" s="1"/>
      <c r="FX1397" s="1"/>
      <c r="FY1397" s="1"/>
      <c r="FZ1397" s="1"/>
      <c r="GA1397" s="1"/>
      <c r="GB1397" s="1"/>
      <c r="GC1397" s="1"/>
      <c r="GD1397" s="1"/>
      <c r="GE1397" s="1"/>
      <c r="GF1397" s="1"/>
      <c r="GG1397" s="1"/>
      <c r="GH1397" s="1"/>
      <c r="GI1397" s="1"/>
      <c r="GJ1397" s="1"/>
      <c r="GK1397" s="1"/>
      <c r="GL1397" s="1"/>
      <c r="GM1397" s="1"/>
      <c r="GN1397" s="1"/>
      <c r="GO1397" s="1"/>
      <c r="GP1397" s="1"/>
      <c r="GQ1397" s="1"/>
      <c r="GR1397" s="1"/>
      <c r="GS1397" s="1"/>
      <c r="GT1397" s="1"/>
      <c r="GU1397" s="1"/>
      <c r="GV1397" s="1"/>
      <c r="GW1397" s="1"/>
      <c r="GX1397" s="1"/>
      <c r="GY1397" s="1"/>
      <c r="GZ1397" s="1"/>
      <c r="HA1397" s="1"/>
      <c r="HB1397" s="1"/>
      <c r="HC1397" s="1"/>
      <c r="HD1397" s="1"/>
      <c r="HE1397" s="1"/>
      <c r="HF1397" s="1"/>
      <c r="HG1397" s="1"/>
      <c r="HH1397" s="1"/>
      <c r="HI1397" s="1"/>
      <c r="HJ1397" s="1"/>
      <c r="HK1397" s="1"/>
      <c r="HL1397" s="1"/>
      <c r="HM1397" s="1"/>
      <c r="HN1397" s="1"/>
      <c r="HO1397" s="1"/>
      <c r="HP1397" s="1"/>
      <c r="HQ1397" s="1"/>
      <c r="HR1397" s="1"/>
      <c r="HS1397" s="1"/>
      <c r="HT1397" s="1"/>
      <c r="HU1397" s="1"/>
      <c r="HV1397" s="1"/>
      <c r="HW1397" s="1"/>
      <c r="HX1397" s="1"/>
      <c r="HY1397" s="1"/>
      <c r="HZ1397" s="1"/>
      <c r="IA1397" s="1"/>
      <c r="IB1397" s="1"/>
      <c r="IC1397" s="1"/>
      <c r="ID1397" s="1"/>
      <c r="IE1397" s="1"/>
      <c r="IF1397" s="1"/>
      <c r="IG1397" s="1"/>
      <c r="IH1397" s="1"/>
      <c r="II1397" s="1"/>
      <c r="IJ1397" s="1"/>
      <c r="IK1397" s="1"/>
      <c r="IL1397" s="1"/>
      <c r="IM1397" s="1"/>
      <c r="IN1397" s="1"/>
      <c r="IO1397" s="1"/>
      <c r="IP1397" s="1"/>
      <c r="IQ1397" s="1"/>
      <c r="IR1397" s="1"/>
      <c r="IS1397" s="1"/>
      <c r="IT1397" s="1"/>
      <c r="IU1397" s="1"/>
      <c r="IV1397" s="1"/>
      <c r="IW1397" s="1"/>
      <c r="IX1397" s="1"/>
      <c r="IY1397" s="1"/>
      <c r="IZ1397" s="1"/>
      <c r="JA1397" s="1"/>
      <c r="JB1397" s="1"/>
      <c r="JC1397" s="1"/>
      <c r="JD1397" s="1"/>
      <c r="JE1397" s="1"/>
      <c r="JF1397" s="1"/>
      <c r="JG1397" s="1"/>
      <c r="JH1397" s="1"/>
      <c r="JI1397" s="1"/>
      <c r="JJ1397" s="1"/>
      <c r="JK1397" s="1"/>
      <c r="JL1397" s="1"/>
      <c r="JM1397" s="1"/>
      <c r="JN1397" s="1"/>
      <c r="JO1397" s="1"/>
      <c r="JP1397" s="1"/>
      <c r="JQ1397" s="1"/>
      <c r="JR1397" s="1"/>
      <c r="JS1397" s="1"/>
      <c r="JT1397" s="1"/>
      <c r="JU1397" s="1"/>
      <c r="JV1397" s="1"/>
      <c r="JW1397" s="1"/>
      <c r="JX1397" s="1"/>
      <c r="JY1397" s="1"/>
      <c r="JZ1397" s="1"/>
      <c r="KA1397" s="1"/>
      <c r="KB1397" s="1"/>
      <c r="KC1397" s="1"/>
      <c r="KD1397" s="1"/>
      <c r="KE1397" s="1"/>
      <c r="KF1397" s="1"/>
      <c r="KG1397" s="1"/>
      <c r="KH1397" s="1"/>
      <c r="KI1397" s="1"/>
      <c r="KJ1397" s="1"/>
      <c r="KK1397" s="1"/>
      <c r="KL1397" s="1"/>
      <c r="KM1397" s="1"/>
      <c r="KN1397" s="1"/>
      <c r="KO1397" s="1"/>
      <c r="KP1397" s="1"/>
      <c r="KQ1397" s="1"/>
      <c r="KR1397" s="1"/>
      <c r="KS1397" s="1"/>
      <c r="KT1397" s="1"/>
      <c r="KU1397" s="1"/>
      <c r="KV1397" s="1"/>
      <c r="KW1397" s="1"/>
      <c r="KX1397" s="1"/>
      <c r="KY1397" s="1"/>
      <c r="KZ1397" s="1"/>
      <c r="LA1397" s="1"/>
      <c r="LB1397" s="1"/>
      <c r="LC1397" s="1"/>
      <c r="LD1397" s="1"/>
      <c r="LE1397" s="1"/>
      <c r="LF1397" s="1"/>
      <c r="LG1397" s="1"/>
      <c r="LH1397" s="1"/>
      <c r="LI1397" s="1"/>
      <c r="LJ1397" s="1"/>
      <c r="LK1397" s="1"/>
      <c r="LL1397" s="1"/>
      <c r="LM1397" s="1"/>
      <c r="LN1397" s="1"/>
      <c r="LO1397" s="1"/>
      <c r="LP1397" s="1"/>
      <c r="LQ1397" s="1"/>
      <c r="LR1397" s="1"/>
      <c r="LS1397" s="1"/>
      <c r="LT1397" s="1"/>
      <c r="LU1397" s="1"/>
      <c r="LV1397" s="1"/>
      <c r="LW1397" s="1"/>
      <c r="LX1397" s="1"/>
      <c r="LY1397" s="1"/>
      <c r="LZ1397" s="1"/>
      <c r="MA1397" s="1"/>
      <c r="MB1397" s="1"/>
      <c r="MC1397" s="1"/>
      <c r="MD1397" s="1"/>
      <c r="ME1397" s="1"/>
      <c r="MF1397" s="1"/>
      <c r="MG1397" s="1"/>
      <c r="MH1397" s="1"/>
      <c r="MI1397" s="1"/>
      <c r="MJ1397" s="1"/>
      <c r="MK1397" s="1"/>
      <c r="ML1397" s="1"/>
      <c r="MM1397" s="1"/>
      <c r="MN1397" s="1"/>
      <c r="MO1397" s="1"/>
      <c r="MP1397" s="1"/>
      <c r="MQ1397" s="1"/>
      <c r="MR1397" s="1"/>
      <c r="MS1397" s="1"/>
      <c r="MT1397" s="1"/>
      <c r="MU1397" s="1"/>
      <c r="MV1397" s="1"/>
      <c r="MW1397" s="1"/>
      <c r="MX1397" s="1"/>
      <c r="MY1397" s="1"/>
      <c r="MZ1397" s="1"/>
      <c r="NA1397" s="1"/>
      <c r="NB1397" s="1"/>
      <c r="NC1397" s="1"/>
      <c r="ND1397" s="1"/>
      <c r="NE1397" s="1"/>
      <c r="NF1397" s="1"/>
      <c r="NG1397" s="1"/>
      <c r="NH1397" s="1"/>
      <c r="NI1397" s="1"/>
      <c r="NJ1397" s="1"/>
      <c r="NK1397" s="1"/>
      <c r="NL1397" s="1"/>
      <c r="NM1397" s="1"/>
      <c r="NN1397" s="1"/>
      <c r="NO1397" s="1"/>
      <c r="NP1397" s="1"/>
      <c r="NQ1397" s="1"/>
      <c r="NR1397" s="1"/>
      <c r="NS1397" s="1"/>
      <c r="NT1397" s="1"/>
      <c r="NU1397" s="1"/>
      <c r="NV1397" s="1"/>
      <c r="NW1397" s="1"/>
      <c r="NX1397" s="1"/>
      <c r="NY1397" s="1"/>
      <c r="NZ1397" s="1"/>
      <c r="OA1397" s="1"/>
      <c r="OB1397" s="1"/>
      <c r="OC1397" s="1"/>
      <c r="OD1397" s="1"/>
      <c r="OE1397" s="1"/>
      <c r="OF1397" s="1"/>
      <c r="OG1397" s="1"/>
      <c r="OH1397" s="1"/>
      <c r="OI1397" s="1"/>
      <c r="OJ1397" s="1"/>
      <c r="OK1397" s="1"/>
      <c r="OL1397" s="1"/>
      <c r="OM1397" s="1"/>
      <c r="ON1397" s="1"/>
      <c r="OO1397" s="1"/>
      <c r="OP1397" s="1"/>
      <c r="OQ1397" s="1"/>
      <c r="OR1397" s="1"/>
      <c r="OS1397" s="1"/>
      <c r="OT1397" s="1"/>
      <c r="OU1397" s="1"/>
      <c r="OV1397" s="1"/>
      <c r="OW1397" s="1"/>
      <c r="OX1397" s="1"/>
      <c r="OY1397" s="1"/>
      <c r="OZ1397" s="1"/>
      <c r="PA1397" s="1"/>
      <c r="PB1397" s="1"/>
      <c r="PC1397" s="1"/>
      <c r="PD1397" s="1"/>
      <c r="PE1397" s="1"/>
      <c r="PF1397" s="1"/>
      <c r="PG1397" s="1"/>
      <c r="PH1397" s="1"/>
      <c r="PI1397" s="1"/>
      <c r="PJ1397" s="1"/>
      <c r="PK1397" s="1"/>
      <c r="PL1397" s="1"/>
      <c r="PM1397" s="1"/>
      <c r="PN1397" s="1"/>
      <c r="PO1397" s="1"/>
      <c r="PP1397" s="1"/>
      <c r="PQ1397" s="1"/>
      <c r="PR1397" s="1"/>
      <c r="PS1397" s="1"/>
      <c r="PT1397" s="1"/>
      <c r="PU1397" s="1"/>
      <c r="PV1397" s="1"/>
      <c r="PW1397" s="1"/>
      <c r="PX1397" s="1"/>
      <c r="PY1397" s="1"/>
      <c r="PZ1397" s="1"/>
      <c r="QA1397" s="1"/>
      <c r="QB1397" s="1"/>
      <c r="QC1397" s="1"/>
      <c r="QD1397" s="1"/>
      <c r="QE1397" s="1"/>
      <c r="QF1397" s="1"/>
      <c r="QG1397" s="1"/>
      <c r="QH1397" s="1"/>
      <c r="QI1397" s="1"/>
      <c r="QJ1397" s="1"/>
      <c r="QK1397" s="1"/>
      <c r="QL1397" s="1"/>
      <c r="QM1397" s="1"/>
      <c r="QN1397" s="1"/>
      <c r="QO1397" s="1"/>
      <c r="QP1397" s="1"/>
      <c r="QQ1397" s="1"/>
      <c r="QR1397" s="1"/>
      <c r="QS1397" s="1"/>
      <c r="QT1397" s="1"/>
      <c r="QU1397" s="1"/>
      <c r="QV1397" s="1"/>
      <c r="QW1397" s="1"/>
      <c r="QX1397" s="1"/>
      <c r="QY1397" s="1"/>
      <c r="QZ1397" s="1"/>
      <c r="RA1397" s="1"/>
      <c r="RB1397" s="1"/>
      <c r="RC1397" s="1"/>
      <c r="RD1397" s="1"/>
      <c r="RE1397" s="1"/>
      <c r="RF1397" s="1"/>
      <c r="RG1397" s="1"/>
      <c r="RH1397" s="1"/>
      <c r="RI1397" s="1"/>
      <c r="RJ1397" s="1"/>
      <c r="RK1397" s="1"/>
      <c r="RL1397" s="1"/>
      <c r="RM1397" s="1"/>
      <c r="RN1397" s="1"/>
      <c r="RO1397" s="1"/>
      <c r="RP1397" s="1"/>
      <c r="RQ1397" s="1"/>
      <c r="RR1397" s="1"/>
      <c r="RS1397" s="1"/>
      <c r="RT1397" s="1"/>
      <c r="RU1397" s="1"/>
      <c r="RV1397" s="1"/>
      <c r="RW1397" s="1"/>
      <c r="RX1397" s="1"/>
      <c r="RY1397" s="1"/>
      <c r="RZ1397" s="1"/>
      <c r="SA1397" s="1"/>
      <c r="SB1397" s="1"/>
      <c r="SC1397" s="1"/>
      <c r="SD1397" s="1"/>
      <c r="SE1397" s="1"/>
      <c r="SF1397" s="1"/>
      <c r="SG1397" s="1"/>
      <c r="SH1397" s="1"/>
      <c r="SI1397" s="1"/>
      <c r="SJ1397" s="1"/>
      <c r="SK1397" s="1"/>
      <c r="SL1397" s="1"/>
      <c r="SM1397" s="1"/>
      <c r="SN1397" s="1"/>
      <c r="SO1397" s="1"/>
      <c r="SP1397" s="1"/>
      <c r="SQ1397" s="1"/>
      <c r="SR1397" s="1"/>
      <c r="SS1397" s="1"/>
      <c r="ST1397" s="1"/>
      <c r="SU1397" s="1"/>
      <c r="SV1397" s="1"/>
      <c r="SW1397" s="1"/>
      <c r="SX1397" s="1"/>
      <c r="SY1397" s="1"/>
      <c r="SZ1397" s="1"/>
      <c r="TA1397" s="1"/>
      <c r="TB1397" s="1"/>
      <c r="TC1397" s="1"/>
      <c r="TD1397" s="1"/>
      <c r="TE1397" s="1"/>
      <c r="TF1397" s="1"/>
      <c r="TG1397" s="1"/>
      <c r="TH1397" s="1"/>
      <c r="TI1397" s="1"/>
      <c r="TJ1397" s="1"/>
      <c r="TK1397" s="1"/>
      <c r="TL1397" s="1"/>
      <c r="TM1397" s="1"/>
      <c r="TN1397" s="1"/>
      <c r="TO1397" s="1"/>
      <c r="TP1397" s="1"/>
      <c r="TQ1397" s="1"/>
      <c r="TR1397" s="1"/>
      <c r="TS1397" s="1"/>
      <c r="TT1397" s="1"/>
      <c r="TU1397" s="1"/>
      <c r="TV1397" s="1"/>
      <c r="TW1397" s="1"/>
      <c r="TX1397" s="1"/>
      <c r="TY1397" s="1"/>
      <c r="TZ1397" s="1"/>
      <c r="UA1397" s="1"/>
      <c r="UB1397" s="1"/>
      <c r="UC1397" s="1"/>
      <c r="UD1397" s="1"/>
      <c r="UE1397" s="1"/>
      <c r="UF1397" s="1"/>
      <c r="UG1397" s="1"/>
      <c r="UH1397" s="1"/>
      <c r="UI1397" s="1"/>
      <c r="UJ1397" s="1"/>
      <c r="UK1397" s="1"/>
      <c r="UL1397" s="1"/>
      <c r="UM1397" s="1"/>
      <c r="UN1397" s="1"/>
      <c r="UO1397" s="1"/>
      <c r="UP1397" s="1"/>
      <c r="UQ1397" s="1"/>
      <c r="UR1397" s="1"/>
      <c r="US1397" s="1"/>
      <c r="UT1397" s="1"/>
      <c r="UU1397" s="1"/>
      <c r="UV1397" s="1"/>
      <c r="UW1397" s="1"/>
      <c r="UX1397" s="1"/>
      <c r="UY1397" s="1"/>
      <c r="UZ1397" s="1"/>
      <c r="VA1397" s="1"/>
      <c r="VB1397" s="1"/>
      <c r="VC1397" s="1"/>
      <c r="VD1397" s="1"/>
      <c r="VE1397" s="1"/>
      <c r="VF1397" s="1"/>
      <c r="VG1397" s="1"/>
      <c r="VH1397" s="1"/>
      <c r="VI1397" s="1"/>
      <c r="VJ1397" s="1"/>
      <c r="VK1397" s="1"/>
      <c r="VL1397" s="1"/>
      <c r="VM1397" s="1"/>
      <c r="VN1397" s="1"/>
      <c r="VO1397" s="1"/>
      <c r="VP1397" s="1"/>
      <c r="VQ1397" s="1"/>
      <c r="VR1397" s="1"/>
      <c r="VS1397" s="1"/>
      <c r="VT1397" s="1"/>
      <c r="VU1397" s="1"/>
      <c r="VV1397" s="1"/>
      <c r="VW1397" s="1"/>
      <c r="VX1397" s="1"/>
      <c r="VY1397" s="1"/>
      <c r="VZ1397" s="1"/>
      <c r="WA1397" s="1"/>
      <c r="WB1397" s="1"/>
      <c r="WC1397" s="1"/>
      <c r="WD1397" s="1"/>
      <c r="WE1397" s="1"/>
      <c r="WF1397" s="1"/>
      <c r="WG1397" s="1"/>
      <c r="WH1397" s="1"/>
      <c r="WI1397" s="1"/>
      <c r="WJ1397" s="1"/>
      <c r="WK1397" s="1"/>
      <c r="WL1397" s="1"/>
      <c r="WM1397" s="1"/>
      <c r="WN1397" s="1"/>
      <c r="WO1397" s="1"/>
      <c r="WP1397" s="1"/>
      <c r="WQ1397" s="1"/>
      <c r="WR1397" s="1"/>
      <c r="WS1397" s="1"/>
      <c r="WT1397" s="1"/>
      <c r="WU1397" s="1"/>
      <c r="WV1397" s="1"/>
      <c r="WW1397" s="1"/>
      <c r="WX1397" s="1"/>
      <c r="WY1397" s="1"/>
      <c r="WZ1397" s="1"/>
      <c r="XA1397" s="1"/>
      <c r="XB1397" s="1"/>
      <c r="XC1397" s="1"/>
      <c r="XD1397" s="1"/>
      <c r="XE1397" s="1"/>
      <c r="XF1397" s="1"/>
      <c r="XG1397" s="1"/>
      <c r="XH1397" s="1"/>
      <c r="XI1397" s="1"/>
      <c r="XJ1397" s="1"/>
      <c r="XK1397" s="1"/>
      <c r="XL1397" s="1"/>
      <c r="XM1397" s="1"/>
      <c r="XN1397" s="1"/>
      <c r="XO1397" s="1"/>
      <c r="XP1397" s="1"/>
      <c r="XQ1397" s="1"/>
      <c r="XR1397" s="1"/>
      <c r="XS1397" s="1"/>
      <c r="XT1397" s="1"/>
      <c r="XU1397" s="1"/>
      <c r="XV1397" s="1"/>
      <c r="XW1397" s="1"/>
      <c r="XX1397" s="1"/>
      <c r="XY1397" s="1"/>
      <c r="XZ1397" s="1"/>
      <c r="YA1397" s="1"/>
      <c r="YB1397" s="1"/>
      <c r="YC1397" s="1"/>
      <c r="YD1397" s="1"/>
      <c r="YE1397" s="1"/>
      <c r="YF1397" s="1"/>
      <c r="YG1397" s="1"/>
      <c r="YH1397" s="1"/>
      <c r="YI1397" s="1"/>
      <c r="YJ1397" s="1"/>
      <c r="YK1397" s="1"/>
      <c r="YL1397" s="1"/>
      <c r="YM1397" s="1"/>
      <c r="YN1397" s="1"/>
      <c r="YO1397" s="1"/>
      <c r="YP1397" s="1"/>
      <c r="YQ1397" s="1"/>
      <c r="YR1397" s="1"/>
      <c r="YS1397" s="1"/>
      <c r="YT1397" s="1"/>
      <c r="YU1397" s="1"/>
      <c r="YV1397" s="1"/>
      <c r="YW1397" s="1"/>
      <c r="YX1397" s="1"/>
      <c r="YY1397" s="1"/>
      <c r="YZ1397" s="1"/>
      <c r="ZA1397" s="1"/>
      <c r="ZB1397" s="1"/>
      <c r="ZC1397" s="1"/>
      <c r="ZD1397" s="1"/>
      <c r="ZE1397" s="1"/>
      <c r="ZF1397" s="1"/>
      <c r="ZG1397" s="1"/>
      <c r="ZH1397" s="1"/>
      <c r="ZI1397" s="1"/>
      <c r="ZJ1397" s="1"/>
      <c r="ZK1397" s="1"/>
      <c r="ZL1397" s="1"/>
      <c r="ZM1397" s="1"/>
      <c r="ZN1397" s="1"/>
      <c r="ZO1397" s="1"/>
      <c r="ZP1397" s="1"/>
      <c r="ZQ1397" s="1"/>
      <c r="ZR1397" s="1"/>
      <c r="ZS1397" s="1"/>
      <c r="ZT1397" s="1"/>
      <c r="ZU1397" s="1"/>
      <c r="ZV1397" s="1"/>
      <c r="ZW1397" s="1"/>
      <c r="ZX1397" s="1"/>
      <c r="ZY1397" s="1"/>
      <c r="ZZ1397" s="1"/>
      <c r="AAA1397" s="1"/>
      <c r="AAB1397" s="1"/>
      <c r="AAC1397" s="1"/>
      <c r="AAD1397" s="1"/>
      <c r="AAE1397" s="1"/>
      <c r="AAF1397" s="1"/>
      <c r="AAG1397" s="1"/>
      <c r="AAH1397" s="1"/>
      <c r="AAI1397" s="1"/>
      <c r="AAJ1397" s="1"/>
      <c r="AAK1397" s="1"/>
      <c r="AAL1397" s="1"/>
      <c r="AAM1397" s="1"/>
      <c r="AAN1397" s="1"/>
      <c r="AAO1397" s="1"/>
      <c r="AAP1397" s="1"/>
      <c r="AAQ1397" s="1"/>
      <c r="AAR1397" s="1"/>
      <c r="AAS1397" s="1"/>
      <c r="AAT1397" s="1"/>
      <c r="AAU1397" s="1"/>
      <c r="AAV1397" s="1"/>
      <c r="AAW1397" s="1"/>
      <c r="AAX1397" s="1"/>
      <c r="AAY1397" s="1"/>
      <c r="AAZ1397" s="1"/>
      <c r="ABA1397" s="1"/>
      <c r="ABB1397" s="1"/>
      <c r="ABC1397" s="1"/>
      <c r="ABD1397" s="1"/>
      <c r="ABE1397" s="1"/>
      <c r="ABF1397" s="1"/>
      <c r="ABG1397" s="1"/>
      <c r="ABH1397" s="1"/>
      <c r="ABI1397" s="1"/>
      <c r="ABJ1397" s="1"/>
      <c r="ABK1397" s="1"/>
      <c r="ABL1397" s="1"/>
      <c r="ABM1397" s="1"/>
      <c r="ABN1397" s="1"/>
      <c r="ABO1397" s="1"/>
      <c r="ABP1397" s="1"/>
      <c r="ABQ1397" s="1"/>
      <c r="ABR1397" s="1"/>
      <c r="ABS1397" s="1"/>
      <c r="ABT1397" s="1"/>
      <c r="ABU1397" s="1"/>
      <c r="ABV1397" s="1"/>
      <c r="ABW1397" s="1"/>
      <c r="ABX1397" s="1"/>
      <c r="ABY1397" s="1"/>
      <c r="ABZ1397" s="1"/>
      <c r="ACA1397" s="1"/>
      <c r="ACB1397" s="1"/>
      <c r="ACC1397" s="1"/>
      <c r="ACD1397" s="1"/>
      <c r="ACE1397" s="1"/>
      <c r="ACF1397" s="1"/>
      <c r="ACG1397" s="1"/>
      <c r="ACH1397" s="1"/>
      <c r="ACI1397" s="1"/>
      <c r="ACJ1397" s="1"/>
      <c r="ACK1397" s="1"/>
      <c r="ACL1397" s="1"/>
      <c r="ACM1397" s="1"/>
      <c r="ACN1397" s="1"/>
      <c r="ACO1397" s="1"/>
      <c r="ACP1397" s="1"/>
      <c r="ACQ1397" s="1"/>
      <c r="ACR1397" s="1"/>
      <c r="ACS1397" s="1"/>
      <c r="ACT1397" s="1"/>
      <c r="ACU1397" s="1"/>
      <c r="ACV1397" s="1"/>
      <c r="ACW1397" s="1"/>
      <c r="ACX1397" s="1"/>
      <c r="ACY1397" s="1"/>
      <c r="ACZ1397" s="1"/>
      <c r="ADA1397" s="1"/>
      <c r="ADB1397" s="1"/>
      <c r="ADC1397" s="1"/>
      <c r="ADD1397" s="1"/>
      <c r="ADE1397" s="1"/>
      <c r="ADF1397" s="1"/>
      <c r="ADG1397" s="1"/>
      <c r="ADH1397" s="1"/>
      <c r="ADI1397" s="1"/>
      <c r="ADJ1397" s="1"/>
      <c r="ADK1397" s="1"/>
      <c r="ADL1397" s="1"/>
      <c r="ADM1397" s="1"/>
      <c r="ADN1397" s="1"/>
      <c r="ADO1397" s="1"/>
      <c r="ADP1397" s="1"/>
      <c r="ADQ1397" s="1"/>
      <c r="ADR1397" s="1"/>
      <c r="ADS1397" s="1"/>
      <c r="ADT1397" s="1"/>
      <c r="ADU1397" s="1"/>
      <c r="ADV1397" s="1"/>
      <c r="ADW1397" s="1"/>
      <c r="ADX1397" s="1"/>
      <c r="ADY1397" s="1"/>
      <c r="ADZ1397" s="1"/>
      <c r="AEA1397" s="1"/>
      <c r="AEB1397" s="1"/>
      <c r="AEC1397" s="1"/>
      <c r="AED1397" s="1"/>
      <c r="AEE1397" s="1"/>
      <c r="AEF1397" s="1"/>
      <c r="AEG1397" s="1"/>
      <c r="AEH1397" s="1"/>
      <c r="AEI1397" s="1"/>
      <c r="AEJ1397" s="1"/>
      <c r="AEK1397" s="1"/>
      <c r="AEL1397" s="1"/>
      <c r="AEM1397" s="1"/>
      <c r="AEN1397" s="1"/>
      <c r="AEO1397" s="1"/>
      <c r="AEP1397" s="1"/>
      <c r="AEQ1397" s="1"/>
      <c r="AER1397" s="1"/>
      <c r="AES1397" s="1"/>
      <c r="AET1397" s="1"/>
      <c r="AEU1397" s="1"/>
      <c r="AEV1397" s="1"/>
      <c r="AEW1397" s="1"/>
      <c r="AEX1397" s="1"/>
      <c r="AEY1397" s="1"/>
      <c r="AEZ1397" s="1"/>
      <c r="AFA1397" s="1"/>
      <c r="AFB1397" s="1"/>
      <c r="AFC1397" s="1"/>
      <c r="AFD1397" s="1"/>
      <c r="AFE1397" s="1"/>
      <c r="AFF1397" s="1"/>
      <c r="AFG1397" s="1"/>
      <c r="AFH1397" s="1"/>
      <c r="AFI1397" s="1"/>
      <c r="AFJ1397" s="1"/>
      <c r="AFK1397" s="1"/>
      <c r="AFL1397" s="1"/>
      <c r="AFM1397" s="1"/>
      <c r="AFN1397" s="1"/>
      <c r="AFO1397" s="1"/>
      <c r="AFP1397" s="1"/>
      <c r="AFQ1397" s="1"/>
      <c r="AFR1397" s="1"/>
      <c r="AFS1397" s="1"/>
      <c r="AFT1397" s="1"/>
      <c r="AFU1397" s="1"/>
      <c r="AFV1397" s="1"/>
      <c r="AFW1397" s="1"/>
      <c r="AFX1397" s="1"/>
      <c r="AFY1397" s="1"/>
      <c r="AFZ1397" s="1"/>
      <c r="AGA1397" s="1"/>
      <c r="AGB1397" s="1"/>
      <c r="AGC1397" s="1"/>
      <c r="AGD1397" s="1"/>
      <c r="AGE1397" s="1"/>
      <c r="AGF1397" s="1"/>
      <c r="AGG1397" s="1"/>
      <c r="AGH1397" s="1"/>
      <c r="AGI1397" s="1"/>
      <c r="AGJ1397" s="1"/>
      <c r="AGK1397" s="1"/>
      <c r="AGL1397" s="1"/>
      <c r="AGM1397" s="1"/>
      <c r="AGN1397" s="1"/>
      <c r="AGO1397" s="1"/>
      <c r="AGP1397" s="1"/>
      <c r="AGQ1397" s="1"/>
      <c r="AGR1397" s="1"/>
      <c r="AGS1397" s="1"/>
      <c r="AGT1397" s="1"/>
      <c r="AGU1397" s="1"/>
      <c r="AGV1397" s="1"/>
      <c r="AGW1397" s="1"/>
      <c r="AGX1397" s="1"/>
      <c r="AGY1397" s="1"/>
      <c r="AGZ1397" s="1"/>
      <c r="AHA1397" s="1"/>
      <c r="AHB1397" s="1"/>
      <c r="AHC1397" s="1"/>
      <c r="AHD1397" s="1"/>
      <c r="AHE1397" s="1"/>
      <c r="AHF1397" s="1"/>
      <c r="AHG1397" s="1"/>
      <c r="AHH1397" s="1"/>
      <c r="AHI1397" s="1"/>
      <c r="AHJ1397" s="1"/>
      <c r="AHK1397" s="1"/>
      <c r="AHL1397" s="1"/>
      <c r="AHM1397" s="1"/>
      <c r="AHN1397" s="1"/>
      <c r="AHO1397" s="1"/>
      <c r="AHP1397" s="1"/>
      <c r="AHQ1397" s="1"/>
      <c r="AHR1397" s="1"/>
      <c r="AHS1397" s="1"/>
      <c r="AHT1397" s="1"/>
      <c r="AHU1397" s="1"/>
      <c r="AHV1397" s="1"/>
      <c r="AHW1397" s="1"/>
      <c r="AHX1397" s="1"/>
      <c r="AHY1397" s="1"/>
      <c r="AHZ1397" s="1"/>
      <c r="AIA1397" s="1"/>
      <c r="AIB1397" s="1"/>
      <c r="AIC1397" s="1"/>
      <c r="AID1397" s="1"/>
      <c r="AIE1397" s="1"/>
      <c r="AIF1397" s="1"/>
      <c r="AIG1397" s="1"/>
      <c r="AIH1397" s="1"/>
      <c r="AII1397" s="1"/>
      <c r="AIJ1397" s="1"/>
      <c r="AIK1397" s="1"/>
      <c r="AIL1397" s="1"/>
      <c r="AIM1397" s="1"/>
      <c r="AIN1397" s="1"/>
      <c r="AIO1397" s="1"/>
      <c r="AIP1397" s="1"/>
      <c r="AIQ1397" s="1"/>
      <c r="AIR1397" s="1"/>
      <c r="AIS1397" s="1"/>
      <c r="AIT1397" s="1"/>
    </row>
    <row r="1398" spans="1:930" s="5" customFormat="1" ht="37.5" customHeight="1" x14ac:dyDescent="0.3">
      <c r="A1398" s="96">
        <v>30</v>
      </c>
      <c r="B1398" s="43" t="s">
        <v>630</v>
      </c>
      <c r="C1398" s="96">
        <v>1965</v>
      </c>
      <c r="D1398" s="96" t="s">
        <v>22</v>
      </c>
      <c r="E1398" s="97" t="s">
        <v>214</v>
      </c>
      <c r="F1398" s="96" t="s">
        <v>23</v>
      </c>
      <c r="G1398" s="96">
        <v>5</v>
      </c>
      <c r="H1398" s="98">
        <v>6454.1</v>
      </c>
      <c r="I1398" s="98">
        <v>4064.6</v>
      </c>
      <c r="J1398" s="99" t="s">
        <v>30</v>
      </c>
      <c r="K1398" s="100">
        <f>P1398*H1398</f>
        <v>1961078.2850000001</v>
      </c>
      <c r="L1398" s="100">
        <f>K1398</f>
        <v>1961078.2850000001</v>
      </c>
      <c r="M1398" s="100">
        <f t="shared" si="297"/>
        <v>133470.788</v>
      </c>
      <c r="N1398" s="100">
        <f t="shared" si="296"/>
        <v>2094549.0730000001</v>
      </c>
      <c r="O1398" s="100">
        <f t="shared" si="295"/>
        <v>2094549.0730000001</v>
      </c>
      <c r="P1398" s="128">
        <v>303.85000000000002</v>
      </c>
      <c r="Q1398" s="31">
        <v>20.68</v>
      </c>
      <c r="R1398" s="97" t="s">
        <v>181</v>
      </c>
      <c r="S1398" s="97" t="s">
        <v>426</v>
      </c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  <c r="DD1398" s="1"/>
      <c r="DE1398" s="1"/>
      <c r="DF1398" s="1"/>
      <c r="DG1398" s="1"/>
      <c r="DH1398" s="1"/>
      <c r="DI1398" s="1"/>
      <c r="DJ1398" s="1"/>
      <c r="DK1398" s="1"/>
      <c r="DL1398" s="1"/>
      <c r="DM1398" s="1"/>
      <c r="DN1398" s="1"/>
      <c r="DO1398" s="1"/>
      <c r="DP1398" s="1"/>
      <c r="DQ1398" s="1"/>
      <c r="DR1398" s="1"/>
      <c r="DS1398" s="1"/>
      <c r="DT1398" s="1"/>
      <c r="DU1398" s="1"/>
      <c r="DV1398" s="1"/>
      <c r="DW1398" s="1"/>
      <c r="DX1398" s="1"/>
      <c r="DY1398" s="1"/>
      <c r="DZ1398" s="1"/>
      <c r="EA1398" s="1"/>
      <c r="EB1398" s="1"/>
      <c r="EC1398" s="1"/>
      <c r="ED1398" s="1"/>
      <c r="EE1398" s="1"/>
      <c r="EF1398" s="1"/>
      <c r="EG1398" s="1"/>
      <c r="EH1398" s="1"/>
      <c r="EI1398" s="1"/>
      <c r="EJ1398" s="1"/>
      <c r="EK1398" s="1"/>
      <c r="EL1398" s="1"/>
      <c r="EM1398" s="1"/>
      <c r="EN1398" s="1"/>
      <c r="EO1398" s="1"/>
      <c r="EP1398" s="1"/>
      <c r="EQ1398" s="1"/>
      <c r="ER1398" s="1"/>
      <c r="ES1398" s="1"/>
      <c r="ET1398" s="1"/>
      <c r="EU1398" s="1"/>
      <c r="EV1398" s="1"/>
      <c r="EW1398" s="1"/>
      <c r="EX1398" s="1"/>
      <c r="EY1398" s="1"/>
      <c r="EZ1398" s="1"/>
      <c r="FA1398" s="1"/>
      <c r="FB1398" s="1"/>
      <c r="FC1398" s="1"/>
      <c r="FD1398" s="1"/>
      <c r="FE1398" s="1"/>
      <c r="FF1398" s="1"/>
      <c r="FG1398" s="1"/>
      <c r="FH1398" s="1"/>
      <c r="FI1398" s="1"/>
      <c r="FJ1398" s="1"/>
      <c r="FK1398" s="1"/>
      <c r="FL1398" s="1"/>
      <c r="FM1398" s="1"/>
      <c r="FN1398" s="1"/>
      <c r="FO1398" s="1"/>
      <c r="FP1398" s="1"/>
      <c r="FQ1398" s="1"/>
      <c r="FR1398" s="1"/>
      <c r="FS1398" s="1"/>
      <c r="FT1398" s="1"/>
      <c r="FU1398" s="1"/>
      <c r="FV1398" s="1"/>
      <c r="FW1398" s="1"/>
      <c r="FX1398" s="1"/>
      <c r="FY1398" s="1"/>
      <c r="FZ1398" s="1"/>
      <c r="GA1398" s="1"/>
      <c r="GB1398" s="1"/>
      <c r="GC1398" s="1"/>
      <c r="GD1398" s="1"/>
      <c r="GE1398" s="1"/>
      <c r="GF1398" s="1"/>
      <c r="GG1398" s="1"/>
      <c r="GH1398" s="1"/>
      <c r="GI1398" s="1"/>
      <c r="GJ1398" s="1"/>
      <c r="GK1398" s="1"/>
      <c r="GL1398" s="1"/>
      <c r="GM1398" s="1"/>
      <c r="GN1398" s="1"/>
      <c r="GO1398" s="1"/>
      <c r="GP1398" s="1"/>
      <c r="GQ1398" s="1"/>
      <c r="GR1398" s="1"/>
      <c r="GS1398" s="1"/>
      <c r="GT1398" s="1"/>
      <c r="GU1398" s="1"/>
      <c r="GV1398" s="1"/>
      <c r="GW1398" s="1"/>
      <c r="GX1398" s="1"/>
      <c r="GY1398" s="1"/>
      <c r="GZ1398" s="1"/>
      <c r="HA1398" s="1"/>
      <c r="HB1398" s="1"/>
      <c r="HC1398" s="1"/>
      <c r="HD1398" s="1"/>
      <c r="HE1398" s="1"/>
      <c r="HF1398" s="1"/>
      <c r="HG1398" s="1"/>
      <c r="HH1398" s="1"/>
      <c r="HI1398" s="1"/>
      <c r="HJ1398" s="1"/>
      <c r="HK1398" s="1"/>
      <c r="HL1398" s="1"/>
      <c r="HM1398" s="1"/>
      <c r="HN1398" s="1"/>
      <c r="HO1398" s="1"/>
      <c r="HP1398" s="1"/>
      <c r="HQ1398" s="1"/>
      <c r="HR1398" s="1"/>
      <c r="HS1398" s="1"/>
      <c r="HT1398" s="1"/>
      <c r="HU1398" s="1"/>
      <c r="HV1398" s="1"/>
      <c r="HW1398" s="1"/>
      <c r="HX1398" s="1"/>
      <c r="HY1398" s="1"/>
      <c r="HZ1398" s="1"/>
      <c r="IA1398" s="1"/>
      <c r="IB1398" s="1"/>
      <c r="IC1398" s="1"/>
      <c r="ID1398" s="1"/>
      <c r="IE1398" s="1"/>
      <c r="IF1398" s="1"/>
      <c r="IG1398" s="1"/>
      <c r="IH1398" s="1"/>
      <c r="II1398" s="1"/>
      <c r="IJ1398" s="1"/>
      <c r="IK1398" s="1"/>
      <c r="IL1398" s="1"/>
      <c r="IM1398" s="1"/>
      <c r="IN1398" s="1"/>
      <c r="IO1398" s="1"/>
      <c r="IP1398" s="1"/>
      <c r="IQ1398" s="1"/>
      <c r="IR1398" s="1"/>
      <c r="IS1398" s="1"/>
      <c r="IT1398" s="1"/>
      <c r="IU1398" s="1"/>
      <c r="IV1398" s="1"/>
      <c r="IW1398" s="1"/>
      <c r="IX1398" s="1"/>
      <c r="IY1398" s="1"/>
      <c r="IZ1398" s="1"/>
      <c r="JA1398" s="1"/>
      <c r="JB1398" s="1"/>
      <c r="JC1398" s="1"/>
      <c r="JD1398" s="1"/>
      <c r="JE1398" s="1"/>
      <c r="JF1398" s="1"/>
      <c r="JG1398" s="1"/>
      <c r="JH1398" s="1"/>
      <c r="JI1398" s="1"/>
      <c r="JJ1398" s="1"/>
      <c r="JK1398" s="1"/>
      <c r="JL1398" s="1"/>
      <c r="JM1398" s="1"/>
      <c r="JN1398" s="1"/>
      <c r="JO1398" s="1"/>
      <c r="JP1398" s="1"/>
      <c r="JQ1398" s="1"/>
      <c r="JR1398" s="1"/>
      <c r="JS1398" s="1"/>
      <c r="JT1398" s="1"/>
      <c r="JU1398" s="1"/>
      <c r="JV1398" s="1"/>
      <c r="JW1398" s="1"/>
      <c r="JX1398" s="1"/>
      <c r="JY1398" s="1"/>
      <c r="JZ1398" s="1"/>
      <c r="KA1398" s="1"/>
      <c r="KB1398" s="1"/>
      <c r="KC1398" s="1"/>
      <c r="KD1398" s="1"/>
      <c r="KE1398" s="1"/>
      <c r="KF1398" s="1"/>
      <c r="KG1398" s="1"/>
      <c r="KH1398" s="1"/>
      <c r="KI1398" s="1"/>
      <c r="KJ1398" s="1"/>
      <c r="KK1398" s="1"/>
      <c r="KL1398" s="1"/>
      <c r="KM1398" s="1"/>
      <c r="KN1398" s="1"/>
      <c r="KO1398" s="1"/>
      <c r="KP1398" s="1"/>
      <c r="KQ1398" s="1"/>
      <c r="KR1398" s="1"/>
      <c r="KS1398" s="1"/>
      <c r="KT1398" s="1"/>
      <c r="KU1398" s="1"/>
      <c r="KV1398" s="1"/>
      <c r="KW1398" s="1"/>
      <c r="KX1398" s="1"/>
      <c r="KY1398" s="1"/>
      <c r="KZ1398" s="1"/>
      <c r="LA1398" s="1"/>
      <c r="LB1398" s="1"/>
      <c r="LC1398" s="1"/>
      <c r="LD1398" s="1"/>
      <c r="LE1398" s="1"/>
      <c r="LF1398" s="1"/>
      <c r="LG1398" s="1"/>
      <c r="LH1398" s="1"/>
      <c r="LI1398" s="1"/>
      <c r="LJ1398" s="1"/>
      <c r="LK1398" s="1"/>
      <c r="LL1398" s="1"/>
      <c r="LM1398" s="1"/>
      <c r="LN1398" s="1"/>
      <c r="LO1398" s="1"/>
      <c r="LP1398" s="1"/>
      <c r="LQ1398" s="1"/>
      <c r="LR1398" s="1"/>
      <c r="LS1398" s="1"/>
      <c r="LT1398" s="1"/>
      <c r="LU1398" s="1"/>
      <c r="LV1398" s="1"/>
      <c r="LW1398" s="1"/>
      <c r="LX1398" s="1"/>
      <c r="LY1398" s="1"/>
      <c r="LZ1398" s="1"/>
      <c r="MA1398" s="1"/>
      <c r="MB1398" s="1"/>
      <c r="MC1398" s="1"/>
      <c r="MD1398" s="1"/>
      <c r="ME1398" s="1"/>
      <c r="MF1398" s="1"/>
      <c r="MG1398" s="1"/>
      <c r="MH1398" s="1"/>
      <c r="MI1398" s="1"/>
      <c r="MJ1398" s="1"/>
      <c r="MK1398" s="1"/>
      <c r="ML1398" s="1"/>
      <c r="MM1398" s="1"/>
      <c r="MN1398" s="1"/>
      <c r="MO1398" s="1"/>
      <c r="MP1398" s="1"/>
      <c r="MQ1398" s="1"/>
      <c r="MR1398" s="1"/>
      <c r="MS1398" s="1"/>
      <c r="MT1398" s="1"/>
      <c r="MU1398" s="1"/>
      <c r="MV1398" s="1"/>
      <c r="MW1398" s="1"/>
      <c r="MX1398" s="1"/>
      <c r="MY1398" s="1"/>
      <c r="MZ1398" s="1"/>
      <c r="NA1398" s="1"/>
      <c r="NB1398" s="1"/>
      <c r="NC1398" s="1"/>
      <c r="ND1398" s="1"/>
      <c r="NE1398" s="1"/>
      <c r="NF1398" s="1"/>
      <c r="NG1398" s="1"/>
      <c r="NH1398" s="1"/>
      <c r="NI1398" s="1"/>
      <c r="NJ1398" s="1"/>
      <c r="NK1398" s="1"/>
      <c r="NL1398" s="1"/>
      <c r="NM1398" s="1"/>
      <c r="NN1398" s="1"/>
      <c r="NO1398" s="1"/>
      <c r="NP1398" s="1"/>
      <c r="NQ1398" s="1"/>
      <c r="NR1398" s="1"/>
      <c r="NS1398" s="1"/>
      <c r="NT1398" s="1"/>
      <c r="NU1398" s="1"/>
      <c r="NV1398" s="1"/>
      <c r="NW1398" s="1"/>
      <c r="NX1398" s="1"/>
      <c r="NY1398" s="1"/>
      <c r="NZ1398" s="1"/>
      <c r="OA1398" s="1"/>
      <c r="OB1398" s="1"/>
      <c r="OC1398" s="1"/>
      <c r="OD1398" s="1"/>
      <c r="OE1398" s="1"/>
      <c r="OF1398" s="1"/>
      <c r="OG1398" s="1"/>
      <c r="OH1398" s="1"/>
      <c r="OI1398" s="1"/>
      <c r="OJ1398" s="1"/>
      <c r="OK1398" s="1"/>
      <c r="OL1398" s="1"/>
      <c r="OM1398" s="1"/>
      <c r="ON1398" s="1"/>
      <c r="OO1398" s="1"/>
      <c r="OP1398" s="1"/>
      <c r="OQ1398" s="1"/>
      <c r="OR1398" s="1"/>
      <c r="OS1398" s="1"/>
      <c r="OT1398" s="1"/>
      <c r="OU1398" s="1"/>
      <c r="OV1398" s="1"/>
      <c r="OW1398" s="1"/>
      <c r="OX1398" s="1"/>
      <c r="OY1398" s="1"/>
      <c r="OZ1398" s="1"/>
      <c r="PA1398" s="1"/>
      <c r="PB1398" s="1"/>
      <c r="PC1398" s="1"/>
      <c r="PD1398" s="1"/>
      <c r="PE1398" s="1"/>
      <c r="PF1398" s="1"/>
      <c r="PG1398" s="1"/>
      <c r="PH1398" s="1"/>
      <c r="PI1398" s="1"/>
      <c r="PJ1398" s="1"/>
      <c r="PK1398" s="1"/>
      <c r="PL1398" s="1"/>
      <c r="PM1398" s="1"/>
      <c r="PN1398" s="1"/>
      <c r="PO1398" s="1"/>
      <c r="PP1398" s="1"/>
      <c r="PQ1398" s="1"/>
      <c r="PR1398" s="1"/>
      <c r="PS1398" s="1"/>
      <c r="PT1398" s="1"/>
      <c r="PU1398" s="1"/>
      <c r="PV1398" s="1"/>
      <c r="PW1398" s="1"/>
      <c r="PX1398" s="1"/>
      <c r="PY1398" s="1"/>
      <c r="PZ1398" s="1"/>
      <c r="QA1398" s="1"/>
      <c r="QB1398" s="1"/>
      <c r="QC1398" s="1"/>
      <c r="QD1398" s="1"/>
      <c r="QE1398" s="1"/>
      <c r="QF1398" s="1"/>
      <c r="QG1398" s="1"/>
      <c r="QH1398" s="1"/>
      <c r="QI1398" s="1"/>
      <c r="QJ1398" s="1"/>
      <c r="QK1398" s="1"/>
      <c r="QL1398" s="1"/>
      <c r="QM1398" s="1"/>
      <c r="QN1398" s="1"/>
      <c r="QO1398" s="1"/>
      <c r="QP1398" s="1"/>
      <c r="QQ1398" s="1"/>
      <c r="QR1398" s="1"/>
      <c r="QS1398" s="1"/>
      <c r="QT1398" s="1"/>
      <c r="QU1398" s="1"/>
      <c r="QV1398" s="1"/>
      <c r="QW1398" s="1"/>
      <c r="QX1398" s="1"/>
      <c r="QY1398" s="1"/>
      <c r="QZ1398" s="1"/>
      <c r="RA1398" s="1"/>
      <c r="RB1398" s="1"/>
      <c r="RC1398" s="1"/>
      <c r="RD1398" s="1"/>
      <c r="RE1398" s="1"/>
      <c r="RF1398" s="1"/>
      <c r="RG1398" s="1"/>
      <c r="RH1398" s="1"/>
      <c r="RI1398" s="1"/>
      <c r="RJ1398" s="1"/>
      <c r="RK1398" s="1"/>
      <c r="RL1398" s="1"/>
      <c r="RM1398" s="1"/>
      <c r="RN1398" s="1"/>
      <c r="RO1398" s="1"/>
      <c r="RP1398" s="1"/>
      <c r="RQ1398" s="1"/>
      <c r="RR1398" s="1"/>
      <c r="RS1398" s="1"/>
      <c r="RT1398" s="1"/>
      <c r="RU1398" s="1"/>
      <c r="RV1398" s="1"/>
      <c r="RW1398" s="1"/>
      <c r="RX1398" s="1"/>
      <c r="RY1398" s="1"/>
      <c r="RZ1398" s="1"/>
      <c r="SA1398" s="1"/>
      <c r="SB1398" s="1"/>
      <c r="SC1398" s="1"/>
      <c r="SD1398" s="1"/>
      <c r="SE1398" s="1"/>
      <c r="SF1398" s="1"/>
      <c r="SG1398" s="1"/>
      <c r="SH1398" s="1"/>
      <c r="SI1398" s="1"/>
      <c r="SJ1398" s="1"/>
      <c r="SK1398" s="1"/>
      <c r="SL1398" s="1"/>
      <c r="SM1398" s="1"/>
      <c r="SN1398" s="1"/>
      <c r="SO1398" s="1"/>
      <c r="SP1398" s="1"/>
      <c r="SQ1398" s="1"/>
      <c r="SR1398" s="1"/>
      <c r="SS1398" s="1"/>
      <c r="ST1398" s="1"/>
      <c r="SU1398" s="1"/>
      <c r="SV1398" s="1"/>
      <c r="SW1398" s="1"/>
      <c r="SX1398" s="1"/>
      <c r="SY1398" s="1"/>
      <c r="SZ1398" s="1"/>
      <c r="TA1398" s="1"/>
      <c r="TB1398" s="1"/>
      <c r="TC1398" s="1"/>
      <c r="TD1398" s="1"/>
      <c r="TE1398" s="1"/>
      <c r="TF1398" s="1"/>
      <c r="TG1398" s="1"/>
      <c r="TH1398" s="1"/>
      <c r="TI1398" s="1"/>
      <c r="TJ1398" s="1"/>
      <c r="TK1398" s="1"/>
      <c r="TL1398" s="1"/>
      <c r="TM1398" s="1"/>
      <c r="TN1398" s="1"/>
      <c r="TO1398" s="1"/>
      <c r="TP1398" s="1"/>
      <c r="TQ1398" s="1"/>
      <c r="TR1398" s="1"/>
      <c r="TS1398" s="1"/>
      <c r="TT1398" s="1"/>
      <c r="TU1398" s="1"/>
      <c r="TV1398" s="1"/>
      <c r="TW1398" s="1"/>
      <c r="TX1398" s="1"/>
      <c r="TY1398" s="1"/>
      <c r="TZ1398" s="1"/>
      <c r="UA1398" s="1"/>
      <c r="UB1398" s="1"/>
      <c r="UC1398" s="1"/>
      <c r="UD1398" s="1"/>
      <c r="UE1398" s="1"/>
      <c r="UF1398" s="1"/>
      <c r="UG1398" s="1"/>
      <c r="UH1398" s="1"/>
      <c r="UI1398" s="1"/>
      <c r="UJ1398" s="1"/>
      <c r="UK1398" s="1"/>
      <c r="UL1398" s="1"/>
      <c r="UM1398" s="1"/>
      <c r="UN1398" s="1"/>
      <c r="UO1398" s="1"/>
      <c r="UP1398" s="1"/>
      <c r="UQ1398" s="1"/>
      <c r="UR1398" s="1"/>
      <c r="US1398" s="1"/>
      <c r="UT1398" s="1"/>
      <c r="UU1398" s="1"/>
      <c r="UV1398" s="1"/>
      <c r="UW1398" s="1"/>
      <c r="UX1398" s="1"/>
      <c r="UY1398" s="1"/>
      <c r="UZ1398" s="1"/>
      <c r="VA1398" s="1"/>
      <c r="VB1398" s="1"/>
      <c r="VC1398" s="1"/>
      <c r="VD1398" s="1"/>
      <c r="VE1398" s="1"/>
      <c r="VF1398" s="1"/>
      <c r="VG1398" s="1"/>
      <c r="VH1398" s="1"/>
      <c r="VI1398" s="1"/>
      <c r="VJ1398" s="1"/>
      <c r="VK1398" s="1"/>
      <c r="VL1398" s="1"/>
      <c r="VM1398" s="1"/>
      <c r="VN1398" s="1"/>
      <c r="VO1398" s="1"/>
      <c r="VP1398" s="1"/>
      <c r="VQ1398" s="1"/>
      <c r="VR1398" s="1"/>
      <c r="VS1398" s="1"/>
      <c r="VT1398" s="1"/>
      <c r="VU1398" s="1"/>
      <c r="VV1398" s="1"/>
      <c r="VW1398" s="1"/>
      <c r="VX1398" s="1"/>
      <c r="VY1398" s="1"/>
      <c r="VZ1398" s="1"/>
      <c r="WA1398" s="1"/>
      <c r="WB1398" s="1"/>
      <c r="WC1398" s="1"/>
      <c r="WD1398" s="1"/>
      <c r="WE1398" s="1"/>
      <c r="WF1398" s="1"/>
      <c r="WG1398" s="1"/>
      <c r="WH1398" s="1"/>
      <c r="WI1398" s="1"/>
      <c r="WJ1398" s="1"/>
      <c r="WK1398" s="1"/>
      <c r="WL1398" s="1"/>
      <c r="WM1398" s="1"/>
      <c r="WN1398" s="1"/>
      <c r="WO1398" s="1"/>
      <c r="WP1398" s="1"/>
      <c r="WQ1398" s="1"/>
      <c r="WR1398" s="1"/>
      <c r="WS1398" s="1"/>
      <c r="WT1398" s="1"/>
      <c r="WU1398" s="1"/>
      <c r="WV1398" s="1"/>
      <c r="WW1398" s="1"/>
      <c r="WX1398" s="1"/>
      <c r="WY1398" s="1"/>
      <c r="WZ1398" s="1"/>
      <c r="XA1398" s="1"/>
      <c r="XB1398" s="1"/>
      <c r="XC1398" s="1"/>
      <c r="XD1398" s="1"/>
      <c r="XE1398" s="1"/>
      <c r="XF1398" s="1"/>
      <c r="XG1398" s="1"/>
      <c r="XH1398" s="1"/>
      <c r="XI1398" s="1"/>
      <c r="XJ1398" s="1"/>
      <c r="XK1398" s="1"/>
      <c r="XL1398" s="1"/>
      <c r="XM1398" s="1"/>
      <c r="XN1398" s="1"/>
      <c r="XO1398" s="1"/>
      <c r="XP1398" s="1"/>
      <c r="XQ1398" s="1"/>
      <c r="XR1398" s="1"/>
      <c r="XS1398" s="1"/>
      <c r="XT1398" s="1"/>
      <c r="XU1398" s="1"/>
      <c r="XV1398" s="1"/>
      <c r="XW1398" s="1"/>
      <c r="XX1398" s="1"/>
      <c r="XY1398" s="1"/>
      <c r="XZ1398" s="1"/>
      <c r="YA1398" s="1"/>
      <c r="YB1398" s="1"/>
      <c r="YC1398" s="1"/>
      <c r="YD1398" s="1"/>
      <c r="YE1398" s="1"/>
      <c r="YF1398" s="1"/>
      <c r="YG1398" s="1"/>
      <c r="YH1398" s="1"/>
      <c r="YI1398" s="1"/>
      <c r="YJ1398" s="1"/>
      <c r="YK1398" s="1"/>
      <c r="YL1398" s="1"/>
      <c r="YM1398" s="1"/>
      <c r="YN1398" s="1"/>
      <c r="YO1398" s="1"/>
      <c r="YP1398" s="1"/>
      <c r="YQ1398" s="1"/>
      <c r="YR1398" s="1"/>
      <c r="YS1398" s="1"/>
      <c r="YT1398" s="1"/>
      <c r="YU1398" s="1"/>
      <c r="YV1398" s="1"/>
      <c r="YW1398" s="1"/>
      <c r="YX1398" s="1"/>
      <c r="YY1398" s="1"/>
      <c r="YZ1398" s="1"/>
      <c r="ZA1398" s="1"/>
      <c r="ZB1398" s="1"/>
      <c r="ZC1398" s="1"/>
      <c r="ZD1398" s="1"/>
      <c r="ZE1398" s="1"/>
      <c r="ZF1398" s="1"/>
      <c r="ZG1398" s="1"/>
      <c r="ZH1398" s="1"/>
      <c r="ZI1398" s="1"/>
      <c r="ZJ1398" s="1"/>
      <c r="ZK1398" s="1"/>
      <c r="ZL1398" s="1"/>
      <c r="ZM1398" s="1"/>
      <c r="ZN1398" s="1"/>
      <c r="ZO1398" s="1"/>
      <c r="ZP1398" s="1"/>
      <c r="ZQ1398" s="1"/>
      <c r="ZR1398" s="1"/>
      <c r="ZS1398" s="1"/>
      <c r="ZT1398" s="1"/>
      <c r="ZU1398" s="1"/>
      <c r="ZV1398" s="1"/>
      <c r="ZW1398" s="1"/>
      <c r="ZX1398" s="1"/>
      <c r="ZY1398" s="1"/>
      <c r="ZZ1398" s="1"/>
      <c r="AAA1398" s="1"/>
      <c r="AAB1398" s="1"/>
      <c r="AAC1398" s="1"/>
      <c r="AAD1398" s="1"/>
      <c r="AAE1398" s="1"/>
      <c r="AAF1398" s="1"/>
      <c r="AAG1398" s="1"/>
      <c r="AAH1398" s="1"/>
      <c r="AAI1398" s="1"/>
      <c r="AAJ1398" s="1"/>
      <c r="AAK1398" s="1"/>
      <c r="AAL1398" s="1"/>
      <c r="AAM1398" s="1"/>
      <c r="AAN1398" s="1"/>
      <c r="AAO1398" s="1"/>
      <c r="AAP1398" s="1"/>
      <c r="AAQ1398" s="1"/>
      <c r="AAR1398" s="1"/>
      <c r="AAS1398" s="1"/>
      <c r="AAT1398" s="1"/>
      <c r="AAU1398" s="1"/>
      <c r="AAV1398" s="1"/>
      <c r="AAW1398" s="1"/>
      <c r="AAX1398" s="1"/>
      <c r="AAY1398" s="1"/>
      <c r="AAZ1398" s="1"/>
      <c r="ABA1398" s="1"/>
      <c r="ABB1398" s="1"/>
      <c r="ABC1398" s="1"/>
      <c r="ABD1398" s="1"/>
      <c r="ABE1398" s="1"/>
      <c r="ABF1398" s="1"/>
      <c r="ABG1398" s="1"/>
      <c r="ABH1398" s="1"/>
      <c r="ABI1398" s="1"/>
      <c r="ABJ1398" s="1"/>
      <c r="ABK1398" s="1"/>
      <c r="ABL1398" s="1"/>
      <c r="ABM1398" s="1"/>
      <c r="ABN1398" s="1"/>
      <c r="ABO1398" s="1"/>
      <c r="ABP1398" s="1"/>
      <c r="ABQ1398" s="1"/>
      <c r="ABR1398" s="1"/>
      <c r="ABS1398" s="1"/>
      <c r="ABT1398" s="1"/>
      <c r="ABU1398" s="1"/>
      <c r="ABV1398" s="1"/>
      <c r="ABW1398" s="1"/>
      <c r="ABX1398" s="1"/>
      <c r="ABY1398" s="1"/>
      <c r="ABZ1398" s="1"/>
      <c r="ACA1398" s="1"/>
      <c r="ACB1398" s="1"/>
      <c r="ACC1398" s="1"/>
      <c r="ACD1398" s="1"/>
      <c r="ACE1398" s="1"/>
      <c r="ACF1398" s="1"/>
      <c r="ACG1398" s="1"/>
      <c r="ACH1398" s="1"/>
      <c r="ACI1398" s="1"/>
      <c r="ACJ1398" s="1"/>
      <c r="ACK1398" s="1"/>
      <c r="ACL1398" s="1"/>
      <c r="ACM1398" s="1"/>
      <c r="ACN1398" s="1"/>
      <c r="ACO1398" s="1"/>
      <c r="ACP1398" s="1"/>
      <c r="ACQ1398" s="1"/>
      <c r="ACR1398" s="1"/>
      <c r="ACS1398" s="1"/>
      <c r="ACT1398" s="1"/>
      <c r="ACU1398" s="1"/>
      <c r="ACV1398" s="1"/>
      <c r="ACW1398" s="1"/>
      <c r="ACX1398" s="1"/>
      <c r="ACY1398" s="1"/>
      <c r="ACZ1398" s="1"/>
      <c r="ADA1398" s="1"/>
      <c r="ADB1398" s="1"/>
      <c r="ADC1398" s="1"/>
      <c r="ADD1398" s="1"/>
      <c r="ADE1398" s="1"/>
      <c r="ADF1398" s="1"/>
      <c r="ADG1398" s="1"/>
      <c r="ADH1398" s="1"/>
      <c r="ADI1398" s="1"/>
      <c r="ADJ1398" s="1"/>
      <c r="ADK1398" s="1"/>
      <c r="ADL1398" s="1"/>
      <c r="ADM1398" s="1"/>
      <c r="ADN1398" s="1"/>
      <c r="ADO1398" s="1"/>
      <c r="ADP1398" s="1"/>
      <c r="ADQ1398" s="1"/>
      <c r="ADR1398" s="1"/>
      <c r="ADS1398" s="1"/>
      <c r="ADT1398" s="1"/>
      <c r="ADU1398" s="1"/>
      <c r="ADV1398" s="1"/>
      <c r="ADW1398" s="1"/>
      <c r="ADX1398" s="1"/>
      <c r="ADY1398" s="1"/>
      <c r="ADZ1398" s="1"/>
      <c r="AEA1398" s="1"/>
      <c r="AEB1398" s="1"/>
      <c r="AEC1398" s="1"/>
      <c r="AED1398" s="1"/>
      <c r="AEE1398" s="1"/>
      <c r="AEF1398" s="1"/>
      <c r="AEG1398" s="1"/>
      <c r="AEH1398" s="1"/>
      <c r="AEI1398" s="1"/>
      <c r="AEJ1398" s="1"/>
      <c r="AEK1398" s="1"/>
      <c r="AEL1398" s="1"/>
      <c r="AEM1398" s="1"/>
      <c r="AEN1398" s="1"/>
      <c r="AEO1398" s="1"/>
      <c r="AEP1398" s="1"/>
      <c r="AEQ1398" s="1"/>
      <c r="AER1398" s="1"/>
      <c r="AES1398" s="1"/>
      <c r="AET1398" s="1"/>
      <c r="AEU1398" s="1"/>
      <c r="AEV1398" s="1"/>
      <c r="AEW1398" s="1"/>
      <c r="AEX1398" s="1"/>
      <c r="AEY1398" s="1"/>
      <c r="AEZ1398" s="1"/>
      <c r="AFA1398" s="1"/>
      <c r="AFB1398" s="1"/>
      <c r="AFC1398" s="1"/>
      <c r="AFD1398" s="1"/>
      <c r="AFE1398" s="1"/>
      <c r="AFF1398" s="1"/>
      <c r="AFG1398" s="1"/>
      <c r="AFH1398" s="1"/>
      <c r="AFI1398" s="1"/>
      <c r="AFJ1398" s="1"/>
      <c r="AFK1398" s="1"/>
      <c r="AFL1398" s="1"/>
      <c r="AFM1398" s="1"/>
      <c r="AFN1398" s="1"/>
      <c r="AFO1398" s="1"/>
      <c r="AFP1398" s="1"/>
      <c r="AFQ1398" s="1"/>
      <c r="AFR1398" s="1"/>
      <c r="AFS1398" s="1"/>
      <c r="AFT1398" s="1"/>
      <c r="AFU1398" s="1"/>
      <c r="AFV1398" s="1"/>
      <c r="AFW1398" s="1"/>
      <c r="AFX1398" s="1"/>
      <c r="AFY1398" s="1"/>
      <c r="AFZ1398" s="1"/>
      <c r="AGA1398" s="1"/>
      <c r="AGB1398" s="1"/>
      <c r="AGC1398" s="1"/>
      <c r="AGD1398" s="1"/>
      <c r="AGE1398" s="1"/>
      <c r="AGF1398" s="1"/>
      <c r="AGG1398" s="1"/>
      <c r="AGH1398" s="1"/>
      <c r="AGI1398" s="1"/>
      <c r="AGJ1398" s="1"/>
      <c r="AGK1398" s="1"/>
      <c r="AGL1398" s="1"/>
      <c r="AGM1398" s="1"/>
      <c r="AGN1398" s="1"/>
      <c r="AGO1398" s="1"/>
      <c r="AGP1398" s="1"/>
      <c r="AGQ1398" s="1"/>
      <c r="AGR1398" s="1"/>
      <c r="AGS1398" s="1"/>
      <c r="AGT1398" s="1"/>
      <c r="AGU1398" s="1"/>
      <c r="AGV1398" s="1"/>
      <c r="AGW1398" s="1"/>
      <c r="AGX1398" s="1"/>
      <c r="AGY1398" s="1"/>
      <c r="AGZ1398" s="1"/>
      <c r="AHA1398" s="1"/>
      <c r="AHB1398" s="1"/>
      <c r="AHC1398" s="1"/>
      <c r="AHD1398" s="1"/>
      <c r="AHE1398" s="1"/>
      <c r="AHF1398" s="1"/>
      <c r="AHG1398" s="1"/>
      <c r="AHH1398" s="1"/>
      <c r="AHI1398" s="1"/>
      <c r="AHJ1398" s="1"/>
      <c r="AHK1398" s="1"/>
      <c r="AHL1398" s="1"/>
      <c r="AHM1398" s="1"/>
      <c r="AHN1398" s="1"/>
      <c r="AHO1398" s="1"/>
      <c r="AHP1398" s="1"/>
      <c r="AHQ1398" s="1"/>
      <c r="AHR1398" s="1"/>
      <c r="AHS1398" s="1"/>
      <c r="AHT1398" s="1"/>
      <c r="AHU1398" s="1"/>
      <c r="AHV1398" s="1"/>
      <c r="AHW1398" s="1"/>
      <c r="AHX1398" s="1"/>
      <c r="AHY1398" s="1"/>
      <c r="AHZ1398" s="1"/>
      <c r="AIA1398" s="1"/>
      <c r="AIB1398" s="1"/>
      <c r="AIC1398" s="1"/>
      <c r="AID1398" s="1"/>
      <c r="AIE1398" s="1"/>
      <c r="AIF1398" s="1"/>
      <c r="AIG1398" s="1"/>
      <c r="AIH1398" s="1"/>
      <c r="AII1398" s="1"/>
      <c r="AIJ1398" s="1"/>
      <c r="AIK1398" s="1"/>
      <c r="AIL1398" s="1"/>
      <c r="AIM1398" s="1"/>
      <c r="AIN1398" s="1"/>
      <c r="AIO1398" s="1"/>
      <c r="AIP1398" s="1"/>
      <c r="AIQ1398" s="1"/>
      <c r="AIR1398" s="1"/>
      <c r="AIS1398" s="1"/>
      <c r="AIT1398" s="1"/>
    </row>
    <row r="1399" spans="1:930" s="5" customFormat="1" ht="37.5" customHeight="1" x14ac:dyDescent="0.3">
      <c r="A1399" s="96">
        <v>31</v>
      </c>
      <c r="B1399" s="43" t="s">
        <v>631</v>
      </c>
      <c r="C1399" s="96">
        <v>1957</v>
      </c>
      <c r="D1399" s="96" t="s">
        <v>22</v>
      </c>
      <c r="E1399" s="97" t="s">
        <v>197</v>
      </c>
      <c r="F1399" s="96" t="s">
        <v>40</v>
      </c>
      <c r="G1399" s="96">
        <v>2</v>
      </c>
      <c r="H1399" s="98">
        <f>I1399*1.8</f>
        <v>735.48</v>
      </c>
      <c r="I1399" s="98">
        <v>408.6</v>
      </c>
      <c r="J1399" s="99" t="s">
        <v>30</v>
      </c>
      <c r="K1399" s="100">
        <f>P1399*H1399</f>
        <v>314197.05599999998</v>
      </c>
      <c r="L1399" s="100">
        <f>K1399</f>
        <v>314197.05599999998</v>
      </c>
      <c r="M1399" s="100">
        <f t="shared" si="297"/>
        <v>21417.177600000003</v>
      </c>
      <c r="N1399" s="100">
        <f t="shared" si="296"/>
        <v>335614.23359999998</v>
      </c>
      <c r="O1399" s="100">
        <f t="shared" si="295"/>
        <v>335614.23359999998</v>
      </c>
      <c r="P1399" s="128">
        <v>427.2</v>
      </c>
      <c r="Q1399" s="31">
        <v>29.12</v>
      </c>
      <c r="R1399" s="97" t="s">
        <v>181</v>
      </c>
      <c r="S1399" s="97" t="s">
        <v>426</v>
      </c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  <c r="DD1399" s="1"/>
      <c r="DE1399" s="1"/>
      <c r="DF1399" s="1"/>
      <c r="DG1399" s="1"/>
      <c r="DH1399" s="1"/>
      <c r="DI1399" s="1"/>
      <c r="DJ1399" s="1"/>
      <c r="DK1399" s="1"/>
      <c r="DL1399" s="1"/>
      <c r="DM1399" s="1"/>
      <c r="DN1399" s="1"/>
      <c r="DO1399" s="1"/>
      <c r="DP1399" s="1"/>
      <c r="DQ1399" s="1"/>
      <c r="DR1399" s="1"/>
      <c r="DS1399" s="1"/>
      <c r="DT1399" s="1"/>
      <c r="DU1399" s="1"/>
      <c r="DV1399" s="1"/>
      <c r="DW1399" s="1"/>
      <c r="DX1399" s="1"/>
      <c r="DY1399" s="1"/>
      <c r="DZ1399" s="1"/>
      <c r="EA1399" s="1"/>
      <c r="EB1399" s="1"/>
      <c r="EC1399" s="1"/>
      <c r="ED1399" s="1"/>
      <c r="EE1399" s="1"/>
      <c r="EF1399" s="1"/>
      <c r="EG1399" s="1"/>
      <c r="EH1399" s="1"/>
      <c r="EI1399" s="1"/>
      <c r="EJ1399" s="1"/>
      <c r="EK1399" s="1"/>
      <c r="EL1399" s="1"/>
      <c r="EM1399" s="1"/>
      <c r="EN1399" s="1"/>
      <c r="EO1399" s="1"/>
      <c r="EP1399" s="1"/>
      <c r="EQ1399" s="1"/>
      <c r="ER1399" s="1"/>
      <c r="ES1399" s="1"/>
      <c r="ET1399" s="1"/>
      <c r="EU1399" s="1"/>
      <c r="EV1399" s="1"/>
      <c r="EW1399" s="1"/>
      <c r="EX1399" s="1"/>
      <c r="EY1399" s="1"/>
      <c r="EZ1399" s="1"/>
      <c r="FA1399" s="1"/>
      <c r="FB1399" s="1"/>
      <c r="FC1399" s="1"/>
      <c r="FD1399" s="1"/>
      <c r="FE1399" s="1"/>
      <c r="FF1399" s="1"/>
      <c r="FG1399" s="1"/>
      <c r="FH1399" s="1"/>
      <c r="FI1399" s="1"/>
      <c r="FJ1399" s="1"/>
      <c r="FK1399" s="1"/>
      <c r="FL1399" s="1"/>
      <c r="FM1399" s="1"/>
      <c r="FN1399" s="1"/>
      <c r="FO1399" s="1"/>
      <c r="FP1399" s="1"/>
      <c r="FQ1399" s="1"/>
      <c r="FR1399" s="1"/>
      <c r="FS1399" s="1"/>
      <c r="FT1399" s="1"/>
      <c r="FU1399" s="1"/>
      <c r="FV1399" s="1"/>
      <c r="FW1399" s="1"/>
      <c r="FX1399" s="1"/>
      <c r="FY1399" s="1"/>
      <c r="FZ1399" s="1"/>
      <c r="GA1399" s="1"/>
      <c r="GB1399" s="1"/>
      <c r="GC1399" s="1"/>
      <c r="GD1399" s="1"/>
      <c r="GE1399" s="1"/>
      <c r="GF1399" s="1"/>
      <c r="GG1399" s="1"/>
      <c r="GH1399" s="1"/>
      <c r="GI1399" s="1"/>
      <c r="GJ1399" s="1"/>
      <c r="GK1399" s="1"/>
      <c r="GL1399" s="1"/>
      <c r="GM1399" s="1"/>
      <c r="GN1399" s="1"/>
      <c r="GO1399" s="1"/>
      <c r="GP1399" s="1"/>
      <c r="GQ1399" s="1"/>
      <c r="GR1399" s="1"/>
      <c r="GS1399" s="1"/>
      <c r="GT1399" s="1"/>
      <c r="GU1399" s="1"/>
      <c r="GV1399" s="1"/>
      <c r="GW1399" s="1"/>
      <c r="GX1399" s="1"/>
      <c r="GY1399" s="1"/>
      <c r="GZ1399" s="1"/>
      <c r="HA1399" s="1"/>
      <c r="HB1399" s="1"/>
      <c r="HC1399" s="1"/>
      <c r="HD1399" s="1"/>
      <c r="HE1399" s="1"/>
      <c r="HF1399" s="1"/>
      <c r="HG1399" s="1"/>
      <c r="HH1399" s="1"/>
      <c r="HI1399" s="1"/>
      <c r="HJ1399" s="1"/>
      <c r="HK1399" s="1"/>
      <c r="HL1399" s="1"/>
      <c r="HM1399" s="1"/>
      <c r="HN1399" s="1"/>
      <c r="HO1399" s="1"/>
      <c r="HP1399" s="1"/>
      <c r="HQ1399" s="1"/>
      <c r="HR1399" s="1"/>
      <c r="HS1399" s="1"/>
      <c r="HT1399" s="1"/>
      <c r="HU1399" s="1"/>
      <c r="HV1399" s="1"/>
      <c r="HW1399" s="1"/>
      <c r="HX1399" s="1"/>
      <c r="HY1399" s="1"/>
      <c r="HZ1399" s="1"/>
      <c r="IA1399" s="1"/>
      <c r="IB1399" s="1"/>
      <c r="IC1399" s="1"/>
      <c r="ID1399" s="1"/>
      <c r="IE1399" s="1"/>
      <c r="IF1399" s="1"/>
      <c r="IG1399" s="1"/>
      <c r="IH1399" s="1"/>
      <c r="II1399" s="1"/>
      <c r="IJ1399" s="1"/>
      <c r="IK1399" s="1"/>
      <c r="IL1399" s="1"/>
      <c r="IM1399" s="1"/>
      <c r="IN1399" s="1"/>
      <c r="IO1399" s="1"/>
      <c r="IP1399" s="1"/>
      <c r="IQ1399" s="1"/>
      <c r="IR1399" s="1"/>
      <c r="IS1399" s="1"/>
      <c r="IT1399" s="1"/>
      <c r="IU1399" s="1"/>
      <c r="IV1399" s="1"/>
      <c r="IW1399" s="1"/>
      <c r="IX1399" s="1"/>
      <c r="IY1399" s="1"/>
      <c r="IZ1399" s="1"/>
      <c r="JA1399" s="1"/>
      <c r="JB1399" s="1"/>
      <c r="JC1399" s="1"/>
      <c r="JD1399" s="1"/>
      <c r="JE1399" s="1"/>
      <c r="JF1399" s="1"/>
      <c r="JG1399" s="1"/>
      <c r="JH1399" s="1"/>
      <c r="JI1399" s="1"/>
      <c r="JJ1399" s="1"/>
      <c r="JK1399" s="1"/>
      <c r="JL1399" s="1"/>
      <c r="JM1399" s="1"/>
      <c r="JN1399" s="1"/>
      <c r="JO1399" s="1"/>
      <c r="JP1399" s="1"/>
      <c r="JQ1399" s="1"/>
      <c r="JR1399" s="1"/>
      <c r="JS1399" s="1"/>
      <c r="JT1399" s="1"/>
      <c r="JU1399" s="1"/>
      <c r="JV1399" s="1"/>
      <c r="JW1399" s="1"/>
      <c r="JX1399" s="1"/>
      <c r="JY1399" s="1"/>
      <c r="JZ1399" s="1"/>
      <c r="KA1399" s="1"/>
      <c r="KB1399" s="1"/>
      <c r="KC1399" s="1"/>
      <c r="KD1399" s="1"/>
      <c r="KE1399" s="1"/>
      <c r="KF1399" s="1"/>
      <c r="KG1399" s="1"/>
      <c r="KH1399" s="1"/>
      <c r="KI1399" s="1"/>
      <c r="KJ1399" s="1"/>
      <c r="KK1399" s="1"/>
      <c r="KL1399" s="1"/>
      <c r="KM1399" s="1"/>
      <c r="KN1399" s="1"/>
      <c r="KO1399" s="1"/>
      <c r="KP1399" s="1"/>
      <c r="KQ1399" s="1"/>
      <c r="KR1399" s="1"/>
      <c r="KS1399" s="1"/>
      <c r="KT1399" s="1"/>
      <c r="KU1399" s="1"/>
      <c r="KV1399" s="1"/>
      <c r="KW1399" s="1"/>
      <c r="KX1399" s="1"/>
      <c r="KY1399" s="1"/>
      <c r="KZ1399" s="1"/>
      <c r="LA1399" s="1"/>
      <c r="LB1399" s="1"/>
      <c r="LC1399" s="1"/>
      <c r="LD1399" s="1"/>
      <c r="LE1399" s="1"/>
      <c r="LF1399" s="1"/>
      <c r="LG1399" s="1"/>
      <c r="LH1399" s="1"/>
      <c r="LI1399" s="1"/>
      <c r="LJ1399" s="1"/>
      <c r="LK1399" s="1"/>
      <c r="LL1399" s="1"/>
      <c r="LM1399" s="1"/>
      <c r="LN1399" s="1"/>
      <c r="LO1399" s="1"/>
      <c r="LP1399" s="1"/>
      <c r="LQ1399" s="1"/>
      <c r="LR1399" s="1"/>
      <c r="LS1399" s="1"/>
      <c r="LT1399" s="1"/>
      <c r="LU1399" s="1"/>
      <c r="LV1399" s="1"/>
      <c r="LW1399" s="1"/>
      <c r="LX1399" s="1"/>
      <c r="LY1399" s="1"/>
      <c r="LZ1399" s="1"/>
      <c r="MA1399" s="1"/>
      <c r="MB1399" s="1"/>
      <c r="MC1399" s="1"/>
      <c r="MD1399" s="1"/>
      <c r="ME1399" s="1"/>
      <c r="MF1399" s="1"/>
      <c r="MG1399" s="1"/>
      <c r="MH1399" s="1"/>
      <c r="MI1399" s="1"/>
      <c r="MJ1399" s="1"/>
      <c r="MK1399" s="1"/>
      <c r="ML1399" s="1"/>
      <c r="MM1399" s="1"/>
      <c r="MN1399" s="1"/>
      <c r="MO1399" s="1"/>
      <c r="MP1399" s="1"/>
      <c r="MQ1399" s="1"/>
      <c r="MR1399" s="1"/>
      <c r="MS1399" s="1"/>
      <c r="MT1399" s="1"/>
      <c r="MU1399" s="1"/>
      <c r="MV1399" s="1"/>
      <c r="MW1399" s="1"/>
      <c r="MX1399" s="1"/>
      <c r="MY1399" s="1"/>
      <c r="MZ1399" s="1"/>
      <c r="NA1399" s="1"/>
      <c r="NB1399" s="1"/>
      <c r="NC1399" s="1"/>
      <c r="ND1399" s="1"/>
      <c r="NE1399" s="1"/>
      <c r="NF1399" s="1"/>
      <c r="NG1399" s="1"/>
      <c r="NH1399" s="1"/>
      <c r="NI1399" s="1"/>
      <c r="NJ1399" s="1"/>
      <c r="NK1399" s="1"/>
      <c r="NL1399" s="1"/>
      <c r="NM1399" s="1"/>
      <c r="NN1399" s="1"/>
      <c r="NO1399" s="1"/>
      <c r="NP1399" s="1"/>
      <c r="NQ1399" s="1"/>
      <c r="NR1399" s="1"/>
      <c r="NS1399" s="1"/>
      <c r="NT1399" s="1"/>
      <c r="NU1399" s="1"/>
      <c r="NV1399" s="1"/>
      <c r="NW1399" s="1"/>
      <c r="NX1399" s="1"/>
      <c r="NY1399" s="1"/>
      <c r="NZ1399" s="1"/>
      <c r="OA1399" s="1"/>
      <c r="OB1399" s="1"/>
      <c r="OC1399" s="1"/>
      <c r="OD1399" s="1"/>
      <c r="OE1399" s="1"/>
      <c r="OF1399" s="1"/>
      <c r="OG1399" s="1"/>
      <c r="OH1399" s="1"/>
      <c r="OI1399" s="1"/>
      <c r="OJ1399" s="1"/>
      <c r="OK1399" s="1"/>
      <c r="OL1399" s="1"/>
      <c r="OM1399" s="1"/>
      <c r="ON1399" s="1"/>
      <c r="OO1399" s="1"/>
      <c r="OP1399" s="1"/>
      <c r="OQ1399" s="1"/>
      <c r="OR1399" s="1"/>
      <c r="OS1399" s="1"/>
      <c r="OT1399" s="1"/>
      <c r="OU1399" s="1"/>
      <c r="OV1399" s="1"/>
      <c r="OW1399" s="1"/>
      <c r="OX1399" s="1"/>
      <c r="OY1399" s="1"/>
      <c r="OZ1399" s="1"/>
      <c r="PA1399" s="1"/>
      <c r="PB1399" s="1"/>
      <c r="PC1399" s="1"/>
      <c r="PD1399" s="1"/>
      <c r="PE1399" s="1"/>
      <c r="PF1399" s="1"/>
      <c r="PG1399" s="1"/>
      <c r="PH1399" s="1"/>
      <c r="PI1399" s="1"/>
      <c r="PJ1399" s="1"/>
      <c r="PK1399" s="1"/>
      <c r="PL1399" s="1"/>
      <c r="PM1399" s="1"/>
      <c r="PN1399" s="1"/>
      <c r="PO1399" s="1"/>
      <c r="PP1399" s="1"/>
      <c r="PQ1399" s="1"/>
      <c r="PR1399" s="1"/>
      <c r="PS1399" s="1"/>
      <c r="PT1399" s="1"/>
      <c r="PU1399" s="1"/>
      <c r="PV1399" s="1"/>
      <c r="PW1399" s="1"/>
      <c r="PX1399" s="1"/>
      <c r="PY1399" s="1"/>
      <c r="PZ1399" s="1"/>
      <c r="QA1399" s="1"/>
      <c r="QB1399" s="1"/>
      <c r="QC1399" s="1"/>
      <c r="QD1399" s="1"/>
      <c r="QE1399" s="1"/>
      <c r="QF1399" s="1"/>
      <c r="QG1399" s="1"/>
      <c r="QH1399" s="1"/>
      <c r="QI1399" s="1"/>
      <c r="QJ1399" s="1"/>
      <c r="QK1399" s="1"/>
      <c r="QL1399" s="1"/>
      <c r="QM1399" s="1"/>
      <c r="QN1399" s="1"/>
      <c r="QO1399" s="1"/>
      <c r="QP1399" s="1"/>
      <c r="QQ1399" s="1"/>
      <c r="QR1399" s="1"/>
      <c r="QS1399" s="1"/>
      <c r="QT1399" s="1"/>
      <c r="QU1399" s="1"/>
      <c r="QV1399" s="1"/>
      <c r="QW1399" s="1"/>
      <c r="QX1399" s="1"/>
      <c r="QY1399" s="1"/>
      <c r="QZ1399" s="1"/>
      <c r="RA1399" s="1"/>
      <c r="RB1399" s="1"/>
      <c r="RC1399" s="1"/>
      <c r="RD1399" s="1"/>
      <c r="RE1399" s="1"/>
      <c r="RF1399" s="1"/>
      <c r="RG1399" s="1"/>
      <c r="RH1399" s="1"/>
      <c r="RI1399" s="1"/>
      <c r="RJ1399" s="1"/>
      <c r="RK1399" s="1"/>
      <c r="RL1399" s="1"/>
      <c r="RM1399" s="1"/>
      <c r="RN1399" s="1"/>
      <c r="RO1399" s="1"/>
      <c r="RP1399" s="1"/>
      <c r="RQ1399" s="1"/>
      <c r="RR1399" s="1"/>
      <c r="RS1399" s="1"/>
      <c r="RT1399" s="1"/>
      <c r="RU1399" s="1"/>
      <c r="RV1399" s="1"/>
      <c r="RW1399" s="1"/>
      <c r="RX1399" s="1"/>
      <c r="RY1399" s="1"/>
      <c r="RZ1399" s="1"/>
      <c r="SA1399" s="1"/>
      <c r="SB1399" s="1"/>
      <c r="SC1399" s="1"/>
      <c r="SD1399" s="1"/>
      <c r="SE1399" s="1"/>
      <c r="SF1399" s="1"/>
      <c r="SG1399" s="1"/>
      <c r="SH1399" s="1"/>
      <c r="SI1399" s="1"/>
      <c r="SJ1399" s="1"/>
      <c r="SK1399" s="1"/>
      <c r="SL1399" s="1"/>
      <c r="SM1399" s="1"/>
      <c r="SN1399" s="1"/>
      <c r="SO1399" s="1"/>
      <c r="SP1399" s="1"/>
      <c r="SQ1399" s="1"/>
      <c r="SR1399" s="1"/>
      <c r="SS1399" s="1"/>
      <c r="ST1399" s="1"/>
      <c r="SU1399" s="1"/>
      <c r="SV1399" s="1"/>
      <c r="SW1399" s="1"/>
      <c r="SX1399" s="1"/>
      <c r="SY1399" s="1"/>
      <c r="SZ1399" s="1"/>
      <c r="TA1399" s="1"/>
      <c r="TB1399" s="1"/>
      <c r="TC1399" s="1"/>
      <c r="TD1399" s="1"/>
      <c r="TE1399" s="1"/>
      <c r="TF1399" s="1"/>
      <c r="TG1399" s="1"/>
      <c r="TH1399" s="1"/>
      <c r="TI1399" s="1"/>
      <c r="TJ1399" s="1"/>
      <c r="TK1399" s="1"/>
      <c r="TL1399" s="1"/>
      <c r="TM1399" s="1"/>
      <c r="TN1399" s="1"/>
      <c r="TO1399" s="1"/>
      <c r="TP1399" s="1"/>
      <c r="TQ1399" s="1"/>
      <c r="TR1399" s="1"/>
      <c r="TS1399" s="1"/>
      <c r="TT1399" s="1"/>
      <c r="TU1399" s="1"/>
      <c r="TV1399" s="1"/>
      <c r="TW1399" s="1"/>
      <c r="TX1399" s="1"/>
      <c r="TY1399" s="1"/>
      <c r="TZ1399" s="1"/>
      <c r="UA1399" s="1"/>
      <c r="UB1399" s="1"/>
      <c r="UC1399" s="1"/>
      <c r="UD1399" s="1"/>
      <c r="UE1399" s="1"/>
      <c r="UF1399" s="1"/>
      <c r="UG1399" s="1"/>
      <c r="UH1399" s="1"/>
      <c r="UI1399" s="1"/>
      <c r="UJ1399" s="1"/>
      <c r="UK1399" s="1"/>
      <c r="UL1399" s="1"/>
      <c r="UM1399" s="1"/>
      <c r="UN1399" s="1"/>
      <c r="UO1399" s="1"/>
      <c r="UP1399" s="1"/>
      <c r="UQ1399" s="1"/>
      <c r="UR1399" s="1"/>
      <c r="US1399" s="1"/>
      <c r="UT1399" s="1"/>
      <c r="UU1399" s="1"/>
      <c r="UV1399" s="1"/>
      <c r="UW1399" s="1"/>
      <c r="UX1399" s="1"/>
      <c r="UY1399" s="1"/>
      <c r="UZ1399" s="1"/>
      <c r="VA1399" s="1"/>
      <c r="VB1399" s="1"/>
      <c r="VC1399" s="1"/>
      <c r="VD1399" s="1"/>
      <c r="VE1399" s="1"/>
      <c r="VF1399" s="1"/>
      <c r="VG1399" s="1"/>
      <c r="VH1399" s="1"/>
      <c r="VI1399" s="1"/>
      <c r="VJ1399" s="1"/>
      <c r="VK1399" s="1"/>
      <c r="VL1399" s="1"/>
      <c r="VM1399" s="1"/>
      <c r="VN1399" s="1"/>
      <c r="VO1399" s="1"/>
      <c r="VP1399" s="1"/>
      <c r="VQ1399" s="1"/>
      <c r="VR1399" s="1"/>
      <c r="VS1399" s="1"/>
      <c r="VT1399" s="1"/>
      <c r="VU1399" s="1"/>
      <c r="VV1399" s="1"/>
      <c r="VW1399" s="1"/>
      <c r="VX1399" s="1"/>
      <c r="VY1399" s="1"/>
      <c r="VZ1399" s="1"/>
      <c r="WA1399" s="1"/>
      <c r="WB1399" s="1"/>
      <c r="WC1399" s="1"/>
      <c r="WD1399" s="1"/>
      <c r="WE1399" s="1"/>
      <c r="WF1399" s="1"/>
      <c r="WG1399" s="1"/>
      <c r="WH1399" s="1"/>
      <c r="WI1399" s="1"/>
      <c r="WJ1399" s="1"/>
      <c r="WK1399" s="1"/>
      <c r="WL1399" s="1"/>
      <c r="WM1399" s="1"/>
      <c r="WN1399" s="1"/>
      <c r="WO1399" s="1"/>
      <c r="WP1399" s="1"/>
      <c r="WQ1399" s="1"/>
      <c r="WR1399" s="1"/>
      <c r="WS1399" s="1"/>
      <c r="WT1399" s="1"/>
      <c r="WU1399" s="1"/>
      <c r="WV1399" s="1"/>
      <c r="WW1399" s="1"/>
      <c r="WX1399" s="1"/>
      <c r="WY1399" s="1"/>
      <c r="WZ1399" s="1"/>
      <c r="XA1399" s="1"/>
      <c r="XB1399" s="1"/>
      <c r="XC1399" s="1"/>
      <c r="XD1399" s="1"/>
      <c r="XE1399" s="1"/>
      <c r="XF1399" s="1"/>
      <c r="XG1399" s="1"/>
      <c r="XH1399" s="1"/>
      <c r="XI1399" s="1"/>
      <c r="XJ1399" s="1"/>
      <c r="XK1399" s="1"/>
      <c r="XL1399" s="1"/>
      <c r="XM1399" s="1"/>
      <c r="XN1399" s="1"/>
      <c r="XO1399" s="1"/>
      <c r="XP1399" s="1"/>
      <c r="XQ1399" s="1"/>
      <c r="XR1399" s="1"/>
      <c r="XS1399" s="1"/>
      <c r="XT1399" s="1"/>
      <c r="XU1399" s="1"/>
      <c r="XV1399" s="1"/>
      <c r="XW1399" s="1"/>
      <c r="XX1399" s="1"/>
      <c r="XY1399" s="1"/>
      <c r="XZ1399" s="1"/>
      <c r="YA1399" s="1"/>
      <c r="YB1399" s="1"/>
      <c r="YC1399" s="1"/>
      <c r="YD1399" s="1"/>
      <c r="YE1399" s="1"/>
      <c r="YF1399" s="1"/>
      <c r="YG1399" s="1"/>
      <c r="YH1399" s="1"/>
      <c r="YI1399" s="1"/>
      <c r="YJ1399" s="1"/>
      <c r="YK1399" s="1"/>
      <c r="YL1399" s="1"/>
      <c r="YM1399" s="1"/>
      <c r="YN1399" s="1"/>
      <c r="YO1399" s="1"/>
      <c r="YP1399" s="1"/>
      <c r="YQ1399" s="1"/>
      <c r="YR1399" s="1"/>
      <c r="YS1399" s="1"/>
      <c r="YT1399" s="1"/>
      <c r="YU1399" s="1"/>
      <c r="YV1399" s="1"/>
      <c r="YW1399" s="1"/>
      <c r="YX1399" s="1"/>
      <c r="YY1399" s="1"/>
      <c r="YZ1399" s="1"/>
      <c r="ZA1399" s="1"/>
      <c r="ZB1399" s="1"/>
      <c r="ZC1399" s="1"/>
      <c r="ZD1399" s="1"/>
      <c r="ZE1399" s="1"/>
      <c r="ZF1399" s="1"/>
      <c r="ZG1399" s="1"/>
      <c r="ZH1399" s="1"/>
      <c r="ZI1399" s="1"/>
      <c r="ZJ1399" s="1"/>
      <c r="ZK1399" s="1"/>
      <c r="ZL1399" s="1"/>
      <c r="ZM1399" s="1"/>
      <c r="ZN1399" s="1"/>
      <c r="ZO1399" s="1"/>
      <c r="ZP1399" s="1"/>
      <c r="ZQ1399" s="1"/>
      <c r="ZR1399" s="1"/>
      <c r="ZS1399" s="1"/>
      <c r="ZT1399" s="1"/>
      <c r="ZU1399" s="1"/>
      <c r="ZV1399" s="1"/>
      <c r="ZW1399" s="1"/>
      <c r="ZX1399" s="1"/>
      <c r="ZY1399" s="1"/>
      <c r="ZZ1399" s="1"/>
      <c r="AAA1399" s="1"/>
      <c r="AAB1399" s="1"/>
      <c r="AAC1399" s="1"/>
      <c r="AAD1399" s="1"/>
      <c r="AAE1399" s="1"/>
      <c r="AAF1399" s="1"/>
      <c r="AAG1399" s="1"/>
      <c r="AAH1399" s="1"/>
      <c r="AAI1399" s="1"/>
      <c r="AAJ1399" s="1"/>
      <c r="AAK1399" s="1"/>
      <c r="AAL1399" s="1"/>
      <c r="AAM1399" s="1"/>
      <c r="AAN1399" s="1"/>
      <c r="AAO1399" s="1"/>
      <c r="AAP1399" s="1"/>
      <c r="AAQ1399" s="1"/>
      <c r="AAR1399" s="1"/>
      <c r="AAS1399" s="1"/>
      <c r="AAT1399" s="1"/>
      <c r="AAU1399" s="1"/>
      <c r="AAV1399" s="1"/>
      <c r="AAW1399" s="1"/>
      <c r="AAX1399" s="1"/>
      <c r="AAY1399" s="1"/>
      <c r="AAZ1399" s="1"/>
      <c r="ABA1399" s="1"/>
      <c r="ABB1399" s="1"/>
      <c r="ABC1399" s="1"/>
      <c r="ABD1399" s="1"/>
      <c r="ABE1399" s="1"/>
      <c r="ABF1399" s="1"/>
      <c r="ABG1399" s="1"/>
      <c r="ABH1399" s="1"/>
      <c r="ABI1399" s="1"/>
      <c r="ABJ1399" s="1"/>
      <c r="ABK1399" s="1"/>
      <c r="ABL1399" s="1"/>
      <c r="ABM1399" s="1"/>
      <c r="ABN1399" s="1"/>
      <c r="ABO1399" s="1"/>
      <c r="ABP1399" s="1"/>
      <c r="ABQ1399" s="1"/>
      <c r="ABR1399" s="1"/>
      <c r="ABS1399" s="1"/>
      <c r="ABT1399" s="1"/>
      <c r="ABU1399" s="1"/>
      <c r="ABV1399" s="1"/>
      <c r="ABW1399" s="1"/>
      <c r="ABX1399" s="1"/>
      <c r="ABY1399" s="1"/>
      <c r="ABZ1399" s="1"/>
      <c r="ACA1399" s="1"/>
      <c r="ACB1399" s="1"/>
      <c r="ACC1399" s="1"/>
      <c r="ACD1399" s="1"/>
      <c r="ACE1399" s="1"/>
      <c r="ACF1399" s="1"/>
      <c r="ACG1399" s="1"/>
      <c r="ACH1399" s="1"/>
      <c r="ACI1399" s="1"/>
      <c r="ACJ1399" s="1"/>
      <c r="ACK1399" s="1"/>
      <c r="ACL1399" s="1"/>
      <c r="ACM1399" s="1"/>
      <c r="ACN1399" s="1"/>
      <c r="ACO1399" s="1"/>
      <c r="ACP1399" s="1"/>
      <c r="ACQ1399" s="1"/>
      <c r="ACR1399" s="1"/>
      <c r="ACS1399" s="1"/>
      <c r="ACT1399" s="1"/>
      <c r="ACU1399" s="1"/>
      <c r="ACV1399" s="1"/>
      <c r="ACW1399" s="1"/>
      <c r="ACX1399" s="1"/>
      <c r="ACY1399" s="1"/>
      <c r="ACZ1399" s="1"/>
      <c r="ADA1399" s="1"/>
      <c r="ADB1399" s="1"/>
      <c r="ADC1399" s="1"/>
      <c r="ADD1399" s="1"/>
      <c r="ADE1399" s="1"/>
      <c r="ADF1399" s="1"/>
      <c r="ADG1399" s="1"/>
      <c r="ADH1399" s="1"/>
      <c r="ADI1399" s="1"/>
      <c r="ADJ1399" s="1"/>
      <c r="ADK1399" s="1"/>
      <c r="ADL1399" s="1"/>
      <c r="ADM1399" s="1"/>
      <c r="ADN1399" s="1"/>
      <c r="ADO1399" s="1"/>
      <c r="ADP1399" s="1"/>
      <c r="ADQ1399" s="1"/>
      <c r="ADR1399" s="1"/>
      <c r="ADS1399" s="1"/>
      <c r="ADT1399" s="1"/>
      <c r="ADU1399" s="1"/>
      <c r="ADV1399" s="1"/>
      <c r="ADW1399" s="1"/>
      <c r="ADX1399" s="1"/>
      <c r="ADY1399" s="1"/>
      <c r="ADZ1399" s="1"/>
      <c r="AEA1399" s="1"/>
      <c r="AEB1399" s="1"/>
      <c r="AEC1399" s="1"/>
      <c r="AED1399" s="1"/>
      <c r="AEE1399" s="1"/>
      <c r="AEF1399" s="1"/>
      <c r="AEG1399" s="1"/>
      <c r="AEH1399" s="1"/>
      <c r="AEI1399" s="1"/>
      <c r="AEJ1399" s="1"/>
      <c r="AEK1399" s="1"/>
      <c r="AEL1399" s="1"/>
      <c r="AEM1399" s="1"/>
      <c r="AEN1399" s="1"/>
      <c r="AEO1399" s="1"/>
      <c r="AEP1399" s="1"/>
      <c r="AEQ1399" s="1"/>
      <c r="AER1399" s="1"/>
      <c r="AES1399" s="1"/>
      <c r="AET1399" s="1"/>
      <c r="AEU1399" s="1"/>
      <c r="AEV1399" s="1"/>
      <c r="AEW1399" s="1"/>
      <c r="AEX1399" s="1"/>
      <c r="AEY1399" s="1"/>
      <c r="AEZ1399" s="1"/>
      <c r="AFA1399" s="1"/>
      <c r="AFB1399" s="1"/>
      <c r="AFC1399" s="1"/>
      <c r="AFD1399" s="1"/>
      <c r="AFE1399" s="1"/>
      <c r="AFF1399" s="1"/>
      <c r="AFG1399" s="1"/>
      <c r="AFH1399" s="1"/>
      <c r="AFI1399" s="1"/>
      <c r="AFJ1399" s="1"/>
      <c r="AFK1399" s="1"/>
      <c r="AFL1399" s="1"/>
      <c r="AFM1399" s="1"/>
      <c r="AFN1399" s="1"/>
      <c r="AFO1399" s="1"/>
      <c r="AFP1399" s="1"/>
      <c r="AFQ1399" s="1"/>
      <c r="AFR1399" s="1"/>
      <c r="AFS1399" s="1"/>
      <c r="AFT1399" s="1"/>
      <c r="AFU1399" s="1"/>
      <c r="AFV1399" s="1"/>
      <c r="AFW1399" s="1"/>
      <c r="AFX1399" s="1"/>
      <c r="AFY1399" s="1"/>
      <c r="AFZ1399" s="1"/>
      <c r="AGA1399" s="1"/>
      <c r="AGB1399" s="1"/>
      <c r="AGC1399" s="1"/>
      <c r="AGD1399" s="1"/>
      <c r="AGE1399" s="1"/>
      <c r="AGF1399" s="1"/>
      <c r="AGG1399" s="1"/>
      <c r="AGH1399" s="1"/>
      <c r="AGI1399" s="1"/>
      <c r="AGJ1399" s="1"/>
      <c r="AGK1399" s="1"/>
      <c r="AGL1399" s="1"/>
      <c r="AGM1399" s="1"/>
      <c r="AGN1399" s="1"/>
      <c r="AGO1399" s="1"/>
      <c r="AGP1399" s="1"/>
      <c r="AGQ1399" s="1"/>
      <c r="AGR1399" s="1"/>
      <c r="AGS1399" s="1"/>
      <c r="AGT1399" s="1"/>
      <c r="AGU1399" s="1"/>
      <c r="AGV1399" s="1"/>
      <c r="AGW1399" s="1"/>
      <c r="AGX1399" s="1"/>
      <c r="AGY1399" s="1"/>
      <c r="AGZ1399" s="1"/>
      <c r="AHA1399" s="1"/>
      <c r="AHB1399" s="1"/>
      <c r="AHC1399" s="1"/>
      <c r="AHD1399" s="1"/>
      <c r="AHE1399" s="1"/>
      <c r="AHF1399" s="1"/>
      <c r="AHG1399" s="1"/>
      <c r="AHH1399" s="1"/>
      <c r="AHI1399" s="1"/>
      <c r="AHJ1399" s="1"/>
      <c r="AHK1399" s="1"/>
      <c r="AHL1399" s="1"/>
      <c r="AHM1399" s="1"/>
      <c r="AHN1399" s="1"/>
      <c r="AHO1399" s="1"/>
      <c r="AHP1399" s="1"/>
      <c r="AHQ1399" s="1"/>
      <c r="AHR1399" s="1"/>
      <c r="AHS1399" s="1"/>
      <c r="AHT1399" s="1"/>
      <c r="AHU1399" s="1"/>
      <c r="AHV1399" s="1"/>
      <c r="AHW1399" s="1"/>
      <c r="AHX1399" s="1"/>
      <c r="AHY1399" s="1"/>
      <c r="AHZ1399" s="1"/>
      <c r="AIA1399" s="1"/>
      <c r="AIB1399" s="1"/>
      <c r="AIC1399" s="1"/>
      <c r="AID1399" s="1"/>
      <c r="AIE1399" s="1"/>
      <c r="AIF1399" s="1"/>
      <c r="AIG1399" s="1"/>
      <c r="AIH1399" s="1"/>
      <c r="AII1399" s="1"/>
      <c r="AIJ1399" s="1"/>
      <c r="AIK1399" s="1"/>
      <c r="AIL1399" s="1"/>
      <c r="AIM1399" s="1"/>
      <c r="AIN1399" s="1"/>
      <c r="AIO1399" s="1"/>
      <c r="AIP1399" s="1"/>
      <c r="AIQ1399" s="1"/>
      <c r="AIR1399" s="1"/>
      <c r="AIS1399" s="1"/>
      <c r="AIT1399" s="1"/>
    </row>
    <row r="1400" spans="1:930" s="5" customFormat="1" ht="37.5" customHeight="1" x14ac:dyDescent="0.3">
      <c r="A1400" s="96">
        <v>32</v>
      </c>
      <c r="B1400" s="99" t="s">
        <v>632</v>
      </c>
      <c r="C1400" s="96">
        <v>1960</v>
      </c>
      <c r="D1400" s="96" t="s">
        <v>22</v>
      </c>
      <c r="E1400" s="97" t="s">
        <v>214</v>
      </c>
      <c r="F1400" s="97" t="s">
        <v>23</v>
      </c>
      <c r="G1400" s="97">
        <v>4</v>
      </c>
      <c r="H1400" s="98">
        <v>4292</v>
      </c>
      <c r="I1400" s="98">
        <v>2408.6</v>
      </c>
      <c r="J1400" s="99" t="s">
        <v>30</v>
      </c>
      <c r="K1400" s="39">
        <f>H1400*P1400</f>
        <v>1304124.2000000002</v>
      </c>
      <c r="L1400" s="101">
        <f>K1400</f>
        <v>1304124.2000000002</v>
      </c>
      <c r="M1400" s="100">
        <f t="shared" si="297"/>
        <v>88758.56</v>
      </c>
      <c r="N1400" s="100">
        <f t="shared" si="296"/>
        <v>1392882.7600000002</v>
      </c>
      <c r="O1400" s="101">
        <f>N1400</f>
        <v>1392882.7600000002</v>
      </c>
      <c r="P1400" s="128">
        <v>303.85000000000002</v>
      </c>
      <c r="Q1400" s="31">
        <v>20.68</v>
      </c>
      <c r="R1400" s="97" t="s">
        <v>181</v>
      </c>
      <c r="S1400" s="97" t="s">
        <v>426</v>
      </c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  <c r="DD1400" s="1"/>
      <c r="DE1400" s="1"/>
      <c r="DF1400" s="1"/>
      <c r="DG1400" s="1"/>
      <c r="DH1400" s="1"/>
      <c r="DI1400" s="1"/>
      <c r="DJ1400" s="1"/>
      <c r="DK1400" s="1"/>
      <c r="DL1400" s="1"/>
      <c r="DM1400" s="1"/>
      <c r="DN1400" s="1"/>
      <c r="DO1400" s="1"/>
      <c r="DP1400" s="1"/>
      <c r="DQ1400" s="1"/>
      <c r="DR1400" s="1"/>
      <c r="DS1400" s="1"/>
      <c r="DT1400" s="1"/>
      <c r="DU1400" s="1"/>
      <c r="DV1400" s="1"/>
      <c r="DW1400" s="1"/>
      <c r="DX1400" s="1"/>
      <c r="DY1400" s="1"/>
      <c r="DZ1400" s="1"/>
      <c r="EA1400" s="1"/>
      <c r="EB1400" s="1"/>
      <c r="EC1400" s="1"/>
      <c r="ED1400" s="1"/>
      <c r="EE1400" s="1"/>
      <c r="EF1400" s="1"/>
      <c r="EG1400" s="1"/>
      <c r="EH1400" s="1"/>
      <c r="EI1400" s="1"/>
      <c r="EJ1400" s="1"/>
      <c r="EK1400" s="1"/>
      <c r="EL1400" s="1"/>
      <c r="EM1400" s="1"/>
      <c r="EN1400" s="1"/>
      <c r="EO1400" s="1"/>
      <c r="EP1400" s="1"/>
      <c r="EQ1400" s="1"/>
      <c r="ER1400" s="1"/>
      <c r="ES1400" s="1"/>
      <c r="ET1400" s="1"/>
      <c r="EU1400" s="1"/>
      <c r="EV1400" s="1"/>
      <c r="EW1400" s="1"/>
      <c r="EX1400" s="1"/>
      <c r="EY1400" s="1"/>
      <c r="EZ1400" s="1"/>
      <c r="FA1400" s="1"/>
      <c r="FB1400" s="1"/>
      <c r="FC1400" s="1"/>
      <c r="FD1400" s="1"/>
      <c r="FE1400" s="1"/>
      <c r="FF1400" s="1"/>
      <c r="FG1400" s="1"/>
      <c r="FH1400" s="1"/>
      <c r="FI1400" s="1"/>
      <c r="FJ1400" s="1"/>
      <c r="FK1400" s="1"/>
      <c r="FL1400" s="1"/>
      <c r="FM1400" s="1"/>
      <c r="FN1400" s="1"/>
      <c r="FO1400" s="1"/>
      <c r="FP1400" s="1"/>
      <c r="FQ1400" s="1"/>
      <c r="FR1400" s="1"/>
      <c r="FS1400" s="1"/>
      <c r="FT1400" s="1"/>
      <c r="FU1400" s="1"/>
      <c r="FV1400" s="1"/>
      <c r="FW1400" s="1"/>
      <c r="FX1400" s="1"/>
      <c r="FY1400" s="1"/>
      <c r="FZ1400" s="1"/>
      <c r="GA1400" s="1"/>
      <c r="GB1400" s="1"/>
      <c r="GC1400" s="1"/>
      <c r="GD1400" s="1"/>
      <c r="GE1400" s="1"/>
      <c r="GF1400" s="1"/>
      <c r="GG1400" s="1"/>
      <c r="GH1400" s="1"/>
      <c r="GI1400" s="1"/>
      <c r="GJ1400" s="1"/>
      <c r="GK1400" s="1"/>
      <c r="GL1400" s="1"/>
      <c r="GM1400" s="1"/>
      <c r="GN1400" s="1"/>
      <c r="GO1400" s="1"/>
      <c r="GP1400" s="1"/>
      <c r="GQ1400" s="1"/>
      <c r="GR1400" s="1"/>
      <c r="GS1400" s="1"/>
      <c r="GT1400" s="1"/>
      <c r="GU1400" s="1"/>
      <c r="GV1400" s="1"/>
      <c r="GW1400" s="1"/>
      <c r="GX1400" s="1"/>
      <c r="GY1400" s="1"/>
      <c r="GZ1400" s="1"/>
      <c r="HA1400" s="1"/>
      <c r="HB1400" s="1"/>
      <c r="HC1400" s="1"/>
      <c r="HD1400" s="1"/>
      <c r="HE1400" s="1"/>
      <c r="HF1400" s="1"/>
      <c r="HG1400" s="1"/>
      <c r="HH1400" s="1"/>
      <c r="HI1400" s="1"/>
      <c r="HJ1400" s="1"/>
      <c r="HK1400" s="1"/>
      <c r="HL1400" s="1"/>
      <c r="HM1400" s="1"/>
      <c r="HN1400" s="1"/>
      <c r="HO1400" s="1"/>
      <c r="HP1400" s="1"/>
      <c r="HQ1400" s="1"/>
      <c r="HR1400" s="1"/>
      <c r="HS1400" s="1"/>
      <c r="HT1400" s="1"/>
      <c r="HU1400" s="1"/>
      <c r="HV1400" s="1"/>
      <c r="HW1400" s="1"/>
      <c r="HX1400" s="1"/>
      <c r="HY1400" s="1"/>
      <c r="HZ1400" s="1"/>
      <c r="IA1400" s="1"/>
      <c r="IB1400" s="1"/>
      <c r="IC1400" s="1"/>
      <c r="ID1400" s="1"/>
      <c r="IE1400" s="1"/>
      <c r="IF1400" s="1"/>
      <c r="IG1400" s="1"/>
      <c r="IH1400" s="1"/>
      <c r="II1400" s="1"/>
      <c r="IJ1400" s="1"/>
      <c r="IK1400" s="1"/>
      <c r="IL1400" s="1"/>
      <c r="IM1400" s="1"/>
      <c r="IN1400" s="1"/>
      <c r="IO1400" s="1"/>
      <c r="IP1400" s="1"/>
      <c r="IQ1400" s="1"/>
      <c r="IR1400" s="1"/>
      <c r="IS1400" s="1"/>
      <c r="IT1400" s="1"/>
      <c r="IU1400" s="1"/>
      <c r="IV1400" s="1"/>
      <c r="IW1400" s="1"/>
      <c r="IX1400" s="1"/>
      <c r="IY1400" s="1"/>
      <c r="IZ1400" s="1"/>
      <c r="JA1400" s="1"/>
      <c r="JB1400" s="1"/>
      <c r="JC1400" s="1"/>
      <c r="JD1400" s="1"/>
      <c r="JE1400" s="1"/>
      <c r="JF1400" s="1"/>
      <c r="JG1400" s="1"/>
      <c r="JH1400" s="1"/>
      <c r="JI1400" s="1"/>
      <c r="JJ1400" s="1"/>
      <c r="JK1400" s="1"/>
      <c r="JL1400" s="1"/>
      <c r="JM1400" s="1"/>
      <c r="JN1400" s="1"/>
      <c r="JO1400" s="1"/>
      <c r="JP1400" s="1"/>
      <c r="JQ1400" s="1"/>
      <c r="JR1400" s="1"/>
      <c r="JS1400" s="1"/>
      <c r="JT1400" s="1"/>
      <c r="JU1400" s="1"/>
      <c r="JV1400" s="1"/>
      <c r="JW1400" s="1"/>
      <c r="JX1400" s="1"/>
      <c r="JY1400" s="1"/>
      <c r="JZ1400" s="1"/>
      <c r="KA1400" s="1"/>
      <c r="KB1400" s="1"/>
      <c r="KC1400" s="1"/>
      <c r="KD1400" s="1"/>
      <c r="KE1400" s="1"/>
      <c r="KF1400" s="1"/>
      <c r="KG1400" s="1"/>
      <c r="KH1400" s="1"/>
      <c r="KI1400" s="1"/>
      <c r="KJ1400" s="1"/>
      <c r="KK1400" s="1"/>
      <c r="KL1400" s="1"/>
      <c r="KM1400" s="1"/>
      <c r="KN1400" s="1"/>
      <c r="KO1400" s="1"/>
      <c r="KP1400" s="1"/>
      <c r="KQ1400" s="1"/>
      <c r="KR1400" s="1"/>
      <c r="KS1400" s="1"/>
      <c r="KT1400" s="1"/>
      <c r="KU1400" s="1"/>
      <c r="KV1400" s="1"/>
      <c r="KW1400" s="1"/>
      <c r="KX1400" s="1"/>
      <c r="KY1400" s="1"/>
      <c r="KZ1400" s="1"/>
      <c r="LA1400" s="1"/>
      <c r="LB1400" s="1"/>
      <c r="LC1400" s="1"/>
      <c r="LD1400" s="1"/>
      <c r="LE1400" s="1"/>
      <c r="LF1400" s="1"/>
      <c r="LG1400" s="1"/>
      <c r="LH1400" s="1"/>
      <c r="LI1400" s="1"/>
      <c r="LJ1400" s="1"/>
      <c r="LK1400" s="1"/>
      <c r="LL1400" s="1"/>
      <c r="LM1400" s="1"/>
      <c r="LN1400" s="1"/>
      <c r="LO1400" s="1"/>
      <c r="LP1400" s="1"/>
      <c r="LQ1400" s="1"/>
      <c r="LR1400" s="1"/>
      <c r="LS1400" s="1"/>
      <c r="LT1400" s="1"/>
      <c r="LU1400" s="1"/>
      <c r="LV1400" s="1"/>
      <c r="LW1400" s="1"/>
      <c r="LX1400" s="1"/>
      <c r="LY1400" s="1"/>
      <c r="LZ1400" s="1"/>
      <c r="MA1400" s="1"/>
      <c r="MB1400" s="1"/>
      <c r="MC1400" s="1"/>
      <c r="MD1400" s="1"/>
      <c r="ME1400" s="1"/>
      <c r="MF1400" s="1"/>
      <c r="MG1400" s="1"/>
      <c r="MH1400" s="1"/>
      <c r="MI1400" s="1"/>
      <c r="MJ1400" s="1"/>
      <c r="MK1400" s="1"/>
      <c r="ML1400" s="1"/>
      <c r="MM1400" s="1"/>
      <c r="MN1400" s="1"/>
      <c r="MO1400" s="1"/>
      <c r="MP1400" s="1"/>
      <c r="MQ1400" s="1"/>
      <c r="MR1400" s="1"/>
      <c r="MS1400" s="1"/>
      <c r="MT1400" s="1"/>
      <c r="MU1400" s="1"/>
      <c r="MV1400" s="1"/>
      <c r="MW1400" s="1"/>
      <c r="MX1400" s="1"/>
      <c r="MY1400" s="1"/>
      <c r="MZ1400" s="1"/>
      <c r="NA1400" s="1"/>
      <c r="NB1400" s="1"/>
      <c r="NC1400" s="1"/>
      <c r="ND1400" s="1"/>
      <c r="NE1400" s="1"/>
      <c r="NF1400" s="1"/>
      <c r="NG1400" s="1"/>
      <c r="NH1400" s="1"/>
      <c r="NI1400" s="1"/>
      <c r="NJ1400" s="1"/>
      <c r="NK1400" s="1"/>
      <c r="NL1400" s="1"/>
      <c r="NM1400" s="1"/>
      <c r="NN1400" s="1"/>
      <c r="NO1400" s="1"/>
      <c r="NP1400" s="1"/>
      <c r="NQ1400" s="1"/>
      <c r="NR1400" s="1"/>
      <c r="NS1400" s="1"/>
      <c r="NT1400" s="1"/>
      <c r="NU1400" s="1"/>
      <c r="NV1400" s="1"/>
      <c r="NW1400" s="1"/>
      <c r="NX1400" s="1"/>
      <c r="NY1400" s="1"/>
      <c r="NZ1400" s="1"/>
      <c r="OA1400" s="1"/>
      <c r="OB1400" s="1"/>
      <c r="OC1400" s="1"/>
      <c r="OD1400" s="1"/>
      <c r="OE1400" s="1"/>
      <c r="OF1400" s="1"/>
      <c r="OG1400" s="1"/>
      <c r="OH1400" s="1"/>
      <c r="OI1400" s="1"/>
      <c r="OJ1400" s="1"/>
      <c r="OK1400" s="1"/>
      <c r="OL1400" s="1"/>
      <c r="OM1400" s="1"/>
      <c r="ON1400" s="1"/>
      <c r="OO1400" s="1"/>
      <c r="OP1400" s="1"/>
      <c r="OQ1400" s="1"/>
      <c r="OR1400" s="1"/>
      <c r="OS1400" s="1"/>
      <c r="OT1400" s="1"/>
      <c r="OU1400" s="1"/>
      <c r="OV1400" s="1"/>
      <c r="OW1400" s="1"/>
      <c r="OX1400" s="1"/>
      <c r="OY1400" s="1"/>
      <c r="OZ1400" s="1"/>
      <c r="PA1400" s="1"/>
      <c r="PB1400" s="1"/>
      <c r="PC1400" s="1"/>
      <c r="PD1400" s="1"/>
      <c r="PE1400" s="1"/>
      <c r="PF1400" s="1"/>
      <c r="PG1400" s="1"/>
      <c r="PH1400" s="1"/>
      <c r="PI1400" s="1"/>
      <c r="PJ1400" s="1"/>
      <c r="PK1400" s="1"/>
      <c r="PL1400" s="1"/>
      <c r="PM1400" s="1"/>
      <c r="PN1400" s="1"/>
      <c r="PO1400" s="1"/>
      <c r="PP1400" s="1"/>
      <c r="PQ1400" s="1"/>
      <c r="PR1400" s="1"/>
      <c r="PS1400" s="1"/>
      <c r="PT1400" s="1"/>
      <c r="PU1400" s="1"/>
      <c r="PV1400" s="1"/>
      <c r="PW1400" s="1"/>
      <c r="PX1400" s="1"/>
      <c r="PY1400" s="1"/>
      <c r="PZ1400" s="1"/>
      <c r="QA1400" s="1"/>
      <c r="QB1400" s="1"/>
      <c r="QC1400" s="1"/>
      <c r="QD1400" s="1"/>
      <c r="QE1400" s="1"/>
      <c r="QF1400" s="1"/>
      <c r="QG1400" s="1"/>
      <c r="QH1400" s="1"/>
      <c r="QI1400" s="1"/>
      <c r="QJ1400" s="1"/>
      <c r="QK1400" s="1"/>
      <c r="QL1400" s="1"/>
      <c r="QM1400" s="1"/>
      <c r="QN1400" s="1"/>
      <c r="QO1400" s="1"/>
      <c r="QP1400" s="1"/>
      <c r="QQ1400" s="1"/>
      <c r="QR1400" s="1"/>
      <c r="QS1400" s="1"/>
      <c r="QT1400" s="1"/>
      <c r="QU1400" s="1"/>
      <c r="QV1400" s="1"/>
      <c r="QW1400" s="1"/>
      <c r="QX1400" s="1"/>
      <c r="QY1400" s="1"/>
      <c r="QZ1400" s="1"/>
      <c r="RA1400" s="1"/>
      <c r="RB1400" s="1"/>
      <c r="RC1400" s="1"/>
      <c r="RD1400" s="1"/>
      <c r="RE1400" s="1"/>
      <c r="RF1400" s="1"/>
      <c r="RG1400" s="1"/>
      <c r="RH1400" s="1"/>
      <c r="RI1400" s="1"/>
      <c r="RJ1400" s="1"/>
      <c r="RK1400" s="1"/>
      <c r="RL1400" s="1"/>
      <c r="RM1400" s="1"/>
      <c r="RN1400" s="1"/>
      <c r="RO1400" s="1"/>
      <c r="RP1400" s="1"/>
      <c r="RQ1400" s="1"/>
      <c r="RR1400" s="1"/>
      <c r="RS1400" s="1"/>
      <c r="RT1400" s="1"/>
      <c r="RU1400" s="1"/>
      <c r="RV1400" s="1"/>
      <c r="RW1400" s="1"/>
      <c r="RX1400" s="1"/>
      <c r="RY1400" s="1"/>
      <c r="RZ1400" s="1"/>
      <c r="SA1400" s="1"/>
      <c r="SB1400" s="1"/>
      <c r="SC1400" s="1"/>
      <c r="SD1400" s="1"/>
      <c r="SE1400" s="1"/>
      <c r="SF1400" s="1"/>
      <c r="SG1400" s="1"/>
      <c r="SH1400" s="1"/>
      <c r="SI1400" s="1"/>
      <c r="SJ1400" s="1"/>
      <c r="SK1400" s="1"/>
      <c r="SL1400" s="1"/>
      <c r="SM1400" s="1"/>
      <c r="SN1400" s="1"/>
      <c r="SO1400" s="1"/>
      <c r="SP1400" s="1"/>
      <c r="SQ1400" s="1"/>
      <c r="SR1400" s="1"/>
      <c r="SS1400" s="1"/>
      <c r="ST1400" s="1"/>
      <c r="SU1400" s="1"/>
      <c r="SV1400" s="1"/>
      <c r="SW1400" s="1"/>
      <c r="SX1400" s="1"/>
      <c r="SY1400" s="1"/>
      <c r="SZ1400" s="1"/>
      <c r="TA1400" s="1"/>
      <c r="TB1400" s="1"/>
      <c r="TC1400" s="1"/>
      <c r="TD1400" s="1"/>
      <c r="TE1400" s="1"/>
      <c r="TF1400" s="1"/>
      <c r="TG1400" s="1"/>
      <c r="TH1400" s="1"/>
      <c r="TI1400" s="1"/>
      <c r="TJ1400" s="1"/>
      <c r="TK1400" s="1"/>
      <c r="TL1400" s="1"/>
      <c r="TM1400" s="1"/>
      <c r="TN1400" s="1"/>
      <c r="TO1400" s="1"/>
      <c r="TP1400" s="1"/>
      <c r="TQ1400" s="1"/>
      <c r="TR1400" s="1"/>
      <c r="TS1400" s="1"/>
      <c r="TT1400" s="1"/>
      <c r="TU1400" s="1"/>
      <c r="TV1400" s="1"/>
      <c r="TW1400" s="1"/>
      <c r="TX1400" s="1"/>
      <c r="TY1400" s="1"/>
      <c r="TZ1400" s="1"/>
      <c r="UA1400" s="1"/>
      <c r="UB1400" s="1"/>
      <c r="UC1400" s="1"/>
      <c r="UD1400" s="1"/>
      <c r="UE1400" s="1"/>
      <c r="UF1400" s="1"/>
      <c r="UG1400" s="1"/>
      <c r="UH1400" s="1"/>
      <c r="UI1400" s="1"/>
      <c r="UJ1400" s="1"/>
      <c r="UK1400" s="1"/>
      <c r="UL1400" s="1"/>
      <c r="UM1400" s="1"/>
      <c r="UN1400" s="1"/>
      <c r="UO1400" s="1"/>
      <c r="UP1400" s="1"/>
      <c r="UQ1400" s="1"/>
      <c r="UR1400" s="1"/>
      <c r="US1400" s="1"/>
      <c r="UT1400" s="1"/>
      <c r="UU1400" s="1"/>
      <c r="UV1400" s="1"/>
      <c r="UW1400" s="1"/>
      <c r="UX1400" s="1"/>
      <c r="UY1400" s="1"/>
      <c r="UZ1400" s="1"/>
      <c r="VA1400" s="1"/>
      <c r="VB1400" s="1"/>
      <c r="VC1400" s="1"/>
      <c r="VD1400" s="1"/>
      <c r="VE1400" s="1"/>
      <c r="VF1400" s="1"/>
      <c r="VG1400" s="1"/>
      <c r="VH1400" s="1"/>
      <c r="VI1400" s="1"/>
      <c r="VJ1400" s="1"/>
      <c r="VK1400" s="1"/>
      <c r="VL1400" s="1"/>
      <c r="VM1400" s="1"/>
      <c r="VN1400" s="1"/>
      <c r="VO1400" s="1"/>
      <c r="VP1400" s="1"/>
      <c r="VQ1400" s="1"/>
      <c r="VR1400" s="1"/>
      <c r="VS1400" s="1"/>
      <c r="VT1400" s="1"/>
      <c r="VU1400" s="1"/>
      <c r="VV1400" s="1"/>
      <c r="VW1400" s="1"/>
      <c r="VX1400" s="1"/>
      <c r="VY1400" s="1"/>
      <c r="VZ1400" s="1"/>
      <c r="WA1400" s="1"/>
      <c r="WB1400" s="1"/>
      <c r="WC1400" s="1"/>
      <c r="WD1400" s="1"/>
      <c r="WE1400" s="1"/>
      <c r="WF1400" s="1"/>
      <c r="WG1400" s="1"/>
      <c r="WH1400" s="1"/>
      <c r="WI1400" s="1"/>
      <c r="WJ1400" s="1"/>
      <c r="WK1400" s="1"/>
      <c r="WL1400" s="1"/>
      <c r="WM1400" s="1"/>
      <c r="WN1400" s="1"/>
      <c r="WO1400" s="1"/>
      <c r="WP1400" s="1"/>
      <c r="WQ1400" s="1"/>
      <c r="WR1400" s="1"/>
      <c r="WS1400" s="1"/>
      <c r="WT1400" s="1"/>
      <c r="WU1400" s="1"/>
      <c r="WV1400" s="1"/>
      <c r="WW1400" s="1"/>
      <c r="WX1400" s="1"/>
      <c r="WY1400" s="1"/>
      <c r="WZ1400" s="1"/>
      <c r="XA1400" s="1"/>
      <c r="XB1400" s="1"/>
      <c r="XC1400" s="1"/>
      <c r="XD1400" s="1"/>
      <c r="XE1400" s="1"/>
      <c r="XF1400" s="1"/>
      <c r="XG1400" s="1"/>
      <c r="XH1400" s="1"/>
      <c r="XI1400" s="1"/>
      <c r="XJ1400" s="1"/>
      <c r="XK1400" s="1"/>
      <c r="XL1400" s="1"/>
      <c r="XM1400" s="1"/>
      <c r="XN1400" s="1"/>
      <c r="XO1400" s="1"/>
      <c r="XP1400" s="1"/>
      <c r="XQ1400" s="1"/>
      <c r="XR1400" s="1"/>
      <c r="XS1400" s="1"/>
      <c r="XT1400" s="1"/>
      <c r="XU1400" s="1"/>
      <c r="XV1400" s="1"/>
      <c r="XW1400" s="1"/>
      <c r="XX1400" s="1"/>
      <c r="XY1400" s="1"/>
      <c r="XZ1400" s="1"/>
      <c r="YA1400" s="1"/>
      <c r="YB1400" s="1"/>
      <c r="YC1400" s="1"/>
      <c r="YD1400" s="1"/>
      <c r="YE1400" s="1"/>
      <c r="YF1400" s="1"/>
      <c r="YG1400" s="1"/>
      <c r="YH1400" s="1"/>
      <c r="YI1400" s="1"/>
      <c r="YJ1400" s="1"/>
      <c r="YK1400" s="1"/>
      <c r="YL1400" s="1"/>
      <c r="YM1400" s="1"/>
      <c r="YN1400" s="1"/>
      <c r="YO1400" s="1"/>
      <c r="YP1400" s="1"/>
      <c r="YQ1400" s="1"/>
      <c r="YR1400" s="1"/>
      <c r="YS1400" s="1"/>
      <c r="YT1400" s="1"/>
      <c r="YU1400" s="1"/>
      <c r="YV1400" s="1"/>
      <c r="YW1400" s="1"/>
      <c r="YX1400" s="1"/>
      <c r="YY1400" s="1"/>
      <c r="YZ1400" s="1"/>
      <c r="ZA1400" s="1"/>
      <c r="ZB1400" s="1"/>
      <c r="ZC1400" s="1"/>
      <c r="ZD1400" s="1"/>
      <c r="ZE1400" s="1"/>
      <c r="ZF1400" s="1"/>
      <c r="ZG1400" s="1"/>
      <c r="ZH1400" s="1"/>
      <c r="ZI1400" s="1"/>
      <c r="ZJ1400" s="1"/>
      <c r="ZK1400" s="1"/>
      <c r="ZL1400" s="1"/>
      <c r="ZM1400" s="1"/>
      <c r="ZN1400" s="1"/>
      <c r="ZO1400" s="1"/>
      <c r="ZP1400" s="1"/>
      <c r="ZQ1400" s="1"/>
      <c r="ZR1400" s="1"/>
      <c r="ZS1400" s="1"/>
      <c r="ZT1400" s="1"/>
      <c r="ZU1400" s="1"/>
      <c r="ZV1400" s="1"/>
      <c r="ZW1400" s="1"/>
      <c r="ZX1400" s="1"/>
      <c r="ZY1400" s="1"/>
      <c r="ZZ1400" s="1"/>
      <c r="AAA1400" s="1"/>
      <c r="AAB1400" s="1"/>
      <c r="AAC1400" s="1"/>
      <c r="AAD1400" s="1"/>
      <c r="AAE1400" s="1"/>
      <c r="AAF1400" s="1"/>
      <c r="AAG1400" s="1"/>
      <c r="AAH1400" s="1"/>
      <c r="AAI1400" s="1"/>
      <c r="AAJ1400" s="1"/>
      <c r="AAK1400" s="1"/>
      <c r="AAL1400" s="1"/>
      <c r="AAM1400" s="1"/>
      <c r="AAN1400" s="1"/>
      <c r="AAO1400" s="1"/>
      <c r="AAP1400" s="1"/>
      <c r="AAQ1400" s="1"/>
      <c r="AAR1400" s="1"/>
      <c r="AAS1400" s="1"/>
      <c r="AAT1400" s="1"/>
      <c r="AAU1400" s="1"/>
      <c r="AAV1400" s="1"/>
      <c r="AAW1400" s="1"/>
      <c r="AAX1400" s="1"/>
      <c r="AAY1400" s="1"/>
      <c r="AAZ1400" s="1"/>
      <c r="ABA1400" s="1"/>
      <c r="ABB1400" s="1"/>
      <c r="ABC1400" s="1"/>
      <c r="ABD1400" s="1"/>
      <c r="ABE1400" s="1"/>
      <c r="ABF1400" s="1"/>
      <c r="ABG1400" s="1"/>
      <c r="ABH1400" s="1"/>
      <c r="ABI1400" s="1"/>
      <c r="ABJ1400" s="1"/>
      <c r="ABK1400" s="1"/>
      <c r="ABL1400" s="1"/>
      <c r="ABM1400" s="1"/>
      <c r="ABN1400" s="1"/>
      <c r="ABO1400" s="1"/>
      <c r="ABP1400" s="1"/>
      <c r="ABQ1400" s="1"/>
      <c r="ABR1400" s="1"/>
      <c r="ABS1400" s="1"/>
      <c r="ABT1400" s="1"/>
      <c r="ABU1400" s="1"/>
      <c r="ABV1400" s="1"/>
      <c r="ABW1400" s="1"/>
      <c r="ABX1400" s="1"/>
      <c r="ABY1400" s="1"/>
      <c r="ABZ1400" s="1"/>
      <c r="ACA1400" s="1"/>
      <c r="ACB1400" s="1"/>
      <c r="ACC1400" s="1"/>
      <c r="ACD1400" s="1"/>
      <c r="ACE1400" s="1"/>
      <c r="ACF1400" s="1"/>
      <c r="ACG1400" s="1"/>
      <c r="ACH1400" s="1"/>
      <c r="ACI1400" s="1"/>
      <c r="ACJ1400" s="1"/>
      <c r="ACK1400" s="1"/>
      <c r="ACL1400" s="1"/>
      <c r="ACM1400" s="1"/>
      <c r="ACN1400" s="1"/>
      <c r="ACO1400" s="1"/>
      <c r="ACP1400" s="1"/>
      <c r="ACQ1400" s="1"/>
      <c r="ACR1400" s="1"/>
      <c r="ACS1400" s="1"/>
      <c r="ACT1400" s="1"/>
      <c r="ACU1400" s="1"/>
      <c r="ACV1400" s="1"/>
      <c r="ACW1400" s="1"/>
      <c r="ACX1400" s="1"/>
      <c r="ACY1400" s="1"/>
      <c r="ACZ1400" s="1"/>
      <c r="ADA1400" s="1"/>
      <c r="ADB1400" s="1"/>
      <c r="ADC1400" s="1"/>
      <c r="ADD1400" s="1"/>
      <c r="ADE1400" s="1"/>
      <c r="ADF1400" s="1"/>
      <c r="ADG1400" s="1"/>
      <c r="ADH1400" s="1"/>
      <c r="ADI1400" s="1"/>
      <c r="ADJ1400" s="1"/>
      <c r="ADK1400" s="1"/>
      <c r="ADL1400" s="1"/>
      <c r="ADM1400" s="1"/>
      <c r="ADN1400" s="1"/>
      <c r="ADO1400" s="1"/>
      <c r="ADP1400" s="1"/>
      <c r="ADQ1400" s="1"/>
      <c r="ADR1400" s="1"/>
      <c r="ADS1400" s="1"/>
      <c r="ADT1400" s="1"/>
      <c r="ADU1400" s="1"/>
      <c r="ADV1400" s="1"/>
      <c r="ADW1400" s="1"/>
      <c r="ADX1400" s="1"/>
      <c r="ADY1400" s="1"/>
      <c r="ADZ1400" s="1"/>
      <c r="AEA1400" s="1"/>
      <c r="AEB1400" s="1"/>
      <c r="AEC1400" s="1"/>
      <c r="AED1400" s="1"/>
      <c r="AEE1400" s="1"/>
      <c r="AEF1400" s="1"/>
      <c r="AEG1400" s="1"/>
      <c r="AEH1400" s="1"/>
      <c r="AEI1400" s="1"/>
      <c r="AEJ1400" s="1"/>
      <c r="AEK1400" s="1"/>
      <c r="AEL1400" s="1"/>
      <c r="AEM1400" s="1"/>
      <c r="AEN1400" s="1"/>
      <c r="AEO1400" s="1"/>
      <c r="AEP1400" s="1"/>
      <c r="AEQ1400" s="1"/>
      <c r="AER1400" s="1"/>
      <c r="AES1400" s="1"/>
      <c r="AET1400" s="1"/>
      <c r="AEU1400" s="1"/>
      <c r="AEV1400" s="1"/>
      <c r="AEW1400" s="1"/>
      <c r="AEX1400" s="1"/>
      <c r="AEY1400" s="1"/>
      <c r="AEZ1400" s="1"/>
      <c r="AFA1400" s="1"/>
      <c r="AFB1400" s="1"/>
      <c r="AFC1400" s="1"/>
      <c r="AFD1400" s="1"/>
      <c r="AFE1400" s="1"/>
      <c r="AFF1400" s="1"/>
      <c r="AFG1400" s="1"/>
      <c r="AFH1400" s="1"/>
      <c r="AFI1400" s="1"/>
      <c r="AFJ1400" s="1"/>
      <c r="AFK1400" s="1"/>
      <c r="AFL1400" s="1"/>
      <c r="AFM1400" s="1"/>
      <c r="AFN1400" s="1"/>
      <c r="AFO1400" s="1"/>
      <c r="AFP1400" s="1"/>
      <c r="AFQ1400" s="1"/>
      <c r="AFR1400" s="1"/>
      <c r="AFS1400" s="1"/>
      <c r="AFT1400" s="1"/>
      <c r="AFU1400" s="1"/>
      <c r="AFV1400" s="1"/>
      <c r="AFW1400" s="1"/>
      <c r="AFX1400" s="1"/>
      <c r="AFY1400" s="1"/>
      <c r="AFZ1400" s="1"/>
      <c r="AGA1400" s="1"/>
      <c r="AGB1400" s="1"/>
      <c r="AGC1400" s="1"/>
      <c r="AGD1400" s="1"/>
      <c r="AGE1400" s="1"/>
      <c r="AGF1400" s="1"/>
      <c r="AGG1400" s="1"/>
      <c r="AGH1400" s="1"/>
      <c r="AGI1400" s="1"/>
      <c r="AGJ1400" s="1"/>
      <c r="AGK1400" s="1"/>
      <c r="AGL1400" s="1"/>
      <c r="AGM1400" s="1"/>
      <c r="AGN1400" s="1"/>
      <c r="AGO1400" s="1"/>
      <c r="AGP1400" s="1"/>
      <c r="AGQ1400" s="1"/>
      <c r="AGR1400" s="1"/>
      <c r="AGS1400" s="1"/>
      <c r="AGT1400" s="1"/>
      <c r="AGU1400" s="1"/>
      <c r="AGV1400" s="1"/>
      <c r="AGW1400" s="1"/>
      <c r="AGX1400" s="1"/>
      <c r="AGY1400" s="1"/>
      <c r="AGZ1400" s="1"/>
      <c r="AHA1400" s="1"/>
      <c r="AHB1400" s="1"/>
      <c r="AHC1400" s="1"/>
      <c r="AHD1400" s="1"/>
      <c r="AHE1400" s="1"/>
      <c r="AHF1400" s="1"/>
      <c r="AHG1400" s="1"/>
      <c r="AHH1400" s="1"/>
      <c r="AHI1400" s="1"/>
      <c r="AHJ1400" s="1"/>
      <c r="AHK1400" s="1"/>
      <c r="AHL1400" s="1"/>
      <c r="AHM1400" s="1"/>
      <c r="AHN1400" s="1"/>
      <c r="AHO1400" s="1"/>
      <c r="AHP1400" s="1"/>
      <c r="AHQ1400" s="1"/>
      <c r="AHR1400" s="1"/>
      <c r="AHS1400" s="1"/>
      <c r="AHT1400" s="1"/>
      <c r="AHU1400" s="1"/>
      <c r="AHV1400" s="1"/>
      <c r="AHW1400" s="1"/>
      <c r="AHX1400" s="1"/>
      <c r="AHY1400" s="1"/>
      <c r="AHZ1400" s="1"/>
      <c r="AIA1400" s="1"/>
      <c r="AIB1400" s="1"/>
      <c r="AIC1400" s="1"/>
      <c r="AID1400" s="1"/>
      <c r="AIE1400" s="1"/>
      <c r="AIF1400" s="1"/>
      <c r="AIG1400" s="1"/>
      <c r="AIH1400" s="1"/>
      <c r="AII1400" s="1"/>
      <c r="AIJ1400" s="1"/>
      <c r="AIK1400" s="1"/>
      <c r="AIL1400" s="1"/>
      <c r="AIM1400" s="1"/>
      <c r="AIN1400" s="1"/>
      <c r="AIO1400" s="1"/>
      <c r="AIP1400" s="1"/>
      <c r="AIQ1400" s="1"/>
      <c r="AIR1400" s="1"/>
      <c r="AIS1400" s="1"/>
      <c r="AIT1400" s="1"/>
    </row>
    <row r="1401" spans="1:930" s="5" customFormat="1" ht="37.5" customHeight="1" x14ac:dyDescent="0.3">
      <c r="A1401" s="96">
        <v>33</v>
      </c>
      <c r="B1401" s="43" t="s">
        <v>332</v>
      </c>
      <c r="C1401" s="96"/>
      <c r="D1401" s="96" t="s">
        <v>22</v>
      </c>
      <c r="E1401" s="97" t="s">
        <v>214</v>
      </c>
      <c r="F1401" s="96" t="s">
        <v>326</v>
      </c>
      <c r="G1401" s="96">
        <v>5</v>
      </c>
      <c r="H1401" s="98">
        <v>2677.9</v>
      </c>
      <c r="I1401" s="98">
        <v>941.3</v>
      </c>
      <c r="J1401" s="99" t="s">
        <v>152</v>
      </c>
      <c r="K1401" s="39">
        <f>P1401*H1401</f>
        <v>3200277.9529999997</v>
      </c>
      <c r="L1401" s="151">
        <f>K1401+K1402</f>
        <v>5105737.6979999999</v>
      </c>
      <c r="M1401" s="100">
        <f t="shared" si="297"/>
        <v>85692.800000000003</v>
      </c>
      <c r="N1401" s="100">
        <f t="shared" si="296"/>
        <v>3285970.7529999996</v>
      </c>
      <c r="O1401" s="151">
        <f>N1401+N1402</f>
        <v>5244988.4979999997</v>
      </c>
      <c r="P1401" s="128">
        <v>1195.07</v>
      </c>
      <c r="Q1401" s="31">
        <v>32</v>
      </c>
      <c r="R1401" s="97" t="s">
        <v>181</v>
      </c>
      <c r="S1401" s="97" t="s">
        <v>426</v>
      </c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  <c r="DD1401" s="1"/>
      <c r="DE1401" s="1"/>
      <c r="DF1401" s="1"/>
      <c r="DG1401" s="1"/>
      <c r="DH1401" s="1"/>
      <c r="DI1401" s="1"/>
      <c r="DJ1401" s="1"/>
      <c r="DK1401" s="1"/>
      <c r="DL1401" s="1"/>
      <c r="DM1401" s="1"/>
      <c r="DN1401" s="1"/>
      <c r="DO1401" s="1"/>
      <c r="DP1401" s="1"/>
      <c r="DQ1401" s="1"/>
      <c r="DR1401" s="1"/>
      <c r="DS1401" s="1"/>
      <c r="DT1401" s="1"/>
      <c r="DU1401" s="1"/>
      <c r="DV1401" s="1"/>
      <c r="DW1401" s="1"/>
      <c r="DX1401" s="1"/>
      <c r="DY1401" s="1"/>
      <c r="DZ1401" s="1"/>
      <c r="EA1401" s="1"/>
      <c r="EB1401" s="1"/>
      <c r="EC1401" s="1"/>
      <c r="ED1401" s="1"/>
      <c r="EE1401" s="1"/>
      <c r="EF1401" s="1"/>
      <c r="EG1401" s="1"/>
      <c r="EH1401" s="1"/>
      <c r="EI1401" s="1"/>
      <c r="EJ1401" s="1"/>
      <c r="EK1401" s="1"/>
      <c r="EL1401" s="1"/>
      <c r="EM1401" s="1"/>
      <c r="EN1401" s="1"/>
      <c r="EO1401" s="1"/>
      <c r="EP1401" s="1"/>
      <c r="EQ1401" s="1"/>
      <c r="ER1401" s="1"/>
      <c r="ES1401" s="1"/>
      <c r="ET1401" s="1"/>
      <c r="EU1401" s="1"/>
      <c r="EV1401" s="1"/>
      <c r="EW1401" s="1"/>
      <c r="EX1401" s="1"/>
      <c r="EY1401" s="1"/>
      <c r="EZ1401" s="1"/>
      <c r="FA1401" s="1"/>
      <c r="FB1401" s="1"/>
      <c r="FC1401" s="1"/>
      <c r="FD1401" s="1"/>
      <c r="FE1401" s="1"/>
      <c r="FF1401" s="1"/>
      <c r="FG1401" s="1"/>
      <c r="FH1401" s="1"/>
      <c r="FI1401" s="1"/>
      <c r="FJ1401" s="1"/>
      <c r="FK1401" s="1"/>
      <c r="FL1401" s="1"/>
      <c r="FM1401" s="1"/>
      <c r="FN1401" s="1"/>
      <c r="FO1401" s="1"/>
      <c r="FP1401" s="1"/>
      <c r="FQ1401" s="1"/>
      <c r="FR1401" s="1"/>
      <c r="FS1401" s="1"/>
      <c r="FT1401" s="1"/>
      <c r="FU1401" s="1"/>
      <c r="FV1401" s="1"/>
      <c r="FW1401" s="1"/>
      <c r="FX1401" s="1"/>
      <c r="FY1401" s="1"/>
      <c r="FZ1401" s="1"/>
      <c r="GA1401" s="1"/>
      <c r="GB1401" s="1"/>
      <c r="GC1401" s="1"/>
      <c r="GD1401" s="1"/>
      <c r="GE1401" s="1"/>
      <c r="GF1401" s="1"/>
      <c r="GG1401" s="1"/>
      <c r="GH1401" s="1"/>
      <c r="GI1401" s="1"/>
      <c r="GJ1401" s="1"/>
      <c r="GK1401" s="1"/>
      <c r="GL1401" s="1"/>
      <c r="GM1401" s="1"/>
      <c r="GN1401" s="1"/>
      <c r="GO1401" s="1"/>
      <c r="GP1401" s="1"/>
      <c r="GQ1401" s="1"/>
      <c r="GR1401" s="1"/>
      <c r="GS1401" s="1"/>
      <c r="GT1401" s="1"/>
      <c r="GU1401" s="1"/>
      <c r="GV1401" s="1"/>
      <c r="GW1401" s="1"/>
      <c r="GX1401" s="1"/>
      <c r="GY1401" s="1"/>
      <c r="GZ1401" s="1"/>
      <c r="HA1401" s="1"/>
      <c r="HB1401" s="1"/>
      <c r="HC1401" s="1"/>
      <c r="HD1401" s="1"/>
      <c r="HE1401" s="1"/>
      <c r="HF1401" s="1"/>
      <c r="HG1401" s="1"/>
      <c r="HH1401" s="1"/>
      <c r="HI1401" s="1"/>
      <c r="HJ1401" s="1"/>
      <c r="HK1401" s="1"/>
      <c r="HL1401" s="1"/>
      <c r="HM1401" s="1"/>
      <c r="HN1401" s="1"/>
      <c r="HO1401" s="1"/>
      <c r="HP1401" s="1"/>
      <c r="HQ1401" s="1"/>
      <c r="HR1401" s="1"/>
      <c r="HS1401" s="1"/>
      <c r="HT1401" s="1"/>
      <c r="HU1401" s="1"/>
      <c r="HV1401" s="1"/>
      <c r="HW1401" s="1"/>
      <c r="HX1401" s="1"/>
      <c r="HY1401" s="1"/>
      <c r="HZ1401" s="1"/>
      <c r="IA1401" s="1"/>
      <c r="IB1401" s="1"/>
      <c r="IC1401" s="1"/>
      <c r="ID1401" s="1"/>
      <c r="IE1401" s="1"/>
      <c r="IF1401" s="1"/>
      <c r="IG1401" s="1"/>
      <c r="IH1401" s="1"/>
      <c r="II1401" s="1"/>
      <c r="IJ1401" s="1"/>
      <c r="IK1401" s="1"/>
      <c r="IL1401" s="1"/>
      <c r="IM1401" s="1"/>
      <c r="IN1401" s="1"/>
      <c r="IO1401" s="1"/>
      <c r="IP1401" s="1"/>
      <c r="IQ1401" s="1"/>
      <c r="IR1401" s="1"/>
      <c r="IS1401" s="1"/>
      <c r="IT1401" s="1"/>
      <c r="IU1401" s="1"/>
      <c r="IV1401" s="1"/>
      <c r="IW1401" s="1"/>
      <c r="IX1401" s="1"/>
      <c r="IY1401" s="1"/>
      <c r="IZ1401" s="1"/>
      <c r="JA1401" s="1"/>
      <c r="JB1401" s="1"/>
      <c r="JC1401" s="1"/>
      <c r="JD1401" s="1"/>
      <c r="JE1401" s="1"/>
      <c r="JF1401" s="1"/>
      <c r="JG1401" s="1"/>
      <c r="JH1401" s="1"/>
      <c r="JI1401" s="1"/>
      <c r="JJ1401" s="1"/>
      <c r="JK1401" s="1"/>
      <c r="JL1401" s="1"/>
      <c r="JM1401" s="1"/>
      <c r="JN1401" s="1"/>
      <c r="JO1401" s="1"/>
      <c r="JP1401" s="1"/>
      <c r="JQ1401" s="1"/>
      <c r="JR1401" s="1"/>
      <c r="JS1401" s="1"/>
      <c r="JT1401" s="1"/>
      <c r="JU1401" s="1"/>
      <c r="JV1401" s="1"/>
      <c r="JW1401" s="1"/>
      <c r="JX1401" s="1"/>
      <c r="JY1401" s="1"/>
      <c r="JZ1401" s="1"/>
      <c r="KA1401" s="1"/>
      <c r="KB1401" s="1"/>
      <c r="KC1401" s="1"/>
      <c r="KD1401" s="1"/>
      <c r="KE1401" s="1"/>
      <c r="KF1401" s="1"/>
      <c r="KG1401" s="1"/>
      <c r="KH1401" s="1"/>
      <c r="KI1401" s="1"/>
      <c r="KJ1401" s="1"/>
      <c r="KK1401" s="1"/>
      <c r="KL1401" s="1"/>
      <c r="KM1401" s="1"/>
      <c r="KN1401" s="1"/>
      <c r="KO1401" s="1"/>
      <c r="KP1401" s="1"/>
      <c r="KQ1401" s="1"/>
      <c r="KR1401" s="1"/>
      <c r="KS1401" s="1"/>
      <c r="KT1401" s="1"/>
      <c r="KU1401" s="1"/>
      <c r="KV1401" s="1"/>
      <c r="KW1401" s="1"/>
      <c r="KX1401" s="1"/>
      <c r="KY1401" s="1"/>
      <c r="KZ1401" s="1"/>
      <c r="LA1401" s="1"/>
      <c r="LB1401" s="1"/>
      <c r="LC1401" s="1"/>
      <c r="LD1401" s="1"/>
      <c r="LE1401" s="1"/>
      <c r="LF1401" s="1"/>
      <c r="LG1401" s="1"/>
      <c r="LH1401" s="1"/>
      <c r="LI1401" s="1"/>
      <c r="LJ1401" s="1"/>
      <c r="LK1401" s="1"/>
      <c r="LL1401" s="1"/>
      <c r="LM1401" s="1"/>
      <c r="LN1401" s="1"/>
      <c r="LO1401" s="1"/>
      <c r="LP1401" s="1"/>
      <c r="LQ1401" s="1"/>
      <c r="LR1401" s="1"/>
      <c r="LS1401" s="1"/>
      <c r="LT1401" s="1"/>
      <c r="LU1401" s="1"/>
      <c r="LV1401" s="1"/>
      <c r="LW1401" s="1"/>
      <c r="LX1401" s="1"/>
      <c r="LY1401" s="1"/>
      <c r="LZ1401" s="1"/>
      <c r="MA1401" s="1"/>
      <c r="MB1401" s="1"/>
      <c r="MC1401" s="1"/>
      <c r="MD1401" s="1"/>
      <c r="ME1401" s="1"/>
      <c r="MF1401" s="1"/>
      <c r="MG1401" s="1"/>
      <c r="MH1401" s="1"/>
      <c r="MI1401" s="1"/>
      <c r="MJ1401" s="1"/>
      <c r="MK1401" s="1"/>
      <c r="ML1401" s="1"/>
      <c r="MM1401" s="1"/>
      <c r="MN1401" s="1"/>
      <c r="MO1401" s="1"/>
      <c r="MP1401" s="1"/>
      <c r="MQ1401" s="1"/>
      <c r="MR1401" s="1"/>
      <c r="MS1401" s="1"/>
      <c r="MT1401" s="1"/>
      <c r="MU1401" s="1"/>
      <c r="MV1401" s="1"/>
      <c r="MW1401" s="1"/>
      <c r="MX1401" s="1"/>
      <c r="MY1401" s="1"/>
      <c r="MZ1401" s="1"/>
      <c r="NA1401" s="1"/>
      <c r="NB1401" s="1"/>
      <c r="NC1401" s="1"/>
      <c r="ND1401" s="1"/>
      <c r="NE1401" s="1"/>
      <c r="NF1401" s="1"/>
      <c r="NG1401" s="1"/>
      <c r="NH1401" s="1"/>
      <c r="NI1401" s="1"/>
      <c r="NJ1401" s="1"/>
      <c r="NK1401" s="1"/>
      <c r="NL1401" s="1"/>
      <c r="NM1401" s="1"/>
      <c r="NN1401" s="1"/>
      <c r="NO1401" s="1"/>
      <c r="NP1401" s="1"/>
      <c r="NQ1401" s="1"/>
      <c r="NR1401" s="1"/>
      <c r="NS1401" s="1"/>
      <c r="NT1401" s="1"/>
      <c r="NU1401" s="1"/>
      <c r="NV1401" s="1"/>
      <c r="NW1401" s="1"/>
      <c r="NX1401" s="1"/>
      <c r="NY1401" s="1"/>
      <c r="NZ1401" s="1"/>
      <c r="OA1401" s="1"/>
      <c r="OB1401" s="1"/>
      <c r="OC1401" s="1"/>
      <c r="OD1401" s="1"/>
      <c r="OE1401" s="1"/>
      <c r="OF1401" s="1"/>
      <c r="OG1401" s="1"/>
      <c r="OH1401" s="1"/>
      <c r="OI1401" s="1"/>
      <c r="OJ1401" s="1"/>
      <c r="OK1401" s="1"/>
      <c r="OL1401" s="1"/>
      <c r="OM1401" s="1"/>
      <c r="ON1401" s="1"/>
      <c r="OO1401" s="1"/>
      <c r="OP1401" s="1"/>
      <c r="OQ1401" s="1"/>
      <c r="OR1401" s="1"/>
      <c r="OS1401" s="1"/>
      <c r="OT1401" s="1"/>
      <c r="OU1401" s="1"/>
      <c r="OV1401" s="1"/>
      <c r="OW1401" s="1"/>
      <c r="OX1401" s="1"/>
      <c r="OY1401" s="1"/>
      <c r="OZ1401" s="1"/>
      <c r="PA1401" s="1"/>
      <c r="PB1401" s="1"/>
      <c r="PC1401" s="1"/>
      <c r="PD1401" s="1"/>
      <c r="PE1401" s="1"/>
      <c r="PF1401" s="1"/>
      <c r="PG1401" s="1"/>
      <c r="PH1401" s="1"/>
      <c r="PI1401" s="1"/>
      <c r="PJ1401" s="1"/>
      <c r="PK1401" s="1"/>
      <c r="PL1401" s="1"/>
      <c r="PM1401" s="1"/>
      <c r="PN1401" s="1"/>
      <c r="PO1401" s="1"/>
      <c r="PP1401" s="1"/>
      <c r="PQ1401" s="1"/>
      <c r="PR1401" s="1"/>
      <c r="PS1401" s="1"/>
      <c r="PT1401" s="1"/>
      <c r="PU1401" s="1"/>
      <c r="PV1401" s="1"/>
      <c r="PW1401" s="1"/>
      <c r="PX1401" s="1"/>
      <c r="PY1401" s="1"/>
      <c r="PZ1401" s="1"/>
      <c r="QA1401" s="1"/>
      <c r="QB1401" s="1"/>
      <c r="QC1401" s="1"/>
      <c r="QD1401" s="1"/>
      <c r="QE1401" s="1"/>
      <c r="QF1401" s="1"/>
      <c r="QG1401" s="1"/>
      <c r="QH1401" s="1"/>
      <c r="QI1401" s="1"/>
      <c r="QJ1401" s="1"/>
      <c r="QK1401" s="1"/>
      <c r="QL1401" s="1"/>
      <c r="QM1401" s="1"/>
      <c r="QN1401" s="1"/>
      <c r="QO1401" s="1"/>
      <c r="QP1401" s="1"/>
      <c r="QQ1401" s="1"/>
      <c r="QR1401" s="1"/>
      <c r="QS1401" s="1"/>
      <c r="QT1401" s="1"/>
      <c r="QU1401" s="1"/>
      <c r="QV1401" s="1"/>
      <c r="QW1401" s="1"/>
      <c r="QX1401" s="1"/>
      <c r="QY1401" s="1"/>
      <c r="QZ1401" s="1"/>
      <c r="RA1401" s="1"/>
      <c r="RB1401" s="1"/>
      <c r="RC1401" s="1"/>
      <c r="RD1401" s="1"/>
      <c r="RE1401" s="1"/>
      <c r="RF1401" s="1"/>
      <c r="RG1401" s="1"/>
      <c r="RH1401" s="1"/>
      <c r="RI1401" s="1"/>
      <c r="RJ1401" s="1"/>
      <c r="RK1401" s="1"/>
      <c r="RL1401" s="1"/>
      <c r="RM1401" s="1"/>
      <c r="RN1401" s="1"/>
      <c r="RO1401" s="1"/>
      <c r="RP1401" s="1"/>
      <c r="RQ1401" s="1"/>
      <c r="RR1401" s="1"/>
      <c r="RS1401" s="1"/>
      <c r="RT1401" s="1"/>
      <c r="RU1401" s="1"/>
      <c r="RV1401" s="1"/>
      <c r="RW1401" s="1"/>
      <c r="RX1401" s="1"/>
      <c r="RY1401" s="1"/>
      <c r="RZ1401" s="1"/>
      <c r="SA1401" s="1"/>
      <c r="SB1401" s="1"/>
      <c r="SC1401" s="1"/>
      <c r="SD1401" s="1"/>
      <c r="SE1401" s="1"/>
      <c r="SF1401" s="1"/>
      <c r="SG1401" s="1"/>
      <c r="SH1401" s="1"/>
      <c r="SI1401" s="1"/>
      <c r="SJ1401" s="1"/>
      <c r="SK1401" s="1"/>
      <c r="SL1401" s="1"/>
      <c r="SM1401" s="1"/>
      <c r="SN1401" s="1"/>
      <c r="SO1401" s="1"/>
      <c r="SP1401" s="1"/>
      <c r="SQ1401" s="1"/>
      <c r="SR1401" s="1"/>
      <c r="SS1401" s="1"/>
      <c r="ST1401" s="1"/>
      <c r="SU1401" s="1"/>
      <c r="SV1401" s="1"/>
      <c r="SW1401" s="1"/>
      <c r="SX1401" s="1"/>
      <c r="SY1401" s="1"/>
      <c r="SZ1401" s="1"/>
      <c r="TA1401" s="1"/>
      <c r="TB1401" s="1"/>
      <c r="TC1401" s="1"/>
      <c r="TD1401" s="1"/>
      <c r="TE1401" s="1"/>
      <c r="TF1401" s="1"/>
      <c r="TG1401" s="1"/>
      <c r="TH1401" s="1"/>
      <c r="TI1401" s="1"/>
      <c r="TJ1401" s="1"/>
      <c r="TK1401" s="1"/>
      <c r="TL1401" s="1"/>
      <c r="TM1401" s="1"/>
      <c r="TN1401" s="1"/>
      <c r="TO1401" s="1"/>
      <c r="TP1401" s="1"/>
      <c r="TQ1401" s="1"/>
      <c r="TR1401" s="1"/>
      <c r="TS1401" s="1"/>
      <c r="TT1401" s="1"/>
      <c r="TU1401" s="1"/>
      <c r="TV1401" s="1"/>
      <c r="TW1401" s="1"/>
      <c r="TX1401" s="1"/>
      <c r="TY1401" s="1"/>
      <c r="TZ1401" s="1"/>
      <c r="UA1401" s="1"/>
      <c r="UB1401" s="1"/>
      <c r="UC1401" s="1"/>
      <c r="UD1401" s="1"/>
      <c r="UE1401" s="1"/>
      <c r="UF1401" s="1"/>
      <c r="UG1401" s="1"/>
      <c r="UH1401" s="1"/>
      <c r="UI1401" s="1"/>
      <c r="UJ1401" s="1"/>
      <c r="UK1401" s="1"/>
      <c r="UL1401" s="1"/>
      <c r="UM1401" s="1"/>
      <c r="UN1401" s="1"/>
      <c r="UO1401" s="1"/>
      <c r="UP1401" s="1"/>
      <c r="UQ1401" s="1"/>
      <c r="UR1401" s="1"/>
      <c r="US1401" s="1"/>
      <c r="UT1401" s="1"/>
      <c r="UU1401" s="1"/>
      <c r="UV1401" s="1"/>
      <c r="UW1401" s="1"/>
      <c r="UX1401" s="1"/>
      <c r="UY1401" s="1"/>
      <c r="UZ1401" s="1"/>
      <c r="VA1401" s="1"/>
      <c r="VB1401" s="1"/>
      <c r="VC1401" s="1"/>
      <c r="VD1401" s="1"/>
      <c r="VE1401" s="1"/>
      <c r="VF1401" s="1"/>
      <c r="VG1401" s="1"/>
      <c r="VH1401" s="1"/>
      <c r="VI1401" s="1"/>
      <c r="VJ1401" s="1"/>
      <c r="VK1401" s="1"/>
      <c r="VL1401" s="1"/>
      <c r="VM1401" s="1"/>
      <c r="VN1401" s="1"/>
      <c r="VO1401" s="1"/>
      <c r="VP1401" s="1"/>
      <c r="VQ1401" s="1"/>
      <c r="VR1401" s="1"/>
      <c r="VS1401" s="1"/>
      <c r="VT1401" s="1"/>
      <c r="VU1401" s="1"/>
      <c r="VV1401" s="1"/>
      <c r="VW1401" s="1"/>
      <c r="VX1401" s="1"/>
      <c r="VY1401" s="1"/>
      <c r="VZ1401" s="1"/>
      <c r="WA1401" s="1"/>
      <c r="WB1401" s="1"/>
      <c r="WC1401" s="1"/>
      <c r="WD1401" s="1"/>
      <c r="WE1401" s="1"/>
      <c r="WF1401" s="1"/>
      <c r="WG1401" s="1"/>
      <c r="WH1401" s="1"/>
      <c r="WI1401" s="1"/>
      <c r="WJ1401" s="1"/>
      <c r="WK1401" s="1"/>
      <c r="WL1401" s="1"/>
      <c r="WM1401" s="1"/>
      <c r="WN1401" s="1"/>
      <c r="WO1401" s="1"/>
      <c r="WP1401" s="1"/>
      <c r="WQ1401" s="1"/>
      <c r="WR1401" s="1"/>
      <c r="WS1401" s="1"/>
      <c r="WT1401" s="1"/>
      <c r="WU1401" s="1"/>
      <c r="WV1401" s="1"/>
      <c r="WW1401" s="1"/>
      <c r="WX1401" s="1"/>
      <c r="WY1401" s="1"/>
      <c r="WZ1401" s="1"/>
      <c r="XA1401" s="1"/>
      <c r="XB1401" s="1"/>
      <c r="XC1401" s="1"/>
      <c r="XD1401" s="1"/>
      <c r="XE1401" s="1"/>
      <c r="XF1401" s="1"/>
      <c r="XG1401" s="1"/>
      <c r="XH1401" s="1"/>
      <c r="XI1401" s="1"/>
      <c r="XJ1401" s="1"/>
      <c r="XK1401" s="1"/>
      <c r="XL1401" s="1"/>
      <c r="XM1401" s="1"/>
      <c r="XN1401" s="1"/>
      <c r="XO1401" s="1"/>
      <c r="XP1401" s="1"/>
      <c r="XQ1401" s="1"/>
      <c r="XR1401" s="1"/>
      <c r="XS1401" s="1"/>
      <c r="XT1401" s="1"/>
      <c r="XU1401" s="1"/>
      <c r="XV1401" s="1"/>
      <c r="XW1401" s="1"/>
      <c r="XX1401" s="1"/>
      <c r="XY1401" s="1"/>
      <c r="XZ1401" s="1"/>
      <c r="YA1401" s="1"/>
      <c r="YB1401" s="1"/>
      <c r="YC1401" s="1"/>
      <c r="YD1401" s="1"/>
      <c r="YE1401" s="1"/>
      <c r="YF1401" s="1"/>
      <c r="YG1401" s="1"/>
      <c r="YH1401" s="1"/>
      <c r="YI1401" s="1"/>
      <c r="YJ1401" s="1"/>
      <c r="YK1401" s="1"/>
      <c r="YL1401" s="1"/>
      <c r="YM1401" s="1"/>
      <c r="YN1401" s="1"/>
      <c r="YO1401" s="1"/>
      <c r="YP1401" s="1"/>
      <c r="YQ1401" s="1"/>
      <c r="YR1401" s="1"/>
      <c r="YS1401" s="1"/>
      <c r="YT1401" s="1"/>
      <c r="YU1401" s="1"/>
      <c r="YV1401" s="1"/>
      <c r="YW1401" s="1"/>
      <c r="YX1401" s="1"/>
      <c r="YY1401" s="1"/>
      <c r="YZ1401" s="1"/>
      <c r="ZA1401" s="1"/>
      <c r="ZB1401" s="1"/>
      <c r="ZC1401" s="1"/>
      <c r="ZD1401" s="1"/>
      <c r="ZE1401" s="1"/>
      <c r="ZF1401" s="1"/>
      <c r="ZG1401" s="1"/>
      <c r="ZH1401" s="1"/>
      <c r="ZI1401" s="1"/>
      <c r="ZJ1401" s="1"/>
      <c r="ZK1401" s="1"/>
      <c r="ZL1401" s="1"/>
      <c r="ZM1401" s="1"/>
      <c r="ZN1401" s="1"/>
      <c r="ZO1401" s="1"/>
      <c r="ZP1401" s="1"/>
      <c r="ZQ1401" s="1"/>
      <c r="ZR1401" s="1"/>
      <c r="ZS1401" s="1"/>
      <c r="ZT1401" s="1"/>
      <c r="ZU1401" s="1"/>
      <c r="ZV1401" s="1"/>
      <c r="ZW1401" s="1"/>
      <c r="ZX1401" s="1"/>
      <c r="ZY1401" s="1"/>
      <c r="ZZ1401" s="1"/>
      <c r="AAA1401" s="1"/>
      <c r="AAB1401" s="1"/>
      <c r="AAC1401" s="1"/>
      <c r="AAD1401" s="1"/>
      <c r="AAE1401" s="1"/>
      <c r="AAF1401" s="1"/>
      <c r="AAG1401" s="1"/>
      <c r="AAH1401" s="1"/>
      <c r="AAI1401" s="1"/>
      <c r="AAJ1401" s="1"/>
      <c r="AAK1401" s="1"/>
      <c r="AAL1401" s="1"/>
      <c r="AAM1401" s="1"/>
      <c r="AAN1401" s="1"/>
      <c r="AAO1401" s="1"/>
      <c r="AAP1401" s="1"/>
      <c r="AAQ1401" s="1"/>
      <c r="AAR1401" s="1"/>
      <c r="AAS1401" s="1"/>
      <c r="AAT1401" s="1"/>
      <c r="AAU1401" s="1"/>
      <c r="AAV1401" s="1"/>
      <c r="AAW1401" s="1"/>
      <c r="AAX1401" s="1"/>
      <c r="AAY1401" s="1"/>
      <c r="AAZ1401" s="1"/>
      <c r="ABA1401" s="1"/>
      <c r="ABB1401" s="1"/>
      <c r="ABC1401" s="1"/>
      <c r="ABD1401" s="1"/>
      <c r="ABE1401" s="1"/>
      <c r="ABF1401" s="1"/>
      <c r="ABG1401" s="1"/>
      <c r="ABH1401" s="1"/>
      <c r="ABI1401" s="1"/>
      <c r="ABJ1401" s="1"/>
      <c r="ABK1401" s="1"/>
      <c r="ABL1401" s="1"/>
      <c r="ABM1401" s="1"/>
      <c r="ABN1401" s="1"/>
      <c r="ABO1401" s="1"/>
      <c r="ABP1401" s="1"/>
      <c r="ABQ1401" s="1"/>
      <c r="ABR1401" s="1"/>
      <c r="ABS1401" s="1"/>
      <c r="ABT1401" s="1"/>
      <c r="ABU1401" s="1"/>
      <c r="ABV1401" s="1"/>
      <c r="ABW1401" s="1"/>
      <c r="ABX1401" s="1"/>
      <c r="ABY1401" s="1"/>
      <c r="ABZ1401" s="1"/>
      <c r="ACA1401" s="1"/>
      <c r="ACB1401" s="1"/>
      <c r="ACC1401" s="1"/>
      <c r="ACD1401" s="1"/>
      <c r="ACE1401" s="1"/>
      <c r="ACF1401" s="1"/>
      <c r="ACG1401" s="1"/>
      <c r="ACH1401" s="1"/>
      <c r="ACI1401" s="1"/>
      <c r="ACJ1401" s="1"/>
      <c r="ACK1401" s="1"/>
      <c r="ACL1401" s="1"/>
      <c r="ACM1401" s="1"/>
      <c r="ACN1401" s="1"/>
      <c r="ACO1401" s="1"/>
      <c r="ACP1401" s="1"/>
      <c r="ACQ1401" s="1"/>
      <c r="ACR1401" s="1"/>
      <c r="ACS1401" s="1"/>
      <c r="ACT1401" s="1"/>
      <c r="ACU1401" s="1"/>
      <c r="ACV1401" s="1"/>
      <c r="ACW1401" s="1"/>
      <c r="ACX1401" s="1"/>
      <c r="ACY1401" s="1"/>
      <c r="ACZ1401" s="1"/>
      <c r="ADA1401" s="1"/>
      <c r="ADB1401" s="1"/>
      <c r="ADC1401" s="1"/>
      <c r="ADD1401" s="1"/>
      <c r="ADE1401" s="1"/>
      <c r="ADF1401" s="1"/>
      <c r="ADG1401" s="1"/>
      <c r="ADH1401" s="1"/>
      <c r="ADI1401" s="1"/>
      <c r="ADJ1401" s="1"/>
      <c r="ADK1401" s="1"/>
      <c r="ADL1401" s="1"/>
      <c r="ADM1401" s="1"/>
      <c r="ADN1401" s="1"/>
      <c r="ADO1401" s="1"/>
      <c r="ADP1401" s="1"/>
      <c r="ADQ1401" s="1"/>
      <c r="ADR1401" s="1"/>
      <c r="ADS1401" s="1"/>
      <c r="ADT1401" s="1"/>
      <c r="ADU1401" s="1"/>
      <c r="ADV1401" s="1"/>
      <c r="ADW1401" s="1"/>
      <c r="ADX1401" s="1"/>
      <c r="ADY1401" s="1"/>
      <c r="ADZ1401" s="1"/>
      <c r="AEA1401" s="1"/>
      <c r="AEB1401" s="1"/>
      <c r="AEC1401" s="1"/>
      <c r="AED1401" s="1"/>
      <c r="AEE1401" s="1"/>
      <c r="AEF1401" s="1"/>
      <c r="AEG1401" s="1"/>
      <c r="AEH1401" s="1"/>
      <c r="AEI1401" s="1"/>
      <c r="AEJ1401" s="1"/>
      <c r="AEK1401" s="1"/>
      <c r="AEL1401" s="1"/>
      <c r="AEM1401" s="1"/>
      <c r="AEN1401" s="1"/>
      <c r="AEO1401" s="1"/>
      <c r="AEP1401" s="1"/>
      <c r="AEQ1401" s="1"/>
      <c r="AER1401" s="1"/>
      <c r="AES1401" s="1"/>
      <c r="AET1401" s="1"/>
      <c r="AEU1401" s="1"/>
      <c r="AEV1401" s="1"/>
      <c r="AEW1401" s="1"/>
      <c r="AEX1401" s="1"/>
      <c r="AEY1401" s="1"/>
      <c r="AEZ1401" s="1"/>
      <c r="AFA1401" s="1"/>
      <c r="AFB1401" s="1"/>
      <c r="AFC1401" s="1"/>
      <c r="AFD1401" s="1"/>
      <c r="AFE1401" s="1"/>
      <c r="AFF1401" s="1"/>
      <c r="AFG1401" s="1"/>
      <c r="AFH1401" s="1"/>
      <c r="AFI1401" s="1"/>
      <c r="AFJ1401" s="1"/>
      <c r="AFK1401" s="1"/>
      <c r="AFL1401" s="1"/>
      <c r="AFM1401" s="1"/>
      <c r="AFN1401" s="1"/>
      <c r="AFO1401" s="1"/>
      <c r="AFP1401" s="1"/>
      <c r="AFQ1401" s="1"/>
      <c r="AFR1401" s="1"/>
      <c r="AFS1401" s="1"/>
      <c r="AFT1401" s="1"/>
      <c r="AFU1401" s="1"/>
      <c r="AFV1401" s="1"/>
      <c r="AFW1401" s="1"/>
      <c r="AFX1401" s="1"/>
      <c r="AFY1401" s="1"/>
      <c r="AFZ1401" s="1"/>
      <c r="AGA1401" s="1"/>
      <c r="AGB1401" s="1"/>
      <c r="AGC1401" s="1"/>
      <c r="AGD1401" s="1"/>
      <c r="AGE1401" s="1"/>
      <c r="AGF1401" s="1"/>
      <c r="AGG1401" s="1"/>
      <c r="AGH1401" s="1"/>
      <c r="AGI1401" s="1"/>
      <c r="AGJ1401" s="1"/>
      <c r="AGK1401" s="1"/>
      <c r="AGL1401" s="1"/>
      <c r="AGM1401" s="1"/>
      <c r="AGN1401" s="1"/>
      <c r="AGO1401" s="1"/>
      <c r="AGP1401" s="1"/>
      <c r="AGQ1401" s="1"/>
      <c r="AGR1401" s="1"/>
      <c r="AGS1401" s="1"/>
      <c r="AGT1401" s="1"/>
      <c r="AGU1401" s="1"/>
      <c r="AGV1401" s="1"/>
      <c r="AGW1401" s="1"/>
      <c r="AGX1401" s="1"/>
      <c r="AGY1401" s="1"/>
      <c r="AGZ1401" s="1"/>
      <c r="AHA1401" s="1"/>
      <c r="AHB1401" s="1"/>
      <c r="AHC1401" s="1"/>
      <c r="AHD1401" s="1"/>
      <c r="AHE1401" s="1"/>
      <c r="AHF1401" s="1"/>
      <c r="AHG1401" s="1"/>
      <c r="AHH1401" s="1"/>
      <c r="AHI1401" s="1"/>
      <c r="AHJ1401" s="1"/>
      <c r="AHK1401" s="1"/>
      <c r="AHL1401" s="1"/>
      <c r="AHM1401" s="1"/>
      <c r="AHN1401" s="1"/>
      <c r="AHO1401" s="1"/>
      <c r="AHP1401" s="1"/>
      <c r="AHQ1401" s="1"/>
      <c r="AHR1401" s="1"/>
      <c r="AHS1401" s="1"/>
      <c r="AHT1401" s="1"/>
      <c r="AHU1401" s="1"/>
      <c r="AHV1401" s="1"/>
      <c r="AHW1401" s="1"/>
      <c r="AHX1401" s="1"/>
      <c r="AHY1401" s="1"/>
      <c r="AHZ1401" s="1"/>
      <c r="AIA1401" s="1"/>
      <c r="AIB1401" s="1"/>
      <c r="AIC1401" s="1"/>
      <c r="AID1401" s="1"/>
      <c r="AIE1401" s="1"/>
      <c r="AIF1401" s="1"/>
      <c r="AIG1401" s="1"/>
      <c r="AIH1401" s="1"/>
      <c r="AII1401" s="1"/>
      <c r="AIJ1401" s="1"/>
      <c r="AIK1401" s="1"/>
      <c r="AIL1401" s="1"/>
      <c r="AIM1401" s="1"/>
      <c r="AIN1401" s="1"/>
      <c r="AIO1401" s="1"/>
      <c r="AIP1401" s="1"/>
      <c r="AIQ1401" s="1"/>
      <c r="AIR1401" s="1"/>
      <c r="AIS1401" s="1"/>
      <c r="AIT1401" s="1"/>
    </row>
    <row r="1402" spans="1:930" s="5" customFormat="1" ht="29.25" customHeight="1" x14ac:dyDescent="0.3">
      <c r="A1402" s="96"/>
      <c r="B1402" s="43"/>
      <c r="C1402" s="96"/>
      <c r="D1402" s="96"/>
      <c r="E1402" s="97" t="s">
        <v>214</v>
      </c>
      <c r="F1402" s="96" t="s">
        <v>326</v>
      </c>
      <c r="G1402" s="96"/>
      <c r="H1402" s="98"/>
      <c r="I1402" s="98"/>
      <c r="J1402" s="99" t="s">
        <v>61</v>
      </c>
      <c r="K1402" s="39">
        <f>P1402*H1401</f>
        <v>1905459.7449999999</v>
      </c>
      <c r="L1402" s="152"/>
      <c r="M1402" s="100">
        <f>H1401*Q1402</f>
        <v>53558</v>
      </c>
      <c r="N1402" s="100">
        <f t="shared" si="296"/>
        <v>1959017.7449999999</v>
      </c>
      <c r="O1402" s="152"/>
      <c r="P1402" s="128">
        <v>711.55</v>
      </c>
      <c r="Q1402" s="35">
        <v>20</v>
      </c>
      <c r="R1402" s="97" t="s">
        <v>181</v>
      </c>
      <c r="S1402" s="97" t="s">
        <v>426</v>
      </c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  <c r="DD1402" s="1"/>
      <c r="DE1402" s="1"/>
      <c r="DF1402" s="1"/>
      <c r="DG1402" s="1"/>
      <c r="DH1402" s="1"/>
      <c r="DI1402" s="1"/>
      <c r="DJ1402" s="1"/>
      <c r="DK1402" s="1"/>
      <c r="DL1402" s="1"/>
      <c r="DM1402" s="1"/>
      <c r="DN1402" s="1"/>
      <c r="DO1402" s="1"/>
      <c r="DP1402" s="1"/>
      <c r="DQ1402" s="1"/>
      <c r="DR1402" s="1"/>
      <c r="DS1402" s="1"/>
      <c r="DT1402" s="1"/>
      <c r="DU1402" s="1"/>
      <c r="DV1402" s="1"/>
      <c r="DW1402" s="1"/>
      <c r="DX1402" s="1"/>
      <c r="DY1402" s="1"/>
      <c r="DZ1402" s="1"/>
      <c r="EA1402" s="1"/>
      <c r="EB1402" s="1"/>
      <c r="EC1402" s="1"/>
      <c r="ED1402" s="1"/>
      <c r="EE1402" s="1"/>
      <c r="EF1402" s="1"/>
      <c r="EG1402" s="1"/>
      <c r="EH1402" s="1"/>
      <c r="EI1402" s="1"/>
      <c r="EJ1402" s="1"/>
      <c r="EK1402" s="1"/>
      <c r="EL1402" s="1"/>
      <c r="EM1402" s="1"/>
      <c r="EN1402" s="1"/>
      <c r="EO1402" s="1"/>
      <c r="EP1402" s="1"/>
      <c r="EQ1402" s="1"/>
      <c r="ER1402" s="1"/>
      <c r="ES1402" s="1"/>
      <c r="ET1402" s="1"/>
      <c r="EU1402" s="1"/>
      <c r="EV1402" s="1"/>
      <c r="EW1402" s="1"/>
      <c r="EX1402" s="1"/>
      <c r="EY1402" s="1"/>
      <c r="EZ1402" s="1"/>
      <c r="FA1402" s="1"/>
      <c r="FB1402" s="1"/>
      <c r="FC1402" s="1"/>
      <c r="FD1402" s="1"/>
      <c r="FE1402" s="1"/>
      <c r="FF1402" s="1"/>
      <c r="FG1402" s="1"/>
      <c r="FH1402" s="1"/>
      <c r="FI1402" s="1"/>
      <c r="FJ1402" s="1"/>
      <c r="FK1402" s="1"/>
      <c r="FL1402" s="1"/>
      <c r="FM1402" s="1"/>
      <c r="FN1402" s="1"/>
      <c r="FO1402" s="1"/>
      <c r="FP1402" s="1"/>
      <c r="FQ1402" s="1"/>
      <c r="FR1402" s="1"/>
      <c r="FS1402" s="1"/>
      <c r="FT1402" s="1"/>
      <c r="FU1402" s="1"/>
      <c r="FV1402" s="1"/>
      <c r="FW1402" s="1"/>
      <c r="FX1402" s="1"/>
      <c r="FY1402" s="1"/>
      <c r="FZ1402" s="1"/>
      <c r="GA1402" s="1"/>
      <c r="GB1402" s="1"/>
      <c r="GC1402" s="1"/>
      <c r="GD1402" s="1"/>
      <c r="GE1402" s="1"/>
      <c r="GF1402" s="1"/>
      <c r="GG1402" s="1"/>
      <c r="GH1402" s="1"/>
      <c r="GI1402" s="1"/>
      <c r="GJ1402" s="1"/>
      <c r="GK1402" s="1"/>
      <c r="GL1402" s="1"/>
      <c r="GM1402" s="1"/>
      <c r="GN1402" s="1"/>
      <c r="GO1402" s="1"/>
      <c r="GP1402" s="1"/>
      <c r="GQ1402" s="1"/>
      <c r="GR1402" s="1"/>
      <c r="GS1402" s="1"/>
      <c r="GT1402" s="1"/>
      <c r="GU1402" s="1"/>
      <c r="GV1402" s="1"/>
      <c r="GW1402" s="1"/>
      <c r="GX1402" s="1"/>
      <c r="GY1402" s="1"/>
      <c r="GZ1402" s="1"/>
      <c r="HA1402" s="1"/>
      <c r="HB1402" s="1"/>
      <c r="HC1402" s="1"/>
      <c r="HD1402" s="1"/>
      <c r="HE1402" s="1"/>
      <c r="HF1402" s="1"/>
      <c r="HG1402" s="1"/>
      <c r="HH1402" s="1"/>
      <c r="HI1402" s="1"/>
      <c r="HJ1402" s="1"/>
      <c r="HK1402" s="1"/>
      <c r="HL1402" s="1"/>
      <c r="HM1402" s="1"/>
      <c r="HN1402" s="1"/>
      <c r="HO1402" s="1"/>
      <c r="HP1402" s="1"/>
      <c r="HQ1402" s="1"/>
      <c r="HR1402" s="1"/>
      <c r="HS1402" s="1"/>
      <c r="HT1402" s="1"/>
      <c r="HU1402" s="1"/>
      <c r="HV1402" s="1"/>
      <c r="HW1402" s="1"/>
      <c r="HX1402" s="1"/>
      <c r="HY1402" s="1"/>
      <c r="HZ1402" s="1"/>
      <c r="IA1402" s="1"/>
      <c r="IB1402" s="1"/>
      <c r="IC1402" s="1"/>
      <c r="ID1402" s="1"/>
      <c r="IE1402" s="1"/>
      <c r="IF1402" s="1"/>
      <c r="IG1402" s="1"/>
      <c r="IH1402" s="1"/>
      <c r="II1402" s="1"/>
      <c r="IJ1402" s="1"/>
      <c r="IK1402" s="1"/>
      <c r="IL1402" s="1"/>
      <c r="IM1402" s="1"/>
      <c r="IN1402" s="1"/>
      <c r="IO1402" s="1"/>
      <c r="IP1402" s="1"/>
      <c r="IQ1402" s="1"/>
      <c r="IR1402" s="1"/>
      <c r="IS1402" s="1"/>
      <c r="IT1402" s="1"/>
      <c r="IU1402" s="1"/>
      <c r="IV1402" s="1"/>
      <c r="IW1402" s="1"/>
      <c r="IX1402" s="1"/>
      <c r="IY1402" s="1"/>
      <c r="IZ1402" s="1"/>
      <c r="JA1402" s="1"/>
      <c r="JB1402" s="1"/>
      <c r="JC1402" s="1"/>
      <c r="JD1402" s="1"/>
      <c r="JE1402" s="1"/>
      <c r="JF1402" s="1"/>
      <c r="JG1402" s="1"/>
      <c r="JH1402" s="1"/>
      <c r="JI1402" s="1"/>
      <c r="JJ1402" s="1"/>
      <c r="JK1402" s="1"/>
      <c r="JL1402" s="1"/>
      <c r="JM1402" s="1"/>
      <c r="JN1402" s="1"/>
      <c r="JO1402" s="1"/>
      <c r="JP1402" s="1"/>
      <c r="JQ1402" s="1"/>
      <c r="JR1402" s="1"/>
      <c r="JS1402" s="1"/>
      <c r="JT1402" s="1"/>
      <c r="JU1402" s="1"/>
      <c r="JV1402" s="1"/>
      <c r="JW1402" s="1"/>
      <c r="JX1402" s="1"/>
      <c r="JY1402" s="1"/>
      <c r="JZ1402" s="1"/>
      <c r="KA1402" s="1"/>
      <c r="KB1402" s="1"/>
      <c r="KC1402" s="1"/>
      <c r="KD1402" s="1"/>
      <c r="KE1402" s="1"/>
      <c r="KF1402" s="1"/>
      <c r="KG1402" s="1"/>
      <c r="KH1402" s="1"/>
      <c r="KI1402" s="1"/>
      <c r="KJ1402" s="1"/>
      <c r="KK1402" s="1"/>
      <c r="KL1402" s="1"/>
      <c r="KM1402" s="1"/>
      <c r="KN1402" s="1"/>
      <c r="KO1402" s="1"/>
      <c r="KP1402" s="1"/>
      <c r="KQ1402" s="1"/>
      <c r="KR1402" s="1"/>
      <c r="KS1402" s="1"/>
      <c r="KT1402" s="1"/>
      <c r="KU1402" s="1"/>
      <c r="KV1402" s="1"/>
      <c r="KW1402" s="1"/>
      <c r="KX1402" s="1"/>
      <c r="KY1402" s="1"/>
      <c r="KZ1402" s="1"/>
      <c r="LA1402" s="1"/>
      <c r="LB1402" s="1"/>
      <c r="LC1402" s="1"/>
      <c r="LD1402" s="1"/>
      <c r="LE1402" s="1"/>
      <c r="LF1402" s="1"/>
      <c r="LG1402" s="1"/>
      <c r="LH1402" s="1"/>
      <c r="LI1402" s="1"/>
      <c r="LJ1402" s="1"/>
      <c r="LK1402" s="1"/>
      <c r="LL1402" s="1"/>
      <c r="LM1402" s="1"/>
      <c r="LN1402" s="1"/>
      <c r="LO1402" s="1"/>
      <c r="LP1402" s="1"/>
      <c r="LQ1402" s="1"/>
      <c r="LR1402" s="1"/>
      <c r="LS1402" s="1"/>
      <c r="LT1402" s="1"/>
      <c r="LU1402" s="1"/>
      <c r="LV1402" s="1"/>
      <c r="LW1402" s="1"/>
      <c r="LX1402" s="1"/>
      <c r="LY1402" s="1"/>
      <c r="LZ1402" s="1"/>
      <c r="MA1402" s="1"/>
      <c r="MB1402" s="1"/>
      <c r="MC1402" s="1"/>
      <c r="MD1402" s="1"/>
      <c r="ME1402" s="1"/>
      <c r="MF1402" s="1"/>
      <c r="MG1402" s="1"/>
      <c r="MH1402" s="1"/>
      <c r="MI1402" s="1"/>
      <c r="MJ1402" s="1"/>
      <c r="MK1402" s="1"/>
      <c r="ML1402" s="1"/>
      <c r="MM1402" s="1"/>
      <c r="MN1402" s="1"/>
      <c r="MO1402" s="1"/>
      <c r="MP1402" s="1"/>
      <c r="MQ1402" s="1"/>
      <c r="MR1402" s="1"/>
      <c r="MS1402" s="1"/>
      <c r="MT1402" s="1"/>
      <c r="MU1402" s="1"/>
      <c r="MV1402" s="1"/>
      <c r="MW1402" s="1"/>
      <c r="MX1402" s="1"/>
      <c r="MY1402" s="1"/>
      <c r="MZ1402" s="1"/>
      <c r="NA1402" s="1"/>
      <c r="NB1402" s="1"/>
      <c r="NC1402" s="1"/>
      <c r="ND1402" s="1"/>
      <c r="NE1402" s="1"/>
      <c r="NF1402" s="1"/>
      <c r="NG1402" s="1"/>
      <c r="NH1402" s="1"/>
      <c r="NI1402" s="1"/>
      <c r="NJ1402" s="1"/>
      <c r="NK1402" s="1"/>
      <c r="NL1402" s="1"/>
      <c r="NM1402" s="1"/>
      <c r="NN1402" s="1"/>
      <c r="NO1402" s="1"/>
      <c r="NP1402" s="1"/>
      <c r="NQ1402" s="1"/>
      <c r="NR1402" s="1"/>
      <c r="NS1402" s="1"/>
      <c r="NT1402" s="1"/>
      <c r="NU1402" s="1"/>
      <c r="NV1402" s="1"/>
      <c r="NW1402" s="1"/>
      <c r="NX1402" s="1"/>
      <c r="NY1402" s="1"/>
      <c r="NZ1402" s="1"/>
      <c r="OA1402" s="1"/>
      <c r="OB1402" s="1"/>
      <c r="OC1402" s="1"/>
      <c r="OD1402" s="1"/>
      <c r="OE1402" s="1"/>
      <c r="OF1402" s="1"/>
      <c r="OG1402" s="1"/>
      <c r="OH1402" s="1"/>
      <c r="OI1402" s="1"/>
      <c r="OJ1402" s="1"/>
      <c r="OK1402" s="1"/>
      <c r="OL1402" s="1"/>
      <c r="OM1402" s="1"/>
      <c r="ON1402" s="1"/>
      <c r="OO1402" s="1"/>
      <c r="OP1402" s="1"/>
      <c r="OQ1402" s="1"/>
      <c r="OR1402" s="1"/>
      <c r="OS1402" s="1"/>
      <c r="OT1402" s="1"/>
      <c r="OU1402" s="1"/>
      <c r="OV1402" s="1"/>
      <c r="OW1402" s="1"/>
      <c r="OX1402" s="1"/>
      <c r="OY1402" s="1"/>
      <c r="OZ1402" s="1"/>
      <c r="PA1402" s="1"/>
      <c r="PB1402" s="1"/>
      <c r="PC1402" s="1"/>
      <c r="PD1402" s="1"/>
      <c r="PE1402" s="1"/>
      <c r="PF1402" s="1"/>
      <c r="PG1402" s="1"/>
      <c r="PH1402" s="1"/>
      <c r="PI1402" s="1"/>
      <c r="PJ1402" s="1"/>
      <c r="PK1402" s="1"/>
      <c r="PL1402" s="1"/>
      <c r="PM1402" s="1"/>
      <c r="PN1402" s="1"/>
      <c r="PO1402" s="1"/>
      <c r="PP1402" s="1"/>
      <c r="PQ1402" s="1"/>
      <c r="PR1402" s="1"/>
      <c r="PS1402" s="1"/>
      <c r="PT1402" s="1"/>
      <c r="PU1402" s="1"/>
      <c r="PV1402" s="1"/>
      <c r="PW1402" s="1"/>
      <c r="PX1402" s="1"/>
      <c r="PY1402" s="1"/>
      <c r="PZ1402" s="1"/>
      <c r="QA1402" s="1"/>
      <c r="QB1402" s="1"/>
      <c r="QC1402" s="1"/>
      <c r="QD1402" s="1"/>
      <c r="QE1402" s="1"/>
      <c r="QF1402" s="1"/>
      <c r="QG1402" s="1"/>
      <c r="QH1402" s="1"/>
      <c r="QI1402" s="1"/>
      <c r="QJ1402" s="1"/>
      <c r="QK1402" s="1"/>
      <c r="QL1402" s="1"/>
      <c r="QM1402" s="1"/>
      <c r="QN1402" s="1"/>
      <c r="QO1402" s="1"/>
      <c r="QP1402" s="1"/>
      <c r="QQ1402" s="1"/>
      <c r="QR1402" s="1"/>
      <c r="QS1402" s="1"/>
      <c r="QT1402" s="1"/>
      <c r="QU1402" s="1"/>
      <c r="QV1402" s="1"/>
      <c r="QW1402" s="1"/>
      <c r="QX1402" s="1"/>
      <c r="QY1402" s="1"/>
      <c r="QZ1402" s="1"/>
      <c r="RA1402" s="1"/>
      <c r="RB1402" s="1"/>
      <c r="RC1402" s="1"/>
      <c r="RD1402" s="1"/>
      <c r="RE1402" s="1"/>
      <c r="RF1402" s="1"/>
      <c r="RG1402" s="1"/>
      <c r="RH1402" s="1"/>
      <c r="RI1402" s="1"/>
      <c r="RJ1402" s="1"/>
      <c r="RK1402" s="1"/>
      <c r="RL1402" s="1"/>
      <c r="RM1402" s="1"/>
      <c r="RN1402" s="1"/>
      <c r="RO1402" s="1"/>
      <c r="RP1402" s="1"/>
      <c r="RQ1402" s="1"/>
      <c r="RR1402" s="1"/>
      <c r="RS1402" s="1"/>
      <c r="RT1402" s="1"/>
      <c r="RU1402" s="1"/>
      <c r="RV1402" s="1"/>
      <c r="RW1402" s="1"/>
      <c r="RX1402" s="1"/>
      <c r="RY1402" s="1"/>
      <c r="RZ1402" s="1"/>
      <c r="SA1402" s="1"/>
      <c r="SB1402" s="1"/>
      <c r="SC1402" s="1"/>
      <c r="SD1402" s="1"/>
      <c r="SE1402" s="1"/>
      <c r="SF1402" s="1"/>
      <c r="SG1402" s="1"/>
      <c r="SH1402" s="1"/>
      <c r="SI1402" s="1"/>
      <c r="SJ1402" s="1"/>
      <c r="SK1402" s="1"/>
      <c r="SL1402" s="1"/>
      <c r="SM1402" s="1"/>
      <c r="SN1402" s="1"/>
      <c r="SO1402" s="1"/>
      <c r="SP1402" s="1"/>
      <c r="SQ1402" s="1"/>
      <c r="SR1402" s="1"/>
      <c r="SS1402" s="1"/>
      <c r="ST1402" s="1"/>
      <c r="SU1402" s="1"/>
      <c r="SV1402" s="1"/>
      <c r="SW1402" s="1"/>
      <c r="SX1402" s="1"/>
      <c r="SY1402" s="1"/>
      <c r="SZ1402" s="1"/>
      <c r="TA1402" s="1"/>
      <c r="TB1402" s="1"/>
      <c r="TC1402" s="1"/>
      <c r="TD1402" s="1"/>
      <c r="TE1402" s="1"/>
      <c r="TF1402" s="1"/>
      <c r="TG1402" s="1"/>
      <c r="TH1402" s="1"/>
      <c r="TI1402" s="1"/>
      <c r="TJ1402" s="1"/>
      <c r="TK1402" s="1"/>
      <c r="TL1402" s="1"/>
      <c r="TM1402" s="1"/>
      <c r="TN1402" s="1"/>
      <c r="TO1402" s="1"/>
      <c r="TP1402" s="1"/>
      <c r="TQ1402" s="1"/>
      <c r="TR1402" s="1"/>
      <c r="TS1402" s="1"/>
      <c r="TT1402" s="1"/>
      <c r="TU1402" s="1"/>
      <c r="TV1402" s="1"/>
      <c r="TW1402" s="1"/>
      <c r="TX1402" s="1"/>
      <c r="TY1402" s="1"/>
      <c r="TZ1402" s="1"/>
      <c r="UA1402" s="1"/>
      <c r="UB1402" s="1"/>
      <c r="UC1402" s="1"/>
      <c r="UD1402" s="1"/>
      <c r="UE1402" s="1"/>
      <c r="UF1402" s="1"/>
      <c r="UG1402" s="1"/>
      <c r="UH1402" s="1"/>
      <c r="UI1402" s="1"/>
      <c r="UJ1402" s="1"/>
      <c r="UK1402" s="1"/>
      <c r="UL1402" s="1"/>
      <c r="UM1402" s="1"/>
      <c r="UN1402" s="1"/>
      <c r="UO1402" s="1"/>
      <c r="UP1402" s="1"/>
      <c r="UQ1402" s="1"/>
      <c r="UR1402" s="1"/>
      <c r="US1402" s="1"/>
      <c r="UT1402" s="1"/>
      <c r="UU1402" s="1"/>
      <c r="UV1402" s="1"/>
      <c r="UW1402" s="1"/>
      <c r="UX1402" s="1"/>
      <c r="UY1402" s="1"/>
      <c r="UZ1402" s="1"/>
      <c r="VA1402" s="1"/>
      <c r="VB1402" s="1"/>
      <c r="VC1402" s="1"/>
      <c r="VD1402" s="1"/>
      <c r="VE1402" s="1"/>
      <c r="VF1402" s="1"/>
      <c r="VG1402" s="1"/>
      <c r="VH1402" s="1"/>
      <c r="VI1402" s="1"/>
      <c r="VJ1402" s="1"/>
      <c r="VK1402" s="1"/>
      <c r="VL1402" s="1"/>
      <c r="VM1402" s="1"/>
      <c r="VN1402" s="1"/>
      <c r="VO1402" s="1"/>
      <c r="VP1402" s="1"/>
      <c r="VQ1402" s="1"/>
      <c r="VR1402" s="1"/>
      <c r="VS1402" s="1"/>
      <c r="VT1402" s="1"/>
      <c r="VU1402" s="1"/>
      <c r="VV1402" s="1"/>
      <c r="VW1402" s="1"/>
      <c r="VX1402" s="1"/>
      <c r="VY1402" s="1"/>
      <c r="VZ1402" s="1"/>
      <c r="WA1402" s="1"/>
      <c r="WB1402" s="1"/>
      <c r="WC1402" s="1"/>
      <c r="WD1402" s="1"/>
      <c r="WE1402" s="1"/>
      <c r="WF1402" s="1"/>
      <c r="WG1402" s="1"/>
      <c r="WH1402" s="1"/>
      <c r="WI1402" s="1"/>
      <c r="WJ1402" s="1"/>
      <c r="WK1402" s="1"/>
      <c r="WL1402" s="1"/>
      <c r="WM1402" s="1"/>
      <c r="WN1402" s="1"/>
      <c r="WO1402" s="1"/>
      <c r="WP1402" s="1"/>
      <c r="WQ1402" s="1"/>
      <c r="WR1402" s="1"/>
      <c r="WS1402" s="1"/>
      <c r="WT1402" s="1"/>
      <c r="WU1402" s="1"/>
      <c r="WV1402" s="1"/>
      <c r="WW1402" s="1"/>
      <c r="WX1402" s="1"/>
      <c r="WY1402" s="1"/>
      <c r="WZ1402" s="1"/>
      <c r="XA1402" s="1"/>
      <c r="XB1402" s="1"/>
      <c r="XC1402" s="1"/>
      <c r="XD1402" s="1"/>
      <c r="XE1402" s="1"/>
      <c r="XF1402" s="1"/>
      <c r="XG1402" s="1"/>
      <c r="XH1402" s="1"/>
      <c r="XI1402" s="1"/>
      <c r="XJ1402" s="1"/>
      <c r="XK1402" s="1"/>
      <c r="XL1402" s="1"/>
      <c r="XM1402" s="1"/>
      <c r="XN1402" s="1"/>
      <c r="XO1402" s="1"/>
      <c r="XP1402" s="1"/>
      <c r="XQ1402" s="1"/>
      <c r="XR1402" s="1"/>
      <c r="XS1402" s="1"/>
      <c r="XT1402" s="1"/>
      <c r="XU1402" s="1"/>
      <c r="XV1402" s="1"/>
      <c r="XW1402" s="1"/>
      <c r="XX1402" s="1"/>
      <c r="XY1402" s="1"/>
      <c r="XZ1402" s="1"/>
      <c r="YA1402" s="1"/>
      <c r="YB1402" s="1"/>
      <c r="YC1402" s="1"/>
      <c r="YD1402" s="1"/>
      <c r="YE1402" s="1"/>
      <c r="YF1402" s="1"/>
      <c r="YG1402" s="1"/>
      <c r="YH1402" s="1"/>
      <c r="YI1402" s="1"/>
      <c r="YJ1402" s="1"/>
      <c r="YK1402" s="1"/>
      <c r="YL1402" s="1"/>
      <c r="YM1402" s="1"/>
      <c r="YN1402" s="1"/>
      <c r="YO1402" s="1"/>
      <c r="YP1402" s="1"/>
      <c r="YQ1402" s="1"/>
      <c r="YR1402" s="1"/>
      <c r="YS1402" s="1"/>
      <c r="YT1402" s="1"/>
      <c r="YU1402" s="1"/>
      <c r="YV1402" s="1"/>
      <c r="YW1402" s="1"/>
      <c r="YX1402" s="1"/>
      <c r="YY1402" s="1"/>
      <c r="YZ1402" s="1"/>
      <c r="ZA1402" s="1"/>
      <c r="ZB1402" s="1"/>
      <c r="ZC1402" s="1"/>
      <c r="ZD1402" s="1"/>
      <c r="ZE1402" s="1"/>
      <c r="ZF1402" s="1"/>
      <c r="ZG1402" s="1"/>
      <c r="ZH1402" s="1"/>
      <c r="ZI1402" s="1"/>
      <c r="ZJ1402" s="1"/>
      <c r="ZK1402" s="1"/>
      <c r="ZL1402" s="1"/>
      <c r="ZM1402" s="1"/>
      <c r="ZN1402" s="1"/>
      <c r="ZO1402" s="1"/>
      <c r="ZP1402" s="1"/>
      <c r="ZQ1402" s="1"/>
      <c r="ZR1402" s="1"/>
      <c r="ZS1402" s="1"/>
      <c r="ZT1402" s="1"/>
      <c r="ZU1402" s="1"/>
      <c r="ZV1402" s="1"/>
      <c r="ZW1402" s="1"/>
      <c r="ZX1402" s="1"/>
      <c r="ZY1402" s="1"/>
      <c r="ZZ1402" s="1"/>
      <c r="AAA1402" s="1"/>
      <c r="AAB1402" s="1"/>
      <c r="AAC1402" s="1"/>
      <c r="AAD1402" s="1"/>
      <c r="AAE1402" s="1"/>
      <c r="AAF1402" s="1"/>
      <c r="AAG1402" s="1"/>
      <c r="AAH1402" s="1"/>
      <c r="AAI1402" s="1"/>
      <c r="AAJ1402" s="1"/>
      <c r="AAK1402" s="1"/>
      <c r="AAL1402" s="1"/>
      <c r="AAM1402" s="1"/>
      <c r="AAN1402" s="1"/>
      <c r="AAO1402" s="1"/>
      <c r="AAP1402" s="1"/>
      <c r="AAQ1402" s="1"/>
      <c r="AAR1402" s="1"/>
      <c r="AAS1402" s="1"/>
      <c r="AAT1402" s="1"/>
      <c r="AAU1402" s="1"/>
      <c r="AAV1402" s="1"/>
      <c r="AAW1402" s="1"/>
      <c r="AAX1402" s="1"/>
      <c r="AAY1402" s="1"/>
      <c r="AAZ1402" s="1"/>
      <c r="ABA1402" s="1"/>
      <c r="ABB1402" s="1"/>
      <c r="ABC1402" s="1"/>
      <c r="ABD1402" s="1"/>
      <c r="ABE1402" s="1"/>
      <c r="ABF1402" s="1"/>
      <c r="ABG1402" s="1"/>
      <c r="ABH1402" s="1"/>
      <c r="ABI1402" s="1"/>
      <c r="ABJ1402" s="1"/>
      <c r="ABK1402" s="1"/>
      <c r="ABL1402" s="1"/>
      <c r="ABM1402" s="1"/>
      <c r="ABN1402" s="1"/>
      <c r="ABO1402" s="1"/>
      <c r="ABP1402" s="1"/>
      <c r="ABQ1402" s="1"/>
      <c r="ABR1402" s="1"/>
      <c r="ABS1402" s="1"/>
      <c r="ABT1402" s="1"/>
      <c r="ABU1402" s="1"/>
      <c r="ABV1402" s="1"/>
      <c r="ABW1402" s="1"/>
      <c r="ABX1402" s="1"/>
      <c r="ABY1402" s="1"/>
      <c r="ABZ1402" s="1"/>
      <c r="ACA1402" s="1"/>
      <c r="ACB1402" s="1"/>
      <c r="ACC1402" s="1"/>
      <c r="ACD1402" s="1"/>
      <c r="ACE1402" s="1"/>
      <c r="ACF1402" s="1"/>
      <c r="ACG1402" s="1"/>
      <c r="ACH1402" s="1"/>
      <c r="ACI1402" s="1"/>
      <c r="ACJ1402" s="1"/>
      <c r="ACK1402" s="1"/>
      <c r="ACL1402" s="1"/>
      <c r="ACM1402" s="1"/>
      <c r="ACN1402" s="1"/>
      <c r="ACO1402" s="1"/>
      <c r="ACP1402" s="1"/>
      <c r="ACQ1402" s="1"/>
      <c r="ACR1402" s="1"/>
      <c r="ACS1402" s="1"/>
      <c r="ACT1402" s="1"/>
      <c r="ACU1402" s="1"/>
      <c r="ACV1402" s="1"/>
      <c r="ACW1402" s="1"/>
      <c r="ACX1402" s="1"/>
      <c r="ACY1402" s="1"/>
      <c r="ACZ1402" s="1"/>
      <c r="ADA1402" s="1"/>
      <c r="ADB1402" s="1"/>
      <c r="ADC1402" s="1"/>
      <c r="ADD1402" s="1"/>
      <c r="ADE1402" s="1"/>
      <c r="ADF1402" s="1"/>
      <c r="ADG1402" s="1"/>
      <c r="ADH1402" s="1"/>
      <c r="ADI1402" s="1"/>
      <c r="ADJ1402" s="1"/>
      <c r="ADK1402" s="1"/>
      <c r="ADL1402" s="1"/>
      <c r="ADM1402" s="1"/>
      <c r="ADN1402" s="1"/>
      <c r="ADO1402" s="1"/>
      <c r="ADP1402" s="1"/>
      <c r="ADQ1402" s="1"/>
      <c r="ADR1402" s="1"/>
      <c r="ADS1402" s="1"/>
      <c r="ADT1402" s="1"/>
      <c r="ADU1402" s="1"/>
      <c r="ADV1402" s="1"/>
      <c r="ADW1402" s="1"/>
      <c r="ADX1402" s="1"/>
      <c r="ADY1402" s="1"/>
      <c r="ADZ1402" s="1"/>
      <c r="AEA1402" s="1"/>
      <c r="AEB1402" s="1"/>
      <c r="AEC1402" s="1"/>
      <c r="AED1402" s="1"/>
      <c r="AEE1402" s="1"/>
      <c r="AEF1402" s="1"/>
      <c r="AEG1402" s="1"/>
      <c r="AEH1402" s="1"/>
      <c r="AEI1402" s="1"/>
      <c r="AEJ1402" s="1"/>
      <c r="AEK1402" s="1"/>
      <c r="AEL1402" s="1"/>
      <c r="AEM1402" s="1"/>
      <c r="AEN1402" s="1"/>
      <c r="AEO1402" s="1"/>
      <c r="AEP1402" s="1"/>
      <c r="AEQ1402" s="1"/>
      <c r="AER1402" s="1"/>
      <c r="AES1402" s="1"/>
      <c r="AET1402" s="1"/>
      <c r="AEU1402" s="1"/>
      <c r="AEV1402" s="1"/>
      <c r="AEW1402" s="1"/>
      <c r="AEX1402" s="1"/>
      <c r="AEY1402" s="1"/>
      <c r="AEZ1402" s="1"/>
      <c r="AFA1402" s="1"/>
      <c r="AFB1402" s="1"/>
      <c r="AFC1402" s="1"/>
      <c r="AFD1402" s="1"/>
      <c r="AFE1402" s="1"/>
      <c r="AFF1402" s="1"/>
      <c r="AFG1402" s="1"/>
      <c r="AFH1402" s="1"/>
      <c r="AFI1402" s="1"/>
      <c r="AFJ1402" s="1"/>
      <c r="AFK1402" s="1"/>
      <c r="AFL1402" s="1"/>
      <c r="AFM1402" s="1"/>
      <c r="AFN1402" s="1"/>
      <c r="AFO1402" s="1"/>
      <c r="AFP1402" s="1"/>
      <c r="AFQ1402" s="1"/>
      <c r="AFR1402" s="1"/>
      <c r="AFS1402" s="1"/>
      <c r="AFT1402" s="1"/>
      <c r="AFU1402" s="1"/>
      <c r="AFV1402" s="1"/>
      <c r="AFW1402" s="1"/>
      <c r="AFX1402" s="1"/>
      <c r="AFY1402" s="1"/>
      <c r="AFZ1402" s="1"/>
      <c r="AGA1402" s="1"/>
      <c r="AGB1402" s="1"/>
      <c r="AGC1402" s="1"/>
      <c r="AGD1402" s="1"/>
      <c r="AGE1402" s="1"/>
      <c r="AGF1402" s="1"/>
      <c r="AGG1402" s="1"/>
      <c r="AGH1402" s="1"/>
      <c r="AGI1402" s="1"/>
      <c r="AGJ1402" s="1"/>
      <c r="AGK1402" s="1"/>
      <c r="AGL1402" s="1"/>
      <c r="AGM1402" s="1"/>
      <c r="AGN1402" s="1"/>
      <c r="AGO1402" s="1"/>
      <c r="AGP1402" s="1"/>
      <c r="AGQ1402" s="1"/>
      <c r="AGR1402" s="1"/>
      <c r="AGS1402" s="1"/>
      <c r="AGT1402" s="1"/>
      <c r="AGU1402" s="1"/>
      <c r="AGV1402" s="1"/>
      <c r="AGW1402" s="1"/>
      <c r="AGX1402" s="1"/>
      <c r="AGY1402" s="1"/>
      <c r="AGZ1402" s="1"/>
      <c r="AHA1402" s="1"/>
      <c r="AHB1402" s="1"/>
      <c r="AHC1402" s="1"/>
      <c r="AHD1402" s="1"/>
      <c r="AHE1402" s="1"/>
      <c r="AHF1402" s="1"/>
      <c r="AHG1402" s="1"/>
      <c r="AHH1402" s="1"/>
      <c r="AHI1402" s="1"/>
      <c r="AHJ1402" s="1"/>
      <c r="AHK1402" s="1"/>
      <c r="AHL1402" s="1"/>
      <c r="AHM1402" s="1"/>
      <c r="AHN1402" s="1"/>
      <c r="AHO1402" s="1"/>
      <c r="AHP1402" s="1"/>
      <c r="AHQ1402" s="1"/>
      <c r="AHR1402" s="1"/>
      <c r="AHS1402" s="1"/>
      <c r="AHT1402" s="1"/>
      <c r="AHU1402" s="1"/>
      <c r="AHV1402" s="1"/>
      <c r="AHW1402" s="1"/>
      <c r="AHX1402" s="1"/>
      <c r="AHY1402" s="1"/>
      <c r="AHZ1402" s="1"/>
      <c r="AIA1402" s="1"/>
      <c r="AIB1402" s="1"/>
      <c r="AIC1402" s="1"/>
      <c r="AID1402" s="1"/>
      <c r="AIE1402" s="1"/>
      <c r="AIF1402" s="1"/>
      <c r="AIG1402" s="1"/>
      <c r="AIH1402" s="1"/>
      <c r="AII1402" s="1"/>
      <c r="AIJ1402" s="1"/>
      <c r="AIK1402" s="1"/>
      <c r="AIL1402" s="1"/>
      <c r="AIM1402" s="1"/>
      <c r="AIN1402" s="1"/>
      <c r="AIO1402" s="1"/>
      <c r="AIP1402" s="1"/>
      <c r="AIQ1402" s="1"/>
      <c r="AIR1402" s="1"/>
      <c r="AIS1402" s="1"/>
      <c r="AIT1402" s="1"/>
    </row>
    <row r="1403" spans="1:930" s="5" customFormat="1" ht="37.5" customHeight="1" x14ac:dyDescent="0.3">
      <c r="A1403" s="96">
        <v>34</v>
      </c>
      <c r="B1403" s="43" t="s">
        <v>334</v>
      </c>
      <c r="C1403" s="96">
        <v>1962</v>
      </c>
      <c r="D1403" s="96" t="s">
        <v>22</v>
      </c>
      <c r="E1403" s="97" t="s">
        <v>214</v>
      </c>
      <c r="F1403" s="96" t="s">
        <v>326</v>
      </c>
      <c r="G1403" s="96">
        <v>5</v>
      </c>
      <c r="H1403" s="98">
        <v>2191.1</v>
      </c>
      <c r="I1403" s="98">
        <v>943</v>
      </c>
      <c r="J1403" s="99" t="s">
        <v>152</v>
      </c>
      <c r="K1403" s="39">
        <f>P1403*H1403</f>
        <v>2618517.8769999999</v>
      </c>
      <c r="L1403" s="151">
        <f>K1403+K1404</f>
        <v>4177595.0819999995</v>
      </c>
      <c r="M1403" s="100">
        <f>H1403*Q1403</f>
        <v>70115.199999999997</v>
      </c>
      <c r="N1403" s="100">
        <f t="shared" si="296"/>
        <v>2688633.077</v>
      </c>
      <c r="O1403" s="151">
        <f>N1403+N1404</f>
        <v>4291532.2819999997</v>
      </c>
      <c r="P1403" s="128">
        <v>1195.07</v>
      </c>
      <c r="Q1403" s="31">
        <v>32</v>
      </c>
      <c r="R1403" s="97" t="s">
        <v>181</v>
      </c>
      <c r="S1403" s="97" t="s">
        <v>426</v>
      </c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  <c r="DD1403" s="1"/>
      <c r="DE1403" s="1"/>
      <c r="DF1403" s="1"/>
      <c r="DG1403" s="1"/>
      <c r="DH1403" s="1"/>
      <c r="DI1403" s="1"/>
      <c r="DJ1403" s="1"/>
      <c r="DK1403" s="1"/>
      <c r="DL1403" s="1"/>
      <c r="DM1403" s="1"/>
      <c r="DN1403" s="1"/>
      <c r="DO1403" s="1"/>
      <c r="DP1403" s="1"/>
      <c r="DQ1403" s="1"/>
      <c r="DR1403" s="1"/>
      <c r="DS1403" s="1"/>
      <c r="DT1403" s="1"/>
      <c r="DU1403" s="1"/>
      <c r="DV1403" s="1"/>
      <c r="DW1403" s="1"/>
      <c r="DX1403" s="1"/>
      <c r="DY1403" s="1"/>
      <c r="DZ1403" s="1"/>
      <c r="EA1403" s="1"/>
      <c r="EB1403" s="1"/>
      <c r="EC1403" s="1"/>
      <c r="ED1403" s="1"/>
      <c r="EE1403" s="1"/>
      <c r="EF1403" s="1"/>
      <c r="EG1403" s="1"/>
      <c r="EH1403" s="1"/>
      <c r="EI1403" s="1"/>
      <c r="EJ1403" s="1"/>
      <c r="EK1403" s="1"/>
      <c r="EL1403" s="1"/>
      <c r="EM1403" s="1"/>
      <c r="EN1403" s="1"/>
      <c r="EO1403" s="1"/>
      <c r="EP1403" s="1"/>
      <c r="EQ1403" s="1"/>
      <c r="ER1403" s="1"/>
      <c r="ES1403" s="1"/>
      <c r="ET1403" s="1"/>
      <c r="EU1403" s="1"/>
      <c r="EV1403" s="1"/>
      <c r="EW1403" s="1"/>
      <c r="EX1403" s="1"/>
      <c r="EY1403" s="1"/>
      <c r="EZ1403" s="1"/>
      <c r="FA1403" s="1"/>
      <c r="FB1403" s="1"/>
      <c r="FC1403" s="1"/>
      <c r="FD1403" s="1"/>
      <c r="FE1403" s="1"/>
      <c r="FF1403" s="1"/>
      <c r="FG1403" s="1"/>
      <c r="FH1403" s="1"/>
      <c r="FI1403" s="1"/>
      <c r="FJ1403" s="1"/>
      <c r="FK1403" s="1"/>
      <c r="FL1403" s="1"/>
      <c r="FM1403" s="1"/>
      <c r="FN1403" s="1"/>
      <c r="FO1403" s="1"/>
      <c r="FP1403" s="1"/>
      <c r="FQ1403" s="1"/>
      <c r="FR1403" s="1"/>
      <c r="FS1403" s="1"/>
      <c r="FT1403" s="1"/>
      <c r="FU1403" s="1"/>
      <c r="FV1403" s="1"/>
      <c r="FW1403" s="1"/>
      <c r="FX1403" s="1"/>
      <c r="FY1403" s="1"/>
      <c r="FZ1403" s="1"/>
      <c r="GA1403" s="1"/>
      <c r="GB1403" s="1"/>
      <c r="GC1403" s="1"/>
      <c r="GD1403" s="1"/>
      <c r="GE1403" s="1"/>
      <c r="GF1403" s="1"/>
      <c r="GG1403" s="1"/>
      <c r="GH1403" s="1"/>
      <c r="GI1403" s="1"/>
      <c r="GJ1403" s="1"/>
      <c r="GK1403" s="1"/>
      <c r="GL1403" s="1"/>
      <c r="GM1403" s="1"/>
      <c r="GN1403" s="1"/>
      <c r="GO1403" s="1"/>
      <c r="GP1403" s="1"/>
      <c r="GQ1403" s="1"/>
      <c r="GR1403" s="1"/>
      <c r="GS1403" s="1"/>
      <c r="GT1403" s="1"/>
      <c r="GU1403" s="1"/>
      <c r="GV1403" s="1"/>
      <c r="GW1403" s="1"/>
      <c r="GX1403" s="1"/>
      <c r="GY1403" s="1"/>
      <c r="GZ1403" s="1"/>
      <c r="HA1403" s="1"/>
      <c r="HB1403" s="1"/>
      <c r="HC1403" s="1"/>
      <c r="HD1403" s="1"/>
      <c r="HE1403" s="1"/>
      <c r="HF1403" s="1"/>
      <c r="HG1403" s="1"/>
      <c r="HH1403" s="1"/>
      <c r="HI1403" s="1"/>
      <c r="HJ1403" s="1"/>
      <c r="HK1403" s="1"/>
      <c r="HL1403" s="1"/>
      <c r="HM1403" s="1"/>
      <c r="HN1403" s="1"/>
      <c r="HO1403" s="1"/>
      <c r="HP1403" s="1"/>
      <c r="HQ1403" s="1"/>
      <c r="HR1403" s="1"/>
      <c r="HS1403" s="1"/>
      <c r="HT1403" s="1"/>
      <c r="HU1403" s="1"/>
      <c r="HV1403" s="1"/>
      <c r="HW1403" s="1"/>
      <c r="HX1403" s="1"/>
      <c r="HY1403" s="1"/>
      <c r="HZ1403" s="1"/>
      <c r="IA1403" s="1"/>
      <c r="IB1403" s="1"/>
      <c r="IC1403" s="1"/>
      <c r="ID1403" s="1"/>
      <c r="IE1403" s="1"/>
      <c r="IF1403" s="1"/>
      <c r="IG1403" s="1"/>
      <c r="IH1403" s="1"/>
      <c r="II1403" s="1"/>
      <c r="IJ1403" s="1"/>
      <c r="IK1403" s="1"/>
      <c r="IL1403" s="1"/>
      <c r="IM1403" s="1"/>
      <c r="IN1403" s="1"/>
      <c r="IO1403" s="1"/>
      <c r="IP1403" s="1"/>
      <c r="IQ1403" s="1"/>
      <c r="IR1403" s="1"/>
      <c r="IS1403" s="1"/>
      <c r="IT1403" s="1"/>
      <c r="IU1403" s="1"/>
      <c r="IV1403" s="1"/>
      <c r="IW1403" s="1"/>
      <c r="IX1403" s="1"/>
      <c r="IY1403" s="1"/>
      <c r="IZ1403" s="1"/>
      <c r="JA1403" s="1"/>
      <c r="JB1403" s="1"/>
      <c r="JC1403" s="1"/>
      <c r="JD1403" s="1"/>
      <c r="JE1403" s="1"/>
      <c r="JF1403" s="1"/>
      <c r="JG1403" s="1"/>
      <c r="JH1403" s="1"/>
      <c r="JI1403" s="1"/>
      <c r="JJ1403" s="1"/>
      <c r="JK1403" s="1"/>
      <c r="JL1403" s="1"/>
      <c r="JM1403" s="1"/>
      <c r="JN1403" s="1"/>
      <c r="JO1403" s="1"/>
      <c r="JP1403" s="1"/>
      <c r="JQ1403" s="1"/>
      <c r="JR1403" s="1"/>
      <c r="JS1403" s="1"/>
      <c r="JT1403" s="1"/>
      <c r="JU1403" s="1"/>
      <c r="JV1403" s="1"/>
      <c r="JW1403" s="1"/>
      <c r="JX1403" s="1"/>
      <c r="JY1403" s="1"/>
      <c r="JZ1403" s="1"/>
      <c r="KA1403" s="1"/>
      <c r="KB1403" s="1"/>
      <c r="KC1403" s="1"/>
      <c r="KD1403" s="1"/>
      <c r="KE1403" s="1"/>
      <c r="KF1403" s="1"/>
      <c r="KG1403" s="1"/>
      <c r="KH1403" s="1"/>
      <c r="KI1403" s="1"/>
      <c r="KJ1403" s="1"/>
      <c r="KK1403" s="1"/>
      <c r="KL1403" s="1"/>
      <c r="KM1403" s="1"/>
      <c r="KN1403" s="1"/>
      <c r="KO1403" s="1"/>
      <c r="KP1403" s="1"/>
      <c r="KQ1403" s="1"/>
      <c r="KR1403" s="1"/>
      <c r="KS1403" s="1"/>
      <c r="KT1403" s="1"/>
      <c r="KU1403" s="1"/>
      <c r="KV1403" s="1"/>
      <c r="KW1403" s="1"/>
      <c r="KX1403" s="1"/>
      <c r="KY1403" s="1"/>
      <c r="KZ1403" s="1"/>
      <c r="LA1403" s="1"/>
      <c r="LB1403" s="1"/>
      <c r="LC1403" s="1"/>
      <c r="LD1403" s="1"/>
      <c r="LE1403" s="1"/>
      <c r="LF1403" s="1"/>
      <c r="LG1403" s="1"/>
      <c r="LH1403" s="1"/>
      <c r="LI1403" s="1"/>
      <c r="LJ1403" s="1"/>
      <c r="LK1403" s="1"/>
      <c r="LL1403" s="1"/>
      <c r="LM1403" s="1"/>
      <c r="LN1403" s="1"/>
      <c r="LO1403" s="1"/>
      <c r="LP1403" s="1"/>
      <c r="LQ1403" s="1"/>
      <c r="LR1403" s="1"/>
      <c r="LS1403" s="1"/>
      <c r="LT1403" s="1"/>
      <c r="LU1403" s="1"/>
      <c r="LV1403" s="1"/>
      <c r="LW1403" s="1"/>
      <c r="LX1403" s="1"/>
      <c r="LY1403" s="1"/>
      <c r="LZ1403" s="1"/>
      <c r="MA1403" s="1"/>
      <c r="MB1403" s="1"/>
      <c r="MC1403" s="1"/>
      <c r="MD1403" s="1"/>
      <c r="ME1403" s="1"/>
      <c r="MF1403" s="1"/>
      <c r="MG1403" s="1"/>
      <c r="MH1403" s="1"/>
      <c r="MI1403" s="1"/>
      <c r="MJ1403" s="1"/>
      <c r="MK1403" s="1"/>
      <c r="ML1403" s="1"/>
      <c r="MM1403" s="1"/>
      <c r="MN1403" s="1"/>
      <c r="MO1403" s="1"/>
      <c r="MP1403" s="1"/>
      <c r="MQ1403" s="1"/>
      <c r="MR1403" s="1"/>
      <c r="MS1403" s="1"/>
      <c r="MT1403" s="1"/>
      <c r="MU1403" s="1"/>
      <c r="MV1403" s="1"/>
      <c r="MW1403" s="1"/>
      <c r="MX1403" s="1"/>
      <c r="MY1403" s="1"/>
      <c r="MZ1403" s="1"/>
      <c r="NA1403" s="1"/>
      <c r="NB1403" s="1"/>
      <c r="NC1403" s="1"/>
      <c r="ND1403" s="1"/>
      <c r="NE1403" s="1"/>
      <c r="NF1403" s="1"/>
      <c r="NG1403" s="1"/>
      <c r="NH1403" s="1"/>
      <c r="NI1403" s="1"/>
      <c r="NJ1403" s="1"/>
      <c r="NK1403" s="1"/>
      <c r="NL1403" s="1"/>
      <c r="NM1403" s="1"/>
      <c r="NN1403" s="1"/>
      <c r="NO1403" s="1"/>
      <c r="NP1403" s="1"/>
      <c r="NQ1403" s="1"/>
      <c r="NR1403" s="1"/>
      <c r="NS1403" s="1"/>
      <c r="NT1403" s="1"/>
      <c r="NU1403" s="1"/>
      <c r="NV1403" s="1"/>
      <c r="NW1403" s="1"/>
      <c r="NX1403" s="1"/>
      <c r="NY1403" s="1"/>
      <c r="NZ1403" s="1"/>
      <c r="OA1403" s="1"/>
      <c r="OB1403" s="1"/>
      <c r="OC1403" s="1"/>
      <c r="OD1403" s="1"/>
      <c r="OE1403" s="1"/>
      <c r="OF1403" s="1"/>
      <c r="OG1403" s="1"/>
      <c r="OH1403" s="1"/>
      <c r="OI1403" s="1"/>
      <c r="OJ1403" s="1"/>
      <c r="OK1403" s="1"/>
      <c r="OL1403" s="1"/>
      <c r="OM1403" s="1"/>
      <c r="ON1403" s="1"/>
      <c r="OO1403" s="1"/>
      <c r="OP1403" s="1"/>
      <c r="OQ1403" s="1"/>
      <c r="OR1403" s="1"/>
      <c r="OS1403" s="1"/>
      <c r="OT1403" s="1"/>
      <c r="OU1403" s="1"/>
      <c r="OV1403" s="1"/>
      <c r="OW1403" s="1"/>
      <c r="OX1403" s="1"/>
      <c r="OY1403" s="1"/>
      <c r="OZ1403" s="1"/>
      <c r="PA1403" s="1"/>
      <c r="PB1403" s="1"/>
      <c r="PC1403" s="1"/>
      <c r="PD1403" s="1"/>
      <c r="PE1403" s="1"/>
      <c r="PF1403" s="1"/>
      <c r="PG1403" s="1"/>
      <c r="PH1403" s="1"/>
      <c r="PI1403" s="1"/>
      <c r="PJ1403" s="1"/>
      <c r="PK1403" s="1"/>
      <c r="PL1403" s="1"/>
      <c r="PM1403" s="1"/>
      <c r="PN1403" s="1"/>
      <c r="PO1403" s="1"/>
      <c r="PP1403" s="1"/>
      <c r="PQ1403" s="1"/>
      <c r="PR1403" s="1"/>
      <c r="PS1403" s="1"/>
      <c r="PT1403" s="1"/>
      <c r="PU1403" s="1"/>
      <c r="PV1403" s="1"/>
      <c r="PW1403" s="1"/>
      <c r="PX1403" s="1"/>
      <c r="PY1403" s="1"/>
      <c r="PZ1403" s="1"/>
      <c r="QA1403" s="1"/>
      <c r="QB1403" s="1"/>
      <c r="QC1403" s="1"/>
      <c r="QD1403" s="1"/>
      <c r="QE1403" s="1"/>
      <c r="QF1403" s="1"/>
      <c r="QG1403" s="1"/>
      <c r="QH1403" s="1"/>
      <c r="QI1403" s="1"/>
      <c r="QJ1403" s="1"/>
      <c r="QK1403" s="1"/>
      <c r="QL1403" s="1"/>
      <c r="QM1403" s="1"/>
      <c r="QN1403" s="1"/>
      <c r="QO1403" s="1"/>
      <c r="QP1403" s="1"/>
      <c r="QQ1403" s="1"/>
      <c r="QR1403" s="1"/>
      <c r="QS1403" s="1"/>
      <c r="QT1403" s="1"/>
      <c r="QU1403" s="1"/>
      <c r="QV1403" s="1"/>
      <c r="QW1403" s="1"/>
      <c r="QX1403" s="1"/>
      <c r="QY1403" s="1"/>
      <c r="QZ1403" s="1"/>
      <c r="RA1403" s="1"/>
      <c r="RB1403" s="1"/>
      <c r="RC1403" s="1"/>
      <c r="RD1403" s="1"/>
      <c r="RE1403" s="1"/>
      <c r="RF1403" s="1"/>
      <c r="RG1403" s="1"/>
      <c r="RH1403" s="1"/>
      <c r="RI1403" s="1"/>
      <c r="RJ1403" s="1"/>
      <c r="RK1403" s="1"/>
      <c r="RL1403" s="1"/>
      <c r="RM1403" s="1"/>
      <c r="RN1403" s="1"/>
      <c r="RO1403" s="1"/>
      <c r="RP1403" s="1"/>
      <c r="RQ1403" s="1"/>
      <c r="RR1403" s="1"/>
      <c r="RS1403" s="1"/>
      <c r="RT1403" s="1"/>
      <c r="RU1403" s="1"/>
      <c r="RV1403" s="1"/>
      <c r="RW1403" s="1"/>
      <c r="RX1403" s="1"/>
      <c r="RY1403" s="1"/>
      <c r="RZ1403" s="1"/>
      <c r="SA1403" s="1"/>
      <c r="SB1403" s="1"/>
      <c r="SC1403" s="1"/>
      <c r="SD1403" s="1"/>
      <c r="SE1403" s="1"/>
      <c r="SF1403" s="1"/>
      <c r="SG1403" s="1"/>
      <c r="SH1403" s="1"/>
      <c r="SI1403" s="1"/>
      <c r="SJ1403" s="1"/>
      <c r="SK1403" s="1"/>
      <c r="SL1403" s="1"/>
      <c r="SM1403" s="1"/>
      <c r="SN1403" s="1"/>
      <c r="SO1403" s="1"/>
      <c r="SP1403" s="1"/>
      <c r="SQ1403" s="1"/>
      <c r="SR1403" s="1"/>
      <c r="SS1403" s="1"/>
      <c r="ST1403" s="1"/>
      <c r="SU1403" s="1"/>
      <c r="SV1403" s="1"/>
      <c r="SW1403" s="1"/>
      <c r="SX1403" s="1"/>
      <c r="SY1403" s="1"/>
      <c r="SZ1403" s="1"/>
      <c r="TA1403" s="1"/>
      <c r="TB1403" s="1"/>
      <c r="TC1403" s="1"/>
      <c r="TD1403" s="1"/>
      <c r="TE1403" s="1"/>
      <c r="TF1403" s="1"/>
      <c r="TG1403" s="1"/>
      <c r="TH1403" s="1"/>
      <c r="TI1403" s="1"/>
      <c r="TJ1403" s="1"/>
      <c r="TK1403" s="1"/>
      <c r="TL1403" s="1"/>
      <c r="TM1403" s="1"/>
      <c r="TN1403" s="1"/>
      <c r="TO1403" s="1"/>
      <c r="TP1403" s="1"/>
      <c r="TQ1403" s="1"/>
      <c r="TR1403" s="1"/>
      <c r="TS1403" s="1"/>
      <c r="TT1403" s="1"/>
      <c r="TU1403" s="1"/>
      <c r="TV1403" s="1"/>
      <c r="TW1403" s="1"/>
      <c r="TX1403" s="1"/>
      <c r="TY1403" s="1"/>
      <c r="TZ1403" s="1"/>
      <c r="UA1403" s="1"/>
      <c r="UB1403" s="1"/>
      <c r="UC1403" s="1"/>
      <c r="UD1403" s="1"/>
      <c r="UE1403" s="1"/>
      <c r="UF1403" s="1"/>
      <c r="UG1403" s="1"/>
      <c r="UH1403" s="1"/>
      <c r="UI1403" s="1"/>
      <c r="UJ1403" s="1"/>
      <c r="UK1403" s="1"/>
      <c r="UL1403" s="1"/>
      <c r="UM1403" s="1"/>
      <c r="UN1403" s="1"/>
      <c r="UO1403" s="1"/>
      <c r="UP1403" s="1"/>
      <c r="UQ1403" s="1"/>
      <c r="UR1403" s="1"/>
      <c r="US1403" s="1"/>
      <c r="UT1403" s="1"/>
      <c r="UU1403" s="1"/>
      <c r="UV1403" s="1"/>
      <c r="UW1403" s="1"/>
      <c r="UX1403" s="1"/>
      <c r="UY1403" s="1"/>
      <c r="UZ1403" s="1"/>
      <c r="VA1403" s="1"/>
      <c r="VB1403" s="1"/>
      <c r="VC1403" s="1"/>
      <c r="VD1403" s="1"/>
      <c r="VE1403" s="1"/>
      <c r="VF1403" s="1"/>
      <c r="VG1403" s="1"/>
      <c r="VH1403" s="1"/>
      <c r="VI1403" s="1"/>
      <c r="VJ1403" s="1"/>
      <c r="VK1403" s="1"/>
      <c r="VL1403" s="1"/>
      <c r="VM1403" s="1"/>
      <c r="VN1403" s="1"/>
      <c r="VO1403" s="1"/>
      <c r="VP1403" s="1"/>
      <c r="VQ1403" s="1"/>
      <c r="VR1403" s="1"/>
      <c r="VS1403" s="1"/>
      <c r="VT1403" s="1"/>
      <c r="VU1403" s="1"/>
      <c r="VV1403" s="1"/>
      <c r="VW1403" s="1"/>
      <c r="VX1403" s="1"/>
      <c r="VY1403" s="1"/>
      <c r="VZ1403" s="1"/>
      <c r="WA1403" s="1"/>
      <c r="WB1403" s="1"/>
      <c r="WC1403" s="1"/>
      <c r="WD1403" s="1"/>
      <c r="WE1403" s="1"/>
      <c r="WF1403" s="1"/>
      <c r="WG1403" s="1"/>
      <c r="WH1403" s="1"/>
      <c r="WI1403" s="1"/>
      <c r="WJ1403" s="1"/>
      <c r="WK1403" s="1"/>
      <c r="WL1403" s="1"/>
      <c r="WM1403" s="1"/>
      <c r="WN1403" s="1"/>
      <c r="WO1403" s="1"/>
      <c r="WP1403" s="1"/>
      <c r="WQ1403" s="1"/>
      <c r="WR1403" s="1"/>
      <c r="WS1403" s="1"/>
      <c r="WT1403" s="1"/>
      <c r="WU1403" s="1"/>
      <c r="WV1403" s="1"/>
      <c r="WW1403" s="1"/>
      <c r="WX1403" s="1"/>
      <c r="WY1403" s="1"/>
      <c r="WZ1403" s="1"/>
      <c r="XA1403" s="1"/>
      <c r="XB1403" s="1"/>
      <c r="XC1403" s="1"/>
      <c r="XD1403" s="1"/>
      <c r="XE1403" s="1"/>
      <c r="XF1403" s="1"/>
      <c r="XG1403" s="1"/>
      <c r="XH1403" s="1"/>
      <c r="XI1403" s="1"/>
      <c r="XJ1403" s="1"/>
      <c r="XK1403" s="1"/>
      <c r="XL1403" s="1"/>
      <c r="XM1403" s="1"/>
      <c r="XN1403" s="1"/>
      <c r="XO1403" s="1"/>
      <c r="XP1403" s="1"/>
      <c r="XQ1403" s="1"/>
      <c r="XR1403" s="1"/>
      <c r="XS1403" s="1"/>
      <c r="XT1403" s="1"/>
      <c r="XU1403" s="1"/>
      <c r="XV1403" s="1"/>
      <c r="XW1403" s="1"/>
      <c r="XX1403" s="1"/>
      <c r="XY1403" s="1"/>
      <c r="XZ1403" s="1"/>
      <c r="YA1403" s="1"/>
      <c r="YB1403" s="1"/>
      <c r="YC1403" s="1"/>
      <c r="YD1403" s="1"/>
      <c r="YE1403" s="1"/>
      <c r="YF1403" s="1"/>
      <c r="YG1403" s="1"/>
      <c r="YH1403" s="1"/>
      <c r="YI1403" s="1"/>
      <c r="YJ1403" s="1"/>
      <c r="YK1403" s="1"/>
      <c r="YL1403" s="1"/>
      <c r="YM1403" s="1"/>
      <c r="YN1403" s="1"/>
      <c r="YO1403" s="1"/>
      <c r="YP1403" s="1"/>
      <c r="YQ1403" s="1"/>
      <c r="YR1403" s="1"/>
      <c r="YS1403" s="1"/>
      <c r="YT1403" s="1"/>
      <c r="YU1403" s="1"/>
      <c r="YV1403" s="1"/>
      <c r="YW1403" s="1"/>
      <c r="YX1403" s="1"/>
      <c r="YY1403" s="1"/>
      <c r="YZ1403" s="1"/>
      <c r="ZA1403" s="1"/>
      <c r="ZB1403" s="1"/>
      <c r="ZC1403" s="1"/>
      <c r="ZD1403" s="1"/>
      <c r="ZE1403" s="1"/>
      <c r="ZF1403" s="1"/>
      <c r="ZG1403" s="1"/>
      <c r="ZH1403" s="1"/>
      <c r="ZI1403" s="1"/>
      <c r="ZJ1403" s="1"/>
      <c r="ZK1403" s="1"/>
      <c r="ZL1403" s="1"/>
      <c r="ZM1403" s="1"/>
      <c r="ZN1403" s="1"/>
      <c r="ZO1403" s="1"/>
      <c r="ZP1403" s="1"/>
      <c r="ZQ1403" s="1"/>
      <c r="ZR1403" s="1"/>
      <c r="ZS1403" s="1"/>
      <c r="ZT1403" s="1"/>
      <c r="ZU1403" s="1"/>
      <c r="ZV1403" s="1"/>
      <c r="ZW1403" s="1"/>
      <c r="ZX1403" s="1"/>
      <c r="ZY1403" s="1"/>
      <c r="ZZ1403" s="1"/>
      <c r="AAA1403" s="1"/>
      <c r="AAB1403" s="1"/>
      <c r="AAC1403" s="1"/>
      <c r="AAD1403" s="1"/>
      <c r="AAE1403" s="1"/>
      <c r="AAF1403" s="1"/>
      <c r="AAG1403" s="1"/>
      <c r="AAH1403" s="1"/>
      <c r="AAI1403" s="1"/>
      <c r="AAJ1403" s="1"/>
      <c r="AAK1403" s="1"/>
      <c r="AAL1403" s="1"/>
      <c r="AAM1403" s="1"/>
      <c r="AAN1403" s="1"/>
      <c r="AAO1403" s="1"/>
      <c r="AAP1403" s="1"/>
      <c r="AAQ1403" s="1"/>
      <c r="AAR1403" s="1"/>
      <c r="AAS1403" s="1"/>
      <c r="AAT1403" s="1"/>
      <c r="AAU1403" s="1"/>
      <c r="AAV1403" s="1"/>
      <c r="AAW1403" s="1"/>
      <c r="AAX1403" s="1"/>
      <c r="AAY1403" s="1"/>
      <c r="AAZ1403" s="1"/>
      <c r="ABA1403" s="1"/>
      <c r="ABB1403" s="1"/>
      <c r="ABC1403" s="1"/>
      <c r="ABD1403" s="1"/>
      <c r="ABE1403" s="1"/>
      <c r="ABF1403" s="1"/>
      <c r="ABG1403" s="1"/>
      <c r="ABH1403" s="1"/>
      <c r="ABI1403" s="1"/>
      <c r="ABJ1403" s="1"/>
      <c r="ABK1403" s="1"/>
      <c r="ABL1403" s="1"/>
      <c r="ABM1403" s="1"/>
      <c r="ABN1403" s="1"/>
      <c r="ABO1403" s="1"/>
      <c r="ABP1403" s="1"/>
      <c r="ABQ1403" s="1"/>
      <c r="ABR1403" s="1"/>
      <c r="ABS1403" s="1"/>
      <c r="ABT1403" s="1"/>
      <c r="ABU1403" s="1"/>
      <c r="ABV1403" s="1"/>
      <c r="ABW1403" s="1"/>
      <c r="ABX1403" s="1"/>
      <c r="ABY1403" s="1"/>
      <c r="ABZ1403" s="1"/>
      <c r="ACA1403" s="1"/>
      <c r="ACB1403" s="1"/>
      <c r="ACC1403" s="1"/>
      <c r="ACD1403" s="1"/>
      <c r="ACE1403" s="1"/>
      <c r="ACF1403" s="1"/>
      <c r="ACG1403" s="1"/>
      <c r="ACH1403" s="1"/>
      <c r="ACI1403" s="1"/>
      <c r="ACJ1403" s="1"/>
      <c r="ACK1403" s="1"/>
      <c r="ACL1403" s="1"/>
      <c r="ACM1403" s="1"/>
      <c r="ACN1403" s="1"/>
      <c r="ACO1403" s="1"/>
      <c r="ACP1403" s="1"/>
      <c r="ACQ1403" s="1"/>
      <c r="ACR1403" s="1"/>
      <c r="ACS1403" s="1"/>
      <c r="ACT1403" s="1"/>
      <c r="ACU1403" s="1"/>
      <c r="ACV1403" s="1"/>
      <c r="ACW1403" s="1"/>
      <c r="ACX1403" s="1"/>
      <c r="ACY1403" s="1"/>
      <c r="ACZ1403" s="1"/>
      <c r="ADA1403" s="1"/>
      <c r="ADB1403" s="1"/>
      <c r="ADC1403" s="1"/>
      <c r="ADD1403" s="1"/>
      <c r="ADE1403" s="1"/>
      <c r="ADF1403" s="1"/>
      <c r="ADG1403" s="1"/>
      <c r="ADH1403" s="1"/>
      <c r="ADI1403" s="1"/>
      <c r="ADJ1403" s="1"/>
      <c r="ADK1403" s="1"/>
      <c r="ADL1403" s="1"/>
      <c r="ADM1403" s="1"/>
      <c r="ADN1403" s="1"/>
      <c r="ADO1403" s="1"/>
      <c r="ADP1403" s="1"/>
      <c r="ADQ1403" s="1"/>
      <c r="ADR1403" s="1"/>
      <c r="ADS1403" s="1"/>
      <c r="ADT1403" s="1"/>
      <c r="ADU1403" s="1"/>
      <c r="ADV1403" s="1"/>
      <c r="ADW1403" s="1"/>
      <c r="ADX1403" s="1"/>
      <c r="ADY1403" s="1"/>
      <c r="ADZ1403" s="1"/>
      <c r="AEA1403" s="1"/>
      <c r="AEB1403" s="1"/>
      <c r="AEC1403" s="1"/>
      <c r="AED1403" s="1"/>
      <c r="AEE1403" s="1"/>
      <c r="AEF1403" s="1"/>
      <c r="AEG1403" s="1"/>
      <c r="AEH1403" s="1"/>
      <c r="AEI1403" s="1"/>
      <c r="AEJ1403" s="1"/>
      <c r="AEK1403" s="1"/>
      <c r="AEL1403" s="1"/>
      <c r="AEM1403" s="1"/>
      <c r="AEN1403" s="1"/>
      <c r="AEO1403" s="1"/>
      <c r="AEP1403" s="1"/>
      <c r="AEQ1403" s="1"/>
      <c r="AER1403" s="1"/>
      <c r="AES1403" s="1"/>
      <c r="AET1403" s="1"/>
      <c r="AEU1403" s="1"/>
      <c r="AEV1403" s="1"/>
      <c r="AEW1403" s="1"/>
      <c r="AEX1403" s="1"/>
      <c r="AEY1403" s="1"/>
      <c r="AEZ1403" s="1"/>
      <c r="AFA1403" s="1"/>
      <c r="AFB1403" s="1"/>
      <c r="AFC1403" s="1"/>
      <c r="AFD1403" s="1"/>
      <c r="AFE1403" s="1"/>
      <c r="AFF1403" s="1"/>
      <c r="AFG1403" s="1"/>
      <c r="AFH1403" s="1"/>
      <c r="AFI1403" s="1"/>
      <c r="AFJ1403" s="1"/>
      <c r="AFK1403" s="1"/>
      <c r="AFL1403" s="1"/>
      <c r="AFM1403" s="1"/>
      <c r="AFN1403" s="1"/>
      <c r="AFO1403" s="1"/>
      <c r="AFP1403" s="1"/>
      <c r="AFQ1403" s="1"/>
      <c r="AFR1403" s="1"/>
      <c r="AFS1403" s="1"/>
      <c r="AFT1403" s="1"/>
      <c r="AFU1403" s="1"/>
      <c r="AFV1403" s="1"/>
      <c r="AFW1403" s="1"/>
      <c r="AFX1403" s="1"/>
      <c r="AFY1403" s="1"/>
      <c r="AFZ1403" s="1"/>
      <c r="AGA1403" s="1"/>
      <c r="AGB1403" s="1"/>
      <c r="AGC1403" s="1"/>
      <c r="AGD1403" s="1"/>
      <c r="AGE1403" s="1"/>
      <c r="AGF1403" s="1"/>
      <c r="AGG1403" s="1"/>
      <c r="AGH1403" s="1"/>
      <c r="AGI1403" s="1"/>
      <c r="AGJ1403" s="1"/>
      <c r="AGK1403" s="1"/>
      <c r="AGL1403" s="1"/>
      <c r="AGM1403" s="1"/>
      <c r="AGN1403" s="1"/>
      <c r="AGO1403" s="1"/>
      <c r="AGP1403" s="1"/>
      <c r="AGQ1403" s="1"/>
      <c r="AGR1403" s="1"/>
      <c r="AGS1403" s="1"/>
      <c r="AGT1403" s="1"/>
      <c r="AGU1403" s="1"/>
      <c r="AGV1403" s="1"/>
      <c r="AGW1403" s="1"/>
      <c r="AGX1403" s="1"/>
      <c r="AGY1403" s="1"/>
      <c r="AGZ1403" s="1"/>
      <c r="AHA1403" s="1"/>
      <c r="AHB1403" s="1"/>
      <c r="AHC1403" s="1"/>
      <c r="AHD1403" s="1"/>
      <c r="AHE1403" s="1"/>
      <c r="AHF1403" s="1"/>
      <c r="AHG1403" s="1"/>
      <c r="AHH1403" s="1"/>
      <c r="AHI1403" s="1"/>
      <c r="AHJ1403" s="1"/>
      <c r="AHK1403" s="1"/>
      <c r="AHL1403" s="1"/>
      <c r="AHM1403" s="1"/>
      <c r="AHN1403" s="1"/>
      <c r="AHO1403" s="1"/>
      <c r="AHP1403" s="1"/>
      <c r="AHQ1403" s="1"/>
      <c r="AHR1403" s="1"/>
      <c r="AHS1403" s="1"/>
      <c r="AHT1403" s="1"/>
      <c r="AHU1403" s="1"/>
      <c r="AHV1403" s="1"/>
      <c r="AHW1403" s="1"/>
      <c r="AHX1403" s="1"/>
      <c r="AHY1403" s="1"/>
      <c r="AHZ1403" s="1"/>
      <c r="AIA1403" s="1"/>
      <c r="AIB1403" s="1"/>
      <c r="AIC1403" s="1"/>
      <c r="AID1403" s="1"/>
      <c r="AIE1403" s="1"/>
      <c r="AIF1403" s="1"/>
      <c r="AIG1403" s="1"/>
      <c r="AIH1403" s="1"/>
      <c r="AII1403" s="1"/>
      <c r="AIJ1403" s="1"/>
      <c r="AIK1403" s="1"/>
      <c r="AIL1403" s="1"/>
      <c r="AIM1403" s="1"/>
      <c r="AIN1403" s="1"/>
      <c r="AIO1403" s="1"/>
      <c r="AIP1403" s="1"/>
      <c r="AIQ1403" s="1"/>
      <c r="AIR1403" s="1"/>
      <c r="AIS1403" s="1"/>
      <c r="AIT1403" s="1"/>
    </row>
    <row r="1404" spans="1:930" s="5" customFormat="1" ht="32.25" customHeight="1" x14ac:dyDescent="0.3">
      <c r="A1404" s="96"/>
      <c r="B1404" s="43"/>
      <c r="C1404" s="96"/>
      <c r="D1404" s="96"/>
      <c r="E1404" s="97" t="s">
        <v>214</v>
      </c>
      <c r="F1404" s="96" t="s">
        <v>326</v>
      </c>
      <c r="G1404" s="96"/>
      <c r="H1404" s="98"/>
      <c r="I1404" s="98"/>
      <c r="J1404" s="99" t="s">
        <v>61</v>
      </c>
      <c r="K1404" s="39">
        <f>P1404*H1403</f>
        <v>1559077.2049999998</v>
      </c>
      <c r="L1404" s="152"/>
      <c r="M1404" s="100">
        <f>H1403*Q1404</f>
        <v>43822</v>
      </c>
      <c r="N1404" s="100">
        <f t="shared" si="296"/>
        <v>1602899.2049999998</v>
      </c>
      <c r="O1404" s="152"/>
      <c r="P1404" s="128">
        <v>711.55</v>
      </c>
      <c r="Q1404" s="35">
        <v>20</v>
      </c>
      <c r="R1404" s="97" t="s">
        <v>181</v>
      </c>
      <c r="S1404" s="97" t="s">
        <v>426</v>
      </c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  <c r="DD1404" s="1"/>
      <c r="DE1404" s="1"/>
      <c r="DF1404" s="1"/>
      <c r="DG1404" s="1"/>
      <c r="DH1404" s="1"/>
      <c r="DI1404" s="1"/>
      <c r="DJ1404" s="1"/>
      <c r="DK1404" s="1"/>
      <c r="DL1404" s="1"/>
      <c r="DM1404" s="1"/>
      <c r="DN1404" s="1"/>
      <c r="DO1404" s="1"/>
      <c r="DP1404" s="1"/>
      <c r="DQ1404" s="1"/>
      <c r="DR1404" s="1"/>
      <c r="DS1404" s="1"/>
      <c r="DT1404" s="1"/>
      <c r="DU1404" s="1"/>
      <c r="DV1404" s="1"/>
      <c r="DW1404" s="1"/>
      <c r="DX1404" s="1"/>
      <c r="DY1404" s="1"/>
      <c r="DZ1404" s="1"/>
      <c r="EA1404" s="1"/>
      <c r="EB1404" s="1"/>
      <c r="EC1404" s="1"/>
      <c r="ED1404" s="1"/>
      <c r="EE1404" s="1"/>
      <c r="EF1404" s="1"/>
      <c r="EG1404" s="1"/>
      <c r="EH1404" s="1"/>
      <c r="EI1404" s="1"/>
      <c r="EJ1404" s="1"/>
      <c r="EK1404" s="1"/>
      <c r="EL1404" s="1"/>
      <c r="EM1404" s="1"/>
      <c r="EN1404" s="1"/>
      <c r="EO1404" s="1"/>
      <c r="EP1404" s="1"/>
      <c r="EQ1404" s="1"/>
      <c r="ER1404" s="1"/>
      <c r="ES1404" s="1"/>
      <c r="ET1404" s="1"/>
      <c r="EU1404" s="1"/>
      <c r="EV1404" s="1"/>
      <c r="EW1404" s="1"/>
      <c r="EX1404" s="1"/>
      <c r="EY1404" s="1"/>
      <c r="EZ1404" s="1"/>
      <c r="FA1404" s="1"/>
      <c r="FB1404" s="1"/>
      <c r="FC1404" s="1"/>
      <c r="FD1404" s="1"/>
      <c r="FE1404" s="1"/>
      <c r="FF1404" s="1"/>
      <c r="FG1404" s="1"/>
      <c r="FH1404" s="1"/>
      <c r="FI1404" s="1"/>
      <c r="FJ1404" s="1"/>
      <c r="FK1404" s="1"/>
      <c r="FL1404" s="1"/>
      <c r="FM1404" s="1"/>
      <c r="FN1404" s="1"/>
      <c r="FO1404" s="1"/>
      <c r="FP1404" s="1"/>
      <c r="FQ1404" s="1"/>
      <c r="FR1404" s="1"/>
      <c r="FS1404" s="1"/>
      <c r="FT1404" s="1"/>
      <c r="FU1404" s="1"/>
      <c r="FV1404" s="1"/>
      <c r="FW1404" s="1"/>
      <c r="FX1404" s="1"/>
      <c r="FY1404" s="1"/>
      <c r="FZ1404" s="1"/>
      <c r="GA1404" s="1"/>
      <c r="GB1404" s="1"/>
      <c r="GC1404" s="1"/>
      <c r="GD1404" s="1"/>
      <c r="GE1404" s="1"/>
      <c r="GF1404" s="1"/>
      <c r="GG1404" s="1"/>
      <c r="GH1404" s="1"/>
      <c r="GI1404" s="1"/>
      <c r="GJ1404" s="1"/>
      <c r="GK1404" s="1"/>
      <c r="GL1404" s="1"/>
      <c r="GM1404" s="1"/>
      <c r="GN1404" s="1"/>
      <c r="GO1404" s="1"/>
      <c r="GP1404" s="1"/>
      <c r="GQ1404" s="1"/>
      <c r="GR1404" s="1"/>
      <c r="GS1404" s="1"/>
      <c r="GT1404" s="1"/>
      <c r="GU1404" s="1"/>
      <c r="GV1404" s="1"/>
      <c r="GW1404" s="1"/>
      <c r="GX1404" s="1"/>
      <c r="GY1404" s="1"/>
      <c r="GZ1404" s="1"/>
      <c r="HA1404" s="1"/>
      <c r="HB1404" s="1"/>
      <c r="HC1404" s="1"/>
      <c r="HD1404" s="1"/>
      <c r="HE1404" s="1"/>
      <c r="HF1404" s="1"/>
      <c r="HG1404" s="1"/>
      <c r="HH1404" s="1"/>
      <c r="HI1404" s="1"/>
      <c r="HJ1404" s="1"/>
      <c r="HK1404" s="1"/>
      <c r="HL1404" s="1"/>
      <c r="HM1404" s="1"/>
      <c r="HN1404" s="1"/>
      <c r="HO1404" s="1"/>
      <c r="HP1404" s="1"/>
      <c r="HQ1404" s="1"/>
      <c r="HR1404" s="1"/>
      <c r="HS1404" s="1"/>
      <c r="HT1404" s="1"/>
      <c r="HU1404" s="1"/>
      <c r="HV1404" s="1"/>
      <c r="HW1404" s="1"/>
      <c r="HX1404" s="1"/>
      <c r="HY1404" s="1"/>
      <c r="HZ1404" s="1"/>
      <c r="IA1404" s="1"/>
      <c r="IB1404" s="1"/>
      <c r="IC1404" s="1"/>
      <c r="ID1404" s="1"/>
      <c r="IE1404" s="1"/>
      <c r="IF1404" s="1"/>
      <c r="IG1404" s="1"/>
      <c r="IH1404" s="1"/>
      <c r="II1404" s="1"/>
      <c r="IJ1404" s="1"/>
      <c r="IK1404" s="1"/>
      <c r="IL1404" s="1"/>
      <c r="IM1404" s="1"/>
      <c r="IN1404" s="1"/>
      <c r="IO1404" s="1"/>
      <c r="IP1404" s="1"/>
      <c r="IQ1404" s="1"/>
      <c r="IR1404" s="1"/>
      <c r="IS1404" s="1"/>
      <c r="IT1404" s="1"/>
      <c r="IU1404" s="1"/>
      <c r="IV1404" s="1"/>
      <c r="IW1404" s="1"/>
      <c r="IX1404" s="1"/>
      <c r="IY1404" s="1"/>
      <c r="IZ1404" s="1"/>
      <c r="JA1404" s="1"/>
      <c r="JB1404" s="1"/>
      <c r="JC1404" s="1"/>
      <c r="JD1404" s="1"/>
      <c r="JE1404" s="1"/>
      <c r="JF1404" s="1"/>
      <c r="JG1404" s="1"/>
      <c r="JH1404" s="1"/>
      <c r="JI1404" s="1"/>
      <c r="JJ1404" s="1"/>
      <c r="JK1404" s="1"/>
      <c r="JL1404" s="1"/>
      <c r="JM1404" s="1"/>
      <c r="JN1404" s="1"/>
      <c r="JO1404" s="1"/>
      <c r="JP1404" s="1"/>
      <c r="JQ1404" s="1"/>
      <c r="JR1404" s="1"/>
      <c r="JS1404" s="1"/>
      <c r="JT1404" s="1"/>
      <c r="JU1404" s="1"/>
      <c r="JV1404" s="1"/>
      <c r="JW1404" s="1"/>
      <c r="JX1404" s="1"/>
      <c r="JY1404" s="1"/>
      <c r="JZ1404" s="1"/>
      <c r="KA1404" s="1"/>
      <c r="KB1404" s="1"/>
      <c r="KC1404" s="1"/>
      <c r="KD1404" s="1"/>
      <c r="KE1404" s="1"/>
      <c r="KF1404" s="1"/>
      <c r="KG1404" s="1"/>
      <c r="KH1404" s="1"/>
      <c r="KI1404" s="1"/>
      <c r="KJ1404" s="1"/>
      <c r="KK1404" s="1"/>
      <c r="KL1404" s="1"/>
      <c r="KM1404" s="1"/>
      <c r="KN1404" s="1"/>
      <c r="KO1404" s="1"/>
      <c r="KP1404" s="1"/>
      <c r="KQ1404" s="1"/>
      <c r="KR1404" s="1"/>
      <c r="KS1404" s="1"/>
      <c r="KT1404" s="1"/>
      <c r="KU1404" s="1"/>
      <c r="KV1404" s="1"/>
      <c r="KW1404" s="1"/>
      <c r="KX1404" s="1"/>
      <c r="KY1404" s="1"/>
      <c r="KZ1404" s="1"/>
      <c r="LA1404" s="1"/>
      <c r="LB1404" s="1"/>
      <c r="LC1404" s="1"/>
      <c r="LD1404" s="1"/>
      <c r="LE1404" s="1"/>
      <c r="LF1404" s="1"/>
      <c r="LG1404" s="1"/>
      <c r="LH1404" s="1"/>
      <c r="LI1404" s="1"/>
      <c r="LJ1404" s="1"/>
      <c r="LK1404" s="1"/>
      <c r="LL1404" s="1"/>
      <c r="LM1404" s="1"/>
      <c r="LN1404" s="1"/>
      <c r="LO1404" s="1"/>
      <c r="LP1404" s="1"/>
      <c r="LQ1404" s="1"/>
      <c r="LR1404" s="1"/>
      <c r="LS1404" s="1"/>
      <c r="LT1404" s="1"/>
      <c r="LU1404" s="1"/>
      <c r="LV1404" s="1"/>
      <c r="LW1404" s="1"/>
      <c r="LX1404" s="1"/>
      <c r="LY1404" s="1"/>
      <c r="LZ1404" s="1"/>
      <c r="MA1404" s="1"/>
      <c r="MB1404" s="1"/>
      <c r="MC1404" s="1"/>
      <c r="MD1404" s="1"/>
      <c r="ME1404" s="1"/>
      <c r="MF1404" s="1"/>
      <c r="MG1404" s="1"/>
      <c r="MH1404" s="1"/>
      <c r="MI1404" s="1"/>
      <c r="MJ1404" s="1"/>
      <c r="MK1404" s="1"/>
      <c r="ML1404" s="1"/>
      <c r="MM1404" s="1"/>
      <c r="MN1404" s="1"/>
      <c r="MO1404" s="1"/>
      <c r="MP1404" s="1"/>
      <c r="MQ1404" s="1"/>
      <c r="MR1404" s="1"/>
      <c r="MS1404" s="1"/>
      <c r="MT1404" s="1"/>
      <c r="MU1404" s="1"/>
      <c r="MV1404" s="1"/>
      <c r="MW1404" s="1"/>
      <c r="MX1404" s="1"/>
      <c r="MY1404" s="1"/>
      <c r="MZ1404" s="1"/>
      <c r="NA1404" s="1"/>
      <c r="NB1404" s="1"/>
      <c r="NC1404" s="1"/>
      <c r="ND1404" s="1"/>
      <c r="NE1404" s="1"/>
      <c r="NF1404" s="1"/>
      <c r="NG1404" s="1"/>
      <c r="NH1404" s="1"/>
      <c r="NI1404" s="1"/>
      <c r="NJ1404" s="1"/>
      <c r="NK1404" s="1"/>
      <c r="NL1404" s="1"/>
      <c r="NM1404" s="1"/>
      <c r="NN1404" s="1"/>
      <c r="NO1404" s="1"/>
      <c r="NP1404" s="1"/>
      <c r="NQ1404" s="1"/>
      <c r="NR1404" s="1"/>
      <c r="NS1404" s="1"/>
      <c r="NT1404" s="1"/>
      <c r="NU1404" s="1"/>
      <c r="NV1404" s="1"/>
      <c r="NW1404" s="1"/>
      <c r="NX1404" s="1"/>
      <c r="NY1404" s="1"/>
      <c r="NZ1404" s="1"/>
      <c r="OA1404" s="1"/>
      <c r="OB1404" s="1"/>
      <c r="OC1404" s="1"/>
      <c r="OD1404" s="1"/>
      <c r="OE1404" s="1"/>
      <c r="OF1404" s="1"/>
      <c r="OG1404" s="1"/>
      <c r="OH1404" s="1"/>
      <c r="OI1404" s="1"/>
      <c r="OJ1404" s="1"/>
      <c r="OK1404" s="1"/>
      <c r="OL1404" s="1"/>
      <c r="OM1404" s="1"/>
      <c r="ON1404" s="1"/>
      <c r="OO1404" s="1"/>
      <c r="OP1404" s="1"/>
      <c r="OQ1404" s="1"/>
      <c r="OR1404" s="1"/>
      <c r="OS1404" s="1"/>
      <c r="OT1404" s="1"/>
      <c r="OU1404" s="1"/>
      <c r="OV1404" s="1"/>
      <c r="OW1404" s="1"/>
      <c r="OX1404" s="1"/>
      <c r="OY1404" s="1"/>
      <c r="OZ1404" s="1"/>
      <c r="PA1404" s="1"/>
      <c r="PB1404" s="1"/>
      <c r="PC1404" s="1"/>
      <c r="PD1404" s="1"/>
      <c r="PE1404" s="1"/>
      <c r="PF1404" s="1"/>
      <c r="PG1404" s="1"/>
      <c r="PH1404" s="1"/>
      <c r="PI1404" s="1"/>
      <c r="PJ1404" s="1"/>
      <c r="PK1404" s="1"/>
      <c r="PL1404" s="1"/>
      <c r="PM1404" s="1"/>
      <c r="PN1404" s="1"/>
      <c r="PO1404" s="1"/>
      <c r="PP1404" s="1"/>
      <c r="PQ1404" s="1"/>
      <c r="PR1404" s="1"/>
      <c r="PS1404" s="1"/>
      <c r="PT1404" s="1"/>
      <c r="PU1404" s="1"/>
      <c r="PV1404" s="1"/>
      <c r="PW1404" s="1"/>
      <c r="PX1404" s="1"/>
      <c r="PY1404" s="1"/>
      <c r="PZ1404" s="1"/>
      <c r="QA1404" s="1"/>
      <c r="QB1404" s="1"/>
      <c r="QC1404" s="1"/>
      <c r="QD1404" s="1"/>
      <c r="QE1404" s="1"/>
      <c r="QF1404" s="1"/>
      <c r="QG1404" s="1"/>
      <c r="QH1404" s="1"/>
      <c r="QI1404" s="1"/>
      <c r="QJ1404" s="1"/>
      <c r="QK1404" s="1"/>
      <c r="QL1404" s="1"/>
      <c r="QM1404" s="1"/>
      <c r="QN1404" s="1"/>
      <c r="QO1404" s="1"/>
      <c r="QP1404" s="1"/>
      <c r="QQ1404" s="1"/>
      <c r="QR1404" s="1"/>
      <c r="QS1404" s="1"/>
      <c r="QT1404" s="1"/>
      <c r="QU1404" s="1"/>
      <c r="QV1404" s="1"/>
      <c r="QW1404" s="1"/>
      <c r="QX1404" s="1"/>
      <c r="QY1404" s="1"/>
      <c r="QZ1404" s="1"/>
      <c r="RA1404" s="1"/>
      <c r="RB1404" s="1"/>
      <c r="RC1404" s="1"/>
      <c r="RD1404" s="1"/>
      <c r="RE1404" s="1"/>
      <c r="RF1404" s="1"/>
      <c r="RG1404" s="1"/>
      <c r="RH1404" s="1"/>
      <c r="RI1404" s="1"/>
      <c r="RJ1404" s="1"/>
      <c r="RK1404" s="1"/>
      <c r="RL1404" s="1"/>
      <c r="RM1404" s="1"/>
      <c r="RN1404" s="1"/>
      <c r="RO1404" s="1"/>
      <c r="RP1404" s="1"/>
      <c r="RQ1404" s="1"/>
      <c r="RR1404" s="1"/>
      <c r="RS1404" s="1"/>
      <c r="RT1404" s="1"/>
      <c r="RU1404" s="1"/>
      <c r="RV1404" s="1"/>
      <c r="RW1404" s="1"/>
      <c r="RX1404" s="1"/>
      <c r="RY1404" s="1"/>
      <c r="RZ1404" s="1"/>
      <c r="SA1404" s="1"/>
      <c r="SB1404" s="1"/>
      <c r="SC1404" s="1"/>
      <c r="SD1404" s="1"/>
      <c r="SE1404" s="1"/>
      <c r="SF1404" s="1"/>
      <c r="SG1404" s="1"/>
      <c r="SH1404" s="1"/>
      <c r="SI1404" s="1"/>
      <c r="SJ1404" s="1"/>
      <c r="SK1404" s="1"/>
      <c r="SL1404" s="1"/>
      <c r="SM1404" s="1"/>
      <c r="SN1404" s="1"/>
      <c r="SO1404" s="1"/>
      <c r="SP1404" s="1"/>
      <c r="SQ1404" s="1"/>
      <c r="SR1404" s="1"/>
      <c r="SS1404" s="1"/>
      <c r="ST1404" s="1"/>
      <c r="SU1404" s="1"/>
      <c r="SV1404" s="1"/>
      <c r="SW1404" s="1"/>
      <c r="SX1404" s="1"/>
      <c r="SY1404" s="1"/>
      <c r="SZ1404" s="1"/>
      <c r="TA1404" s="1"/>
      <c r="TB1404" s="1"/>
      <c r="TC1404" s="1"/>
      <c r="TD1404" s="1"/>
      <c r="TE1404" s="1"/>
      <c r="TF1404" s="1"/>
      <c r="TG1404" s="1"/>
      <c r="TH1404" s="1"/>
      <c r="TI1404" s="1"/>
      <c r="TJ1404" s="1"/>
      <c r="TK1404" s="1"/>
      <c r="TL1404" s="1"/>
      <c r="TM1404" s="1"/>
      <c r="TN1404" s="1"/>
      <c r="TO1404" s="1"/>
      <c r="TP1404" s="1"/>
      <c r="TQ1404" s="1"/>
      <c r="TR1404" s="1"/>
      <c r="TS1404" s="1"/>
      <c r="TT1404" s="1"/>
      <c r="TU1404" s="1"/>
      <c r="TV1404" s="1"/>
      <c r="TW1404" s="1"/>
      <c r="TX1404" s="1"/>
      <c r="TY1404" s="1"/>
      <c r="TZ1404" s="1"/>
      <c r="UA1404" s="1"/>
      <c r="UB1404" s="1"/>
      <c r="UC1404" s="1"/>
      <c r="UD1404" s="1"/>
      <c r="UE1404" s="1"/>
      <c r="UF1404" s="1"/>
      <c r="UG1404" s="1"/>
      <c r="UH1404" s="1"/>
      <c r="UI1404" s="1"/>
      <c r="UJ1404" s="1"/>
      <c r="UK1404" s="1"/>
      <c r="UL1404" s="1"/>
      <c r="UM1404" s="1"/>
      <c r="UN1404" s="1"/>
      <c r="UO1404" s="1"/>
      <c r="UP1404" s="1"/>
      <c r="UQ1404" s="1"/>
      <c r="UR1404" s="1"/>
      <c r="US1404" s="1"/>
      <c r="UT1404" s="1"/>
      <c r="UU1404" s="1"/>
      <c r="UV1404" s="1"/>
      <c r="UW1404" s="1"/>
      <c r="UX1404" s="1"/>
      <c r="UY1404" s="1"/>
      <c r="UZ1404" s="1"/>
      <c r="VA1404" s="1"/>
      <c r="VB1404" s="1"/>
      <c r="VC1404" s="1"/>
      <c r="VD1404" s="1"/>
      <c r="VE1404" s="1"/>
      <c r="VF1404" s="1"/>
      <c r="VG1404" s="1"/>
      <c r="VH1404" s="1"/>
      <c r="VI1404" s="1"/>
      <c r="VJ1404" s="1"/>
      <c r="VK1404" s="1"/>
      <c r="VL1404" s="1"/>
      <c r="VM1404" s="1"/>
      <c r="VN1404" s="1"/>
      <c r="VO1404" s="1"/>
      <c r="VP1404" s="1"/>
      <c r="VQ1404" s="1"/>
      <c r="VR1404" s="1"/>
      <c r="VS1404" s="1"/>
      <c r="VT1404" s="1"/>
      <c r="VU1404" s="1"/>
      <c r="VV1404" s="1"/>
      <c r="VW1404" s="1"/>
      <c r="VX1404" s="1"/>
      <c r="VY1404" s="1"/>
      <c r="VZ1404" s="1"/>
      <c r="WA1404" s="1"/>
      <c r="WB1404" s="1"/>
      <c r="WC1404" s="1"/>
      <c r="WD1404" s="1"/>
      <c r="WE1404" s="1"/>
      <c r="WF1404" s="1"/>
      <c r="WG1404" s="1"/>
      <c r="WH1404" s="1"/>
      <c r="WI1404" s="1"/>
      <c r="WJ1404" s="1"/>
      <c r="WK1404" s="1"/>
      <c r="WL1404" s="1"/>
      <c r="WM1404" s="1"/>
      <c r="WN1404" s="1"/>
      <c r="WO1404" s="1"/>
      <c r="WP1404" s="1"/>
      <c r="WQ1404" s="1"/>
      <c r="WR1404" s="1"/>
      <c r="WS1404" s="1"/>
      <c r="WT1404" s="1"/>
      <c r="WU1404" s="1"/>
      <c r="WV1404" s="1"/>
      <c r="WW1404" s="1"/>
      <c r="WX1404" s="1"/>
      <c r="WY1404" s="1"/>
      <c r="WZ1404" s="1"/>
      <c r="XA1404" s="1"/>
      <c r="XB1404" s="1"/>
      <c r="XC1404" s="1"/>
      <c r="XD1404" s="1"/>
      <c r="XE1404" s="1"/>
      <c r="XF1404" s="1"/>
      <c r="XG1404" s="1"/>
      <c r="XH1404" s="1"/>
      <c r="XI1404" s="1"/>
      <c r="XJ1404" s="1"/>
      <c r="XK1404" s="1"/>
      <c r="XL1404" s="1"/>
      <c r="XM1404" s="1"/>
      <c r="XN1404" s="1"/>
      <c r="XO1404" s="1"/>
      <c r="XP1404" s="1"/>
      <c r="XQ1404" s="1"/>
      <c r="XR1404" s="1"/>
      <c r="XS1404" s="1"/>
      <c r="XT1404" s="1"/>
      <c r="XU1404" s="1"/>
      <c r="XV1404" s="1"/>
      <c r="XW1404" s="1"/>
      <c r="XX1404" s="1"/>
      <c r="XY1404" s="1"/>
      <c r="XZ1404" s="1"/>
      <c r="YA1404" s="1"/>
      <c r="YB1404" s="1"/>
      <c r="YC1404" s="1"/>
      <c r="YD1404" s="1"/>
      <c r="YE1404" s="1"/>
      <c r="YF1404" s="1"/>
      <c r="YG1404" s="1"/>
      <c r="YH1404" s="1"/>
      <c r="YI1404" s="1"/>
      <c r="YJ1404" s="1"/>
      <c r="YK1404" s="1"/>
      <c r="YL1404" s="1"/>
      <c r="YM1404" s="1"/>
      <c r="YN1404" s="1"/>
      <c r="YO1404" s="1"/>
      <c r="YP1404" s="1"/>
      <c r="YQ1404" s="1"/>
      <c r="YR1404" s="1"/>
      <c r="YS1404" s="1"/>
      <c r="YT1404" s="1"/>
      <c r="YU1404" s="1"/>
      <c r="YV1404" s="1"/>
      <c r="YW1404" s="1"/>
      <c r="YX1404" s="1"/>
      <c r="YY1404" s="1"/>
      <c r="YZ1404" s="1"/>
      <c r="ZA1404" s="1"/>
      <c r="ZB1404" s="1"/>
      <c r="ZC1404" s="1"/>
      <c r="ZD1404" s="1"/>
      <c r="ZE1404" s="1"/>
      <c r="ZF1404" s="1"/>
      <c r="ZG1404" s="1"/>
      <c r="ZH1404" s="1"/>
      <c r="ZI1404" s="1"/>
      <c r="ZJ1404" s="1"/>
      <c r="ZK1404" s="1"/>
      <c r="ZL1404" s="1"/>
      <c r="ZM1404" s="1"/>
      <c r="ZN1404" s="1"/>
      <c r="ZO1404" s="1"/>
      <c r="ZP1404" s="1"/>
      <c r="ZQ1404" s="1"/>
      <c r="ZR1404" s="1"/>
      <c r="ZS1404" s="1"/>
      <c r="ZT1404" s="1"/>
      <c r="ZU1404" s="1"/>
      <c r="ZV1404" s="1"/>
      <c r="ZW1404" s="1"/>
      <c r="ZX1404" s="1"/>
      <c r="ZY1404" s="1"/>
      <c r="ZZ1404" s="1"/>
      <c r="AAA1404" s="1"/>
      <c r="AAB1404" s="1"/>
      <c r="AAC1404" s="1"/>
      <c r="AAD1404" s="1"/>
      <c r="AAE1404" s="1"/>
      <c r="AAF1404" s="1"/>
      <c r="AAG1404" s="1"/>
      <c r="AAH1404" s="1"/>
      <c r="AAI1404" s="1"/>
      <c r="AAJ1404" s="1"/>
      <c r="AAK1404" s="1"/>
      <c r="AAL1404" s="1"/>
      <c r="AAM1404" s="1"/>
      <c r="AAN1404" s="1"/>
      <c r="AAO1404" s="1"/>
      <c r="AAP1404" s="1"/>
      <c r="AAQ1404" s="1"/>
      <c r="AAR1404" s="1"/>
      <c r="AAS1404" s="1"/>
      <c r="AAT1404" s="1"/>
      <c r="AAU1404" s="1"/>
      <c r="AAV1404" s="1"/>
      <c r="AAW1404" s="1"/>
      <c r="AAX1404" s="1"/>
      <c r="AAY1404" s="1"/>
      <c r="AAZ1404" s="1"/>
      <c r="ABA1404" s="1"/>
      <c r="ABB1404" s="1"/>
      <c r="ABC1404" s="1"/>
      <c r="ABD1404" s="1"/>
      <c r="ABE1404" s="1"/>
      <c r="ABF1404" s="1"/>
      <c r="ABG1404" s="1"/>
      <c r="ABH1404" s="1"/>
      <c r="ABI1404" s="1"/>
      <c r="ABJ1404" s="1"/>
      <c r="ABK1404" s="1"/>
      <c r="ABL1404" s="1"/>
      <c r="ABM1404" s="1"/>
      <c r="ABN1404" s="1"/>
      <c r="ABO1404" s="1"/>
      <c r="ABP1404" s="1"/>
      <c r="ABQ1404" s="1"/>
      <c r="ABR1404" s="1"/>
      <c r="ABS1404" s="1"/>
      <c r="ABT1404" s="1"/>
      <c r="ABU1404" s="1"/>
      <c r="ABV1404" s="1"/>
      <c r="ABW1404" s="1"/>
      <c r="ABX1404" s="1"/>
      <c r="ABY1404" s="1"/>
      <c r="ABZ1404" s="1"/>
      <c r="ACA1404" s="1"/>
      <c r="ACB1404" s="1"/>
      <c r="ACC1404" s="1"/>
      <c r="ACD1404" s="1"/>
      <c r="ACE1404" s="1"/>
      <c r="ACF1404" s="1"/>
      <c r="ACG1404" s="1"/>
      <c r="ACH1404" s="1"/>
      <c r="ACI1404" s="1"/>
      <c r="ACJ1404" s="1"/>
      <c r="ACK1404" s="1"/>
      <c r="ACL1404" s="1"/>
      <c r="ACM1404" s="1"/>
      <c r="ACN1404" s="1"/>
      <c r="ACO1404" s="1"/>
      <c r="ACP1404" s="1"/>
      <c r="ACQ1404" s="1"/>
      <c r="ACR1404" s="1"/>
      <c r="ACS1404" s="1"/>
      <c r="ACT1404" s="1"/>
      <c r="ACU1404" s="1"/>
      <c r="ACV1404" s="1"/>
      <c r="ACW1404" s="1"/>
      <c r="ACX1404" s="1"/>
      <c r="ACY1404" s="1"/>
      <c r="ACZ1404" s="1"/>
      <c r="ADA1404" s="1"/>
      <c r="ADB1404" s="1"/>
      <c r="ADC1404" s="1"/>
      <c r="ADD1404" s="1"/>
      <c r="ADE1404" s="1"/>
      <c r="ADF1404" s="1"/>
      <c r="ADG1404" s="1"/>
      <c r="ADH1404" s="1"/>
      <c r="ADI1404" s="1"/>
      <c r="ADJ1404" s="1"/>
      <c r="ADK1404" s="1"/>
      <c r="ADL1404" s="1"/>
      <c r="ADM1404" s="1"/>
      <c r="ADN1404" s="1"/>
      <c r="ADO1404" s="1"/>
      <c r="ADP1404" s="1"/>
      <c r="ADQ1404" s="1"/>
      <c r="ADR1404" s="1"/>
      <c r="ADS1404" s="1"/>
      <c r="ADT1404" s="1"/>
      <c r="ADU1404" s="1"/>
      <c r="ADV1404" s="1"/>
      <c r="ADW1404" s="1"/>
      <c r="ADX1404" s="1"/>
      <c r="ADY1404" s="1"/>
      <c r="ADZ1404" s="1"/>
      <c r="AEA1404" s="1"/>
      <c r="AEB1404" s="1"/>
      <c r="AEC1404" s="1"/>
      <c r="AED1404" s="1"/>
      <c r="AEE1404" s="1"/>
      <c r="AEF1404" s="1"/>
      <c r="AEG1404" s="1"/>
      <c r="AEH1404" s="1"/>
      <c r="AEI1404" s="1"/>
      <c r="AEJ1404" s="1"/>
      <c r="AEK1404" s="1"/>
      <c r="AEL1404" s="1"/>
      <c r="AEM1404" s="1"/>
      <c r="AEN1404" s="1"/>
      <c r="AEO1404" s="1"/>
      <c r="AEP1404" s="1"/>
      <c r="AEQ1404" s="1"/>
      <c r="AER1404" s="1"/>
      <c r="AES1404" s="1"/>
      <c r="AET1404" s="1"/>
      <c r="AEU1404" s="1"/>
      <c r="AEV1404" s="1"/>
      <c r="AEW1404" s="1"/>
      <c r="AEX1404" s="1"/>
      <c r="AEY1404" s="1"/>
      <c r="AEZ1404" s="1"/>
      <c r="AFA1404" s="1"/>
      <c r="AFB1404" s="1"/>
      <c r="AFC1404" s="1"/>
      <c r="AFD1404" s="1"/>
      <c r="AFE1404" s="1"/>
      <c r="AFF1404" s="1"/>
      <c r="AFG1404" s="1"/>
      <c r="AFH1404" s="1"/>
      <c r="AFI1404" s="1"/>
      <c r="AFJ1404" s="1"/>
      <c r="AFK1404" s="1"/>
      <c r="AFL1404" s="1"/>
      <c r="AFM1404" s="1"/>
      <c r="AFN1404" s="1"/>
      <c r="AFO1404" s="1"/>
      <c r="AFP1404" s="1"/>
      <c r="AFQ1404" s="1"/>
      <c r="AFR1404" s="1"/>
      <c r="AFS1404" s="1"/>
      <c r="AFT1404" s="1"/>
      <c r="AFU1404" s="1"/>
      <c r="AFV1404" s="1"/>
      <c r="AFW1404" s="1"/>
      <c r="AFX1404" s="1"/>
      <c r="AFY1404" s="1"/>
      <c r="AFZ1404" s="1"/>
      <c r="AGA1404" s="1"/>
      <c r="AGB1404" s="1"/>
      <c r="AGC1404" s="1"/>
      <c r="AGD1404" s="1"/>
      <c r="AGE1404" s="1"/>
      <c r="AGF1404" s="1"/>
      <c r="AGG1404" s="1"/>
      <c r="AGH1404" s="1"/>
      <c r="AGI1404" s="1"/>
      <c r="AGJ1404" s="1"/>
      <c r="AGK1404" s="1"/>
      <c r="AGL1404" s="1"/>
      <c r="AGM1404" s="1"/>
      <c r="AGN1404" s="1"/>
      <c r="AGO1404" s="1"/>
      <c r="AGP1404" s="1"/>
      <c r="AGQ1404" s="1"/>
      <c r="AGR1404" s="1"/>
      <c r="AGS1404" s="1"/>
      <c r="AGT1404" s="1"/>
      <c r="AGU1404" s="1"/>
      <c r="AGV1404" s="1"/>
      <c r="AGW1404" s="1"/>
      <c r="AGX1404" s="1"/>
      <c r="AGY1404" s="1"/>
      <c r="AGZ1404" s="1"/>
      <c r="AHA1404" s="1"/>
      <c r="AHB1404" s="1"/>
      <c r="AHC1404" s="1"/>
      <c r="AHD1404" s="1"/>
      <c r="AHE1404" s="1"/>
      <c r="AHF1404" s="1"/>
      <c r="AHG1404" s="1"/>
      <c r="AHH1404" s="1"/>
      <c r="AHI1404" s="1"/>
      <c r="AHJ1404" s="1"/>
      <c r="AHK1404" s="1"/>
      <c r="AHL1404" s="1"/>
      <c r="AHM1404" s="1"/>
      <c r="AHN1404" s="1"/>
      <c r="AHO1404" s="1"/>
      <c r="AHP1404" s="1"/>
      <c r="AHQ1404" s="1"/>
      <c r="AHR1404" s="1"/>
      <c r="AHS1404" s="1"/>
      <c r="AHT1404" s="1"/>
      <c r="AHU1404" s="1"/>
      <c r="AHV1404" s="1"/>
      <c r="AHW1404" s="1"/>
      <c r="AHX1404" s="1"/>
      <c r="AHY1404" s="1"/>
      <c r="AHZ1404" s="1"/>
      <c r="AIA1404" s="1"/>
      <c r="AIB1404" s="1"/>
      <c r="AIC1404" s="1"/>
      <c r="AID1404" s="1"/>
      <c r="AIE1404" s="1"/>
      <c r="AIF1404" s="1"/>
      <c r="AIG1404" s="1"/>
      <c r="AIH1404" s="1"/>
      <c r="AII1404" s="1"/>
      <c r="AIJ1404" s="1"/>
      <c r="AIK1404" s="1"/>
      <c r="AIL1404" s="1"/>
      <c r="AIM1404" s="1"/>
      <c r="AIN1404" s="1"/>
      <c r="AIO1404" s="1"/>
      <c r="AIP1404" s="1"/>
      <c r="AIQ1404" s="1"/>
      <c r="AIR1404" s="1"/>
      <c r="AIS1404" s="1"/>
      <c r="AIT1404" s="1"/>
    </row>
    <row r="1405" spans="1:930" s="5" customFormat="1" ht="37.5" customHeight="1" x14ac:dyDescent="0.3">
      <c r="A1405" s="96">
        <v>35</v>
      </c>
      <c r="B1405" s="43" t="s">
        <v>633</v>
      </c>
      <c r="C1405" s="96">
        <v>1960</v>
      </c>
      <c r="D1405" s="96" t="s">
        <v>22</v>
      </c>
      <c r="E1405" s="97" t="s">
        <v>214</v>
      </c>
      <c r="F1405" s="96" t="s">
        <v>23</v>
      </c>
      <c r="G1405" s="96">
        <v>4</v>
      </c>
      <c r="H1405" s="98">
        <f>I1405*1.8</f>
        <v>2107.98</v>
      </c>
      <c r="I1405" s="98">
        <v>1171.0999999999999</v>
      </c>
      <c r="J1405" s="99" t="s">
        <v>30</v>
      </c>
      <c r="K1405" s="100">
        <f>P1405*H1405</f>
        <v>640509.723</v>
      </c>
      <c r="L1405" s="151">
        <f>K1405+K1406</f>
        <v>1446411.5567999999</v>
      </c>
      <c r="M1405" s="100">
        <f>H1405*Q1405</f>
        <v>43593.026400000002</v>
      </c>
      <c r="N1405" s="100">
        <f t="shared" si="296"/>
        <v>684102.74939999997</v>
      </c>
      <c r="O1405" s="151">
        <f>N1405+N1406</f>
        <v>1534482.9612</v>
      </c>
      <c r="P1405" s="128">
        <v>303.85000000000002</v>
      </c>
      <c r="Q1405" s="31">
        <v>20.68</v>
      </c>
      <c r="R1405" s="97" t="s">
        <v>181</v>
      </c>
      <c r="S1405" s="97" t="s">
        <v>426</v>
      </c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  <c r="DD1405" s="1"/>
      <c r="DE1405" s="1"/>
      <c r="DF1405" s="1"/>
      <c r="DG1405" s="1"/>
      <c r="DH1405" s="1"/>
      <c r="DI1405" s="1"/>
      <c r="DJ1405" s="1"/>
      <c r="DK1405" s="1"/>
      <c r="DL1405" s="1"/>
      <c r="DM1405" s="1"/>
      <c r="DN1405" s="1"/>
      <c r="DO1405" s="1"/>
      <c r="DP1405" s="1"/>
      <c r="DQ1405" s="1"/>
      <c r="DR1405" s="1"/>
      <c r="DS1405" s="1"/>
      <c r="DT1405" s="1"/>
      <c r="DU1405" s="1"/>
      <c r="DV1405" s="1"/>
      <c r="DW1405" s="1"/>
      <c r="DX1405" s="1"/>
      <c r="DY1405" s="1"/>
      <c r="DZ1405" s="1"/>
      <c r="EA1405" s="1"/>
      <c r="EB1405" s="1"/>
      <c r="EC1405" s="1"/>
      <c r="ED1405" s="1"/>
      <c r="EE1405" s="1"/>
      <c r="EF1405" s="1"/>
      <c r="EG1405" s="1"/>
      <c r="EH1405" s="1"/>
      <c r="EI1405" s="1"/>
      <c r="EJ1405" s="1"/>
      <c r="EK1405" s="1"/>
      <c r="EL1405" s="1"/>
      <c r="EM1405" s="1"/>
      <c r="EN1405" s="1"/>
      <c r="EO1405" s="1"/>
      <c r="EP1405" s="1"/>
      <c r="EQ1405" s="1"/>
      <c r="ER1405" s="1"/>
      <c r="ES1405" s="1"/>
      <c r="ET1405" s="1"/>
      <c r="EU1405" s="1"/>
      <c r="EV1405" s="1"/>
      <c r="EW1405" s="1"/>
      <c r="EX1405" s="1"/>
      <c r="EY1405" s="1"/>
      <c r="EZ1405" s="1"/>
      <c r="FA1405" s="1"/>
      <c r="FB1405" s="1"/>
      <c r="FC1405" s="1"/>
      <c r="FD1405" s="1"/>
      <c r="FE1405" s="1"/>
      <c r="FF1405" s="1"/>
      <c r="FG1405" s="1"/>
      <c r="FH1405" s="1"/>
      <c r="FI1405" s="1"/>
      <c r="FJ1405" s="1"/>
      <c r="FK1405" s="1"/>
      <c r="FL1405" s="1"/>
      <c r="FM1405" s="1"/>
      <c r="FN1405" s="1"/>
      <c r="FO1405" s="1"/>
      <c r="FP1405" s="1"/>
      <c r="FQ1405" s="1"/>
      <c r="FR1405" s="1"/>
      <c r="FS1405" s="1"/>
      <c r="FT1405" s="1"/>
      <c r="FU1405" s="1"/>
      <c r="FV1405" s="1"/>
      <c r="FW1405" s="1"/>
      <c r="FX1405" s="1"/>
      <c r="FY1405" s="1"/>
      <c r="FZ1405" s="1"/>
      <c r="GA1405" s="1"/>
      <c r="GB1405" s="1"/>
      <c r="GC1405" s="1"/>
      <c r="GD1405" s="1"/>
      <c r="GE1405" s="1"/>
      <c r="GF1405" s="1"/>
      <c r="GG1405" s="1"/>
      <c r="GH1405" s="1"/>
      <c r="GI1405" s="1"/>
      <c r="GJ1405" s="1"/>
      <c r="GK1405" s="1"/>
      <c r="GL1405" s="1"/>
      <c r="GM1405" s="1"/>
      <c r="GN1405" s="1"/>
      <c r="GO1405" s="1"/>
      <c r="GP1405" s="1"/>
      <c r="GQ1405" s="1"/>
      <c r="GR1405" s="1"/>
      <c r="GS1405" s="1"/>
      <c r="GT1405" s="1"/>
      <c r="GU1405" s="1"/>
      <c r="GV1405" s="1"/>
      <c r="GW1405" s="1"/>
      <c r="GX1405" s="1"/>
      <c r="GY1405" s="1"/>
      <c r="GZ1405" s="1"/>
      <c r="HA1405" s="1"/>
      <c r="HB1405" s="1"/>
      <c r="HC1405" s="1"/>
      <c r="HD1405" s="1"/>
      <c r="HE1405" s="1"/>
      <c r="HF1405" s="1"/>
      <c r="HG1405" s="1"/>
      <c r="HH1405" s="1"/>
      <c r="HI1405" s="1"/>
      <c r="HJ1405" s="1"/>
      <c r="HK1405" s="1"/>
      <c r="HL1405" s="1"/>
      <c r="HM1405" s="1"/>
      <c r="HN1405" s="1"/>
      <c r="HO1405" s="1"/>
      <c r="HP1405" s="1"/>
      <c r="HQ1405" s="1"/>
      <c r="HR1405" s="1"/>
      <c r="HS1405" s="1"/>
      <c r="HT1405" s="1"/>
      <c r="HU1405" s="1"/>
      <c r="HV1405" s="1"/>
      <c r="HW1405" s="1"/>
      <c r="HX1405" s="1"/>
      <c r="HY1405" s="1"/>
      <c r="HZ1405" s="1"/>
      <c r="IA1405" s="1"/>
      <c r="IB1405" s="1"/>
      <c r="IC1405" s="1"/>
      <c r="ID1405" s="1"/>
      <c r="IE1405" s="1"/>
      <c r="IF1405" s="1"/>
      <c r="IG1405" s="1"/>
      <c r="IH1405" s="1"/>
      <c r="II1405" s="1"/>
      <c r="IJ1405" s="1"/>
      <c r="IK1405" s="1"/>
      <c r="IL1405" s="1"/>
      <c r="IM1405" s="1"/>
      <c r="IN1405" s="1"/>
      <c r="IO1405" s="1"/>
      <c r="IP1405" s="1"/>
      <c r="IQ1405" s="1"/>
      <c r="IR1405" s="1"/>
      <c r="IS1405" s="1"/>
      <c r="IT1405" s="1"/>
      <c r="IU1405" s="1"/>
      <c r="IV1405" s="1"/>
      <c r="IW1405" s="1"/>
      <c r="IX1405" s="1"/>
      <c r="IY1405" s="1"/>
      <c r="IZ1405" s="1"/>
      <c r="JA1405" s="1"/>
      <c r="JB1405" s="1"/>
      <c r="JC1405" s="1"/>
      <c r="JD1405" s="1"/>
      <c r="JE1405" s="1"/>
      <c r="JF1405" s="1"/>
      <c r="JG1405" s="1"/>
      <c r="JH1405" s="1"/>
      <c r="JI1405" s="1"/>
      <c r="JJ1405" s="1"/>
      <c r="JK1405" s="1"/>
      <c r="JL1405" s="1"/>
      <c r="JM1405" s="1"/>
      <c r="JN1405" s="1"/>
      <c r="JO1405" s="1"/>
      <c r="JP1405" s="1"/>
      <c r="JQ1405" s="1"/>
      <c r="JR1405" s="1"/>
      <c r="JS1405" s="1"/>
      <c r="JT1405" s="1"/>
      <c r="JU1405" s="1"/>
      <c r="JV1405" s="1"/>
      <c r="JW1405" s="1"/>
      <c r="JX1405" s="1"/>
      <c r="JY1405" s="1"/>
      <c r="JZ1405" s="1"/>
      <c r="KA1405" s="1"/>
      <c r="KB1405" s="1"/>
      <c r="KC1405" s="1"/>
      <c r="KD1405" s="1"/>
      <c r="KE1405" s="1"/>
      <c r="KF1405" s="1"/>
      <c r="KG1405" s="1"/>
      <c r="KH1405" s="1"/>
      <c r="KI1405" s="1"/>
      <c r="KJ1405" s="1"/>
      <c r="KK1405" s="1"/>
      <c r="KL1405" s="1"/>
      <c r="KM1405" s="1"/>
      <c r="KN1405" s="1"/>
      <c r="KO1405" s="1"/>
      <c r="KP1405" s="1"/>
      <c r="KQ1405" s="1"/>
      <c r="KR1405" s="1"/>
      <c r="KS1405" s="1"/>
      <c r="KT1405" s="1"/>
      <c r="KU1405" s="1"/>
      <c r="KV1405" s="1"/>
      <c r="KW1405" s="1"/>
      <c r="KX1405" s="1"/>
      <c r="KY1405" s="1"/>
      <c r="KZ1405" s="1"/>
      <c r="LA1405" s="1"/>
      <c r="LB1405" s="1"/>
      <c r="LC1405" s="1"/>
      <c r="LD1405" s="1"/>
      <c r="LE1405" s="1"/>
      <c r="LF1405" s="1"/>
      <c r="LG1405" s="1"/>
      <c r="LH1405" s="1"/>
      <c r="LI1405" s="1"/>
      <c r="LJ1405" s="1"/>
      <c r="LK1405" s="1"/>
      <c r="LL1405" s="1"/>
      <c r="LM1405" s="1"/>
      <c r="LN1405" s="1"/>
      <c r="LO1405" s="1"/>
      <c r="LP1405" s="1"/>
      <c r="LQ1405" s="1"/>
      <c r="LR1405" s="1"/>
      <c r="LS1405" s="1"/>
      <c r="LT1405" s="1"/>
      <c r="LU1405" s="1"/>
      <c r="LV1405" s="1"/>
      <c r="LW1405" s="1"/>
      <c r="LX1405" s="1"/>
      <c r="LY1405" s="1"/>
      <c r="LZ1405" s="1"/>
      <c r="MA1405" s="1"/>
      <c r="MB1405" s="1"/>
      <c r="MC1405" s="1"/>
      <c r="MD1405" s="1"/>
      <c r="ME1405" s="1"/>
      <c r="MF1405" s="1"/>
      <c r="MG1405" s="1"/>
      <c r="MH1405" s="1"/>
      <c r="MI1405" s="1"/>
      <c r="MJ1405" s="1"/>
      <c r="MK1405" s="1"/>
      <c r="ML1405" s="1"/>
      <c r="MM1405" s="1"/>
      <c r="MN1405" s="1"/>
      <c r="MO1405" s="1"/>
      <c r="MP1405" s="1"/>
      <c r="MQ1405" s="1"/>
      <c r="MR1405" s="1"/>
      <c r="MS1405" s="1"/>
      <c r="MT1405" s="1"/>
      <c r="MU1405" s="1"/>
      <c r="MV1405" s="1"/>
      <c r="MW1405" s="1"/>
      <c r="MX1405" s="1"/>
      <c r="MY1405" s="1"/>
      <c r="MZ1405" s="1"/>
      <c r="NA1405" s="1"/>
      <c r="NB1405" s="1"/>
      <c r="NC1405" s="1"/>
      <c r="ND1405" s="1"/>
      <c r="NE1405" s="1"/>
      <c r="NF1405" s="1"/>
      <c r="NG1405" s="1"/>
      <c r="NH1405" s="1"/>
      <c r="NI1405" s="1"/>
      <c r="NJ1405" s="1"/>
      <c r="NK1405" s="1"/>
      <c r="NL1405" s="1"/>
      <c r="NM1405" s="1"/>
      <c r="NN1405" s="1"/>
      <c r="NO1405" s="1"/>
      <c r="NP1405" s="1"/>
      <c r="NQ1405" s="1"/>
      <c r="NR1405" s="1"/>
      <c r="NS1405" s="1"/>
      <c r="NT1405" s="1"/>
      <c r="NU1405" s="1"/>
      <c r="NV1405" s="1"/>
      <c r="NW1405" s="1"/>
      <c r="NX1405" s="1"/>
      <c r="NY1405" s="1"/>
      <c r="NZ1405" s="1"/>
      <c r="OA1405" s="1"/>
      <c r="OB1405" s="1"/>
      <c r="OC1405" s="1"/>
      <c r="OD1405" s="1"/>
      <c r="OE1405" s="1"/>
      <c r="OF1405" s="1"/>
      <c r="OG1405" s="1"/>
      <c r="OH1405" s="1"/>
      <c r="OI1405" s="1"/>
      <c r="OJ1405" s="1"/>
      <c r="OK1405" s="1"/>
      <c r="OL1405" s="1"/>
      <c r="OM1405" s="1"/>
      <c r="ON1405" s="1"/>
      <c r="OO1405" s="1"/>
      <c r="OP1405" s="1"/>
      <c r="OQ1405" s="1"/>
      <c r="OR1405" s="1"/>
      <c r="OS1405" s="1"/>
      <c r="OT1405" s="1"/>
      <c r="OU1405" s="1"/>
      <c r="OV1405" s="1"/>
      <c r="OW1405" s="1"/>
      <c r="OX1405" s="1"/>
      <c r="OY1405" s="1"/>
      <c r="OZ1405" s="1"/>
      <c r="PA1405" s="1"/>
      <c r="PB1405" s="1"/>
      <c r="PC1405" s="1"/>
      <c r="PD1405" s="1"/>
      <c r="PE1405" s="1"/>
      <c r="PF1405" s="1"/>
      <c r="PG1405" s="1"/>
      <c r="PH1405" s="1"/>
      <c r="PI1405" s="1"/>
      <c r="PJ1405" s="1"/>
      <c r="PK1405" s="1"/>
      <c r="PL1405" s="1"/>
      <c r="PM1405" s="1"/>
      <c r="PN1405" s="1"/>
      <c r="PO1405" s="1"/>
      <c r="PP1405" s="1"/>
      <c r="PQ1405" s="1"/>
      <c r="PR1405" s="1"/>
      <c r="PS1405" s="1"/>
      <c r="PT1405" s="1"/>
      <c r="PU1405" s="1"/>
      <c r="PV1405" s="1"/>
      <c r="PW1405" s="1"/>
      <c r="PX1405" s="1"/>
      <c r="PY1405" s="1"/>
      <c r="PZ1405" s="1"/>
      <c r="QA1405" s="1"/>
      <c r="QB1405" s="1"/>
      <c r="QC1405" s="1"/>
      <c r="QD1405" s="1"/>
      <c r="QE1405" s="1"/>
      <c r="QF1405" s="1"/>
      <c r="QG1405" s="1"/>
      <c r="QH1405" s="1"/>
      <c r="QI1405" s="1"/>
      <c r="QJ1405" s="1"/>
      <c r="QK1405" s="1"/>
      <c r="QL1405" s="1"/>
      <c r="QM1405" s="1"/>
      <c r="QN1405" s="1"/>
      <c r="QO1405" s="1"/>
      <c r="QP1405" s="1"/>
      <c r="QQ1405" s="1"/>
      <c r="QR1405" s="1"/>
      <c r="QS1405" s="1"/>
      <c r="QT1405" s="1"/>
      <c r="QU1405" s="1"/>
      <c r="QV1405" s="1"/>
      <c r="QW1405" s="1"/>
      <c r="QX1405" s="1"/>
      <c r="QY1405" s="1"/>
      <c r="QZ1405" s="1"/>
      <c r="RA1405" s="1"/>
      <c r="RB1405" s="1"/>
      <c r="RC1405" s="1"/>
      <c r="RD1405" s="1"/>
      <c r="RE1405" s="1"/>
      <c r="RF1405" s="1"/>
      <c r="RG1405" s="1"/>
      <c r="RH1405" s="1"/>
      <c r="RI1405" s="1"/>
      <c r="RJ1405" s="1"/>
      <c r="RK1405" s="1"/>
      <c r="RL1405" s="1"/>
      <c r="RM1405" s="1"/>
      <c r="RN1405" s="1"/>
      <c r="RO1405" s="1"/>
      <c r="RP1405" s="1"/>
      <c r="RQ1405" s="1"/>
      <c r="RR1405" s="1"/>
      <c r="RS1405" s="1"/>
      <c r="RT1405" s="1"/>
      <c r="RU1405" s="1"/>
      <c r="RV1405" s="1"/>
      <c r="RW1405" s="1"/>
      <c r="RX1405" s="1"/>
      <c r="RY1405" s="1"/>
      <c r="RZ1405" s="1"/>
      <c r="SA1405" s="1"/>
      <c r="SB1405" s="1"/>
      <c r="SC1405" s="1"/>
      <c r="SD1405" s="1"/>
      <c r="SE1405" s="1"/>
      <c r="SF1405" s="1"/>
      <c r="SG1405" s="1"/>
      <c r="SH1405" s="1"/>
      <c r="SI1405" s="1"/>
      <c r="SJ1405" s="1"/>
      <c r="SK1405" s="1"/>
      <c r="SL1405" s="1"/>
      <c r="SM1405" s="1"/>
      <c r="SN1405" s="1"/>
      <c r="SO1405" s="1"/>
      <c r="SP1405" s="1"/>
      <c r="SQ1405" s="1"/>
      <c r="SR1405" s="1"/>
      <c r="SS1405" s="1"/>
      <c r="ST1405" s="1"/>
      <c r="SU1405" s="1"/>
      <c r="SV1405" s="1"/>
      <c r="SW1405" s="1"/>
      <c r="SX1405" s="1"/>
      <c r="SY1405" s="1"/>
      <c r="SZ1405" s="1"/>
      <c r="TA1405" s="1"/>
      <c r="TB1405" s="1"/>
      <c r="TC1405" s="1"/>
      <c r="TD1405" s="1"/>
      <c r="TE1405" s="1"/>
      <c r="TF1405" s="1"/>
      <c r="TG1405" s="1"/>
      <c r="TH1405" s="1"/>
      <c r="TI1405" s="1"/>
      <c r="TJ1405" s="1"/>
      <c r="TK1405" s="1"/>
      <c r="TL1405" s="1"/>
      <c r="TM1405" s="1"/>
      <c r="TN1405" s="1"/>
      <c r="TO1405" s="1"/>
      <c r="TP1405" s="1"/>
      <c r="TQ1405" s="1"/>
      <c r="TR1405" s="1"/>
      <c r="TS1405" s="1"/>
      <c r="TT1405" s="1"/>
      <c r="TU1405" s="1"/>
      <c r="TV1405" s="1"/>
      <c r="TW1405" s="1"/>
      <c r="TX1405" s="1"/>
      <c r="TY1405" s="1"/>
      <c r="TZ1405" s="1"/>
      <c r="UA1405" s="1"/>
      <c r="UB1405" s="1"/>
      <c r="UC1405" s="1"/>
      <c r="UD1405" s="1"/>
      <c r="UE1405" s="1"/>
      <c r="UF1405" s="1"/>
      <c r="UG1405" s="1"/>
      <c r="UH1405" s="1"/>
      <c r="UI1405" s="1"/>
      <c r="UJ1405" s="1"/>
      <c r="UK1405" s="1"/>
      <c r="UL1405" s="1"/>
      <c r="UM1405" s="1"/>
      <c r="UN1405" s="1"/>
      <c r="UO1405" s="1"/>
      <c r="UP1405" s="1"/>
      <c r="UQ1405" s="1"/>
      <c r="UR1405" s="1"/>
      <c r="US1405" s="1"/>
      <c r="UT1405" s="1"/>
      <c r="UU1405" s="1"/>
      <c r="UV1405" s="1"/>
      <c r="UW1405" s="1"/>
      <c r="UX1405" s="1"/>
      <c r="UY1405" s="1"/>
      <c r="UZ1405" s="1"/>
      <c r="VA1405" s="1"/>
      <c r="VB1405" s="1"/>
      <c r="VC1405" s="1"/>
      <c r="VD1405" s="1"/>
      <c r="VE1405" s="1"/>
      <c r="VF1405" s="1"/>
      <c r="VG1405" s="1"/>
      <c r="VH1405" s="1"/>
      <c r="VI1405" s="1"/>
      <c r="VJ1405" s="1"/>
      <c r="VK1405" s="1"/>
      <c r="VL1405" s="1"/>
      <c r="VM1405" s="1"/>
      <c r="VN1405" s="1"/>
      <c r="VO1405" s="1"/>
      <c r="VP1405" s="1"/>
      <c r="VQ1405" s="1"/>
      <c r="VR1405" s="1"/>
      <c r="VS1405" s="1"/>
      <c r="VT1405" s="1"/>
      <c r="VU1405" s="1"/>
      <c r="VV1405" s="1"/>
      <c r="VW1405" s="1"/>
      <c r="VX1405" s="1"/>
      <c r="VY1405" s="1"/>
      <c r="VZ1405" s="1"/>
      <c r="WA1405" s="1"/>
      <c r="WB1405" s="1"/>
      <c r="WC1405" s="1"/>
      <c r="WD1405" s="1"/>
      <c r="WE1405" s="1"/>
      <c r="WF1405" s="1"/>
      <c r="WG1405" s="1"/>
      <c r="WH1405" s="1"/>
      <c r="WI1405" s="1"/>
      <c r="WJ1405" s="1"/>
      <c r="WK1405" s="1"/>
      <c r="WL1405" s="1"/>
      <c r="WM1405" s="1"/>
      <c r="WN1405" s="1"/>
      <c r="WO1405" s="1"/>
      <c r="WP1405" s="1"/>
      <c r="WQ1405" s="1"/>
      <c r="WR1405" s="1"/>
      <c r="WS1405" s="1"/>
      <c r="WT1405" s="1"/>
      <c r="WU1405" s="1"/>
      <c r="WV1405" s="1"/>
      <c r="WW1405" s="1"/>
      <c r="WX1405" s="1"/>
      <c r="WY1405" s="1"/>
      <c r="WZ1405" s="1"/>
      <c r="XA1405" s="1"/>
      <c r="XB1405" s="1"/>
      <c r="XC1405" s="1"/>
      <c r="XD1405" s="1"/>
      <c r="XE1405" s="1"/>
      <c r="XF1405" s="1"/>
      <c r="XG1405" s="1"/>
      <c r="XH1405" s="1"/>
      <c r="XI1405" s="1"/>
      <c r="XJ1405" s="1"/>
      <c r="XK1405" s="1"/>
      <c r="XL1405" s="1"/>
      <c r="XM1405" s="1"/>
      <c r="XN1405" s="1"/>
      <c r="XO1405" s="1"/>
      <c r="XP1405" s="1"/>
      <c r="XQ1405" s="1"/>
      <c r="XR1405" s="1"/>
      <c r="XS1405" s="1"/>
      <c r="XT1405" s="1"/>
      <c r="XU1405" s="1"/>
      <c r="XV1405" s="1"/>
      <c r="XW1405" s="1"/>
      <c r="XX1405" s="1"/>
      <c r="XY1405" s="1"/>
      <c r="XZ1405" s="1"/>
      <c r="YA1405" s="1"/>
      <c r="YB1405" s="1"/>
      <c r="YC1405" s="1"/>
      <c r="YD1405" s="1"/>
      <c r="YE1405" s="1"/>
      <c r="YF1405" s="1"/>
      <c r="YG1405" s="1"/>
      <c r="YH1405" s="1"/>
      <c r="YI1405" s="1"/>
      <c r="YJ1405" s="1"/>
      <c r="YK1405" s="1"/>
      <c r="YL1405" s="1"/>
      <c r="YM1405" s="1"/>
      <c r="YN1405" s="1"/>
      <c r="YO1405" s="1"/>
      <c r="YP1405" s="1"/>
      <c r="YQ1405" s="1"/>
      <c r="YR1405" s="1"/>
      <c r="YS1405" s="1"/>
      <c r="YT1405" s="1"/>
      <c r="YU1405" s="1"/>
      <c r="YV1405" s="1"/>
      <c r="YW1405" s="1"/>
      <c r="YX1405" s="1"/>
      <c r="YY1405" s="1"/>
      <c r="YZ1405" s="1"/>
      <c r="ZA1405" s="1"/>
      <c r="ZB1405" s="1"/>
      <c r="ZC1405" s="1"/>
      <c r="ZD1405" s="1"/>
      <c r="ZE1405" s="1"/>
      <c r="ZF1405" s="1"/>
      <c r="ZG1405" s="1"/>
      <c r="ZH1405" s="1"/>
      <c r="ZI1405" s="1"/>
      <c r="ZJ1405" s="1"/>
      <c r="ZK1405" s="1"/>
      <c r="ZL1405" s="1"/>
      <c r="ZM1405" s="1"/>
      <c r="ZN1405" s="1"/>
      <c r="ZO1405" s="1"/>
      <c r="ZP1405" s="1"/>
      <c r="ZQ1405" s="1"/>
      <c r="ZR1405" s="1"/>
      <c r="ZS1405" s="1"/>
      <c r="ZT1405" s="1"/>
      <c r="ZU1405" s="1"/>
      <c r="ZV1405" s="1"/>
      <c r="ZW1405" s="1"/>
      <c r="ZX1405" s="1"/>
      <c r="ZY1405" s="1"/>
      <c r="ZZ1405" s="1"/>
      <c r="AAA1405" s="1"/>
      <c r="AAB1405" s="1"/>
      <c r="AAC1405" s="1"/>
      <c r="AAD1405" s="1"/>
      <c r="AAE1405" s="1"/>
      <c r="AAF1405" s="1"/>
      <c r="AAG1405" s="1"/>
      <c r="AAH1405" s="1"/>
      <c r="AAI1405" s="1"/>
      <c r="AAJ1405" s="1"/>
      <c r="AAK1405" s="1"/>
      <c r="AAL1405" s="1"/>
      <c r="AAM1405" s="1"/>
      <c r="AAN1405" s="1"/>
      <c r="AAO1405" s="1"/>
      <c r="AAP1405" s="1"/>
      <c r="AAQ1405" s="1"/>
      <c r="AAR1405" s="1"/>
      <c r="AAS1405" s="1"/>
      <c r="AAT1405" s="1"/>
      <c r="AAU1405" s="1"/>
      <c r="AAV1405" s="1"/>
      <c r="AAW1405" s="1"/>
      <c r="AAX1405" s="1"/>
      <c r="AAY1405" s="1"/>
      <c r="AAZ1405" s="1"/>
      <c r="ABA1405" s="1"/>
      <c r="ABB1405" s="1"/>
      <c r="ABC1405" s="1"/>
      <c r="ABD1405" s="1"/>
      <c r="ABE1405" s="1"/>
      <c r="ABF1405" s="1"/>
      <c r="ABG1405" s="1"/>
      <c r="ABH1405" s="1"/>
      <c r="ABI1405" s="1"/>
      <c r="ABJ1405" s="1"/>
      <c r="ABK1405" s="1"/>
      <c r="ABL1405" s="1"/>
      <c r="ABM1405" s="1"/>
      <c r="ABN1405" s="1"/>
      <c r="ABO1405" s="1"/>
      <c r="ABP1405" s="1"/>
      <c r="ABQ1405" s="1"/>
      <c r="ABR1405" s="1"/>
      <c r="ABS1405" s="1"/>
      <c r="ABT1405" s="1"/>
      <c r="ABU1405" s="1"/>
      <c r="ABV1405" s="1"/>
      <c r="ABW1405" s="1"/>
      <c r="ABX1405" s="1"/>
      <c r="ABY1405" s="1"/>
      <c r="ABZ1405" s="1"/>
      <c r="ACA1405" s="1"/>
      <c r="ACB1405" s="1"/>
      <c r="ACC1405" s="1"/>
      <c r="ACD1405" s="1"/>
      <c r="ACE1405" s="1"/>
      <c r="ACF1405" s="1"/>
      <c r="ACG1405" s="1"/>
      <c r="ACH1405" s="1"/>
      <c r="ACI1405" s="1"/>
      <c r="ACJ1405" s="1"/>
      <c r="ACK1405" s="1"/>
      <c r="ACL1405" s="1"/>
      <c r="ACM1405" s="1"/>
      <c r="ACN1405" s="1"/>
      <c r="ACO1405" s="1"/>
      <c r="ACP1405" s="1"/>
      <c r="ACQ1405" s="1"/>
      <c r="ACR1405" s="1"/>
      <c r="ACS1405" s="1"/>
      <c r="ACT1405" s="1"/>
      <c r="ACU1405" s="1"/>
      <c r="ACV1405" s="1"/>
      <c r="ACW1405" s="1"/>
      <c r="ACX1405" s="1"/>
      <c r="ACY1405" s="1"/>
      <c r="ACZ1405" s="1"/>
      <c r="ADA1405" s="1"/>
      <c r="ADB1405" s="1"/>
      <c r="ADC1405" s="1"/>
      <c r="ADD1405" s="1"/>
      <c r="ADE1405" s="1"/>
      <c r="ADF1405" s="1"/>
      <c r="ADG1405" s="1"/>
      <c r="ADH1405" s="1"/>
      <c r="ADI1405" s="1"/>
      <c r="ADJ1405" s="1"/>
      <c r="ADK1405" s="1"/>
      <c r="ADL1405" s="1"/>
      <c r="ADM1405" s="1"/>
      <c r="ADN1405" s="1"/>
      <c r="ADO1405" s="1"/>
      <c r="ADP1405" s="1"/>
      <c r="ADQ1405" s="1"/>
      <c r="ADR1405" s="1"/>
      <c r="ADS1405" s="1"/>
      <c r="ADT1405" s="1"/>
      <c r="ADU1405" s="1"/>
      <c r="ADV1405" s="1"/>
      <c r="ADW1405" s="1"/>
      <c r="ADX1405" s="1"/>
      <c r="ADY1405" s="1"/>
      <c r="ADZ1405" s="1"/>
      <c r="AEA1405" s="1"/>
      <c r="AEB1405" s="1"/>
      <c r="AEC1405" s="1"/>
      <c r="AED1405" s="1"/>
      <c r="AEE1405" s="1"/>
      <c r="AEF1405" s="1"/>
      <c r="AEG1405" s="1"/>
      <c r="AEH1405" s="1"/>
      <c r="AEI1405" s="1"/>
      <c r="AEJ1405" s="1"/>
      <c r="AEK1405" s="1"/>
      <c r="AEL1405" s="1"/>
      <c r="AEM1405" s="1"/>
      <c r="AEN1405" s="1"/>
      <c r="AEO1405" s="1"/>
      <c r="AEP1405" s="1"/>
      <c r="AEQ1405" s="1"/>
      <c r="AER1405" s="1"/>
      <c r="AES1405" s="1"/>
      <c r="AET1405" s="1"/>
      <c r="AEU1405" s="1"/>
      <c r="AEV1405" s="1"/>
      <c r="AEW1405" s="1"/>
      <c r="AEX1405" s="1"/>
      <c r="AEY1405" s="1"/>
      <c r="AEZ1405" s="1"/>
      <c r="AFA1405" s="1"/>
      <c r="AFB1405" s="1"/>
      <c r="AFC1405" s="1"/>
      <c r="AFD1405" s="1"/>
      <c r="AFE1405" s="1"/>
      <c r="AFF1405" s="1"/>
      <c r="AFG1405" s="1"/>
      <c r="AFH1405" s="1"/>
      <c r="AFI1405" s="1"/>
      <c r="AFJ1405" s="1"/>
      <c r="AFK1405" s="1"/>
      <c r="AFL1405" s="1"/>
      <c r="AFM1405" s="1"/>
      <c r="AFN1405" s="1"/>
      <c r="AFO1405" s="1"/>
      <c r="AFP1405" s="1"/>
      <c r="AFQ1405" s="1"/>
      <c r="AFR1405" s="1"/>
      <c r="AFS1405" s="1"/>
      <c r="AFT1405" s="1"/>
      <c r="AFU1405" s="1"/>
      <c r="AFV1405" s="1"/>
      <c r="AFW1405" s="1"/>
      <c r="AFX1405" s="1"/>
      <c r="AFY1405" s="1"/>
      <c r="AFZ1405" s="1"/>
      <c r="AGA1405" s="1"/>
      <c r="AGB1405" s="1"/>
      <c r="AGC1405" s="1"/>
      <c r="AGD1405" s="1"/>
      <c r="AGE1405" s="1"/>
      <c r="AGF1405" s="1"/>
      <c r="AGG1405" s="1"/>
      <c r="AGH1405" s="1"/>
      <c r="AGI1405" s="1"/>
      <c r="AGJ1405" s="1"/>
      <c r="AGK1405" s="1"/>
      <c r="AGL1405" s="1"/>
      <c r="AGM1405" s="1"/>
      <c r="AGN1405" s="1"/>
      <c r="AGO1405" s="1"/>
      <c r="AGP1405" s="1"/>
      <c r="AGQ1405" s="1"/>
      <c r="AGR1405" s="1"/>
      <c r="AGS1405" s="1"/>
      <c r="AGT1405" s="1"/>
      <c r="AGU1405" s="1"/>
      <c r="AGV1405" s="1"/>
      <c r="AGW1405" s="1"/>
      <c r="AGX1405" s="1"/>
      <c r="AGY1405" s="1"/>
      <c r="AGZ1405" s="1"/>
      <c r="AHA1405" s="1"/>
      <c r="AHB1405" s="1"/>
      <c r="AHC1405" s="1"/>
      <c r="AHD1405" s="1"/>
      <c r="AHE1405" s="1"/>
      <c r="AHF1405" s="1"/>
      <c r="AHG1405" s="1"/>
      <c r="AHH1405" s="1"/>
      <c r="AHI1405" s="1"/>
      <c r="AHJ1405" s="1"/>
      <c r="AHK1405" s="1"/>
      <c r="AHL1405" s="1"/>
      <c r="AHM1405" s="1"/>
      <c r="AHN1405" s="1"/>
      <c r="AHO1405" s="1"/>
      <c r="AHP1405" s="1"/>
      <c r="AHQ1405" s="1"/>
      <c r="AHR1405" s="1"/>
      <c r="AHS1405" s="1"/>
      <c r="AHT1405" s="1"/>
      <c r="AHU1405" s="1"/>
      <c r="AHV1405" s="1"/>
      <c r="AHW1405" s="1"/>
      <c r="AHX1405" s="1"/>
      <c r="AHY1405" s="1"/>
      <c r="AHZ1405" s="1"/>
      <c r="AIA1405" s="1"/>
      <c r="AIB1405" s="1"/>
      <c r="AIC1405" s="1"/>
      <c r="AID1405" s="1"/>
      <c r="AIE1405" s="1"/>
      <c r="AIF1405" s="1"/>
      <c r="AIG1405" s="1"/>
      <c r="AIH1405" s="1"/>
      <c r="AII1405" s="1"/>
      <c r="AIJ1405" s="1"/>
      <c r="AIK1405" s="1"/>
      <c r="AIL1405" s="1"/>
      <c r="AIM1405" s="1"/>
      <c r="AIN1405" s="1"/>
      <c r="AIO1405" s="1"/>
      <c r="AIP1405" s="1"/>
      <c r="AIQ1405" s="1"/>
      <c r="AIR1405" s="1"/>
      <c r="AIS1405" s="1"/>
      <c r="AIT1405" s="1"/>
    </row>
    <row r="1406" spans="1:930" s="5" customFormat="1" ht="37.5" customHeight="1" x14ac:dyDescent="0.3">
      <c r="A1406" s="96"/>
      <c r="B1406" s="43"/>
      <c r="C1406" s="96"/>
      <c r="D1406" s="96"/>
      <c r="E1406" s="97" t="s">
        <v>214</v>
      </c>
      <c r="F1406" s="96" t="s">
        <v>23</v>
      </c>
      <c r="G1406" s="97"/>
      <c r="H1406" s="98"/>
      <c r="I1406" s="98"/>
      <c r="J1406" s="99" t="s">
        <v>33</v>
      </c>
      <c r="K1406" s="100">
        <f>P1406*H1405</f>
        <v>805901.83380000002</v>
      </c>
      <c r="L1406" s="152"/>
      <c r="M1406" s="100">
        <f>H1405*Q1406</f>
        <v>44478.378000000004</v>
      </c>
      <c r="N1406" s="100">
        <f t="shared" si="296"/>
        <v>850380.21180000005</v>
      </c>
      <c r="O1406" s="152"/>
      <c r="P1406" s="127">
        <v>382.31</v>
      </c>
      <c r="Q1406" s="31">
        <v>21.1</v>
      </c>
      <c r="R1406" s="97" t="s">
        <v>181</v>
      </c>
      <c r="S1406" s="97" t="s">
        <v>426</v>
      </c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  <c r="DD1406" s="1"/>
      <c r="DE1406" s="1"/>
      <c r="DF1406" s="1"/>
      <c r="DG1406" s="1"/>
      <c r="DH1406" s="1"/>
      <c r="DI1406" s="1"/>
      <c r="DJ1406" s="1"/>
      <c r="DK1406" s="1"/>
      <c r="DL1406" s="1"/>
      <c r="DM1406" s="1"/>
      <c r="DN1406" s="1"/>
      <c r="DO1406" s="1"/>
      <c r="DP1406" s="1"/>
      <c r="DQ1406" s="1"/>
      <c r="DR1406" s="1"/>
      <c r="DS1406" s="1"/>
      <c r="DT1406" s="1"/>
      <c r="DU1406" s="1"/>
      <c r="DV1406" s="1"/>
      <c r="DW1406" s="1"/>
      <c r="DX1406" s="1"/>
      <c r="DY1406" s="1"/>
      <c r="DZ1406" s="1"/>
      <c r="EA1406" s="1"/>
      <c r="EB1406" s="1"/>
      <c r="EC1406" s="1"/>
      <c r="ED1406" s="1"/>
      <c r="EE1406" s="1"/>
      <c r="EF1406" s="1"/>
      <c r="EG1406" s="1"/>
      <c r="EH1406" s="1"/>
      <c r="EI1406" s="1"/>
      <c r="EJ1406" s="1"/>
      <c r="EK1406" s="1"/>
      <c r="EL1406" s="1"/>
      <c r="EM1406" s="1"/>
      <c r="EN1406" s="1"/>
      <c r="EO1406" s="1"/>
      <c r="EP1406" s="1"/>
      <c r="EQ1406" s="1"/>
      <c r="ER1406" s="1"/>
      <c r="ES1406" s="1"/>
      <c r="ET1406" s="1"/>
      <c r="EU1406" s="1"/>
      <c r="EV1406" s="1"/>
      <c r="EW1406" s="1"/>
      <c r="EX1406" s="1"/>
      <c r="EY1406" s="1"/>
      <c r="EZ1406" s="1"/>
      <c r="FA1406" s="1"/>
      <c r="FB1406" s="1"/>
      <c r="FC1406" s="1"/>
      <c r="FD1406" s="1"/>
      <c r="FE1406" s="1"/>
      <c r="FF1406" s="1"/>
      <c r="FG1406" s="1"/>
      <c r="FH1406" s="1"/>
      <c r="FI1406" s="1"/>
      <c r="FJ1406" s="1"/>
      <c r="FK1406" s="1"/>
      <c r="FL1406" s="1"/>
      <c r="FM1406" s="1"/>
      <c r="FN1406" s="1"/>
      <c r="FO1406" s="1"/>
      <c r="FP1406" s="1"/>
      <c r="FQ1406" s="1"/>
      <c r="FR1406" s="1"/>
      <c r="FS1406" s="1"/>
      <c r="FT1406" s="1"/>
      <c r="FU1406" s="1"/>
      <c r="FV1406" s="1"/>
      <c r="FW1406" s="1"/>
      <c r="FX1406" s="1"/>
      <c r="FY1406" s="1"/>
      <c r="FZ1406" s="1"/>
      <c r="GA1406" s="1"/>
      <c r="GB1406" s="1"/>
      <c r="GC1406" s="1"/>
      <c r="GD1406" s="1"/>
      <c r="GE1406" s="1"/>
      <c r="GF1406" s="1"/>
      <c r="GG1406" s="1"/>
      <c r="GH1406" s="1"/>
      <c r="GI1406" s="1"/>
      <c r="GJ1406" s="1"/>
      <c r="GK1406" s="1"/>
      <c r="GL1406" s="1"/>
      <c r="GM1406" s="1"/>
      <c r="GN1406" s="1"/>
      <c r="GO1406" s="1"/>
      <c r="GP1406" s="1"/>
      <c r="GQ1406" s="1"/>
      <c r="GR1406" s="1"/>
      <c r="GS1406" s="1"/>
      <c r="GT1406" s="1"/>
      <c r="GU1406" s="1"/>
      <c r="GV1406" s="1"/>
      <c r="GW1406" s="1"/>
      <c r="GX1406" s="1"/>
      <c r="GY1406" s="1"/>
      <c r="GZ1406" s="1"/>
      <c r="HA1406" s="1"/>
      <c r="HB1406" s="1"/>
      <c r="HC1406" s="1"/>
      <c r="HD1406" s="1"/>
      <c r="HE1406" s="1"/>
      <c r="HF1406" s="1"/>
      <c r="HG1406" s="1"/>
      <c r="HH1406" s="1"/>
      <c r="HI1406" s="1"/>
      <c r="HJ1406" s="1"/>
      <c r="HK1406" s="1"/>
      <c r="HL1406" s="1"/>
      <c r="HM1406" s="1"/>
      <c r="HN1406" s="1"/>
      <c r="HO1406" s="1"/>
      <c r="HP1406" s="1"/>
      <c r="HQ1406" s="1"/>
      <c r="HR1406" s="1"/>
      <c r="HS1406" s="1"/>
      <c r="HT1406" s="1"/>
      <c r="HU1406" s="1"/>
      <c r="HV1406" s="1"/>
      <c r="HW1406" s="1"/>
      <c r="HX1406" s="1"/>
      <c r="HY1406" s="1"/>
      <c r="HZ1406" s="1"/>
      <c r="IA1406" s="1"/>
      <c r="IB1406" s="1"/>
      <c r="IC1406" s="1"/>
      <c r="ID1406" s="1"/>
      <c r="IE1406" s="1"/>
      <c r="IF1406" s="1"/>
      <c r="IG1406" s="1"/>
      <c r="IH1406" s="1"/>
      <c r="II1406" s="1"/>
      <c r="IJ1406" s="1"/>
      <c r="IK1406" s="1"/>
      <c r="IL1406" s="1"/>
      <c r="IM1406" s="1"/>
      <c r="IN1406" s="1"/>
      <c r="IO1406" s="1"/>
      <c r="IP1406" s="1"/>
      <c r="IQ1406" s="1"/>
      <c r="IR1406" s="1"/>
      <c r="IS1406" s="1"/>
      <c r="IT1406" s="1"/>
      <c r="IU1406" s="1"/>
      <c r="IV1406" s="1"/>
      <c r="IW1406" s="1"/>
      <c r="IX1406" s="1"/>
      <c r="IY1406" s="1"/>
      <c r="IZ1406" s="1"/>
      <c r="JA1406" s="1"/>
      <c r="JB1406" s="1"/>
      <c r="JC1406" s="1"/>
      <c r="JD1406" s="1"/>
      <c r="JE1406" s="1"/>
      <c r="JF1406" s="1"/>
      <c r="JG1406" s="1"/>
      <c r="JH1406" s="1"/>
      <c r="JI1406" s="1"/>
      <c r="JJ1406" s="1"/>
      <c r="JK1406" s="1"/>
      <c r="JL1406" s="1"/>
      <c r="JM1406" s="1"/>
      <c r="JN1406" s="1"/>
      <c r="JO1406" s="1"/>
      <c r="JP1406" s="1"/>
      <c r="JQ1406" s="1"/>
      <c r="JR1406" s="1"/>
      <c r="JS1406" s="1"/>
      <c r="JT1406" s="1"/>
      <c r="JU1406" s="1"/>
      <c r="JV1406" s="1"/>
      <c r="JW1406" s="1"/>
      <c r="JX1406" s="1"/>
      <c r="JY1406" s="1"/>
      <c r="JZ1406" s="1"/>
      <c r="KA1406" s="1"/>
      <c r="KB1406" s="1"/>
      <c r="KC1406" s="1"/>
      <c r="KD1406" s="1"/>
      <c r="KE1406" s="1"/>
      <c r="KF1406" s="1"/>
      <c r="KG1406" s="1"/>
      <c r="KH1406" s="1"/>
      <c r="KI1406" s="1"/>
      <c r="KJ1406" s="1"/>
      <c r="KK1406" s="1"/>
      <c r="KL1406" s="1"/>
      <c r="KM1406" s="1"/>
      <c r="KN1406" s="1"/>
      <c r="KO1406" s="1"/>
      <c r="KP1406" s="1"/>
      <c r="KQ1406" s="1"/>
      <c r="KR1406" s="1"/>
      <c r="KS1406" s="1"/>
      <c r="KT1406" s="1"/>
      <c r="KU1406" s="1"/>
      <c r="KV1406" s="1"/>
      <c r="KW1406" s="1"/>
      <c r="KX1406" s="1"/>
      <c r="KY1406" s="1"/>
      <c r="KZ1406" s="1"/>
      <c r="LA1406" s="1"/>
      <c r="LB1406" s="1"/>
      <c r="LC1406" s="1"/>
      <c r="LD1406" s="1"/>
      <c r="LE1406" s="1"/>
      <c r="LF1406" s="1"/>
      <c r="LG1406" s="1"/>
      <c r="LH1406" s="1"/>
      <c r="LI1406" s="1"/>
      <c r="LJ1406" s="1"/>
      <c r="LK1406" s="1"/>
      <c r="LL1406" s="1"/>
      <c r="LM1406" s="1"/>
      <c r="LN1406" s="1"/>
      <c r="LO1406" s="1"/>
      <c r="LP1406" s="1"/>
      <c r="LQ1406" s="1"/>
      <c r="LR1406" s="1"/>
      <c r="LS1406" s="1"/>
      <c r="LT1406" s="1"/>
      <c r="LU1406" s="1"/>
      <c r="LV1406" s="1"/>
      <c r="LW1406" s="1"/>
      <c r="LX1406" s="1"/>
      <c r="LY1406" s="1"/>
      <c r="LZ1406" s="1"/>
      <c r="MA1406" s="1"/>
      <c r="MB1406" s="1"/>
      <c r="MC1406" s="1"/>
      <c r="MD1406" s="1"/>
      <c r="ME1406" s="1"/>
      <c r="MF1406" s="1"/>
      <c r="MG1406" s="1"/>
      <c r="MH1406" s="1"/>
      <c r="MI1406" s="1"/>
      <c r="MJ1406" s="1"/>
      <c r="MK1406" s="1"/>
      <c r="ML1406" s="1"/>
      <c r="MM1406" s="1"/>
      <c r="MN1406" s="1"/>
      <c r="MO1406" s="1"/>
      <c r="MP1406" s="1"/>
      <c r="MQ1406" s="1"/>
      <c r="MR1406" s="1"/>
      <c r="MS1406" s="1"/>
      <c r="MT1406" s="1"/>
      <c r="MU1406" s="1"/>
      <c r="MV1406" s="1"/>
      <c r="MW1406" s="1"/>
      <c r="MX1406" s="1"/>
      <c r="MY1406" s="1"/>
      <c r="MZ1406" s="1"/>
      <c r="NA1406" s="1"/>
      <c r="NB1406" s="1"/>
      <c r="NC1406" s="1"/>
      <c r="ND1406" s="1"/>
      <c r="NE1406" s="1"/>
      <c r="NF1406" s="1"/>
      <c r="NG1406" s="1"/>
      <c r="NH1406" s="1"/>
      <c r="NI1406" s="1"/>
      <c r="NJ1406" s="1"/>
      <c r="NK1406" s="1"/>
      <c r="NL1406" s="1"/>
      <c r="NM1406" s="1"/>
      <c r="NN1406" s="1"/>
      <c r="NO1406" s="1"/>
      <c r="NP1406" s="1"/>
      <c r="NQ1406" s="1"/>
      <c r="NR1406" s="1"/>
      <c r="NS1406" s="1"/>
      <c r="NT1406" s="1"/>
      <c r="NU1406" s="1"/>
      <c r="NV1406" s="1"/>
      <c r="NW1406" s="1"/>
      <c r="NX1406" s="1"/>
      <c r="NY1406" s="1"/>
      <c r="NZ1406" s="1"/>
      <c r="OA1406" s="1"/>
      <c r="OB1406" s="1"/>
      <c r="OC1406" s="1"/>
      <c r="OD1406" s="1"/>
      <c r="OE1406" s="1"/>
      <c r="OF1406" s="1"/>
      <c r="OG1406" s="1"/>
      <c r="OH1406" s="1"/>
      <c r="OI1406" s="1"/>
      <c r="OJ1406" s="1"/>
      <c r="OK1406" s="1"/>
      <c r="OL1406" s="1"/>
      <c r="OM1406" s="1"/>
      <c r="ON1406" s="1"/>
      <c r="OO1406" s="1"/>
      <c r="OP1406" s="1"/>
      <c r="OQ1406" s="1"/>
      <c r="OR1406" s="1"/>
      <c r="OS1406" s="1"/>
      <c r="OT1406" s="1"/>
      <c r="OU1406" s="1"/>
      <c r="OV1406" s="1"/>
      <c r="OW1406" s="1"/>
      <c r="OX1406" s="1"/>
      <c r="OY1406" s="1"/>
      <c r="OZ1406" s="1"/>
      <c r="PA1406" s="1"/>
      <c r="PB1406" s="1"/>
      <c r="PC1406" s="1"/>
      <c r="PD1406" s="1"/>
      <c r="PE1406" s="1"/>
      <c r="PF1406" s="1"/>
      <c r="PG1406" s="1"/>
      <c r="PH1406" s="1"/>
      <c r="PI1406" s="1"/>
      <c r="PJ1406" s="1"/>
      <c r="PK1406" s="1"/>
      <c r="PL1406" s="1"/>
      <c r="PM1406" s="1"/>
      <c r="PN1406" s="1"/>
      <c r="PO1406" s="1"/>
      <c r="PP1406" s="1"/>
      <c r="PQ1406" s="1"/>
      <c r="PR1406" s="1"/>
      <c r="PS1406" s="1"/>
      <c r="PT1406" s="1"/>
      <c r="PU1406" s="1"/>
      <c r="PV1406" s="1"/>
      <c r="PW1406" s="1"/>
      <c r="PX1406" s="1"/>
      <c r="PY1406" s="1"/>
      <c r="PZ1406" s="1"/>
      <c r="QA1406" s="1"/>
      <c r="QB1406" s="1"/>
      <c r="QC1406" s="1"/>
      <c r="QD1406" s="1"/>
      <c r="QE1406" s="1"/>
      <c r="QF1406" s="1"/>
      <c r="QG1406" s="1"/>
      <c r="QH1406" s="1"/>
      <c r="QI1406" s="1"/>
      <c r="QJ1406" s="1"/>
      <c r="QK1406" s="1"/>
      <c r="QL1406" s="1"/>
      <c r="QM1406" s="1"/>
      <c r="QN1406" s="1"/>
      <c r="QO1406" s="1"/>
      <c r="QP1406" s="1"/>
      <c r="QQ1406" s="1"/>
      <c r="QR1406" s="1"/>
      <c r="QS1406" s="1"/>
      <c r="QT1406" s="1"/>
      <c r="QU1406" s="1"/>
      <c r="QV1406" s="1"/>
      <c r="QW1406" s="1"/>
      <c r="QX1406" s="1"/>
      <c r="QY1406" s="1"/>
      <c r="QZ1406" s="1"/>
      <c r="RA1406" s="1"/>
      <c r="RB1406" s="1"/>
      <c r="RC1406" s="1"/>
      <c r="RD1406" s="1"/>
      <c r="RE1406" s="1"/>
      <c r="RF1406" s="1"/>
      <c r="RG1406" s="1"/>
      <c r="RH1406" s="1"/>
      <c r="RI1406" s="1"/>
      <c r="RJ1406" s="1"/>
      <c r="RK1406" s="1"/>
      <c r="RL1406" s="1"/>
      <c r="RM1406" s="1"/>
      <c r="RN1406" s="1"/>
      <c r="RO1406" s="1"/>
      <c r="RP1406" s="1"/>
      <c r="RQ1406" s="1"/>
      <c r="RR1406" s="1"/>
      <c r="RS1406" s="1"/>
      <c r="RT1406" s="1"/>
      <c r="RU1406" s="1"/>
      <c r="RV1406" s="1"/>
      <c r="RW1406" s="1"/>
      <c r="RX1406" s="1"/>
      <c r="RY1406" s="1"/>
      <c r="RZ1406" s="1"/>
      <c r="SA1406" s="1"/>
      <c r="SB1406" s="1"/>
      <c r="SC1406" s="1"/>
      <c r="SD1406" s="1"/>
      <c r="SE1406" s="1"/>
      <c r="SF1406" s="1"/>
      <c r="SG1406" s="1"/>
      <c r="SH1406" s="1"/>
      <c r="SI1406" s="1"/>
      <c r="SJ1406" s="1"/>
      <c r="SK1406" s="1"/>
      <c r="SL1406" s="1"/>
      <c r="SM1406" s="1"/>
      <c r="SN1406" s="1"/>
      <c r="SO1406" s="1"/>
      <c r="SP1406" s="1"/>
      <c r="SQ1406" s="1"/>
      <c r="SR1406" s="1"/>
      <c r="SS1406" s="1"/>
      <c r="ST1406" s="1"/>
      <c r="SU1406" s="1"/>
      <c r="SV1406" s="1"/>
      <c r="SW1406" s="1"/>
      <c r="SX1406" s="1"/>
      <c r="SY1406" s="1"/>
      <c r="SZ1406" s="1"/>
      <c r="TA1406" s="1"/>
      <c r="TB1406" s="1"/>
      <c r="TC1406" s="1"/>
      <c r="TD1406" s="1"/>
      <c r="TE1406" s="1"/>
      <c r="TF1406" s="1"/>
      <c r="TG1406" s="1"/>
      <c r="TH1406" s="1"/>
      <c r="TI1406" s="1"/>
      <c r="TJ1406" s="1"/>
      <c r="TK1406" s="1"/>
      <c r="TL1406" s="1"/>
      <c r="TM1406" s="1"/>
      <c r="TN1406" s="1"/>
      <c r="TO1406" s="1"/>
      <c r="TP1406" s="1"/>
      <c r="TQ1406" s="1"/>
      <c r="TR1406" s="1"/>
      <c r="TS1406" s="1"/>
      <c r="TT1406" s="1"/>
      <c r="TU1406" s="1"/>
      <c r="TV1406" s="1"/>
      <c r="TW1406" s="1"/>
      <c r="TX1406" s="1"/>
      <c r="TY1406" s="1"/>
      <c r="TZ1406" s="1"/>
      <c r="UA1406" s="1"/>
      <c r="UB1406" s="1"/>
      <c r="UC1406" s="1"/>
      <c r="UD1406" s="1"/>
      <c r="UE1406" s="1"/>
      <c r="UF1406" s="1"/>
      <c r="UG1406" s="1"/>
      <c r="UH1406" s="1"/>
      <c r="UI1406" s="1"/>
      <c r="UJ1406" s="1"/>
      <c r="UK1406" s="1"/>
      <c r="UL1406" s="1"/>
      <c r="UM1406" s="1"/>
      <c r="UN1406" s="1"/>
      <c r="UO1406" s="1"/>
      <c r="UP1406" s="1"/>
      <c r="UQ1406" s="1"/>
      <c r="UR1406" s="1"/>
      <c r="US1406" s="1"/>
      <c r="UT1406" s="1"/>
      <c r="UU1406" s="1"/>
      <c r="UV1406" s="1"/>
      <c r="UW1406" s="1"/>
      <c r="UX1406" s="1"/>
      <c r="UY1406" s="1"/>
      <c r="UZ1406" s="1"/>
      <c r="VA1406" s="1"/>
      <c r="VB1406" s="1"/>
      <c r="VC1406" s="1"/>
      <c r="VD1406" s="1"/>
      <c r="VE1406" s="1"/>
      <c r="VF1406" s="1"/>
      <c r="VG1406" s="1"/>
      <c r="VH1406" s="1"/>
      <c r="VI1406" s="1"/>
      <c r="VJ1406" s="1"/>
      <c r="VK1406" s="1"/>
      <c r="VL1406" s="1"/>
      <c r="VM1406" s="1"/>
      <c r="VN1406" s="1"/>
      <c r="VO1406" s="1"/>
      <c r="VP1406" s="1"/>
      <c r="VQ1406" s="1"/>
      <c r="VR1406" s="1"/>
      <c r="VS1406" s="1"/>
      <c r="VT1406" s="1"/>
      <c r="VU1406" s="1"/>
      <c r="VV1406" s="1"/>
      <c r="VW1406" s="1"/>
      <c r="VX1406" s="1"/>
      <c r="VY1406" s="1"/>
      <c r="VZ1406" s="1"/>
      <c r="WA1406" s="1"/>
      <c r="WB1406" s="1"/>
      <c r="WC1406" s="1"/>
      <c r="WD1406" s="1"/>
      <c r="WE1406" s="1"/>
      <c r="WF1406" s="1"/>
      <c r="WG1406" s="1"/>
      <c r="WH1406" s="1"/>
      <c r="WI1406" s="1"/>
      <c r="WJ1406" s="1"/>
      <c r="WK1406" s="1"/>
      <c r="WL1406" s="1"/>
      <c r="WM1406" s="1"/>
      <c r="WN1406" s="1"/>
      <c r="WO1406" s="1"/>
      <c r="WP1406" s="1"/>
      <c r="WQ1406" s="1"/>
      <c r="WR1406" s="1"/>
      <c r="WS1406" s="1"/>
      <c r="WT1406" s="1"/>
      <c r="WU1406" s="1"/>
      <c r="WV1406" s="1"/>
      <c r="WW1406" s="1"/>
      <c r="WX1406" s="1"/>
      <c r="WY1406" s="1"/>
      <c r="WZ1406" s="1"/>
      <c r="XA1406" s="1"/>
      <c r="XB1406" s="1"/>
      <c r="XC1406" s="1"/>
      <c r="XD1406" s="1"/>
      <c r="XE1406" s="1"/>
      <c r="XF1406" s="1"/>
      <c r="XG1406" s="1"/>
      <c r="XH1406" s="1"/>
      <c r="XI1406" s="1"/>
      <c r="XJ1406" s="1"/>
      <c r="XK1406" s="1"/>
      <c r="XL1406" s="1"/>
      <c r="XM1406" s="1"/>
      <c r="XN1406" s="1"/>
      <c r="XO1406" s="1"/>
      <c r="XP1406" s="1"/>
      <c r="XQ1406" s="1"/>
      <c r="XR1406" s="1"/>
      <c r="XS1406" s="1"/>
      <c r="XT1406" s="1"/>
      <c r="XU1406" s="1"/>
      <c r="XV1406" s="1"/>
      <c r="XW1406" s="1"/>
      <c r="XX1406" s="1"/>
      <c r="XY1406" s="1"/>
      <c r="XZ1406" s="1"/>
      <c r="YA1406" s="1"/>
      <c r="YB1406" s="1"/>
      <c r="YC1406" s="1"/>
      <c r="YD1406" s="1"/>
      <c r="YE1406" s="1"/>
      <c r="YF1406" s="1"/>
      <c r="YG1406" s="1"/>
      <c r="YH1406" s="1"/>
      <c r="YI1406" s="1"/>
      <c r="YJ1406" s="1"/>
      <c r="YK1406" s="1"/>
      <c r="YL1406" s="1"/>
      <c r="YM1406" s="1"/>
      <c r="YN1406" s="1"/>
      <c r="YO1406" s="1"/>
      <c r="YP1406" s="1"/>
      <c r="YQ1406" s="1"/>
      <c r="YR1406" s="1"/>
      <c r="YS1406" s="1"/>
      <c r="YT1406" s="1"/>
      <c r="YU1406" s="1"/>
      <c r="YV1406" s="1"/>
      <c r="YW1406" s="1"/>
      <c r="YX1406" s="1"/>
      <c r="YY1406" s="1"/>
      <c r="YZ1406" s="1"/>
      <c r="ZA1406" s="1"/>
      <c r="ZB1406" s="1"/>
      <c r="ZC1406" s="1"/>
      <c r="ZD1406" s="1"/>
      <c r="ZE1406" s="1"/>
      <c r="ZF1406" s="1"/>
      <c r="ZG1406" s="1"/>
      <c r="ZH1406" s="1"/>
      <c r="ZI1406" s="1"/>
      <c r="ZJ1406" s="1"/>
      <c r="ZK1406" s="1"/>
      <c r="ZL1406" s="1"/>
      <c r="ZM1406" s="1"/>
      <c r="ZN1406" s="1"/>
      <c r="ZO1406" s="1"/>
      <c r="ZP1406" s="1"/>
      <c r="ZQ1406" s="1"/>
      <c r="ZR1406" s="1"/>
      <c r="ZS1406" s="1"/>
      <c r="ZT1406" s="1"/>
      <c r="ZU1406" s="1"/>
      <c r="ZV1406" s="1"/>
      <c r="ZW1406" s="1"/>
      <c r="ZX1406" s="1"/>
      <c r="ZY1406" s="1"/>
      <c r="ZZ1406" s="1"/>
      <c r="AAA1406" s="1"/>
      <c r="AAB1406" s="1"/>
      <c r="AAC1406" s="1"/>
      <c r="AAD1406" s="1"/>
      <c r="AAE1406" s="1"/>
      <c r="AAF1406" s="1"/>
      <c r="AAG1406" s="1"/>
      <c r="AAH1406" s="1"/>
      <c r="AAI1406" s="1"/>
      <c r="AAJ1406" s="1"/>
      <c r="AAK1406" s="1"/>
      <c r="AAL1406" s="1"/>
      <c r="AAM1406" s="1"/>
      <c r="AAN1406" s="1"/>
      <c r="AAO1406" s="1"/>
      <c r="AAP1406" s="1"/>
      <c r="AAQ1406" s="1"/>
      <c r="AAR1406" s="1"/>
      <c r="AAS1406" s="1"/>
      <c r="AAT1406" s="1"/>
      <c r="AAU1406" s="1"/>
      <c r="AAV1406" s="1"/>
      <c r="AAW1406" s="1"/>
      <c r="AAX1406" s="1"/>
      <c r="AAY1406" s="1"/>
      <c r="AAZ1406" s="1"/>
      <c r="ABA1406" s="1"/>
      <c r="ABB1406" s="1"/>
      <c r="ABC1406" s="1"/>
      <c r="ABD1406" s="1"/>
      <c r="ABE1406" s="1"/>
      <c r="ABF1406" s="1"/>
      <c r="ABG1406" s="1"/>
      <c r="ABH1406" s="1"/>
      <c r="ABI1406" s="1"/>
      <c r="ABJ1406" s="1"/>
      <c r="ABK1406" s="1"/>
      <c r="ABL1406" s="1"/>
      <c r="ABM1406" s="1"/>
      <c r="ABN1406" s="1"/>
      <c r="ABO1406" s="1"/>
      <c r="ABP1406" s="1"/>
      <c r="ABQ1406" s="1"/>
      <c r="ABR1406" s="1"/>
      <c r="ABS1406" s="1"/>
      <c r="ABT1406" s="1"/>
      <c r="ABU1406" s="1"/>
      <c r="ABV1406" s="1"/>
      <c r="ABW1406" s="1"/>
      <c r="ABX1406" s="1"/>
      <c r="ABY1406" s="1"/>
      <c r="ABZ1406" s="1"/>
      <c r="ACA1406" s="1"/>
      <c r="ACB1406" s="1"/>
      <c r="ACC1406" s="1"/>
      <c r="ACD1406" s="1"/>
      <c r="ACE1406" s="1"/>
      <c r="ACF1406" s="1"/>
      <c r="ACG1406" s="1"/>
      <c r="ACH1406" s="1"/>
      <c r="ACI1406" s="1"/>
      <c r="ACJ1406" s="1"/>
      <c r="ACK1406" s="1"/>
      <c r="ACL1406" s="1"/>
      <c r="ACM1406" s="1"/>
      <c r="ACN1406" s="1"/>
      <c r="ACO1406" s="1"/>
      <c r="ACP1406" s="1"/>
      <c r="ACQ1406" s="1"/>
      <c r="ACR1406" s="1"/>
      <c r="ACS1406" s="1"/>
      <c r="ACT1406" s="1"/>
      <c r="ACU1406" s="1"/>
      <c r="ACV1406" s="1"/>
      <c r="ACW1406" s="1"/>
      <c r="ACX1406" s="1"/>
      <c r="ACY1406" s="1"/>
      <c r="ACZ1406" s="1"/>
      <c r="ADA1406" s="1"/>
      <c r="ADB1406" s="1"/>
      <c r="ADC1406" s="1"/>
      <c r="ADD1406" s="1"/>
      <c r="ADE1406" s="1"/>
      <c r="ADF1406" s="1"/>
      <c r="ADG1406" s="1"/>
      <c r="ADH1406" s="1"/>
      <c r="ADI1406" s="1"/>
      <c r="ADJ1406" s="1"/>
      <c r="ADK1406" s="1"/>
      <c r="ADL1406" s="1"/>
      <c r="ADM1406" s="1"/>
      <c r="ADN1406" s="1"/>
      <c r="ADO1406" s="1"/>
      <c r="ADP1406" s="1"/>
      <c r="ADQ1406" s="1"/>
      <c r="ADR1406" s="1"/>
      <c r="ADS1406" s="1"/>
      <c r="ADT1406" s="1"/>
      <c r="ADU1406" s="1"/>
      <c r="ADV1406" s="1"/>
      <c r="ADW1406" s="1"/>
      <c r="ADX1406" s="1"/>
      <c r="ADY1406" s="1"/>
      <c r="ADZ1406" s="1"/>
      <c r="AEA1406" s="1"/>
      <c r="AEB1406" s="1"/>
      <c r="AEC1406" s="1"/>
      <c r="AED1406" s="1"/>
      <c r="AEE1406" s="1"/>
      <c r="AEF1406" s="1"/>
      <c r="AEG1406" s="1"/>
      <c r="AEH1406" s="1"/>
      <c r="AEI1406" s="1"/>
      <c r="AEJ1406" s="1"/>
      <c r="AEK1406" s="1"/>
      <c r="AEL1406" s="1"/>
      <c r="AEM1406" s="1"/>
      <c r="AEN1406" s="1"/>
      <c r="AEO1406" s="1"/>
      <c r="AEP1406" s="1"/>
      <c r="AEQ1406" s="1"/>
      <c r="AER1406" s="1"/>
      <c r="AES1406" s="1"/>
      <c r="AET1406" s="1"/>
      <c r="AEU1406" s="1"/>
      <c r="AEV1406" s="1"/>
      <c r="AEW1406" s="1"/>
      <c r="AEX1406" s="1"/>
      <c r="AEY1406" s="1"/>
      <c r="AEZ1406" s="1"/>
      <c r="AFA1406" s="1"/>
      <c r="AFB1406" s="1"/>
      <c r="AFC1406" s="1"/>
      <c r="AFD1406" s="1"/>
      <c r="AFE1406" s="1"/>
      <c r="AFF1406" s="1"/>
      <c r="AFG1406" s="1"/>
      <c r="AFH1406" s="1"/>
      <c r="AFI1406" s="1"/>
      <c r="AFJ1406" s="1"/>
      <c r="AFK1406" s="1"/>
      <c r="AFL1406" s="1"/>
      <c r="AFM1406" s="1"/>
      <c r="AFN1406" s="1"/>
      <c r="AFO1406" s="1"/>
      <c r="AFP1406" s="1"/>
      <c r="AFQ1406" s="1"/>
      <c r="AFR1406" s="1"/>
      <c r="AFS1406" s="1"/>
      <c r="AFT1406" s="1"/>
      <c r="AFU1406" s="1"/>
      <c r="AFV1406" s="1"/>
      <c r="AFW1406" s="1"/>
      <c r="AFX1406" s="1"/>
      <c r="AFY1406" s="1"/>
      <c r="AFZ1406" s="1"/>
      <c r="AGA1406" s="1"/>
      <c r="AGB1406" s="1"/>
      <c r="AGC1406" s="1"/>
      <c r="AGD1406" s="1"/>
      <c r="AGE1406" s="1"/>
      <c r="AGF1406" s="1"/>
      <c r="AGG1406" s="1"/>
      <c r="AGH1406" s="1"/>
      <c r="AGI1406" s="1"/>
      <c r="AGJ1406" s="1"/>
      <c r="AGK1406" s="1"/>
      <c r="AGL1406" s="1"/>
      <c r="AGM1406" s="1"/>
      <c r="AGN1406" s="1"/>
      <c r="AGO1406" s="1"/>
      <c r="AGP1406" s="1"/>
      <c r="AGQ1406" s="1"/>
      <c r="AGR1406" s="1"/>
      <c r="AGS1406" s="1"/>
      <c r="AGT1406" s="1"/>
      <c r="AGU1406" s="1"/>
      <c r="AGV1406" s="1"/>
      <c r="AGW1406" s="1"/>
      <c r="AGX1406" s="1"/>
      <c r="AGY1406" s="1"/>
      <c r="AGZ1406" s="1"/>
      <c r="AHA1406" s="1"/>
      <c r="AHB1406" s="1"/>
      <c r="AHC1406" s="1"/>
      <c r="AHD1406" s="1"/>
      <c r="AHE1406" s="1"/>
      <c r="AHF1406" s="1"/>
      <c r="AHG1406" s="1"/>
      <c r="AHH1406" s="1"/>
      <c r="AHI1406" s="1"/>
      <c r="AHJ1406" s="1"/>
      <c r="AHK1406" s="1"/>
      <c r="AHL1406" s="1"/>
      <c r="AHM1406" s="1"/>
      <c r="AHN1406" s="1"/>
      <c r="AHO1406" s="1"/>
      <c r="AHP1406" s="1"/>
      <c r="AHQ1406" s="1"/>
      <c r="AHR1406" s="1"/>
      <c r="AHS1406" s="1"/>
      <c r="AHT1406" s="1"/>
      <c r="AHU1406" s="1"/>
      <c r="AHV1406" s="1"/>
      <c r="AHW1406" s="1"/>
      <c r="AHX1406" s="1"/>
      <c r="AHY1406" s="1"/>
      <c r="AHZ1406" s="1"/>
      <c r="AIA1406" s="1"/>
      <c r="AIB1406" s="1"/>
      <c r="AIC1406" s="1"/>
      <c r="AID1406" s="1"/>
      <c r="AIE1406" s="1"/>
      <c r="AIF1406" s="1"/>
      <c r="AIG1406" s="1"/>
      <c r="AIH1406" s="1"/>
      <c r="AII1406" s="1"/>
      <c r="AIJ1406" s="1"/>
      <c r="AIK1406" s="1"/>
      <c r="AIL1406" s="1"/>
      <c r="AIM1406" s="1"/>
      <c r="AIN1406" s="1"/>
      <c r="AIO1406" s="1"/>
      <c r="AIP1406" s="1"/>
      <c r="AIQ1406" s="1"/>
      <c r="AIR1406" s="1"/>
      <c r="AIS1406" s="1"/>
      <c r="AIT1406" s="1"/>
    </row>
    <row r="1407" spans="1:930" s="5" customFormat="1" ht="37.5" customHeight="1" x14ac:dyDescent="0.3">
      <c r="A1407" s="96">
        <v>36</v>
      </c>
      <c r="B1407" s="43" t="s">
        <v>634</v>
      </c>
      <c r="C1407" s="96">
        <v>1956</v>
      </c>
      <c r="D1407" s="96" t="s">
        <v>22</v>
      </c>
      <c r="E1407" s="97" t="s">
        <v>197</v>
      </c>
      <c r="F1407" s="96" t="s">
        <v>40</v>
      </c>
      <c r="G1407" s="96">
        <v>2</v>
      </c>
      <c r="H1407" s="98">
        <f>I1407*1.8</f>
        <v>741.42</v>
      </c>
      <c r="I1407" s="98">
        <v>411.9</v>
      </c>
      <c r="J1407" s="30" t="s">
        <v>30</v>
      </c>
      <c r="K1407" s="100">
        <f>P1407*H1407</f>
        <v>316734.62399999995</v>
      </c>
      <c r="L1407" s="100">
        <f>K1407</f>
        <v>316734.62399999995</v>
      </c>
      <c r="M1407" s="100">
        <f>H1407*Q1407</f>
        <v>21590.150399999999</v>
      </c>
      <c r="N1407" s="100">
        <f t="shared" si="296"/>
        <v>338324.77439999994</v>
      </c>
      <c r="O1407" s="100">
        <f>N1407</f>
        <v>338324.77439999994</v>
      </c>
      <c r="P1407" s="128">
        <v>427.2</v>
      </c>
      <c r="Q1407" s="31">
        <v>29.12</v>
      </c>
      <c r="R1407" s="97" t="s">
        <v>181</v>
      </c>
      <c r="S1407" s="97" t="s">
        <v>426</v>
      </c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  <c r="DD1407" s="1"/>
      <c r="DE1407" s="1"/>
      <c r="DF1407" s="1"/>
      <c r="DG1407" s="1"/>
      <c r="DH1407" s="1"/>
      <c r="DI1407" s="1"/>
      <c r="DJ1407" s="1"/>
      <c r="DK1407" s="1"/>
      <c r="DL1407" s="1"/>
      <c r="DM1407" s="1"/>
      <c r="DN1407" s="1"/>
      <c r="DO1407" s="1"/>
      <c r="DP1407" s="1"/>
      <c r="DQ1407" s="1"/>
      <c r="DR1407" s="1"/>
      <c r="DS1407" s="1"/>
      <c r="DT1407" s="1"/>
      <c r="DU1407" s="1"/>
      <c r="DV1407" s="1"/>
      <c r="DW1407" s="1"/>
      <c r="DX1407" s="1"/>
      <c r="DY1407" s="1"/>
      <c r="DZ1407" s="1"/>
      <c r="EA1407" s="1"/>
      <c r="EB1407" s="1"/>
      <c r="EC1407" s="1"/>
      <c r="ED1407" s="1"/>
      <c r="EE1407" s="1"/>
      <c r="EF1407" s="1"/>
      <c r="EG1407" s="1"/>
      <c r="EH1407" s="1"/>
      <c r="EI1407" s="1"/>
      <c r="EJ1407" s="1"/>
      <c r="EK1407" s="1"/>
      <c r="EL1407" s="1"/>
      <c r="EM1407" s="1"/>
      <c r="EN1407" s="1"/>
      <c r="EO1407" s="1"/>
      <c r="EP1407" s="1"/>
      <c r="EQ1407" s="1"/>
      <c r="ER1407" s="1"/>
      <c r="ES1407" s="1"/>
      <c r="ET1407" s="1"/>
      <c r="EU1407" s="1"/>
      <c r="EV1407" s="1"/>
      <c r="EW1407" s="1"/>
      <c r="EX1407" s="1"/>
      <c r="EY1407" s="1"/>
      <c r="EZ1407" s="1"/>
      <c r="FA1407" s="1"/>
      <c r="FB1407" s="1"/>
      <c r="FC1407" s="1"/>
      <c r="FD1407" s="1"/>
      <c r="FE1407" s="1"/>
      <c r="FF1407" s="1"/>
      <c r="FG1407" s="1"/>
      <c r="FH1407" s="1"/>
      <c r="FI1407" s="1"/>
      <c r="FJ1407" s="1"/>
      <c r="FK1407" s="1"/>
      <c r="FL1407" s="1"/>
      <c r="FM1407" s="1"/>
      <c r="FN1407" s="1"/>
      <c r="FO1407" s="1"/>
      <c r="FP1407" s="1"/>
      <c r="FQ1407" s="1"/>
      <c r="FR1407" s="1"/>
      <c r="FS1407" s="1"/>
      <c r="FT1407" s="1"/>
      <c r="FU1407" s="1"/>
      <c r="FV1407" s="1"/>
      <c r="FW1407" s="1"/>
      <c r="FX1407" s="1"/>
      <c r="FY1407" s="1"/>
      <c r="FZ1407" s="1"/>
      <c r="GA1407" s="1"/>
      <c r="GB1407" s="1"/>
      <c r="GC1407" s="1"/>
      <c r="GD1407" s="1"/>
      <c r="GE1407" s="1"/>
      <c r="GF1407" s="1"/>
      <c r="GG1407" s="1"/>
      <c r="GH1407" s="1"/>
      <c r="GI1407" s="1"/>
      <c r="GJ1407" s="1"/>
      <c r="GK1407" s="1"/>
      <c r="GL1407" s="1"/>
      <c r="GM1407" s="1"/>
      <c r="GN1407" s="1"/>
      <c r="GO1407" s="1"/>
      <c r="GP1407" s="1"/>
      <c r="GQ1407" s="1"/>
      <c r="GR1407" s="1"/>
      <c r="GS1407" s="1"/>
      <c r="GT1407" s="1"/>
      <c r="GU1407" s="1"/>
      <c r="GV1407" s="1"/>
      <c r="GW1407" s="1"/>
      <c r="GX1407" s="1"/>
      <c r="GY1407" s="1"/>
      <c r="GZ1407" s="1"/>
      <c r="HA1407" s="1"/>
      <c r="HB1407" s="1"/>
      <c r="HC1407" s="1"/>
      <c r="HD1407" s="1"/>
      <c r="HE1407" s="1"/>
      <c r="HF1407" s="1"/>
      <c r="HG1407" s="1"/>
      <c r="HH1407" s="1"/>
      <c r="HI1407" s="1"/>
      <c r="HJ1407" s="1"/>
      <c r="HK1407" s="1"/>
      <c r="HL1407" s="1"/>
      <c r="HM1407" s="1"/>
      <c r="HN1407" s="1"/>
      <c r="HO1407" s="1"/>
      <c r="HP1407" s="1"/>
      <c r="HQ1407" s="1"/>
      <c r="HR1407" s="1"/>
      <c r="HS1407" s="1"/>
      <c r="HT1407" s="1"/>
      <c r="HU1407" s="1"/>
      <c r="HV1407" s="1"/>
      <c r="HW1407" s="1"/>
      <c r="HX1407" s="1"/>
      <c r="HY1407" s="1"/>
      <c r="HZ1407" s="1"/>
      <c r="IA1407" s="1"/>
      <c r="IB1407" s="1"/>
      <c r="IC1407" s="1"/>
      <c r="ID1407" s="1"/>
      <c r="IE1407" s="1"/>
      <c r="IF1407" s="1"/>
      <c r="IG1407" s="1"/>
      <c r="IH1407" s="1"/>
      <c r="II1407" s="1"/>
      <c r="IJ1407" s="1"/>
      <c r="IK1407" s="1"/>
      <c r="IL1407" s="1"/>
      <c r="IM1407" s="1"/>
      <c r="IN1407" s="1"/>
      <c r="IO1407" s="1"/>
      <c r="IP1407" s="1"/>
      <c r="IQ1407" s="1"/>
      <c r="IR1407" s="1"/>
      <c r="IS1407" s="1"/>
      <c r="IT1407" s="1"/>
      <c r="IU1407" s="1"/>
      <c r="IV1407" s="1"/>
      <c r="IW1407" s="1"/>
      <c r="IX1407" s="1"/>
      <c r="IY1407" s="1"/>
      <c r="IZ1407" s="1"/>
      <c r="JA1407" s="1"/>
      <c r="JB1407" s="1"/>
      <c r="JC1407" s="1"/>
      <c r="JD1407" s="1"/>
      <c r="JE1407" s="1"/>
      <c r="JF1407" s="1"/>
      <c r="JG1407" s="1"/>
      <c r="JH1407" s="1"/>
      <c r="JI1407" s="1"/>
      <c r="JJ1407" s="1"/>
      <c r="JK1407" s="1"/>
      <c r="JL1407" s="1"/>
      <c r="JM1407" s="1"/>
      <c r="JN1407" s="1"/>
      <c r="JO1407" s="1"/>
      <c r="JP1407" s="1"/>
      <c r="JQ1407" s="1"/>
      <c r="JR1407" s="1"/>
      <c r="JS1407" s="1"/>
      <c r="JT1407" s="1"/>
      <c r="JU1407" s="1"/>
      <c r="JV1407" s="1"/>
      <c r="JW1407" s="1"/>
      <c r="JX1407" s="1"/>
      <c r="JY1407" s="1"/>
      <c r="JZ1407" s="1"/>
      <c r="KA1407" s="1"/>
      <c r="KB1407" s="1"/>
      <c r="KC1407" s="1"/>
      <c r="KD1407" s="1"/>
      <c r="KE1407" s="1"/>
      <c r="KF1407" s="1"/>
      <c r="KG1407" s="1"/>
      <c r="KH1407" s="1"/>
      <c r="KI1407" s="1"/>
      <c r="KJ1407" s="1"/>
      <c r="KK1407" s="1"/>
      <c r="KL1407" s="1"/>
      <c r="KM1407" s="1"/>
      <c r="KN1407" s="1"/>
      <c r="KO1407" s="1"/>
      <c r="KP1407" s="1"/>
      <c r="KQ1407" s="1"/>
      <c r="KR1407" s="1"/>
      <c r="KS1407" s="1"/>
      <c r="KT1407" s="1"/>
      <c r="KU1407" s="1"/>
      <c r="KV1407" s="1"/>
      <c r="KW1407" s="1"/>
      <c r="KX1407" s="1"/>
      <c r="KY1407" s="1"/>
      <c r="KZ1407" s="1"/>
      <c r="LA1407" s="1"/>
      <c r="LB1407" s="1"/>
      <c r="LC1407" s="1"/>
      <c r="LD1407" s="1"/>
      <c r="LE1407" s="1"/>
      <c r="LF1407" s="1"/>
      <c r="LG1407" s="1"/>
      <c r="LH1407" s="1"/>
      <c r="LI1407" s="1"/>
      <c r="LJ1407" s="1"/>
      <c r="LK1407" s="1"/>
      <c r="LL1407" s="1"/>
      <c r="LM1407" s="1"/>
      <c r="LN1407" s="1"/>
      <c r="LO1407" s="1"/>
      <c r="LP1407" s="1"/>
      <c r="LQ1407" s="1"/>
      <c r="LR1407" s="1"/>
      <c r="LS1407" s="1"/>
      <c r="LT1407" s="1"/>
      <c r="LU1407" s="1"/>
      <c r="LV1407" s="1"/>
      <c r="LW1407" s="1"/>
      <c r="LX1407" s="1"/>
      <c r="LY1407" s="1"/>
      <c r="LZ1407" s="1"/>
      <c r="MA1407" s="1"/>
      <c r="MB1407" s="1"/>
      <c r="MC1407" s="1"/>
      <c r="MD1407" s="1"/>
      <c r="ME1407" s="1"/>
      <c r="MF1407" s="1"/>
      <c r="MG1407" s="1"/>
      <c r="MH1407" s="1"/>
      <c r="MI1407" s="1"/>
      <c r="MJ1407" s="1"/>
      <c r="MK1407" s="1"/>
      <c r="ML1407" s="1"/>
      <c r="MM1407" s="1"/>
      <c r="MN1407" s="1"/>
      <c r="MO1407" s="1"/>
      <c r="MP1407" s="1"/>
      <c r="MQ1407" s="1"/>
      <c r="MR1407" s="1"/>
      <c r="MS1407" s="1"/>
      <c r="MT1407" s="1"/>
      <c r="MU1407" s="1"/>
      <c r="MV1407" s="1"/>
      <c r="MW1407" s="1"/>
      <c r="MX1407" s="1"/>
      <c r="MY1407" s="1"/>
      <c r="MZ1407" s="1"/>
      <c r="NA1407" s="1"/>
      <c r="NB1407" s="1"/>
      <c r="NC1407" s="1"/>
      <c r="ND1407" s="1"/>
      <c r="NE1407" s="1"/>
      <c r="NF1407" s="1"/>
      <c r="NG1407" s="1"/>
      <c r="NH1407" s="1"/>
      <c r="NI1407" s="1"/>
      <c r="NJ1407" s="1"/>
      <c r="NK1407" s="1"/>
      <c r="NL1407" s="1"/>
      <c r="NM1407" s="1"/>
      <c r="NN1407" s="1"/>
      <c r="NO1407" s="1"/>
      <c r="NP1407" s="1"/>
      <c r="NQ1407" s="1"/>
      <c r="NR1407" s="1"/>
      <c r="NS1407" s="1"/>
      <c r="NT1407" s="1"/>
      <c r="NU1407" s="1"/>
      <c r="NV1407" s="1"/>
      <c r="NW1407" s="1"/>
      <c r="NX1407" s="1"/>
      <c r="NY1407" s="1"/>
      <c r="NZ1407" s="1"/>
      <c r="OA1407" s="1"/>
      <c r="OB1407" s="1"/>
      <c r="OC1407" s="1"/>
      <c r="OD1407" s="1"/>
      <c r="OE1407" s="1"/>
      <c r="OF1407" s="1"/>
      <c r="OG1407" s="1"/>
      <c r="OH1407" s="1"/>
      <c r="OI1407" s="1"/>
      <c r="OJ1407" s="1"/>
      <c r="OK1407" s="1"/>
      <c r="OL1407" s="1"/>
      <c r="OM1407" s="1"/>
      <c r="ON1407" s="1"/>
      <c r="OO1407" s="1"/>
      <c r="OP1407" s="1"/>
      <c r="OQ1407" s="1"/>
      <c r="OR1407" s="1"/>
      <c r="OS1407" s="1"/>
      <c r="OT1407" s="1"/>
      <c r="OU1407" s="1"/>
      <c r="OV1407" s="1"/>
      <c r="OW1407" s="1"/>
      <c r="OX1407" s="1"/>
      <c r="OY1407" s="1"/>
      <c r="OZ1407" s="1"/>
      <c r="PA1407" s="1"/>
      <c r="PB1407" s="1"/>
      <c r="PC1407" s="1"/>
      <c r="PD1407" s="1"/>
      <c r="PE1407" s="1"/>
      <c r="PF1407" s="1"/>
      <c r="PG1407" s="1"/>
      <c r="PH1407" s="1"/>
      <c r="PI1407" s="1"/>
      <c r="PJ1407" s="1"/>
      <c r="PK1407" s="1"/>
      <c r="PL1407" s="1"/>
      <c r="PM1407" s="1"/>
      <c r="PN1407" s="1"/>
      <c r="PO1407" s="1"/>
      <c r="PP1407" s="1"/>
      <c r="PQ1407" s="1"/>
      <c r="PR1407" s="1"/>
      <c r="PS1407" s="1"/>
      <c r="PT1407" s="1"/>
      <c r="PU1407" s="1"/>
      <c r="PV1407" s="1"/>
      <c r="PW1407" s="1"/>
      <c r="PX1407" s="1"/>
      <c r="PY1407" s="1"/>
      <c r="PZ1407" s="1"/>
      <c r="QA1407" s="1"/>
      <c r="QB1407" s="1"/>
      <c r="QC1407" s="1"/>
      <c r="QD1407" s="1"/>
      <c r="QE1407" s="1"/>
      <c r="QF1407" s="1"/>
      <c r="QG1407" s="1"/>
      <c r="QH1407" s="1"/>
      <c r="QI1407" s="1"/>
      <c r="QJ1407" s="1"/>
      <c r="QK1407" s="1"/>
      <c r="QL1407" s="1"/>
      <c r="QM1407" s="1"/>
      <c r="QN1407" s="1"/>
      <c r="QO1407" s="1"/>
      <c r="QP1407" s="1"/>
      <c r="QQ1407" s="1"/>
      <c r="QR1407" s="1"/>
      <c r="QS1407" s="1"/>
      <c r="QT1407" s="1"/>
      <c r="QU1407" s="1"/>
      <c r="QV1407" s="1"/>
      <c r="QW1407" s="1"/>
      <c r="QX1407" s="1"/>
      <c r="QY1407" s="1"/>
      <c r="QZ1407" s="1"/>
      <c r="RA1407" s="1"/>
      <c r="RB1407" s="1"/>
      <c r="RC1407" s="1"/>
      <c r="RD1407" s="1"/>
      <c r="RE1407" s="1"/>
      <c r="RF1407" s="1"/>
      <c r="RG1407" s="1"/>
      <c r="RH1407" s="1"/>
      <c r="RI1407" s="1"/>
      <c r="RJ1407" s="1"/>
      <c r="RK1407" s="1"/>
      <c r="RL1407" s="1"/>
      <c r="RM1407" s="1"/>
      <c r="RN1407" s="1"/>
      <c r="RO1407" s="1"/>
      <c r="RP1407" s="1"/>
      <c r="RQ1407" s="1"/>
      <c r="RR1407" s="1"/>
      <c r="RS1407" s="1"/>
      <c r="RT1407" s="1"/>
      <c r="RU1407" s="1"/>
      <c r="RV1407" s="1"/>
      <c r="RW1407" s="1"/>
      <c r="RX1407" s="1"/>
      <c r="RY1407" s="1"/>
      <c r="RZ1407" s="1"/>
      <c r="SA1407" s="1"/>
      <c r="SB1407" s="1"/>
      <c r="SC1407" s="1"/>
      <c r="SD1407" s="1"/>
      <c r="SE1407" s="1"/>
      <c r="SF1407" s="1"/>
      <c r="SG1407" s="1"/>
      <c r="SH1407" s="1"/>
      <c r="SI1407" s="1"/>
      <c r="SJ1407" s="1"/>
      <c r="SK1407" s="1"/>
      <c r="SL1407" s="1"/>
      <c r="SM1407" s="1"/>
      <c r="SN1407" s="1"/>
      <c r="SO1407" s="1"/>
      <c r="SP1407" s="1"/>
      <c r="SQ1407" s="1"/>
      <c r="SR1407" s="1"/>
      <c r="SS1407" s="1"/>
      <c r="ST1407" s="1"/>
      <c r="SU1407" s="1"/>
      <c r="SV1407" s="1"/>
      <c r="SW1407" s="1"/>
      <c r="SX1407" s="1"/>
      <c r="SY1407" s="1"/>
      <c r="SZ1407" s="1"/>
      <c r="TA1407" s="1"/>
      <c r="TB1407" s="1"/>
      <c r="TC1407" s="1"/>
      <c r="TD1407" s="1"/>
      <c r="TE1407" s="1"/>
      <c r="TF1407" s="1"/>
      <c r="TG1407" s="1"/>
      <c r="TH1407" s="1"/>
      <c r="TI1407" s="1"/>
      <c r="TJ1407" s="1"/>
      <c r="TK1407" s="1"/>
      <c r="TL1407" s="1"/>
      <c r="TM1407" s="1"/>
      <c r="TN1407" s="1"/>
      <c r="TO1407" s="1"/>
      <c r="TP1407" s="1"/>
      <c r="TQ1407" s="1"/>
      <c r="TR1407" s="1"/>
      <c r="TS1407" s="1"/>
      <c r="TT1407" s="1"/>
      <c r="TU1407" s="1"/>
      <c r="TV1407" s="1"/>
      <c r="TW1407" s="1"/>
      <c r="TX1407" s="1"/>
      <c r="TY1407" s="1"/>
      <c r="TZ1407" s="1"/>
      <c r="UA1407" s="1"/>
      <c r="UB1407" s="1"/>
      <c r="UC1407" s="1"/>
      <c r="UD1407" s="1"/>
      <c r="UE1407" s="1"/>
      <c r="UF1407" s="1"/>
      <c r="UG1407" s="1"/>
      <c r="UH1407" s="1"/>
      <c r="UI1407" s="1"/>
      <c r="UJ1407" s="1"/>
      <c r="UK1407" s="1"/>
      <c r="UL1407" s="1"/>
      <c r="UM1407" s="1"/>
      <c r="UN1407" s="1"/>
      <c r="UO1407" s="1"/>
      <c r="UP1407" s="1"/>
      <c r="UQ1407" s="1"/>
      <c r="UR1407" s="1"/>
      <c r="US1407" s="1"/>
      <c r="UT1407" s="1"/>
      <c r="UU1407" s="1"/>
      <c r="UV1407" s="1"/>
      <c r="UW1407" s="1"/>
      <c r="UX1407" s="1"/>
      <c r="UY1407" s="1"/>
      <c r="UZ1407" s="1"/>
      <c r="VA1407" s="1"/>
      <c r="VB1407" s="1"/>
      <c r="VC1407" s="1"/>
      <c r="VD1407" s="1"/>
      <c r="VE1407" s="1"/>
      <c r="VF1407" s="1"/>
      <c r="VG1407" s="1"/>
      <c r="VH1407" s="1"/>
      <c r="VI1407" s="1"/>
      <c r="VJ1407" s="1"/>
      <c r="VK1407" s="1"/>
      <c r="VL1407" s="1"/>
      <c r="VM1407" s="1"/>
      <c r="VN1407" s="1"/>
      <c r="VO1407" s="1"/>
      <c r="VP1407" s="1"/>
      <c r="VQ1407" s="1"/>
      <c r="VR1407" s="1"/>
      <c r="VS1407" s="1"/>
      <c r="VT1407" s="1"/>
      <c r="VU1407" s="1"/>
      <c r="VV1407" s="1"/>
      <c r="VW1407" s="1"/>
      <c r="VX1407" s="1"/>
      <c r="VY1407" s="1"/>
      <c r="VZ1407" s="1"/>
      <c r="WA1407" s="1"/>
      <c r="WB1407" s="1"/>
      <c r="WC1407" s="1"/>
      <c r="WD1407" s="1"/>
      <c r="WE1407" s="1"/>
      <c r="WF1407" s="1"/>
      <c r="WG1407" s="1"/>
      <c r="WH1407" s="1"/>
      <c r="WI1407" s="1"/>
      <c r="WJ1407" s="1"/>
      <c r="WK1407" s="1"/>
      <c r="WL1407" s="1"/>
      <c r="WM1407" s="1"/>
      <c r="WN1407" s="1"/>
      <c r="WO1407" s="1"/>
      <c r="WP1407" s="1"/>
      <c r="WQ1407" s="1"/>
      <c r="WR1407" s="1"/>
      <c r="WS1407" s="1"/>
      <c r="WT1407" s="1"/>
      <c r="WU1407" s="1"/>
      <c r="WV1407" s="1"/>
      <c r="WW1407" s="1"/>
      <c r="WX1407" s="1"/>
      <c r="WY1407" s="1"/>
      <c r="WZ1407" s="1"/>
      <c r="XA1407" s="1"/>
      <c r="XB1407" s="1"/>
      <c r="XC1407" s="1"/>
      <c r="XD1407" s="1"/>
      <c r="XE1407" s="1"/>
      <c r="XF1407" s="1"/>
      <c r="XG1407" s="1"/>
      <c r="XH1407" s="1"/>
      <c r="XI1407" s="1"/>
      <c r="XJ1407" s="1"/>
      <c r="XK1407" s="1"/>
      <c r="XL1407" s="1"/>
      <c r="XM1407" s="1"/>
      <c r="XN1407" s="1"/>
      <c r="XO1407" s="1"/>
      <c r="XP1407" s="1"/>
      <c r="XQ1407" s="1"/>
      <c r="XR1407" s="1"/>
      <c r="XS1407" s="1"/>
      <c r="XT1407" s="1"/>
      <c r="XU1407" s="1"/>
      <c r="XV1407" s="1"/>
      <c r="XW1407" s="1"/>
      <c r="XX1407" s="1"/>
      <c r="XY1407" s="1"/>
      <c r="XZ1407" s="1"/>
      <c r="YA1407" s="1"/>
      <c r="YB1407" s="1"/>
      <c r="YC1407" s="1"/>
      <c r="YD1407" s="1"/>
      <c r="YE1407" s="1"/>
      <c r="YF1407" s="1"/>
      <c r="YG1407" s="1"/>
      <c r="YH1407" s="1"/>
      <c r="YI1407" s="1"/>
      <c r="YJ1407" s="1"/>
      <c r="YK1407" s="1"/>
      <c r="YL1407" s="1"/>
      <c r="YM1407" s="1"/>
      <c r="YN1407" s="1"/>
      <c r="YO1407" s="1"/>
      <c r="YP1407" s="1"/>
      <c r="YQ1407" s="1"/>
      <c r="YR1407" s="1"/>
      <c r="YS1407" s="1"/>
      <c r="YT1407" s="1"/>
      <c r="YU1407" s="1"/>
      <c r="YV1407" s="1"/>
      <c r="YW1407" s="1"/>
      <c r="YX1407" s="1"/>
      <c r="YY1407" s="1"/>
      <c r="YZ1407" s="1"/>
      <c r="ZA1407" s="1"/>
      <c r="ZB1407" s="1"/>
      <c r="ZC1407" s="1"/>
      <c r="ZD1407" s="1"/>
      <c r="ZE1407" s="1"/>
      <c r="ZF1407" s="1"/>
      <c r="ZG1407" s="1"/>
      <c r="ZH1407" s="1"/>
      <c r="ZI1407" s="1"/>
      <c r="ZJ1407" s="1"/>
      <c r="ZK1407" s="1"/>
      <c r="ZL1407" s="1"/>
      <c r="ZM1407" s="1"/>
      <c r="ZN1407" s="1"/>
      <c r="ZO1407" s="1"/>
      <c r="ZP1407" s="1"/>
      <c r="ZQ1407" s="1"/>
      <c r="ZR1407" s="1"/>
      <c r="ZS1407" s="1"/>
      <c r="ZT1407" s="1"/>
      <c r="ZU1407" s="1"/>
      <c r="ZV1407" s="1"/>
      <c r="ZW1407" s="1"/>
      <c r="ZX1407" s="1"/>
      <c r="ZY1407" s="1"/>
      <c r="ZZ1407" s="1"/>
      <c r="AAA1407" s="1"/>
      <c r="AAB1407" s="1"/>
      <c r="AAC1407" s="1"/>
      <c r="AAD1407" s="1"/>
      <c r="AAE1407" s="1"/>
      <c r="AAF1407" s="1"/>
      <c r="AAG1407" s="1"/>
      <c r="AAH1407" s="1"/>
      <c r="AAI1407" s="1"/>
      <c r="AAJ1407" s="1"/>
      <c r="AAK1407" s="1"/>
      <c r="AAL1407" s="1"/>
      <c r="AAM1407" s="1"/>
      <c r="AAN1407" s="1"/>
      <c r="AAO1407" s="1"/>
      <c r="AAP1407" s="1"/>
      <c r="AAQ1407" s="1"/>
      <c r="AAR1407" s="1"/>
      <c r="AAS1407" s="1"/>
      <c r="AAT1407" s="1"/>
      <c r="AAU1407" s="1"/>
      <c r="AAV1407" s="1"/>
      <c r="AAW1407" s="1"/>
      <c r="AAX1407" s="1"/>
      <c r="AAY1407" s="1"/>
      <c r="AAZ1407" s="1"/>
      <c r="ABA1407" s="1"/>
      <c r="ABB1407" s="1"/>
      <c r="ABC1407" s="1"/>
      <c r="ABD1407" s="1"/>
      <c r="ABE1407" s="1"/>
      <c r="ABF1407" s="1"/>
      <c r="ABG1407" s="1"/>
      <c r="ABH1407" s="1"/>
      <c r="ABI1407" s="1"/>
      <c r="ABJ1407" s="1"/>
      <c r="ABK1407" s="1"/>
      <c r="ABL1407" s="1"/>
      <c r="ABM1407" s="1"/>
      <c r="ABN1407" s="1"/>
      <c r="ABO1407" s="1"/>
      <c r="ABP1407" s="1"/>
      <c r="ABQ1407" s="1"/>
      <c r="ABR1407" s="1"/>
      <c r="ABS1407" s="1"/>
      <c r="ABT1407" s="1"/>
      <c r="ABU1407" s="1"/>
      <c r="ABV1407" s="1"/>
      <c r="ABW1407" s="1"/>
      <c r="ABX1407" s="1"/>
      <c r="ABY1407" s="1"/>
      <c r="ABZ1407" s="1"/>
      <c r="ACA1407" s="1"/>
      <c r="ACB1407" s="1"/>
      <c r="ACC1407" s="1"/>
      <c r="ACD1407" s="1"/>
      <c r="ACE1407" s="1"/>
      <c r="ACF1407" s="1"/>
      <c r="ACG1407" s="1"/>
      <c r="ACH1407" s="1"/>
      <c r="ACI1407" s="1"/>
      <c r="ACJ1407" s="1"/>
      <c r="ACK1407" s="1"/>
      <c r="ACL1407" s="1"/>
      <c r="ACM1407" s="1"/>
      <c r="ACN1407" s="1"/>
      <c r="ACO1407" s="1"/>
      <c r="ACP1407" s="1"/>
      <c r="ACQ1407" s="1"/>
      <c r="ACR1407" s="1"/>
      <c r="ACS1407" s="1"/>
      <c r="ACT1407" s="1"/>
      <c r="ACU1407" s="1"/>
      <c r="ACV1407" s="1"/>
      <c r="ACW1407" s="1"/>
      <c r="ACX1407" s="1"/>
      <c r="ACY1407" s="1"/>
      <c r="ACZ1407" s="1"/>
      <c r="ADA1407" s="1"/>
      <c r="ADB1407" s="1"/>
      <c r="ADC1407" s="1"/>
      <c r="ADD1407" s="1"/>
      <c r="ADE1407" s="1"/>
      <c r="ADF1407" s="1"/>
      <c r="ADG1407" s="1"/>
      <c r="ADH1407" s="1"/>
      <c r="ADI1407" s="1"/>
      <c r="ADJ1407" s="1"/>
      <c r="ADK1407" s="1"/>
      <c r="ADL1407" s="1"/>
      <c r="ADM1407" s="1"/>
      <c r="ADN1407" s="1"/>
      <c r="ADO1407" s="1"/>
      <c r="ADP1407" s="1"/>
      <c r="ADQ1407" s="1"/>
      <c r="ADR1407" s="1"/>
      <c r="ADS1407" s="1"/>
      <c r="ADT1407" s="1"/>
      <c r="ADU1407" s="1"/>
      <c r="ADV1407" s="1"/>
      <c r="ADW1407" s="1"/>
      <c r="ADX1407" s="1"/>
      <c r="ADY1407" s="1"/>
      <c r="ADZ1407" s="1"/>
      <c r="AEA1407" s="1"/>
      <c r="AEB1407" s="1"/>
      <c r="AEC1407" s="1"/>
      <c r="AED1407" s="1"/>
      <c r="AEE1407" s="1"/>
      <c r="AEF1407" s="1"/>
      <c r="AEG1407" s="1"/>
      <c r="AEH1407" s="1"/>
      <c r="AEI1407" s="1"/>
      <c r="AEJ1407" s="1"/>
      <c r="AEK1407" s="1"/>
      <c r="AEL1407" s="1"/>
      <c r="AEM1407" s="1"/>
      <c r="AEN1407" s="1"/>
      <c r="AEO1407" s="1"/>
      <c r="AEP1407" s="1"/>
      <c r="AEQ1407" s="1"/>
      <c r="AER1407" s="1"/>
      <c r="AES1407" s="1"/>
      <c r="AET1407" s="1"/>
      <c r="AEU1407" s="1"/>
      <c r="AEV1407" s="1"/>
      <c r="AEW1407" s="1"/>
      <c r="AEX1407" s="1"/>
      <c r="AEY1407" s="1"/>
      <c r="AEZ1407" s="1"/>
      <c r="AFA1407" s="1"/>
      <c r="AFB1407" s="1"/>
      <c r="AFC1407" s="1"/>
      <c r="AFD1407" s="1"/>
      <c r="AFE1407" s="1"/>
      <c r="AFF1407" s="1"/>
      <c r="AFG1407" s="1"/>
      <c r="AFH1407" s="1"/>
      <c r="AFI1407" s="1"/>
      <c r="AFJ1407" s="1"/>
      <c r="AFK1407" s="1"/>
      <c r="AFL1407" s="1"/>
      <c r="AFM1407" s="1"/>
      <c r="AFN1407" s="1"/>
      <c r="AFO1407" s="1"/>
      <c r="AFP1407" s="1"/>
      <c r="AFQ1407" s="1"/>
      <c r="AFR1407" s="1"/>
      <c r="AFS1407" s="1"/>
      <c r="AFT1407" s="1"/>
      <c r="AFU1407" s="1"/>
      <c r="AFV1407" s="1"/>
      <c r="AFW1407" s="1"/>
      <c r="AFX1407" s="1"/>
      <c r="AFY1407" s="1"/>
      <c r="AFZ1407" s="1"/>
      <c r="AGA1407" s="1"/>
      <c r="AGB1407" s="1"/>
      <c r="AGC1407" s="1"/>
      <c r="AGD1407" s="1"/>
      <c r="AGE1407" s="1"/>
      <c r="AGF1407" s="1"/>
      <c r="AGG1407" s="1"/>
      <c r="AGH1407" s="1"/>
      <c r="AGI1407" s="1"/>
      <c r="AGJ1407" s="1"/>
      <c r="AGK1407" s="1"/>
      <c r="AGL1407" s="1"/>
      <c r="AGM1407" s="1"/>
      <c r="AGN1407" s="1"/>
      <c r="AGO1407" s="1"/>
      <c r="AGP1407" s="1"/>
      <c r="AGQ1407" s="1"/>
      <c r="AGR1407" s="1"/>
      <c r="AGS1407" s="1"/>
      <c r="AGT1407" s="1"/>
      <c r="AGU1407" s="1"/>
      <c r="AGV1407" s="1"/>
      <c r="AGW1407" s="1"/>
      <c r="AGX1407" s="1"/>
      <c r="AGY1407" s="1"/>
      <c r="AGZ1407" s="1"/>
      <c r="AHA1407" s="1"/>
      <c r="AHB1407" s="1"/>
      <c r="AHC1407" s="1"/>
      <c r="AHD1407" s="1"/>
      <c r="AHE1407" s="1"/>
      <c r="AHF1407" s="1"/>
      <c r="AHG1407" s="1"/>
      <c r="AHH1407" s="1"/>
      <c r="AHI1407" s="1"/>
      <c r="AHJ1407" s="1"/>
      <c r="AHK1407" s="1"/>
      <c r="AHL1407" s="1"/>
      <c r="AHM1407" s="1"/>
      <c r="AHN1407" s="1"/>
      <c r="AHO1407" s="1"/>
      <c r="AHP1407" s="1"/>
      <c r="AHQ1407" s="1"/>
      <c r="AHR1407" s="1"/>
      <c r="AHS1407" s="1"/>
      <c r="AHT1407" s="1"/>
      <c r="AHU1407" s="1"/>
      <c r="AHV1407" s="1"/>
      <c r="AHW1407" s="1"/>
      <c r="AHX1407" s="1"/>
      <c r="AHY1407" s="1"/>
      <c r="AHZ1407" s="1"/>
      <c r="AIA1407" s="1"/>
      <c r="AIB1407" s="1"/>
      <c r="AIC1407" s="1"/>
      <c r="AID1407" s="1"/>
      <c r="AIE1407" s="1"/>
      <c r="AIF1407" s="1"/>
      <c r="AIG1407" s="1"/>
      <c r="AIH1407" s="1"/>
      <c r="AII1407" s="1"/>
      <c r="AIJ1407" s="1"/>
      <c r="AIK1407" s="1"/>
      <c r="AIL1407" s="1"/>
      <c r="AIM1407" s="1"/>
      <c r="AIN1407" s="1"/>
      <c r="AIO1407" s="1"/>
      <c r="AIP1407" s="1"/>
      <c r="AIQ1407" s="1"/>
      <c r="AIR1407" s="1"/>
      <c r="AIS1407" s="1"/>
      <c r="AIT1407" s="1"/>
    </row>
    <row r="1408" spans="1:930" s="5" customFormat="1" ht="37.5" customHeight="1" x14ac:dyDescent="0.3">
      <c r="A1408" s="96">
        <v>37</v>
      </c>
      <c r="B1408" s="43" t="s">
        <v>635</v>
      </c>
      <c r="C1408" s="96">
        <v>1960</v>
      </c>
      <c r="D1408" s="96" t="s">
        <v>22</v>
      </c>
      <c r="E1408" s="97" t="s">
        <v>214</v>
      </c>
      <c r="F1408" s="96" t="s">
        <v>23</v>
      </c>
      <c r="G1408" s="96">
        <v>4</v>
      </c>
      <c r="H1408" s="98">
        <f>I1408*1.8</f>
        <v>2262.06</v>
      </c>
      <c r="I1408" s="98">
        <v>1256.7</v>
      </c>
      <c r="J1408" s="30" t="s">
        <v>30</v>
      </c>
      <c r="K1408" s="100">
        <f>P1408*H1408</f>
        <v>687326.93099999998</v>
      </c>
      <c r="L1408" s="151">
        <f>K1408+K1409</f>
        <v>1552135.0896000001</v>
      </c>
      <c r="M1408" s="100">
        <f>H1408*Q1408</f>
        <v>46779.400799999996</v>
      </c>
      <c r="N1408" s="100">
        <f t="shared" si="296"/>
        <v>734106.33179999993</v>
      </c>
      <c r="O1408" s="151">
        <f>N1408+N1409</f>
        <v>1646643.9564</v>
      </c>
      <c r="P1408" s="128">
        <v>303.85000000000002</v>
      </c>
      <c r="Q1408" s="31">
        <v>20.68</v>
      </c>
      <c r="R1408" s="97" t="s">
        <v>181</v>
      </c>
      <c r="S1408" s="97" t="s">
        <v>426</v>
      </c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  <c r="DD1408" s="1"/>
      <c r="DE1408" s="1"/>
      <c r="DF1408" s="1"/>
      <c r="DG1408" s="1"/>
      <c r="DH1408" s="1"/>
      <c r="DI1408" s="1"/>
      <c r="DJ1408" s="1"/>
      <c r="DK1408" s="1"/>
      <c r="DL1408" s="1"/>
      <c r="DM1408" s="1"/>
      <c r="DN1408" s="1"/>
      <c r="DO1408" s="1"/>
      <c r="DP1408" s="1"/>
      <c r="DQ1408" s="1"/>
      <c r="DR1408" s="1"/>
      <c r="DS1408" s="1"/>
      <c r="DT1408" s="1"/>
      <c r="DU1408" s="1"/>
      <c r="DV1408" s="1"/>
      <c r="DW1408" s="1"/>
      <c r="DX1408" s="1"/>
      <c r="DY1408" s="1"/>
      <c r="DZ1408" s="1"/>
      <c r="EA1408" s="1"/>
      <c r="EB1408" s="1"/>
      <c r="EC1408" s="1"/>
      <c r="ED1408" s="1"/>
      <c r="EE1408" s="1"/>
      <c r="EF1408" s="1"/>
      <c r="EG1408" s="1"/>
      <c r="EH1408" s="1"/>
      <c r="EI1408" s="1"/>
      <c r="EJ1408" s="1"/>
      <c r="EK1408" s="1"/>
      <c r="EL1408" s="1"/>
      <c r="EM1408" s="1"/>
      <c r="EN1408" s="1"/>
      <c r="EO1408" s="1"/>
      <c r="EP1408" s="1"/>
      <c r="EQ1408" s="1"/>
      <c r="ER1408" s="1"/>
      <c r="ES1408" s="1"/>
      <c r="ET1408" s="1"/>
      <c r="EU1408" s="1"/>
      <c r="EV1408" s="1"/>
      <c r="EW1408" s="1"/>
      <c r="EX1408" s="1"/>
      <c r="EY1408" s="1"/>
      <c r="EZ1408" s="1"/>
      <c r="FA1408" s="1"/>
      <c r="FB1408" s="1"/>
      <c r="FC1408" s="1"/>
      <c r="FD1408" s="1"/>
      <c r="FE1408" s="1"/>
      <c r="FF1408" s="1"/>
      <c r="FG1408" s="1"/>
      <c r="FH1408" s="1"/>
      <c r="FI1408" s="1"/>
      <c r="FJ1408" s="1"/>
      <c r="FK1408" s="1"/>
      <c r="FL1408" s="1"/>
      <c r="FM1408" s="1"/>
      <c r="FN1408" s="1"/>
      <c r="FO1408" s="1"/>
      <c r="FP1408" s="1"/>
      <c r="FQ1408" s="1"/>
      <c r="FR1408" s="1"/>
      <c r="FS1408" s="1"/>
      <c r="FT1408" s="1"/>
      <c r="FU1408" s="1"/>
      <c r="FV1408" s="1"/>
      <c r="FW1408" s="1"/>
      <c r="FX1408" s="1"/>
      <c r="FY1408" s="1"/>
      <c r="FZ1408" s="1"/>
      <c r="GA1408" s="1"/>
      <c r="GB1408" s="1"/>
      <c r="GC1408" s="1"/>
      <c r="GD1408" s="1"/>
      <c r="GE1408" s="1"/>
      <c r="GF1408" s="1"/>
      <c r="GG1408" s="1"/>
      <c r="GH1408" s="1"/>
      <c r="GI1408" s="1"/>
      <c r="GJ1408" s="1"/>
      <c r="GK1408" s="1"/>
      <c r="GL1408" s="1"/>
      <c r="GM1408" s="1"/>
      <c r="GN1408" s="1"/>
      <c r="GO1408" s="1"/>
      <c r="GP1408" s="1"/>
      <c r="GQ1408" s="1"/>
      <c r="GR1408" s="1"/>
      <c r="GS1408" s="1"/>
      <c r="GT1408" s="1"/>
      <c r="GU1408" s="1"/>
      <c r="GV1408" s="1"/>
      <c r="GW1408" s="1"/>
      <c r="GX1408" s="1"/>
      <c r="GY1408" s="1"/>
      <c r="GZ1408" s="1"/>
      <c r="HA1408" s="1"/>
      <c r="HB1408" s="1"/>
      <c r="HC1408" s="1"/>
      <c r="HD1408" s="1"/>
      <c r="HE1408" s="1"/>
      <c r="HF1408" s="1"/>
      <c r="HG1408" s="1"/>
      <c r="HH1408" s="1"/>
      <c r="HI1408" s="1"/>
      <c r="HJ1408" s="1"/>
      <c r="HK1408" s="1"/>
      <c r="HL1408" s="1"/>
      <c r="HM1408" s="1"/>
      <c r="HN1408" s="1"/>
      <c r="HO1408" s="1"/>
      <c r="HP1408" s="1"/>
      <c r="HQ1408" s="1"/>
      <c r="HR1408" s="1"/>
      <c r="HS1408" s="1"/>
      <c r="HT1408" s="1"/>
      <c r="HU1408" s="1"/>
      <c r="HV1408" s="1"/>
      <c r="HW1408" s="1"/>
      <c r="HX1408" s="1"/>
      <c r="HY1408" s="1"/>
      <c r="HZ1408" s="1"/>
      <c r="IA1408" s="1"/>
      <c r="IB1408" s="1"/>
      <c r="IC1408" s="1"/>
      <c r="ID1408" s="1"/>
      <c r="IE1408" s="1"/>
      <c r="IF1408" s="1"/>
      <c r="IG1408" s="1"/>
      <c r="IH1408" s="1"/>
      <c r="II1408" s="1"/>
      <c r="IJ1408" s="1"/>
      <c r="IK1408" s="1"/>
      <c r="IL1408" s="1"/>
      <c r="IM1408" s="1"/>
      <c r="IN1408" s="1"/>
      <c r="IO1408" s="1"/>
      <c r="IP1408" s="1"/>
      <c r="IQ1408" s="1"/>
      <c r="IR1408" s="1"/>
      <c r="IS1408" s="1"/>
      <c r="IT1408" s="1"/>
      <c r="IU1408" s="1"/>
      <c r="IV1408" s="1"/>
      <c r="IW1408" s="1"/>
      <c r="IX1408" s="1"/>
      <c r="IY1408" s="1"/>
      <c r="IZ1408" s="1"/>
      <c r="JA1408" s="1"/>
      <c r="JB1408" s="1"/>
      <c r="JC1408" s="1"/>
      <c r="JD1408" s="1"/>
      <c r="JE1408" s="1"/>
      <c r="JF1408" s="1"/>
      <c r="JG1408" s="1"/>
      <c r="JH1408" s="1"/>
      <c r="JI1408" s="1"/>
      <c r="JJ1408" s="1"/>
      <c r="JK1408" s="1"/>
      <c r="JL1408" s="1"/>
      <c r="JM1408" s="1"/>
      <c r="JN1408" s="1"/>
      <c r="JO1408" s="1"/>
      <c r="JP1408" s="1"/>
      <c r="JQ1408" s="1"/>
      <c r="JR1408" s="1"/>
      <c r="JS1408" s="1"/>
      <c r="JT1408" s="1"/>
      <c r="JU1408" s="1"/>
      <c r="JV1408" s="1"/>
      <c r="JW1408" s="1"/>
      <c r="JX1408" s="1"/>
      <c r="JY1408" s="1"/>
      <c r="JZ1408" s="1"/>
      <c r="KA1408" s="1"/>
      <c r="KB1408" s="1"/>
      <c r="KC1408" s="1"/>
      <c r="KD1408" s="1"/>
      <c r="KE1408" s="1"/>
      <c r="KF1408" s="1"/>
      <c r="KG1408" s="1"/>
      <c r="KH1408" s="1"/>
      <c r="KI1408" s="1"/>
      <c r="KJ1408" s="1"/>
      <c r="KK1408" s="1"/>
      <c r="KL1408" s="1"/>
      <c r="KM1408" s="1"/>
      <c r="KN1408" s="1"/>
      <c r="KO1408" s="1"/>
      <c r="KP1408" s="1"/>
      <c r="KQ1408" s="1"/>
      <c r="KR1408" s="1"/>
      <c r="KS1408" s="1"/>
      <c r="KT1408" s="1"/>
      <c r="KU1408" s="1"/>
      <c r="KV1408" s="1"/>
      <c r="KW1408" s="1"/>
      <c r="KX1408" s="1"/>
      <c r="KY1408" s="1"/>
      <c r="KZ1408" s="1"/>
      <c r="LA1408" s="1"/>
      <c r="LB1408" s="1"/>
      <c r="LC1408" s="1"/>
      <c r="LD1408" s="1"/>
      <c r="LE1408" s="1"/>
      <c r="LF1408" s="1"/>
      <c r="LG1408" s="1"/>
      <c r="LH1408" s="1"/>
      <c r="LI1408" s="1"/>
      <c r="LJ1408" s="1"/>
      <c r="LK1408" s="1"/>
      <c r="LL1408" s="1"/>
      <c r="LM1408" s="1"/>
      <c r="LN1408" s="1"/>
      <c r="LO1408" s="1"/>
      <c r="LP1408" s="1"/>
      <c r="LQ1408" s="1"/>
      <c r="LR1408" s="1"/>
      <c r="LS1408" s="1"/>
      <c r="LT1408" s="1"/>
      <c r="LU1408" s="1"/>
      <c r="LV1408" s="1"/>
      <c r="LW1408" s="1"/>
      <c r="LX1408" s="1"/>
      <c r="LY1408" s="1"/>
      <c r="LZ1408" s="1"/>
      <c r="MA1408" s="1"/>
      <c r="MB1408" s="1"/>
      <c r="MC1408" s="1"/>
      <c r="MD1408" s="1"/>
      <c r="ME1408" s="1"/>
      <c r="MF1408" s="1"/>
      <c r="MG1408" s="1"/>
      <c r="MH1408" s="1"/>
      <c r="MI1408" s="1"/>
      <c r="MJ1408" s="1"/>
      <c r="MK1408" s="1"/>
      <c r="ML1408" s="1"/>
      <c r="MM1408" s="1"/>
      <c r="MN1408" s="1"/>
      <c r="MO1408" s="1"/>
      <c r="MP1408" s="1"/>
      <c r="MQ1408" s="1"/>
      <c r="MR1408" s="1"/>
      <c r="MS1408" s="1"/>
      <c r="MT1408" s="1"/>
      <c r="MU1408" s="1"/>
      <c r="MV1408" s="1"/>
      <c r="MW1408" s="1"/>
      <c r="MX1408" s="1"/>
      <c r="MY1408" s="1"/>
      <c r="MZ1408" s="1"/>
      <c r="NA1408" s="1"/>
      <c r="NB1408" s="1"/>
      <c r="NC1408" s="1"/>
      <c r="ND1408" s="1"/>
      <c r="NE1408" s="1"/>
      <c r="NF1408" s="1"/>
      <c r="NG1408" s="1"/>
      <c r="NH1408" s="1"/>
      <c r="NI1408" s="1"/>
      <c r="NJ1408" s="1"/>
      <c r="NK1408" s="1"/>
      <c r="NL1408" s="1"/>
      <c r="NM1408" s="1"/>
      <c r="NN1408" s="1"/>
      <c r="NO1408" s="1"/>
      <c r="NP1408" s="1"/>
      <c r="NQ1408" s="1"/>
      <c r="NR1408" s="1"/>
      <c r="NS1408" s="1"/>
      <c r="NT1408" s="1"/>
      <c r="NU1408" s="1"/>
      <c r="NV1408" s="1"/>
      <c r="NW1408" s="1"/>
      <c r="NX1408" s="1"/>
      <c r="NY1408" s="1"/>
      <c r="NZ1408" s="1"/>
      <c r="OA1408" s="1"/>
      <c r="OB1408" s="1"/>
      <c r="OC1408" s="1"/>
      <c r="OD1408" s="1"/>
      <c r="OE1408" s="1"/>
      <c r="OF1408" s="1"/>
      <c r="OG1408" s="1"/>
      <c r="OH1408" s="1"/>
      <c r="OI1408" s="1"/>
      <c r="OJ1408" s="1"/>
      <c r="OK1408" s="1"/>
      <c r="OL1408" s="1"/>
      <c r="OM1408" s="1"/>
      <c r="ON1408" s="1"/>
      <c r="OO1408" s="1"/>
      <c r="OP1408" s="1"/>
      <c r="OQ1408" s="1"/>
      <c r="OR1408" s="1"/>
      <c r="OS1408" s="1"/>
      <c r="OT1408" s="1"/>
      <c r="OU1408" s="1"/>
      <c r="OV1408" s="1"/>
      <c r="OW1408" s="1"/>
      <c r="OX1408" s="1"/>
      <c r="OY1408" s="1"/>
      <c r="OZ1408" s="1"/>
      <c r="PA1408" s="1"/>
      <c r="PB1408" s="1"/>
      <c r="PC1408" s="1"/>
      <c r="PD1408" s="1"/>
      <c r="PE1408" s="1"/>
      <c r="PF1408" s="1"/>
      <c r="PG1408" s="1"/>
      <c r="PH1408" s="1"/>
      <c r="PI1408" s="1"/>
      <c r="PJ1408" s="1"/>
      <c r="PK1408" s="1"/>
      <c r="PL1408" s="1"/>
      <c r="PM1408" s="1"/>
      <c r="PN1408" s="1"/>
      <c r="PO1408" s="1"/>
      <c r="PP1408" s="1"/>
      <c r="PQ1408" s="1"/>
      <c r="PR1408" s="1"/>
      <c r="PS1408" s="1"/>
      <c r="PT1408" s="1"/>
      <c r="PU1408" s="1"/>
      <c r="PV1408" s="1"/>
      <c r="PW1408" s="1"/>
      <c r="PX1408" s="1"/>
      <c r="PY1408" s="1"/>
      <c r="PZ1408" s="1"/>
      <c r="QA1408" s="1"/>
      <c r="QB1408" s="1"/>
      <c r="QC1408" s="1"/>
      <c r="QD1408" s="1"/>
      <c r="QE1408" s="1"/>
      <c r="QF1408" s="1"/>
      <c r="QG1408" s="1"/>
      <c r="QH1408" s="1"/>
      <c r="QI1408" s="1"/>
      <c r="QJ1408" s="1"/>
      <c r="QK1408" s="1"/>
      <c r="QL1408" s="1"/>
      <c r="QM1408" s="1"/>
      <c r="QN1408" s="1"/>
      <c r="QO1408" s="1"/>
      <c r="QP1408" s="1"/>
      <c r="QQ1408" s="1"/>
      <c r="QR1408" s="1"/>
      <c r="QS1408" s="1"/>
      <c r="QT1408" s="1"/>
      <c r="QU1408" s="1"/>
      <c r="QV1408" s="1"/>
      <c r="QW1408" s="1"/>
      <c r="QX1408" s="1"/>
      <c r="QY1408" s="1"/>
      <c r="QZ1408" s="1"/>
      <c r="RA1408" s="1"/>
      <c r="RB1408" s="1"/>
      <c r="RC1408" s="1"/>
      <c r="RD1408" s="1"/>
      <c r="RE1408" s="1"/>
      <c r="RF1408" s="1"/>
      <c r="RG1408" s="1"/>
      <c r="RH1408" s="1"/>
      <c r="RI1408" s="1"/>
      <c r="RJ1408" s="1"/>
      <c r="RK1408" s="1"/>
      <c r="RL1408" s="1"/>
      <c r="RM1408" s="1"/>
      <c r="RN1408" s="1"/>
      <c r="RO1408" s="1"/>
      <c r="RP1408" s="1"/>
      <c r="RQ1408" s="1"/>
      <c r="RR1408" s="1"/>
      <c r="RS1408" s="1"/>
      <c r="RT1408" s="1"/>
      <c r="RU1408" s="1"/>
      <c r="RV1408" s="1"/>
      <c r="RW1408" s="1"/>
      <c r="RX1408" s="1"/>
      <c r="RY1408" s="1"/>
      <c r="RZ1408" s="1"/>
      <c r="SA1408" s="1"/>
      <c r="SB1408" s="1"/>
      <c r="SC1408" s="1"/>
      <c r="SD1408" s="1"/>
      <c r="SE1408" s="1"/>
      <c r="SF1408" s="1"/>
      <c r="SG1408" s="1"/>
      <c r="SH1408" s="1"/>
      <c r="SI1408" s="1"/>
      <c r="SJ1408" s="1"/>
      <c r="SK1408" s="1"/>
      <c r="SL1408" s="1"/>
      <c r="SM1408" s="1"/>
      <c r="SN1408" s="1"/>
      <c r="SO1408" s="1"/>
      <c r="SP1408" s="1"/>
      <c r="SQ1408" s="1"/>
      <c r="SR1408" s="1"/>
      <c r="SS1408" s="1"/>
      <c r="ST1408" s="1"/>
      <c r="SU1408" s="1"/>
      <c r="SV1408" s="1"/>
      <c r="SW1408" s="1"/>
      <c r="SX1408" s="1"/>
      <c r="SY1408" s="1"/>
      <c r="SZ1408" s="1"/>
      <c r="TA1408" s="1"/>
      <c r="TB1408" s="1"/>
      <c r="TC1408" s="1"/>
      <c r="TD1408" s="1"/>
      <c r="TE1408" s="1"/>
      <c r="TF1408" s="1"/>
      <c r="TG1408" s="1"/>
      <c r="TH1408" s="1"/>
      <c r="TI1408" s="1"/>
      <c r="TJ1408" s="1"/>
      <c r="TK1408" s="1"/>
      <c r="TL1408" s="1"/>
      <c r="TM1408" s="1"/>
      <c r="TN1408" s="1"/>
      <c r="TO1408" s="1"/>
      <c r="TP1408" s="1"/>
      <c r="TQ1408" s="1"/>
      <c r="TR1408" s="1"/>
      <c r="TS1408" s="1"/>
      <c r="TT1408" s="1"/>
      <c r="TU1408" s="1"/>
      <c r="TV1408" s="1"/>
      <c r="TW1408" s="1"/>
      <c r="TX1408" s="1"/>
      <c r="TY1408" s="1"/>
      <c r="TZ1408" s="1"/>
      <c r="UA1408" s="1"/>
      <c r="UB1408" s="1"/>
      <c r="UC1408" s="1"/>
      <c r="UD1408" s="1"/>
      <c r="UE1408" s="1"/>
      <c r="UF1408" s="1"/>
      <c r="UG1408" s="1"/>
      <c r="UH1408" s="1"/>
      <c r="UI1408" s="1"/>
      <c r="UJ1408" s="1"/>
      <c r="UK1408" s="1"/>
      <c r="UL1408" s="1"/>
      <c r="UM1408" s="1"/>
      <c r="UN1408" s="1"/>
      <c r="UO1408" s="1"/>
      <c r="UP1408" s="1"/>
      <c r="UQ1408" s="1"/>
      <c r="UR1408" s="1"/>
      <c r="US1408" s="1"/>
      <c r="UT1408" s="1"/>
      <c r="UU1408" s="1"/>
      <c r="UV1408" s="1"/>
      <c r="UW1408" s="1"/>
      <c r="UX1408" s="1"/>
      <c r="UY1408" s="1"/>
      <c r="UZ1408" s="1"/>
      <c r="VA1408" s="1"/>
      <c r="VB1408" s="1"/>
      <c r="VC1408" s="1"/>
      <c r="VD1408" s="1"/>
      <c r="VE1408" s="1"/>
      <c r="VF1408" s="1"/>
      <c r="VG1408" s="1"/>
      <c r="VH1408" s="1"/>
      <c r="VI1408" s="1"/>
      <c r="VJ1408" s="1"/>
      <c r="VK1408" s="1"/>
      <c r="VL1408" s="1"/>
      <c r="VM1408" s="1"/>
      <c r="VN1408" s="1"/>
      <c r="VO1408" s="1"/>
      <c r="VP1408" s="1"/>
      <c r="VQ1408" s="1"/>
      <c r="VR1408" s="1"/>
      <c r="VS1408" s="1"/>
      <c r="VT1408" s="1"/>
      <c r="VU1408" s="1"/>
      <c r="VV1408" s="1"/>
      <c r="VW1408" s="1"/>
      <c r="VX1408" s="1"/>
      <c r="VY1408" s="1"/>
      <c r="VZ1408" s="1"/>
      <c r="WA1408" s="1"/>
      <c r="WB1408" s="1"/>
      <c r="WC1408" s="1"/>
      <c r="WD1408" s="1"/>
      <c r="WE1408" s="1"/>
      <c r="WF1408" s="1"/>
      <c r="WG1408" s="1"/>
      <c r="WH1408" s="1"/>
      <c r="WI1408" s="1"/>
      <c r="WJ1408" s="1"/>
      <c r="WK1408" s="1"/>
      <c r="WL1408" s="1"/>
      <c r="WM1408" s="1"/>
      <c r="WN1408" s="1"/>
      <c r="WO1408" s="1"/>
      <c r="WP1408" s="1"/>
      <c r="WQ1408" s="1"/>
      <c r="WR1408" s="1"/>
      <c r="WS1408" s="1"/>
      <c r="WT1408" s="1"/>
      <c r="WU1408" s="1"/>
      <c r="WV1408" s="1"/>
      <c r="WW1408" s="1"/>
      <c r="WX1408" s="1"/>
      <c r="WY1408" s="1"/>
      <c r="WZ1408" s="1"/>
      <c r="XA1408" s="1"/>
      <c r="XB1408" s="1"/>
      <c r="XC1408" s="1"/>
      <c r="XD1408" s="1"/>
      <c r="XE1408" s="1"/>
      <c r="XF1408" s="1"/>
      <c r="XG1408" s="1"/>
      <c r="XH1408" s="1"/>
      <c r="XI1408" s="1"/>
      <c r="XJ1408" s="1"/>
      <c r="XK1408" s="1"/>
      <c r="XL1408" s="1"/>
      <c r="XM1408" s="1"/>
      <c r="XN1408" s="1"/>
      <c r="XO1408" s="1"/>
      <c r="XP1408" s="1"/>
      <c r="XQ1408" s="1"/>
      <c r="XR1408" s="1"/>
      <c r="XS1408" s="1"/>
      <c r="XT1408" s="1"/>
      <c r="XU1408" s="1"/>
      <c r="XV1408" s="1"/>
      <c r="XW1408" s="1"/>
      <c r="XX1408" s="1"/>
      <c r="XY1408" s="1"/>
      <c r="XZ1408" s="1"/>
      <c r="YA1408" s="1"/>
      <c r="YB1408" s="1"/>
      <c r="YC1408" s="1"/>
      <c r="YD1408" s="1"/>
      <c r="YE1408" s="1"/>
      <c r="YF1408" s="1"/>
      <c r="YG1408" s="1"/>
      <c r="YH1408" s="1"/>
      <c r="YI1408" s="1"/>
      <c r="YJ1408" s="1"/>
      <c r="YK1408" s="1"/>
      <c r="YL1408" s="1"/>
      <c r="YM1408" s="1"/>
      <c r="YN1408" s="1"/>
      <c r="YO1408" s="1"/>
      <c r="YP1408" s="1"/>
      <c r="YQ1408" s="1"/>
      <c r="YR1408" s="1"/>
      <c r="YS1408" s="1"/>
      <c r="YT1408" s="1"/>
      <c r="YU1408" s="1"/>
      <c r="YV1408" s="1"/>
      <c r="YW1408" s="1"/>
      <c r="YX1408" s="1"/>
      <c r="YY1408" s="1"/>
      <c r="YZ1408" s="1"/>
      <c r="ZA1408" s="1"/>
      <c r="ZB1408" s="1"/>
      <c r="ZC1408" s="1"/>
      <c r="ZD1408" s="1"/>
      <c r="ZE1408" s="1"/>
      <c r="ZF1408" s="1"/>
      <c r="ZG1408" s="1"/>
      <c r="ZH1408" s="1"/>
      <c r="ZI1408" s="1"/>
      <c r="ZJ1408" s="1"/>
      <c r="ZK1408" s="1"/>
      <c r="ZL1408" s="1"/>
      <c r="ZM1408" s="1"/>
      <c r="ZN1408" s="1"/>
      <c r="ZO1408" s="1"/>
      <c r="ZP1408" s="1"/>
      <c r="ZQ1408" s="1"/>
      <c r="ZR1408" s="1"/>
      <c r="ZS1408" s="1"/>
      <c r="ZT1408" s="1"/>
      <c r="ZU1408" s="1"/>
      <c r="ZV1408" s="1"/>
      <c r="ZW1408" s="1"/>
      <c r="ZX1408" s="1"/>
      <c r="ZY1408" s="1"/>
      <c r="ZZ1408" s="1"/>
      <c r="AAA1408" s="1"/>
      <c r="AAB1408" s="1"/>
      <c r="AAC1408" s="1"/>
      <c r="AAD1408" s="1"/>
      <c r="AAE1408" s="1"/>
      <c r="AAF1408" s="1"/>
      <c r="AAG1408" s="1"/>
      <c r="AAH1408" s="1"/>
      <c r="AAI1408" s="1"/>
      <c r="AAJ1408" s="1"/>
      <c r="AAK1408" s="1"/>
      <c r="AAL1408" s="1"/>
      <c r="AAM1408" s="1"/>
      <c r="AAN1408" s="1"/>
      <c r="AAO1408" s="1"/>
      <c r="AAP1408" s="1"/>
      <c r="AAQ1408" s="1"/>
      <c r="AAR1408" s="1"/>
      <c r="AAS1408" s="1"/>
      <c r="AAT1408" s="1"/>
      <c r="AAU1408" s="1"/>
      <c r="AAV1408" s="1"/>
      <c r="AAW1408" s="1"/>
      <c r="AAX1408" s="1"/>
      <c r="AAY1408" s="1"/>
      <c r="AAZ1408" s="1"/>
      <c r="ABA1408" s="1"/>
      <c r="ABB1408" s="1"/>
      <c r="ABC1408" s="1"/>
      <c r="ABD1408" s="1"/>
      <c r="ABE1408" s="1"/>
      <c r="ABF1408" s="1"/>
      <c r="ABG1408" s="1"/>
      <c r="ABH1408" s="1"/>
      <c r="ABI1408" s="1"/>
      <c r="ABJ1408" s="1"/>
      <c r="ABK1408" s="1"/>
      <c r="ABL1408" s="1"/>
      <c r="ABM1408" s="1"/>
      <c r="ABN1408" s="1"/>
      <c r="ABO1408" s="1"/>
      <c r="ABP1408" s="1"/>
      <c r="ABQ1408" s="1"/>
      <c r="ABR1408" s="1"/>
      <c r="ABS1408" s="1"/>
      <c r="ABT1408" s="1"/>
      <c r="ABU1408" s="1"/>
      <c r="ABV1408" s="1"/>
      <c r="ABW1408" s="1"/>
      <c r="ABX1408" s="1"/>
      <c r="ABY1408" s="1"/>
      <c r="ABZ1408" s="1"/>
      <c r="ACA1408" s="1"/>
      <c r="ACB1408" s="1"/>
      <c r="ACC1408" s="1"/>
      <c r="ACD1408" s="1"/>
      <c r="ACE1408" s="1"/>
      <c r="ACF1408" s="1"/>
      <c r="ACG1408" s="1"/>
      <c r="ACH1408" s="1"/>
      <c r="ACI1408" s="1"/>
      <c r="ACJ1408" s="1"/>
      <c r="ACK1408" s="1"/>
      <c r="ACL1408" s="1"/>
      <c r="ACM1408" s="1"/>
      <c r="ACN1408" s="1"/>
      <c r="ACO1408" s="1"/>
      <c r="ACP1408" s="1"/>
      <c r="ACQ1408" s="1"/>
      <c r="ACR1408" s="1"/>
      <c r="ACS1408" s="1"/>
      <c r="ACT1408" s="1"/>
      <c r="ACU1408" s="1"/>
      <c r="ACV1408" s="1"/>
      <c r="ACW1408" s="1"/>
      <c r="ACX1408" s="1"/>
      <c r="ACY1408" s="1"/>
      <c r="ACZ1408" s="1"/>
      <c r="ADA1408" s="1"/>
      <c r="ADB1408" s="1"/>
      <c r="ADC1408" s="1"/>
      <c r="ADD1408" s="1"/>
      <c r="ADE1408" s="1"/>
      <c r="ADF1408" s="1"/>
      <c r="ADG1408" s="1"/>
      <c r="ADH1408" s="1"/>
      <c r="ADI1408" s="1"/>
      <c r="ADJ1408" s="1"/>
      <c r="ADK1408" s="1"/>
      <c r="ADL1408" s="1"/>
      <c r="ADM1408" s="1"/>
      <c r="ADN1408" s="1"/>
      <c r="ADO1408" s="1"/>
      <c r="ADP1408" s="1"/>
      <c r="ADQ1408" s="1"/>
      <c r="ADR1408" s="1"/>
      <c r="ADS1408" s="1"/>
      <c r="ADT1408" s="1"/>
      <c r="ADU1408" s="1"/>
      <c r="ADV1408" s="1"/>
      <c r="ADW1408" s="1"/>
      <c r="ADX1408" s="1"/>
      <c r="ADY1408" s="1"/>
      <c r="ADZ1408" s="1"/>
      <c r="AEA1408" s="1"/>
      <c r="AEB1408" s="1"/>
      <c r="AEC1408" s="1"/>
      <c r="AED1408" s="1"/>
      <c r="AEE1408" s="1"/>
      <c r="AEF1408" s="1"/>
      <c r="AEG1408" s="1"/>
      <c r="AEH1408" s="1"/>
      <c r="AEI1408" s="1"/>
      <c r="AEJ1408" s="1"/>
      <c r="AEK1408" s="1"/>
      <c r="AEL1408" s="1"/>
      <c r="AEM1408" s="1"/>
      <c r="AEN1408" s="1"/>
      <c r="AEO1408" s="1"/>
      <c r="AEP1408" s="1"/>
      <c r="AEQ1408" s="1"/>
      <c r="AER1408" s="1"/>
      <c r="AES1408" s="1"/>
      <c r="AET1408" s="1"/>
      <c r="AEU1408" s="1"/>
      <c r="AEV1408" s="1"/>
      <c r="AEW1408" s="1"/>
      <c r="AEX1408" s="1"/>
      <c r="AEY1408" s="1"/>
      <c r="AEZ1408" s="1"/>
      <c r="AFA1408" s="1"/>
      <c r="AFB1408" s="1"/>
      <c r="AFC1408" s="1"/>
      <c r="AFD1408" s="1"/>
      <c r="AFE1408" s="1"/>
      <c r="AFF1408" s="1"/>
      <c r="AFG1408" s="1"/>
      <c r="AFH1408" s="1"/>
      <c r="AFI1408" s="1"/>
      <c r="AFJ1408" s="1"/>
      <c r="AFK1408" s="1"/>
      <c r="AFL1408" s="1"/>
      <c r="AFM1408" s="1"/>
      <c r="AFN1408" s="1"/>
      <c r="AFO1408" s="1"/>
      <c r="AFP1408" s="1"/>
      <c r="AFQ1408" s="1"/>
      <c r="AFR1408" s="1"/>
      <c r="AFS1408" s="1"/>
      <c r="AFT1408" s="1"/>
      <c r="AFU1408" s="1"/>
      <c r="AFV1408" s="1"/>
      <c r="AFW1408" s="1"/>
      <c r="AFX1408" s="1"/>
      <c r="AFY1408" s="1"/>
      <c r="AFZ1408" s="1"/>
      <c r="AGA1408" s="1"/>
      <c r="AGB1408" s="1"/>
      <c r="AGC1408" s="1"/>
      <c r="AGD1408" s="1"/>
      <c r="AGE1408" s="1"/>
      <c r="AGF1408" s="1"/>
      <c r="AGG1408" s="1"/>
      <c r="AGH1408" s="1"/>
      <c r="AGI1408" s="1"/>
      <c r="AGJ1408" s="1"/>
      <c r="AGK1408" s="1"/>
      <c r="AGL1408" s="1"/>
      <c r="AGM1408" s="1"/>
      <c r="AGN1408" s="1"/>
      <c r="AGO1408" s="1"/>
      <c r="AGP1408" s="1"/>
      <c r="AGQ1408" s="1"/>
      <c r="AGR1408" s="1"/>
      <c r="AGS1408" s="1"/>
      <c r="AGT1408" s="1"/>
      <c r="AGU1408" s="1"/>
      <c r="AGV1408" s="1"/>
      <c r="AGW1408" s="1"/>
      <c r="AGX1408" s="1"/>
      <c r="AGY1408" s="1"/>
      <c r="AGZ1408" s="1"/>
      <c r="AHA1408" s="1"/>
      <c r="AHB1408" s="1"/>
      <c r="AHC1408" s="1"/>
      <c r="AHD1408" s="1"/>
      <c r="AHE1408" s="1"/>
      <c r="AHF1408" s="1"/>
      <c r="AHG1408" s="1"/>
      <c r="AHH1408" s="1"/>
      <c r="AHI1408" s="1"/>
      <c r="AHJ1408" s="1"/>
      <c r="AHK1408" s="1"/>
      <c r="AHL1408" s="1"/>
      <c r="AHM1408" s="1"/>
      <c r="AHN1408" s="1"/>
      <c r="AHO1408" s="1"/>
      <c r="AHP1408" s="1"/>
      <c r="AHQ1408" s="1"/>
      <c r="AHR1408" s="1"/>
      <c r="AHS1408" s="1"/>
      <c r="AHT1408" s="1"/>
      <c r="AHU1408" s="1"/>
      <c r="AHV1408" s="1"/>
      <c r="AHW1408" s="1"/>
      <c r="AHX1408" s="1"/>
      <c r="AHY1408" s="1"/>
      <c r="AHZ1408" s="1"/>
      <c r="AIA1408" s="1"/>
      <c r="AIB1408" s="1"/>
      <c r="AIC1408" s="1"/>
      <c r="AID1408" s="1"/>
      <c r="AIE1408" s="1"/>
      <c r="AIF1408" s="1"/>
      <c r="AIG1408" s="1"/>
      <c r="AIH1408" s="1"/>
      <c r="AII1408" s="1"/>
      <c r="AIJ1408" s="1"/>
      <c r="AIK1408" s="1"/>
      <c r="AIL1408" s="1"/>
      <c r="AIM1408" s="1"/>
      <c r="AIN1408" s="1"/>
      <c r="AIO1408" s="1"/>
      <c r="AIP1408" s="1"/>
      <c r="AIQ1408" s="1"/>
      <c r="AIR1408" s="1"/>
      <c r="AIS1408" s="1"/>
      <c r="AIT1408" s="1"/>
    </row>
    <row r="1409" spans="1:930" s="5" customFormat="1" ht="37.5" customHeight="1" x14ac:dyDescent="0.3">
      <c r="A1409" s="96"/>
      <c r="B1409" s="43"/>
      <c r="C1409" s="96"/>
      <c r="D1409" s="96"/>
      <c r="E1409" s="97" t="s">
        <v>214</v>
      </c>
      <c r="F1409" s="96" t="s">
        <v>23</v>
      </c>
      <c r="G1409" s="97"/>
      <c r="H1409" s="98"/>
      <c r="I1409" s="98"/>
      <c r="J1409" s="99" t="s">
        <v>33</v>
      </c>
      <c r="K1409" s="100">
        <f>P1409*H1408</f>
        <v>864808.15859999997</v>
      </c>
      <c r="L1409" s="152"/>
      <c r="M1409" s="100">
        <f>H1408*Q1409</f>
        <v>47729.466</v>
      </c>
      <c r="N1409" s="100">
        <f t="shared" si="296"/>
        <v>912537.62459999998</v>
      </c>
      <c r="O1409" s="152"/>
      <c r="P1409" s="127">
        <v>382.31</v>
      </c>
      <c r="Q1409" s="31">
        <v>21.1</v>
      </c>
      <c r="R1409" s="97" t="s">
        <v>181</v>
      </c>
      <c r="S1409" s="97" t="s">
        <v>426</v>
      </c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  <c r="DD1409" s="1"/>
      <c r="DE1409" s="1"/>
      <c r="DF1409" s="1"/>
      <c r="DG1409" s="1"/>
      <c r="DH1409" s="1"/>
      <c r="DI1409" s="1"/>
      <c r="DJ1409" s="1"/>
      <c r="DK1409" s="1"/>
      <c r="DL1409" s="1"/>
      <c r="DM1409" s="1"/>
      <c r="DN1409" s="1"/>
      <c r="DO1409" s="1"/>
      <c r="DP1409" s="1"/>
      <c r="DQ1409" s="1"/>
      <c r="DR1409" s="1"/>
      <c r="DS1409" s="1"/>
      <c r="DT1409" s="1"/>
      <c r="DU1409" s="1"/>
      <c r="DV1409" s="1"/>
      <c r="DW1409" s="1"/>
      <c r="DX1409" s="1"/>
      <c r="DY1409" s="1"/>
      <c r="DZ1409" s="1"/>
      <c r="EA1409" s="1"/>
      <c r="EB1409" s="1"/>
      <c r="EC1409" s="1"/>
      <c r="ED1409" s="1"/>
      <c r="EE1409" s="1"/>
      <c r="EF1409" s="1"/>
      <c r="EG1409" s="1"/>
      <c r="EH1409" s="1"/>
      <c r="EI1409" s="1"/>
      <c r="EJ1409" s="1"/>
      <c r="EK1409" s="1"/>
      <c r="EL1409" s="1"/>
      <c r="EM1409" s="1"/>
      <c r="EN1409" s="1"/>
      <c r="EO1409" s="1"/>
      <c r="EP1409" s="1"/>
      <c r="EQ1409" s="1"/>
      <c r="ER1409" s="1"/>
      <c r="ES1409" s="1"/>
      <c r="ET1409" s="1"/>
      <c r="EU1409" s="1"/>
      <c r="EV1409" s="1"/>
      <c r="EW1409" s="1"/>
      <c r="EX1409" s="1"/>
      <c r="EY1409" s="1"/>
      <c r="EZ1409" s="1"/>
      <c r="FA1409" s="1"/>
      <c r="FB1409" s="1"/>
      <c r="FC1409" s="1"/>
      <c r="FD1409" s="1"/>
      <c r="FE1409" s="1"/>
      <c r="FF1409" s="1"/>
      <c r="FG1409" s="1"/>
      <c r="FH1409" s="1"/>
      <c r="FI1409" s="1"/>
      <c r="FJ1409" s="1"/>
      <c r="FK1409" s="1"/>
      <c r="FL1409" s="1"/>
      <c r="FM1409" s="1"/>
      <c r="FN1409" s="1"/>
      <c r="FO1409" s="1"/>
      <c r="FP1409" s="1"/>
      <c r="FQ1409" s="1"/>
      <c r="FR1409" s="1"/>
      <c r="FS1409" s="1"/>
      <c r="FT1409" s="1"/>
      <c r="FU1409" s="1"/>
      <c r="FV1409" s="1"/>
      <c r="FW1409" s="1"/>
      <c r="FX1409" s="1"/>
      <c r="FY1409" s="1"/>
      <c r="FZ1409" s="1"/>
      <c r="GA1409" s="1"/>
      <c r="GB1409" s="1"/>
      <c r="GC1409" s="1"/>
      <c r="GD1409" s="1"/>
      <c r="GE1409" s="1"/>
      <c r="GF1409" s="1"/>
      <c r="GG1409" s="1"/>
      <c r="GH1409" s="1"/>
      <c r="GI1409" s="1"/>
      <c r="GJ1409" s="1"/>
      <c r="GK1409" s="1"/>
      <c r="GL1409" s="1"/>
      <c r="GM1409" s="1"/>
      <c r="GN1409" s="1"/>
      <c r="GO1409" s="1"/>
      <c r="GP1409" s="1"/>
      <c r="GQ1409" s="1"/>
      <c r="GR1409" s="1"/>
      <c r="GS1409" s="1"/>
      <c r="GT1409" s="1"/>
      <c r="GU1409" s="1"/>
      <c r="GV1409" s="1"/>
      <c r="GW1409" s="1"/>
      <c r="GX1409" s="1"/>
      <c r="GY1409" s="1"/>
      <c r="GZ1409" s="1"/>
      <c r="HA1409" s="1"/>
      <c r="HB1409" s="1"/>
      <c r="HC1409" s="1"/>
      <c r="HD1409" s="1"/>
      <c r="HE1409" s="1"/>
      <c r="HF1409" s="1"/>
      <c r="HG1409" s="1"/>
      <c r="HH1409" s="1"/>
      <c r="HI1409" s="1"/>
      <c r="HJ1409" s="1"/>
      <c r="HK1409" s="1"/>
      <c r="HL1409" s="1"/>
      <c r="HM1409" s="1"/>
      <c r="HN1409" s="1"/>
      <c r="HO1409" s="1"/>
      <c r="HP1409" s="1"/>
      <c r="HQ1409" s="1"/>
      <c r="HR1409" s="1"/>
      <c r="HS1409" s="1"/>
      <c r="HT1409" s="1"/>
      <c r="HU1409" s="1"/>
      <c r="HV1409" s="1"/>
      <c r="HW1409" s="1"/>
      <c r="HX1409" s="1"/>
      <c r="HY1409" s="1"/>
      <c r="HZ1409" s="1"/>
      <c r="IA1409" s="1"/>
      <c r="IB1409" s="1"/>
      <c r="IC1409" s="1"/>
      <c r="ID1409" s="1"/>
      <c r="IE1409" s="1"/>
      <c r="IF1409" s="1"/>
      <c r="IG1409" s="1"/>
      <c r="IH1409" s="1"/>
      <c r="II1409" s="1"/>
      <c r="IJ1409" s="1"/>
      <c r="IK1409" s="1"/>
      <c r="IL1409" s="1"/>
      <c r="IM1409" s="1"/>
      <c r="IN1409" s="1"/>
      <c r="IO1409" s="1"/>
      <c r="IP1409" s="1"/>
      <c r="IQ1409" s="1"/>
      <c r="IR1409" s="1"/>
      <c r="IS1409" s="1"/>
      <c r="IT1409" s="1"/>
      <c r="IU1409" s="1"/>
      <c r="IV1409" s="1"/>
      <c r="IW1409" s="1"/>
      <c r="IX1409" s="1"/>
      <c r="IY1409" s="1"/>
      <c r="IZ1409" s="1"/>
      <c r="JA1409" s="1"/>
      <c r="JB1409" s="1"/>
      <c r="JC1409" s="1"/>
      <c r="JD1409" s="1"/>
      <c r="JE1409" s="1"/>
      <c r="JF1409" s="1"/>
      <c r="JG1409" s="1"/>
      <c r="JH1409" s="1"/>
      <c r="JI1409" s="1"/>
      <c r="JJ1409" s="1"/>
      <c r="JK1409" s="1"/>
      <c r="JL1409" s="1"/>
      <c r="JM1409" s="1"/>
      <c r="JN1409" s="1"/>
      <c r="JO1409" s="1"/>
      <c r="JP1409" s="1"/>
      <c r="JQ1409" s="1"/>
      <c r="JR1409" s="1"/>
      <c r="JS1409" s="1"/>
      <c r="JT1409" s="1"/>
      <c r="JU1409" s="1"/>
      <c r="JV1409" s="1"/>
      <c r="JW1409" s="1"/>
      <c r="JX1409" s="1"/>
      <c r="JY1409" s="1"/>
      <c r="JZ1409" s="1"/>
      <c r="KA1409" s="1"/>
      <c r="KB1409" s="1"/>
      <c r="KC1409" s="1"/>
      <c r="KD1409" s="1"/>
      <c r="KE1409" s="1"/>
      <c r="KF1409" s="1"/>
      <c r="KG1409" s="1"/>
      <c r="KH1409" s="1"/>
      <c r="KI1409" s="1"/>
      <c r="KJ1409" s="1"/>
      <c r="KK1409" s="1"/>
      <c r="KL1409" s="1"/>
      <c r="KM1409" s="1"/>
      <c r="KN1409" s="1"/>
      <c r="KO1409" s="1"/>
      <c r="KP1409" s="1"/>
      <c r="KQ1409" s="1"/>
      <c r="KR1409" s="1"/>
      <c r="KS1409" s="1"/>
      <c r="KT1409" s="1"/>
      <c r="KU1409" s="1"/>
      <c r="KV1409" s="1"/>
      <c r="KW1409" s="1"/>
      <c r="KX1409" s="1"/>
      <c r="KY1409" s="1"/>
      <c r="KZ1409" s="1"/>
      <c r="LA1409" s="1"/>
      <c r="LB1409" s="1"/>
      <c r="LC1409" s="1"/>
      <c r="LD1409" s="1"/>
      <c r="LE1409" s="1"/>
      <c r="LF1409" s="1"/>
      <c r="LG1409" s="1"/>
      <c r="LH1409" s="1"/>
      <c r="LI1409" s="1"/>
      <c r="LJ1409" s="1"/>
      <c r="LK1409" s="1"/>
      <c r="LL1409" s="1"/>
      <c r="LM1409" s="1"/>
      <c r="LN1409" s="1"/>
      <c r="LO1409" s="1"/>
      <c r="LP1409" s="1"/>
      <c r="LQ1409" s="1"/>
      <c r="LR1409" s="1"/>
      <c r="LS1409" s="1"/>
      <c r="LT1409" s="1"/>
      <c r="LU1409" s="1"/>
      <c r="LV1409" s="1"/>
      <c r="LW1409" s="1"/>
      <c r="LX1409" s="1"/>
      <c r="LY1409" s="1"/>
      <c r="LZ1409" s="1"/>
      <c r="MA1409" s="1"/>
      <c r="MB1409" s="1"/>
      <c r="MC1409" s="1"/>
      <c r="MD1409" s="1"/>
      <c r="ME1409" s="1"/>
      <c r="MF1409" s="1"/>
      <c r="MG1409" s="1"/>
      <c r="MH1409" s="1"/>
      <c r="MI1409" s="1"/>
      <c r="MJ1409" s="1"/>
      <c r="MK1409" s="1"/>
      <c r="ML1409" s="1"/>
      <c r="MM1409" s="1"/>
      <c r="MN1409" s="1"/>
      <c r="MO1409" s="1"/>
      <c r="MP1409" s="1"/>
      <c r="MQ1409" s="1"/>
      <c r="MR1409" s="1"/>
      <c r="MS1409" s="1"/>
      <c r="MT1409" s="1"/>
      <c r="MU1409" s="1"/>
      <c r="MV1409" s="1"/>
      <c r="MW1409" s="1"/>
      <c r="MX1409" s="1"/>
      <c r="MY1409" s="1"/>
      <c r="MZ1409" s="1"/>
      <c r="NA1409" s="1"/>
      <c r="NB1409" s="1"/>
      <c r="NC1409" s="1"/>
      <c r="ND1409" s="1"/>
      <c r="NE1409" s="1"/>
      <c r="NF1409" s="1"/>
      <c r="NG1409" s="1"/>
      <c r="NH1409" s="1"/>
      <c r="NI1409" s="1"/>
      <c r="NJ1409" s="1"/>
      <c r="NK1409" s="1"/>
      <c r="NL1409" s="1"/>
      <c r="NM1409" s="1"/>
      <c r="NN1409" s="1"/>
      <c r="NO1409" s="1"/>
      <c r="NP1409" s="1"/>
      <c r="NQ1409" s="1"/>
      <c r="NR1409" s="1"/>
      <c r="NS1409" s="1"/>
      <c r="NT1409" s="1"/>
      <c r="NU1409" s="1"/>
      <c r="NV1409" s="1"/>
      <c r="NW1409" s="1"/>
      <c r="NX1409" s="1"/>
      <c r="NY1409" s="1"/>
      <c r="NZ1409" s="1"/>
      <c r="OA1409" s="1"/>
      <c r="OB1409" s="1"/>
      <c r="OC1409" s="1"/>
      <c r="OD1409" s="1"/>
      <c r="OE1409" s="1"/>
      <c r="OF1409" s="1"/>
      <c r="OG1409" s="1"/>
      <c r="OH1409" s="1"/>
      <c r="OI1409" s="1"/>
      <c r="OJ1409" s="1"/>
      <c r="OK1409" s="1"/>
      <c r="OL1409" s="1"/>
      <c r="OM1409" s="1"/>
      <c r="ON1409" s="1"/>
      <c r="OO1409" s="1"/>
      <c r="OP1409" s="1"/>
      <c r="OQ1409" s="1"/>
      <c r="OR1409" s="1"/>
      <c r="OS1409" s="1"/>
      <c r="OT1409" s="1"/>
      <c r="OU1409" s="1"/>
      <c r="OV1409" s="1"/>
      <c r="OW1409" s="1"/>
      <c r="OX1409" s="1"/>
      <c r="OY1409" s="1"/>
      <c r="OZ1409" s="1"/>
      <c r="PA1409" s="1"/>
      <c r="PB1409" s="1"/>
      <c r="PC1409" s="1"/>
      <c r="PD1409" s="1"/>
      <c r="PE1409" s="1"/>
      <c r="PF1409" s="1"/>
      <c r="PG1409" s="1"/>
      <c r="PH1409" s="1"/>
      <c r="PI1409" s="1"/>
      <c r="PJ1409" s="1"/>
      <c r="PK1409" s="1"/>
      <c r="PL1409" s="1"/>
      <c r="PM1409" s="1"/>
      <c r="PN1409" s="1"/>
      <c r="PO1409" s="1"/>
      <c r="PP1409" s="1"/>
      <c r="PQ1409" s="1"/>
      <c r="PR1409" s="1"/>
      <c r="PS1409" s="1"/>
      <c r="PT1409" s="1"/>
      <c r="PU1409" s="1"/>
      <c r="PV1409" s="1"/>
      <c r="PW1409" s="1"/>
      <c r="PX1409" s="1"/>
      <c r="PY1409" s="1"/>
      <c r="PZ1409" s="1"/>
      <c r="QA1409" s="1"/>
      <c r="QB1409" s="1"/>
      <c r="QC1409" s="1"/>
      <c r="QD1409" s="1"/>
      <c r="QE1409" s="1"/>
      <c r="QF1409" s="1"/>
      <c r="QG1409" s="1"/>
      <c r="QH1409" s="1"/>
      <c r="QI1409" s="1"/>
      <c r="QJ1409" s="1"/>
      <c r="QK1409" s="1"/>
      <c r="QL1409" s="1"/>
      <c r="QM1409" s="1"/>
      <c r="QN1409" s="1"/>
      <c r="QO1409" s="1"/>
      <c r="QP1409" s="1"/>
      <c r="QQ1409" s="1"/>
      <c r="QR1409" s="1"/>
      <c r="QS1409" s="1"/>
      <c r="QT1409" s="1"/>
      <c r="QU1409" s="1"/>
      <c r="QV1409" s="1"/>
      <c r="QW1409" s="1"/>
      <c r="QX1409" s="1"/>
      <c r="QY1409" s="1"/>
      <c r="QZ1409" s="1"/>
      <c r="RA1409" s="1"/>
      <c r="RB1409" s="1"/>
      <c r="RC1409" s="1"/>
      <c r="RD1409" s="1"/>
      <c r="RE1409" s="1"/>
      <c r="RF1409" s="1"/>
      <c r="RG1409" s="1"/>
      <c r="RH1409" s="1"/>
      <c r="RI1409" s="1"/>
      <c r="RJ1409" s="1"/>
      <c r="RK1409" s="1"/>
      <c r="RL1409" s="1"/>
      <c r="RM1409" s="1"/>
      <c r="RN1409" s="1"/>
      <c r="RO1409" s="1"/>
      <c r="RP1409" s="1"/>
      <c r="RQ1409" s="1"/>
      <c r="RR1409" s="1"/>
      <c r="RS1409" s="1"/>
      <c r="RT1409" s="1"/>
      <c r="RU1409" s="1"/>
      <c r="RV1409" s="1"/>
      <c r="RW1409" s="1"/>
      <c r="RX1409" s="1"/>
      <c r="RY1409" s="1"/>
      <c r="RZ1409" s="1"/>
      <c r="SA1409" s="1"/>
      <c r="SB1409" s="1"/>
      <c r="SC1409" s="1"/>
      <c r="SD1409" s="1"/>
      <c r="SE1409" s="1"/>
      <c r="SF1409" s="1"/>
      <c r="SG1409" s="1"/>
      <c r="SH1409" s="1"/>
      <c r="SI1409" s="1"/>
      <c r="SJ1409" s="1"/>
      <c r="SK1409" s="1"/>
      <c r="SL1409" s="1"/>
      <c r="SM1409" s="1"/>
      <c r="SN1409" s="1"/>
      <c r="SO1409" s="1"/>
      <c r="SP1409" s="1"/>
      <c r="SQ1409" s="1"/>
      <c r="SR1409" s="1"/>
      <c r="SS1409" s="1"/>
      <c r="ST1409" s="1"/>
      <c r="SU1409" s="1"/>
      <c r="SV1409" s="1"/>
      <c r="SW1409" s="1"/>
      <c r="SX1409" s="1"/>
      <c r="SY1409" s="1"/>
      <c r="SZ1409" s="1"/>
      <c r="TA1409" s="1"/>
      <c r="TB1409" s="1"/>
      <c r="TC1409" s="1"/>
      <c r="TD1409" s="1"/>
      <c r="TE1409" s="1"/>
      <c r="TF1409" s="1"/>
      <c r="TG1409" s="1"/>
      <c r="TH1409" s="1"/>
      <c r="TI1409" s="1"/>
      <c r="TJ1409" s="1"/>
      <c r="TK1409" s="1"/>
      <c r="TL1409" s="1"/>
      <c r="TM1409" s="1"/>
      <c r="TN1409" s="1"/>
      <c r="TO1409" s="1"/>
      <c r="TP1409" s="1"/>
      <c r="TQ1409" s="1"/>
      <c r="TR1409" s="1"/>
      <c r="TS1409" s="1"/>
      <c r="TT1409" s="1"/>
      <c r="TU1409" s="1"/>
      <c r="TV1409" s="1"/>
      <c r="TW1409" s="1"/>
      <c r="TX1409" s="1"/>
      <c r="TY1409" s="1"/>
      <c r="TZ1409" s="1"/>
      <c r="UA1409" s="1"/>
      <c r="UB1409" s="1"/>
      <c r="UC1409" s="1"/>
      <c r="UD1409" s="1"/>
      <c r="UE1409" s="1"/>
      <c r="UF1409" s="1"/>
      <c r="UG1409" s="1"/>
      <c r="UH1409" s="1"/>
      <c r="UI1409" s="1"/>
      <c r="UJ1409" s="1"/>
      <c r="UK1409" s="1"/>
      <c r="UL1409" s="1"/>
      <c r="UM1409" s="1"/>
      <c r="UN1409" s="1"/>
      <c r="UO1409" s="1"/>
      <c r="UP1409" s="1"/>
      <c r="UQ1409" s="1"/>
      <c r="UR1409" s="1"/>
      <c r="US1409" s="1"/>
      <c r="UT1409" s="1"/>
      <c r="UU1409" s="1"/>
      <c r="UV1409" s="1"/>
      <c r="UW1409" s="1"/>
      <c r="UX1409" s="1"/>
      <c r="UY1409" s="1"/>
      <c r="UZ1409" s="1"/>
      <c r="VA1409" s="1"/>
      <c r="VB1409" s="1"/>
      <c r="VC1409" s="1"/>
      <c r="VD1409" s="1"/>
      <c r="VE1409" s="1"/>
      <c r="VF1409" s="1"/>
      <c r="VG1409" s="1"/>
      <c r="VH1409" s="1"/>
      <c r="VI1409" s="1"/>
      <c r="VJ1409" s="1"/>
      <c r="VK1409" s="1"/>
      <c r="VL1409" s="1"/>
      <c r="VM1409" s="1"/>
      <c r="VN1409" s="1"/>
      <c r="VO1409" s="1"/>
      <c r="VP1409" s="1"/>
      <c r="VQ1409" s="1"/>
      <c r="VR1409" s="1"/>
      <c r="VS1409" s="1"/>
      <c r="VT1409" s="1"/>
      <c r="VU1409" s="1"/>
      <c r="VV1409" s="1"/>
      <c r="VW1409" s="1"/>
      <c r="VX1409" s="1"/>
      <c r="VY1409" s="1"/>
      <c r="VZ1409" s="1"/>
      <c r="WA1409" s="1"/>
      <c r="WB1409" s="1"/>
      <c r="WC1409" s="1"/>
      <c r="WD1409" s="1"/>
      <c r="WE1409" s="1"/>
      <c r="WF1409" s="1"/>
      <c r="WG1409" s="1"/>
      <c r="WH1409" s="1"/>
      <c r="WI1409" s="1"/>
      <c r="WJ1409" s="1"/>
      <c r="WK1409" s="1"/>
      <c r="WL1409" s="1"/>
      <c r="WM1409" s="1"/>
      <c r="WN1409" s="1"/>
      <c r="WO1409" s="1"/>
      <c r="WP1409" s="1"/>
      <c r="WQ1409" s="1"/>
      <c r="WR1409" s="1"/>
      <c r="WS1409" s="1"/>
      <c r="WT1409" s="1"/>
      <c r="WU1409" s="1"/>
      <c r="WV1409" s="1"/>
      <c r="WW1409" s="1"/>
      <c r="WX1409" s="1"/>
      <c r="WY1409" s="1"/>
      <c r="WZ1409" s="1"/>
      <c r="XA1409" s="1"/>
      <c r="XB1409" s="1"/>
      <c r="XC1409" s="1"/>
      <c r="XD1409" s="1"/>
      <c r="XE1409" s="1"/>
      <c r="XF1409" s="1"/>
      <c r="XG1409" s="1"/>
      <c r="XH1409" s="1"/>
      <c r="XI1409" s="1"/>
      <c r="XJ1409" s="1"/>
      <c r="XK1409" s="1"/>
      <c r="XL1409" s="1"/>
      <c r="XM1409" s="1"/>
      <c r="XN1409" s="1"/>
      <c r="XO1409" s="1"/>
      <c r="XP1409" s="1"/>
      <c r="XQ1409" s="1"/>
      <c r="XR1409" s="1"/>
      <c r="XS1409" s="1"/>
      <c r="XT1409" s="1"/>
      <c r="XU1409" s="1"/>
      <c r="XV1409" s="1"/>
      <c r="XW1409" s="1"/>
      <c r="XX1409" s="1"/>
      <c r="XY1409" s="1"/>
      <c r="XZ1409" s="1"/>
      <c r="YA1409" s="1"/>
      <c r="YB1409" s="1"/>
      <c r="YC1409" s="1"/>
      <c r="YD1409" s="1"/>
      <c r="YE1409" s="1"/>
      <c r="YF1409" s="1"/>
      <c r="YG1409" s="1"/>
      <c r="YH1409" s="1"/>
      <c r="YI1409" s="1"/>
      <c r="YJ1409" s="1"/>
      <c r="YK1409" s="1"/>
      <c r="YL1409" s="1"/>
      <c r="YM1409" s="1"/>
      <c r="YN1409" s="1"/>
      <c r="YO1409" s="1"/>
      <c r="YP1409" s="1"/>
      <c r="YQ1409" s="1"/>
      <c r="YR1409" s="1"/>
      <c r="YS1409" s="1"/>
      <c r="YT1409" s="1"/>
      <c r="YU1409" s="1"/>
      <c r="YV1409" s="1"/>
      <c r="YW1409" s="1"/>
      <c r="YX1409" s="1"/>
      <c r="YY1409" s="1"/>
      <c r="YZ1409" s="1"/>
      <c r="ZA1409" s="1"/>
      <c r="ZB1409" s="1"/>
      <c r="ZC1409" s="1"/>
      <c r="ZD1409" s="1"/>
      <c r="ZE1409" s="1"/>
      <c r="ZF1409" s="1"/>
      <c r="ZG1409" s="1"/>
      <c r="ZH1409" s="1"/>
      <c r="ZI1409" s="1"/>
      <c r="ZJ1409" s="1"/>
      <c r="ZK1409" s="1"/>
      <c r="ZL1409" s="1"/>
      <c r="ZM1409" s="1"/>
      <c r="ZN1409" s="1"/>
      <c r="ZO1409" s="1"/>
      <c r="ZP1409" s="1"/>
      <c r="ZQ1409" s="1"/>
      <c r="ZR1409" s="1"/>
      <c r="ZS1409" s="1"/>
      <c r="ZT1409" s="1"/>
      <c r="ZU1409" s="1"/>
      <c r="ZV1409" s="1"/>
      <c r="ZW1409" s="1"/>
      <c r="ZX1409" s="1"/>
      <c r="ZY1409" s="1"/>
      <c r="ZZ1409" s="1"/>
      <c r="AAA1409" s="1"/>
      <c r="AAB1409" s="1"/>
      <c r="AAC1409" s="1"/>
      <c r="AAD1409" s="1"/>
      <c r="AAE1409" s="1"/>
      <c r="AAF1409" s="1"/>
      <c r="AAG1409" s="1"/>
      <c r="AAH1409" s="1"/>
      <c r="AAI1409" s="1"/>
      <c r="AAJ1409" s="1"/>
      <c r="AAK1409" s="1"/>
      <c r="AAL1409" s="1"/>
      <c r="AAM1409" s="1"/>
      <c r="AAN1409" s="1"/>
      <c r="AAO1409" s="1"/>
      <c r="AAP1409" s="1"/>
      <c r="AAQ1409" s="1"/>
      <c r="AAR1409" s="1"/>
      <c r="AAS1409" s="1"/>
      <c r="AAT1409" s="1"/>
      <c r="AAU1409" s="1"/>
      <c r="AAV1409" s="1"/>
      <c r="AAW1409" s="1"/>
      <c r="AAX1409" s="1"/>
      <c r="AAY1409" s="1"/>
      <c r="AAZ1409" s="1"/>
      <c r="ABA1409" s="1"/>
      <c r="ABB1409" s="1"/>
      <c r="ABC1409" s="1"/>
      <c r="ABD1409" s="1"/>
      <c r="ABE1409" s="1"/>
      <c r="ABF1409" s="1"/>
      <c r="ABG1409" s="1"/>
      <c r="ABH1409" s="1"/>
      <c r="ABI1409" s="1"/>
      <c r="ABJ1409" s="1"/>
      <c r="ABK1409" s="1"/>
      <c r="ABL1409" s="1"/>
      <c r="ABM1409" s="1"/>
      <c r="ABN1409" s="1"/>
      <c r="ABO1409" s="1"/>
      <c r="ABP1409" s="1"/>
      <c r="ABQ1409" s="1"/>
      <c r="ABR1409" s="1"/>
      <c r="ABS1409" s="1"/>
      <c r="ABT1409" s="1"/>
      <c r="ABU1409" s="1"/>
      <c r="ABV1409" s="1"/>
      <c r="ABW1409" s="1"/>
      <c r="ABX1409" s="1"/>
      <c r="ABY1409" s="1"/>
      <c r="ABZ1409" s="1"/>
      <c r="ACA1409" s="1"/>
      <c r="ACB1409" s="1"/>
      <c r="ACC1409" s="1"/>
      <c r="ACD1409" s="1"/>
      <c r="ACE1409" s="1"/>
      <c r="ACF1409" s="1"/>
      <c r="ACG1409" s="1"/>
      <c r="ACH1409" s="1"/>
      <c r="ACI1409" s="1"/>
      <c r="ACJ1409" s="1"/>
      <c r="ACK1409" s="1"/>
      <c r="ACL1409" s="1"/>
      <c r="ACM1409" s="1"/>
      <c r="ACN1409" s="1"/>
      <c r="ACO1409" s="1"/>
      <c r="ACP1409" s="1"/>
      <c r="ACQ1409" s="1"/>
      <c r="ACR1409" s="1"/>
      <c r="ACS1409" s="1"/>
      <c r="ACT1409" s="1"/>
      <c r="ACU1409" s="1"/>
      <c r="ACV1409" s="1"/>
      <c r="ACW1409" s="1"/>
      <c r="ACX1409" s="1"/>
      <c r="ACY1409" s="1"/>
      <c r="ACZ1409" s="1"/>
      <c r="ADA1409" s="1"/>
      <c r="ADB1409" s="1"/>
      <c r="ADC1409" s="1"/>
      <c r="ADD1409" s="1"/>
      <c r="ADE1409" s="1"/>
      <c r="ADF1409" s="1"/>
      <c r="ADG1409" s="1"/>
      <c r="ADH1409" s="1"/>
      <c r="ADI1409" s="1"/>
      <c r="ADJ1409" s="1"/>
      <c r="ADK1409" s="1"/>
      <c r="ADL1409" s="1"/>
      <c r="ADM1409" s="1"/>
      <c r="ADN1409" s="1"/>
      <c r="ADO1409" s="1"/>
      <c r="ADP1409" s="1"/>
      <c r="ADQ1409" s="1"/>
      <c r="ADR1409" s="1"/>
      <c r="ADS1409" s="1"/>
      <c r="ADT1409" s="1"/>
      <c r="ADU1409" s="1"/>
      <c r="ADV1409" s="1"/>
      <c r="ADW1409" s="1"/>
      <c r="ADX1409" s="1"/>
      <c r="ADY1409" s="1"/>
      <c r="ADZ1409" s="1"/>
      <c r="AEA1409" s="1"/>
      <c r="AEB1409" s="1"/>
      <c r="AEC1409" s="1"/>
      <c r="AED1409" s="1"/>
      <c r="AEE1409" s="1"/>
      <c r="AEF1409" s="1"/>
      <c r="AEG1409" s="1"/>
      <c r="AEH1409" s="1"/>
      <c r="AEI1409" s="1"/>
      <c r="AEJ1409" s="1"/>
      <c r="AEK1409" s="1"/>
      <c r="AEL1409" s="1"/>
      <c r="AEM1409" s="1"/>
      <c r="AEN1409" s="1"/>
      <c r="AEO1409" s="1"/>
      <c r="AEP1409" s="1"/>
      <c r="AEQ1409" s="1"/>
      <c r="AER1409" s="1"/>
      <c r="AES1409" s="1"/>
      <c r="AET1409" s="1"/>
      <c r="AEU1409" s="1"/>
      <c r="AEV1409" s="1"/>
      <c r="AEW1409" s="1"/>
      <c r="AEX1409" s="1"/>
      <c r="AEY1409" s="1"/>
      <c r="AEZ1409" s="1"/>
      <c r="AFA1409" s="1"/>
      <c r="AFB1409" s="1"/>
      <c r="AFC1409" s="1"/>
      <c r="AFD1409" s="1"/>
      <c r="AFE1409" s="1"/>
      <c r="AFF1409" s="1"/>
      <c r="AFG1409" s="1"/>
      <c r="AFH1409" s="1"/>
      <c r="AFI1409" s="1"/>
      <c r="AFJ1409" s="1"/>
      <c r="AFK1409" s="1"/>
      <c r="AFL1409" s="1"/>
      <c r="AFM1409" s="1"/>
      <c r="AFN1409" s="1"/>
      <c r="AFO1409" s="1"/>
      <c r="AFP1409" s="1"/>
      <c r="AFQ1409" s="1"/>
      <c r="AFR1409" s="1"/>
      <c r="AFS1409" s="1"/>
      <c r="AFT1409" s="1"/>
      <c r="AFU1409" s="1"/>
      <c r="AFV1409" s="1"/>
      <c r="AFW1409" s="1"/>
      <c r="AFX1409" s="1"/>
      <c r="AFY1409" s="1"/>
      <c r="AFZ1409" s="1"/>
      <c r="AGA1409" s="1"/>
      <c r="AGB1409" s="1"/>
      <c r="AGC1409" s="1"/>
      <c r="AGD1409" s="1"/>
      <c r="AGE1409" s="1"/>
      <c r="AGF1409" s="1"/>
      <c r="AGG1409" s="1"/>
      <c r="AGH1409" s="1"/>
      <c r="AGI1409" s="1"/>
      <c r="AGJ1409" s="1"/>
      <c r="AGK1409" s="1"/>
      <c r="AGL1409" s="1"/>
      <c r="AGM1409" s="1"/>
      <c r="AGN1409" s="1"/>
      <c r="AGO1409" s="1"/>
      <c r="AGP1409" s="1"/>
      <c r="AGQ1409" s="1"/>
      <c r="AGR1409" s="1"/>
      <c r="AGS1409" s="1"/>
      <c r="AGT1409" s="1"/>
      <c r="AGU1409" s="1"/>
      <c r="AGV1409" s="1"/>
      <c r="AGW1409" s="1"/>
      <c r="AGX1409" s="1"/>
      <c r="AGY1409" s="1"/>
      <c r="AGZ1409" s="1"/>
      <c r="AHA1409" s="1"/>
      <c r="AHB1409" s="1"/>
      <c r="AHC1409" s="1"/>
      <c r="AHD1409" s="1"/>
      <c r="AHE1409" s="1"/>
      <c r="AHF1409" s="1"/>
      <c r="AHG1409" s="1"/>
      <c r="AHH1409" s="1"/>
      <c r="AHI1409" s="1"/>
      <c r="AHJ1409" s="1"/>
      <c r="AHK1409" s="1"/>
      <c r="AHL1409" s="1"/>
      <c r="AHM1409" s="1"/>
      <c r="AHN1409" s="1"/>
      <c r="AHO1409" s="1"/>
      <c r="AHP1409" s="1"/>
      <c r="AHQ1409" s="1"/>
      <c r="AHR1409" s="1"/>
      <c r="AHS1409" s="1"/>
      <c r="AHT1409" s="1"/>
      <c r="AHU1409" s="1"/>
      <c r="AHV1409" s="1"/>
      <c r="AHW1409" s="1"/>
      <c r="AHX1409" s="1"/>
      <c r="AHY1409" s="1"/>
      <c r="AHZ1409" s="1"/>
      <c r="AIA1409" s="1"/>
      <c r="AIB1409" s="1"/>
      <c r="AIC1409" s="1"/>
      <c r="AID1409" s="1"/>
      <c r="AIE1409" s="1"/>
      <c r="AIF1409" s="1"/>
      <c r="AIG1409" s="1"/>
      <c r="AIH1409" s="1"/>
      <c r="AII1409" s="1"/>
      <c r="AIJ1409" s="1"/>
      <c r="AIK1409" s="1"/>
      <c r="AIL1409" s="1"/>
      <c r="AIM1409" s="1"/>
      <c r="AIN1409" s="1"/>
      <c r="AIO1409" s="1"/>
      <c r="AIP1409" s="1"/>
      <c r="AIQ1409" s="1"/>
      <c r="AIR1409" s="1"/>
      <c r="AIS1409" s="1"/>
      <c r="AIT1409" s="1"/>
    </row>
    <row r="1410" spans="1:930" s="5" customFormat="1" ht="37.5" customHeight="1" x14ac:dyDescent="0.3">
      <c r="A1410" s="96">
        <v>38</v>
      </c>
      <c r="B1410" s="43" t="s">
        <v>338</v>
      </c>
      <c r="C1410" s="96">
        <v>1962</v>
      </c>
      <c r="D1410" s="96" t="s">
        <v>22</v>
      </c>
      <c r="E1410" s="97" t="s">
        <v>214</v>
      </c>
      <c r="F1410" s="96" t="s">
        <v>23</v>
      </c>
      <c r="G1410" s="96">
        <v>5</v>
      </c>
      <c r="H1410" s="98">
        <v>3953.1</v>
      </c>
      <c r="I1410" s="98">
        <v>2351.8000000000002</v>
      </c>
      <c r="J1410" s="99" t="s">
        <v>33</v>
      </c>
      <c r="K1410" s="100">
        <f>P1410*H1410</f>
        <v>1511309.6610000001</v>
      </c>
      <c r="L1410" s="100">
        <f>K1410</f>
        <v>1511309.6610000001</v>
      </c>
      <c r="M1410" s="100">
        <f>H1410*Q1410</f>
        <v>83410.41</v>
      </c>
      <c r="N1410" s="100">
        <f t="shared" si="296"/>
        <v>1594720.071</v>
      </c>
      <c r="O1410" s="100">
        <f>N1410</f>
        <v>1594720.071</v>
      </c>
      <c r="P1410" s="127">
        <v>382.31</v>
      </c>
      <c r="Q1410" s="31">
        <v>21.1</v>
      </c>
      <c r="R1410" s="97" t="s">
        <v>181</v>
      </c>
      <c r="S1410" s="97" t="s">
        <v>426</v>
      </c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  <c r="DD1410" s="1"/>
      <c r="DE1410" s="1"/>
      <c r="DF1410" s="1"/>
      <c r="DG1410" s="1"/>
      <c r="DH1410" s="1"/>
      <c r="DI1410" s="1"/>
      <c r="DJ1410" s="1"/>
      <c r="DK1410" s="1"/>
      <c r="DL1410" s="1"/>
      <c r="DM1410" s="1"/>
      <c r="DN1410" s="1"/>
      <c r="DO1410" s="1"/>
      <c r="DP1410" s="1"/>
      <c r="DQ1410" s="1"/>
      <c r="DR1410" s="1"/>
      <c r="DS1410" s="1"/>
      <c r="DT1410" s="1"/>
      <c r="DU1410" s="1"/>
      <c r="DV1410" s="1"/>
      <c r="DW1410" s="1"/>
      <c r="DX1410" s="1"/>
      <c r="DY1410" s="1"/>
      <c r="DZ1410" s="1"/>
      <c r="EA1410" s="1"/>
      <c r="EB1410" s="1"/>
      <c r="EC1410" s="1"/>
      <c r="ED1410" s="1"/>
      <c r="EE1410" s="1"/>
      <c r="EF1410" s="1"/>
      <c r="EG1410" s="1"/>
      <c r="EH1410" s="1"/>
      <c r="EI1410" s="1"/>
      <c r="EJ1410" s="1"/>
      <c r="EK1410" s="1"/>
      <c r="EL1410" s="1"/>
      <c r="EM1410" s="1"/>
      <c r="EN1410" s="1"/>
      <c r="EO1410" s="1"/>
      <c r="EP1410" s="1"/>
      <c r="EQ1410" s="1"/>
      <c r="ER1410" s="1"/>
      <c r="ES1410" s="1"/>
      <c r="ET1410" s="1"/>
      <c r="EU1410" s="1"/>
      <c r="EV1410" s="1"/>
      <c r="EW1410" s="1"/>
      <c r="EX1410" s="1"/>
      <c r="EY1410" s="1"/>
      <c r="EZ1410" s="1"/>
      <c r="FA1410" s="1"/>
      <c r="FB1410" s="1"/>
      <c r="FC1410" s="1"/>
      <c r="FD1410" s="1"/>
      <c r="FE1410" s="1"/>
      <c r="FF1410" s="1"/>
      <c r="FG1410" s="1"/>
      <c r="FH1410" s="1"/>
      <c r="FI1410" s="1"/>
      <c r="FJ1410" s="1"/>
      <c r="FK1410" s="1"/>
      <c r="FL1410" s="1"/>
      <c r="FM1410" s="1"/>
      <c r="FN1410" s="1"/>
      <c r="FO1410" s="1"/>
      <c r="FP1410" s="1"/>
      <c r="FQ1410" s="1"/>
      <c r="FR1410" s="1"/>
      <c r="FS1410" s="1"/>
      <c r="FT1410" s="1"/>
      <c r="FU1410" s="1"/>
      <c r="FV1410" s="1"/>
      <c r="FW1410" s="1"/>
      <c r="FX1410" s="1"/>
      <c r="FY1410" s="1"/>
      <c r="FZ1410" s="1"/>
      <c r="GA1410" s="1"/>
      <c r="GB1410" s="1"/>
      <c r="GC1410" s="1"/>
      <c r="GD1410" s="1"/>
      <c r="GE1410" s="1"/>
      <c r="GF1410" s="1"/>
      <c r="GG1410" s="1"/>
      <c r="GH1410" s="1"/>
      <c r="GI1410" s="1"/>
      <c r="GJ1410" s="1"/>
      <c r="GK1410" s="1"/>
      <c r="GL1410" s="1"/>
      <c r="GM1410" s="1"/>
      <c r="GN1410" s="1"/>
      <c r="GO1410" s="1"/>
      <c r="GP1410" s="1"/>
      <c r="GQ1410" s="1"/>
      <c r="GR1410" s="1"/>
      <c r="GS1410" s="1"/>
      <c r="GT1410" s="1"/>
      <c r="GU1410" s="1"/>
      <c r="GV1410" s="1"/>
      <c r="GW1410" s="1"/>
      <c r="GX1410" s="1"/>
      <c r="GY1410" s="1"/>
      <c r="GZ1410" s="1"/>
      <c r="HA1410" s="1"/>
      <c r="HB1410" s="1"/>
      <c r="HC1410" s="1"/>
      <c r="HD1410" s="1"/>
      <c r="HE1410" s="1"/>
      <c r="HF1410" s="1"/>
      <c r="HG1410" s="1"/>
      <c r="HH1410" s="1"/>
      <c r="HI1410" s="1"/>
      <c r="HJ1410" s="1"/>
      <c r="HK1410" s="1"/>
      <c r="HL1410" s="1"/>
      <c r="HM1410" s="1"/>
      <c r="HN1410" s="1"/>
      <c r="HO1410" s="1"/>
      <c r="HP1410" s="1"/>
      <c r="HQ1410" s="1"/>
      <c r="HR1410" s="1"/>
      <c r="HS1410" s="1"/>
      <c r="HT1410" s="1"/>
      <c r="HU1410" s="1"/>
      <c r="HV1410" s="1"/>
      <c r="HW1410" s="1"/>
      <c r="HX1410" s="1"/>
      <c r="HY1410" s="1"/>
      <c r="HZ1410" s="1"/>
      <c r="IA1410" s="1"/>
      <c r="IB1410" s="1"/>
      <c r="IC1410" s="1"/>
      <c r="ID1410" s="1"/>
      <c r="IE1410" s="1"/>
      <c r="IF1410" s="1"/>
      <c r="IG1410" s="1"/>
      <c r="IH1410" s="1"/>
      <c r="II1410" s="1"/>
      <c r="IJ1410" s="1"/>
      <c r="IK1410" s="1"/>
      <c r="IL1410" s="1"/>
      <c r="IM1410" s="1"/>
      <c r="IN1410" s="1"/>
      <c r="IO1410" s="1"/>
      <c r="IP1410" s="1"/>
      <c r="IQ1410" s="1"/>
      <c r="IR1410" s="1"/>
      <c r="IS1410" s="1"/>
      <c r="IT1410" s="1"/>
      <c r="IU1410" s="1"/>
      <c r="IV1410" s="1"/>
      <c r="IW1410" s="1"/>
      <c r="IX1410" s="1"/>
      <c r="IY1410" s="1"/>
      <c r="IZ1410" s="1"/>
      <c r="JA1410" s="1"/>
      <c r="JB1410" s="1"/>
      <c r="JC1410" s="1"/>
      <c r="JD1410" s="1"/>
      <c r="JE1410" s="1"/>
      <c r="JF1410" s="1"/>
      <c r="JG1410" s="1"/>
      <c r="JH1410" s="1"/>
      <c r="JI1410" s="1"/>
      <c r="JJ1410" s="1"/>
      <c r="JK1410" s="1"/>
      <c r="JL1410" s="1"/>
      <c r="JM1410" s="1"/>
      <c r="JN1410" s="1"/>
      <c r="JO1410" s="1"/>
      <c r="JP1410" s="1"/>
      <c r="JQ1410" s="1"/>
      <c r="JR1410" s="1"/>
      <c r="JS1410" s="1"/>
      <c r="JT1410" s="1"/>
      <c r="JU1410" s="1"/>
      <c r="JV1410" s="1"/>
      <c r="JW1410" s="1"/>
      <c r="JX1410" s="1"/>
      <c r="JY1410" s="1"/>
      <c r="JZ1410" s="1"/>
      <c r="KA1410" s="1"/>
      <c r="KB1410" s="1"/>
      <c r="KC1410" s="1"/>
      <c r="KD1410" s="1"/>
      <c r="KE1410" s="1"/>
      <c r="KF1410" s="1"/>
      <c r="KG1410" s="1"/>
      <c r="KH1410" s="1"/>
      <c r="KI1410" s="1"/>
      <c r="KJ1410" s="1"/>
      <c r="KK1410" s="1"/>
      <c r="KL1410" s="1"/>
      <c r="KM1410" s="1"/>
      <c r="KN1410" s="1"/>
      <c r="KO1410" s="1"/>
      <c r="KP1410" s="1"/>
      <c r="KQ1410" s="1"/>
      <c r="KR1410" s="1"/>
      <c r="KS1410" s="1"/>
      <c r="KT1410" s="1"/>
      <c r="KU1410" s="1"/>
      <c r="KV1410" s="1"/>
      <c r="KW1410" s="1"/>
      <c r="KX1410" s="1"/>
      <c r="KY1410" s="1"/>
      <c r="KZ1410" s="1"/>
      <c r="LA1410" s="1"/>
      <c r="LB1410" s="1"/>
      <c r="LC1410" s="1"/>
      <c r="LD1410" s="1"/>
      <c r="LE1410" s="1"/>
      <c r="LF1410" s="1"/>
      <c r="LG1410" s="1"/>
      <c r="LH1410" s="1"/>
      <c r="LI1410" s="1"/>
      <c r="LJ1410" s="1"/>
      <c r="LK1410" s="1"/>
      <c r="LL1410" s="1"/>
      <c r="LM1410" s="1"/>
      <c r="LN1410" s="1"/>
      <c r="LO1410" s="1"/>
      <c r="LP1410" s="1"/>
      <c r="LQ1410" s="1"/>
      <c r="LR1410" s="1"/>
      <c r="LS1410" s="1"/>
      <c r="LT1410" s="1"/>
      <c r="LU1410" s="1"/>
      <c r="LV1410" s="1"/>
      <c r="LW1410" s="1"/>
      <c r="LX1410" s="1"/>
      <c r="LY1410" s="1"/>
      <c r="LZ1410" s="1"/>
      <c r="MA1410" s="1"/>
      <c r="MB1410" s="1"/>
      <c r="MC1410" s="1"/>
      <c r="MD1410" s="1"/>
      <c r="ME1410" s="1"/>
      <c r="MF1410" s="1"/>
      <c r="MG1410" s="1"/>
      <c r="MH1410" s="1"/>
      <c r="MI1410" s="1"/>
      <c r="MJ1410" s="1"/>
      <c r="MK1410" s="1"/>
      <c r="ML1410" s="1"/>
      <c r="MM1410" s="1"/>
      <c r="MN1410" s="1"/>
      <c r="MO1410" s="1"/>
      <c r="MP1410" s="1"/>
      <c r="MQ1410" s="1"/>
      <c r="MR1410" s="1"/>
      <c r="MS1410" s="1"/>
      <c r="MT1410" s="1"/>
      <c r="MU1410" s="1"/>
      <c r="MV1410" s="1"/>
      <c r="MW1410" s="1"/>
      <c r="MX1410" s="1"/>
      <c r="MY1410" s="1"/>
      <c r="MZ1410" s="1"/>
      <c r="NA1410" s="1"/>
      <c r="NB1410" s="1"/>
      <c r="NC1410" s="1"/>
      <c r="ND1410" s="1"/>
      <c r="NE1410" s="1"/>
      <c r="NF1410" s="1"/>
      <c r="NG1410" s="1"/>
      <c r="NH1410" s="1"/>
      <c r="NI1410" s="1"/>
      <c r="NJ1410" s="1"/>
      <c r="NK1410" s="1"/>
      <c r="NL1410" s="1"/>
      <c r="NM1410" s="1"/>
      <c r="NN1410" s="1"/>
      <c r="NO1410" s="1"/>
      <c r="NP1410" s="1"/>
      <c r="NQ1410" s="1"/>
      <c r="NR1410" s="1"/>
      <c r="NS1410" s="1"/>
      <c r="NT1410" s="1"/>
      <c r="NU1410" s="1"/>
      <c r="NV1410" s="1"/>
      <c r="NW1410" s="1"/>
      <c r="NX1410" s="1"/>
      <c r="NY1410" s="1"/>
      <c r="NZ1410" s="1"/>
      <c r="OA1410" s="1"/>
      <c r="OB1410" s="1"/>
      <c r="OC1410" s="1"/>
      <c r="OD1410" s="1"/>
      <c r="OE1410" s="1"/>
      <c r="OF1410" s="1"/>
      <c r="OG1410" s="1"/>
      <c r="OH1410" s="1"/>
      <c r="OI1410" s="1"/>
      <c r="OJ1410" s="1"/>
      <c r="OK1410" s="1"/>
      <c r="OL1410" s="1"/>
      <c r="OM1410" s="1"/>
      <c r="ON1410" s="1"/>
      <c r="OO1410" s="1"/>
      <c r="OP1410" s="1"/>
      <c r="OQ1410" s="1"/>
      <c r="OR1410" s="1"/>
      <c r="OS1410" s="1"/>
      <c r="OT1410" s="1"/>
      <c r="OU1410" s="1"/>
      <c r="OV1410" s="1"/>
      <c r="OW1410" s="1"/>
      <c r="OX1410" s="1"/>
      <c r="OY1410" s="1"/>
      <c r="OZ1410" s="1"/>
      <c r="PA1410" s="1"/>
      <c r="PB1410" s="1"/>
      <c r="PC1410" s="1"/>
      <c r="PD1410" s="1"/>
      <c r="PE1410" s="1"/>
      <c r="PF1410" s="1"/>
      <c r="PG1410" s="1"/>
      <c r="PH1410" s="1"/>
      <c r="PI1410" s="1"/>
      <c r="PJ1410" s="1"/>
      <c r="PK1410" s="1"/>
      <c r="PL1410" s="1"/>
      <c r="PM1410" s="1"/>
      <c r="PN1410" s="1"/>
      <c r="PO1410" s="1"/>
      <c r="PP1410" s="1"/>
      <c r="PQ1410" s="1"/>
      <c r="PR1410" s="1"/>
      <c r="PS1410" s="1"/>
      <c r="PT1410" s="1"/>
      <c r="PU1410" s="1"/>
      <c r="PV1410" s="1"/>
      <c r="PW1410" s="1"/>
      <c r="PX1410" s="1"/>
      <c r="PY1410" s="1"/>
      <c r="PZ1410" s="1"/>
      <c r="QA1410" s="1"/>
      <c r="QB1410" s="1"/>
      <c r="QC1410" s="1"/>
      <c r="QD1410" s="1"/>
      <c r="QE1410" s="1"/>
      <c r="QF1410" s="1"/>
      <c r="QG1410" s="1"/>
      <c r="QH1410" s="1"/>
      <c r="QI1410" s="1"/>
      <c r="QJ1410" s="1"/>
      <c r="QK1410" s="1"/>
      <c r="QL1410" s="1"/>
      <c r="QM1410" s="1"/>
      <c r="QN1410" s="1"/>
      <c r="QO1410" s="1"/>
      <c r="QP1410" s="1"/>
      <c r="QQ1410" s="1"/>
      <c r="QR1410" s="1"/>
      <c r="QS1410" s="1"/>
      <c r="QT1410" s="1"/>
      <c r="QU1410" s="1"/>
      <c r="QV1410" s="1"/>
      <c r="QW1410" s="1"/>
      <c r="QX1410" s="1"/>
      <c r="QY1410" s="1"/>
      <c r="QZ1410" s="1"/>
      <c r="RA1410" s="1"/>
      <c r="RB1410" s="1"/>
      <c r="RC1410" s="1"/>
      <c r="RD1410" s="1"/>
      <c r="RE1410" s="1"/>
      <c r="RF1410" s="1"/>
      <c r="RG1410" s="1"/>
      <c r="RH1410" s="1"/>
      <c r="RI1410" s="1"/>
      <c r="RJ1410" s="1"/>
      <c r="RK1410" s="1"/>
      <c r="RL1410" s="1"/>
      <c r="RM1410" s="1"/>
      <c r="RN1410" s="1"/>
      <c r="RO1410" s="1"/>
      <c r="RP1410" s="1"/>
      <c r="RQ1410" s="1"/>
      <c r="RR1410" s="1"/>
      <c r="RS1410" s="1"/>
      <c r="RT1410" s="1"/>
      <c r="RU1410" s="1"/>
      <c r="RV1410" s="1"/>
      <c r="RW1410" s="1"/>
      <c r="RX1410" s="1"/>
      <c r="RY1410" s="1"/>
      <c r="RZ1410" s="1"/>
      <c r="SA1410" s="1"/>
      <c r="SB1410" s="1"/>
      <c r="SC1410" s="1"/>
      <c r="SD1410" s="1"/>
      <c r="SE1410" s="1"/>
      <c r="SF1410" s="1"/>
      <c r="SG1410" s="1"/>
      <c r="SH1410" s="1"/>
      <c r="SI1410" s="1"/>
      <c r="SJ1410" s="1"/>
      <c r="SK1410" s="1"/>
      <c r="SL1410" s="1"/>
      <c r="SM1410" s="1"/>
      <c r="SN1410" s="1"/>
      <c r="SO1410" s="1"/>
      <c r="SP1410" s="1"/>
      <c r="SQ1410" s="1"/>
      <c r="SR1410" s="1"/>
      <c r="SS1410" s="1"/>
      <c r="ST1410" s="1"/>
      <c r="SU1410" s="1"/>
      <c r="SV1410" s="1"/>
      <c r="SW1410" s="1"/>
      <c r="SX1410" s="1"/>
      <c r="SY1410" s="1"/>
      <c r="SZ1410" s="1"/>
      <c r="TA1410" s="1"/>
      <c r="TB1410" s="1"/>
      <c r="TC1410" s="1"/>
      <c r="TD1410" s="1"/>
      <c r="TE1410" s="1"/>
      <c r="TF1410" s="1"/>
      <c r="TG1410" s="1"/>
      <c r="TH1410" s="1"/>
      <c r="TI1410" s="1"/>
      <c r="TJ1410" s="1"/>
      <c r="TK1410" s="1"/>
      <c r="TL1410" s="1"/>
      <c r="TM1410" s="1"/>
      <c r="TN1410" s="1"/>
      <c r="TO1410" s="1"/>
      <c r="TP1410" s="1"/>
      <c r="TQ1410" s="1"/>
      <c r="TR1410" s="1"/>
      <c r="TS1410" s="1"/>
      <c r="TT1410" s="1"/>
      <c r="TU1410" s="1"/>
      <c r="TV1410" s="1"/>
      <c r="TW1410" s="1"/>
      <c r="TX1410" s="1"/>
      <c r="TY1410" s="1"/>
      <c r="TZ1410" s="1"/>
      <c r="UA1410" s="1"/>
      <c r="UB1410" s="1"/>
      <c r="UC1410" s="1"/>
      <c r="UD1410" s="1"/>
      <c r="UE1410" s="1"/>
      <c r="UF1410" s="1"/>
      <c r="UG1410" s="1"/>
      <c r="UH1410" s="1"/>
      <c r="UI1410" s="1"/>
      <c r="UJ1410" s="1"/>
      <c r="UK1410" s="1"/>
      <c r="UL1410" s="1"/>
      <c r="UM1410" s="1"/>
      <c r="UN1410" s="1"/>
      <c r="UO1410" s="1"/>
      <c r="UP1410" s="1"/>
      <c r="UQ1410" s="1"/>
      <c r="UR1410" s="1"/>
      <c r="US1410" s="1"/>
      <c r="UT1410" s="1"/>
      <c r="UU1410" s="1"/>
      <c r="UV1410" s="1"/>
      <c r="UW1410" s="1"/>
      <c r="UX1410" s="1"/>
      <c r="UY1410" s="1"/>
      <c r="UZ1410" s="1"/>
      <c r="VA1410" s="1"/>
      <c r="VB1410" s="1"/>
      <c r="VC1410" s="1"/>
      <c r="VD1410" s="1"/>
      <c r="VE1410" s="1"/>
      <c r="VF1410" s="1"/>
      <c r="VG1410" s="1"/>
      <c r="VH1410" s="1"/>
      <c r="VI1410" s="1"/>
      <c r="VJ1410" s="1"/>
      <c r="VK1410" s="1"/>
      <c r="VL1410" s="1"/>
      <c r="VM1410" s="1"/>
      <c r="VN1410" s="1"/>
      <c r="VO1410" s="1"/>
      <c r="VP1410" s="1"/>
      <c r="VQ1410" s="1"/>
      <c r="VR1410" s="1"/>
      <c r="VS1410" s="1"/>
      <c r="VT1410" s="1"/>
      <c r="VU1410" s="1"/>
      <c r="VV1410" s="1"/>
      <c r="VW1410" s="1"/>
      <c r="VX1410" s="1"/>
      <c r="VY1410" s="1"/>
      <c r="VZ1410" s="1"/>
      <c r="WA1410" s="1"/>
      <c r="WB1410" s="1"/>
      <c r="WC1410" s="1"/>
      <c r="WD1410" s="1"/>
      <c r="WE1410" s="1"/>
      <c r="WF1410" s="1"/>
      <c r="WG1410" s="1"/>
      <c r="WH1410" s="1"/>
      <c r="WI1410" s="1"/>
      <c r="WJ1410" s="1"/>
      <c r="WK1410" s="1"/>
      <c r="WL1410" s="1"/>
      <c r="WM1410" s="1"/>
      <c r="WN1410" s="1"/>
      <c r="WO1410" s="1"/>
      <c r="WP1410" s="1"/>
      <c r="WQ1410" s="1"/>
      <c r="WR1410" s="1"/>
      <c r="WS1410" s="1"/>
      <c r="WT1410" s="1"/>
      <c r="WU1410" s="1"/>
      <c r="WV1410" s="1"/>
      <c r="WW1410" s="1"/>
      <c r="WX1410" s="1"/>
      <c r="WY1410" s="1"/>
      <c r="WZ1410" s="1"/>
      <c r="XA1410" s="1"/>
      <c r="XB1410" s="1"/>
      <c r="XC1410" s="1"/>
      <c r="XD1410" s="1"/>
      <c r="XE1410" s="1"/>
      <c r="XF1410" s="1"/>
      <c r="XG1410" s="1"/>
      <c r="XH1410" s="1"/>
      <c r="XI1410" s="1"/>
      <c r="XJ1410" s="1"/>
      <c r="XK1410" s="1"/>
      <c r="XL1410" s="1"/>
      <c r="XM1410" s="1"/>
      <c r="XN1410" s="1"/>
      <c r="XO1410" s="1"/>
      <c r="XP1410" s="1"/>
      <c r="XQ1410" s="1"/>
      <c r="XR1410" s="1"/>
      <c r="XS1410" s="1"/>
      <c r="XT1410" s="1"/>
      <c r="XU1410" s="1"/>
      <c r="XV1410" s="1"/>
      <c r="XW1410" s="1"/>
      <c r="XX1410" s="1"/>
      <c r="XY1410" s="1"/>
      <c r="XZ1410" s="1"/>
      <c r="YA1410" s="1"/>
      <c r="YB1410" s="1"/>
      <c r="YC1410" s="1"/>
      <c r="YD1410" s="1"/>
      <c r="YE1410" s="1"/>
      <c r="YF1410" s="1"/>
      <c r="YG1410" s="1"/>
      <c r="YH1410" s="1"/>
      <c r="YI1410" s="1"/>
      <c r="YJ1410" s="1"/>
      <c r="YK1410" s="1"/>
      <c r="YL1410" s="1"/>
      <c r="YM1410" s="1"/>
      <c r="YN1410" s="1"/>
      <c r="YO1410" s="1"/>
      <c r="YP1410" s="1"/>
      <c r="YQ1410" s="1"/>
      <c r="YR1410" s="1"/>
      <c r="YS1410" s="1"/>
      <c r="YT1410" s="1"/>
      <c r="YU1410" s="1"/>
      <c r="YV1410" s="1"/>
      <c r="YW1410" s="1"/>
      <c r="YX1410" s="1"/>
      <c r="YY1410" s="1"/>
      <c r="YZ1410" s="1"/>
      <c r="ZA1410" s="1"/>
      <c r="ZB1410" s="1"/>
      <c r="ZC1410" s="1"/>
      <c r="ZD1410" s="1"/>
      <c r="ZE1410" s="1"/>
      <c r="ZF1410" s="1"/>
      <c r="ZG1410" s="1"/>
      <c r="ZH1410" s="1"/>
      <c r="ZI1410" s="1"/>
      <c r="ZJ1410" s="1"/>
      <c r="ZK1410" s="1"/>
      <c r="ZL1410" s="1"/>
      <c r="ZM1410" s="1"/>
      <c r="ZN1410" s="1"/>
      <c r="ZO1410" s="1"/>
      <c r="ZP1410" s="1"/>
      <c r="ZQ1410" s="1"/>
      <c r="ZR1410" s="1"/>
      <c r="ZS1410" s="1"/>
      <c r="ZT1410" s="1"/>
      <c r="ZU1410" s="1"/>
      <c r="ZV1410" s="1"/>
      <c r="ZW1410" s="1"/>
      <c r="ZX1410" s="1"/>
      <c r="ZY1410" s="1"/>
      <c r="ZZ1410" s="1"/>
      <c r="AAA1410" s="1"/>
      <c r="AAB1410" s="1"/>
      <c r="AAC1410" s="1"/>
      <c r="AAD1410" s="1"/>
      <c r="AAE1410" s="1"/>
      <c r="AAF1410" s="1"/>
      <c r="AAG1410" s="1"/>
      <c r="AAH1410" s="1"/>
      <c r="AAI1410" s="1"/>
      <c r="AAJ1410" s="1"/>
      <c r="AAK1410" s="1"/>
      <c r="AAL1410" s="1"/>
      <c r="AAM1410" s="1"/>
      <c r="AAN1410" s="1"/>
      <c r="AAO1410" s="1"/>
      <c r="AAP1410" s="1"/>
      <c r="AAQ1410" s="1"/>
      <c r="AAR1410" s="1"/>
      <c r="AAS1410" s="1"/>
      <c r="AAT1410" s="1"/>
      <c r="AAU1410" s="1"/>
      <c r="AAV1410" s="1"/>
      <c r="AAW1410" s="1"/>
      <c r="AAX1410" s="1"/>
      <c r="AAY1410" s="1"/>
      <c r="AAZ1410" s="1"/>
      <c r="ABA1410" s="1"/>
      <c r="ABB1410" s="1"/>
      <c r="ABC1410" s="1"/>
      <c r="ABD1410" s="1"/>
      <c r="ABE1410" s="1"/>
      <c r="ABF1410" s="1"/>
      <c r="ABG1410" s="1"/>
      <c r="ABH1410" s="1"/>
      <c r="ABI1410" s="1"/>
      <c r="ABJ1410" s="1"/>
      <c r="ABK1410" s="1"/>
      <c r="ABL1410" s="1"/>
      <c r="ABM1410" s="1"/>
      <c r="ABN1410" s="1"/>
      <c r="ABO1410" s="1"/>
      <c r="ABP1410" s="1"/>
      <c r="ABQ1410" s="1"/>
      <c r="ABR1410" s="1"/>
      <c r="ABS1410" s="1"/>
      <c r="ABT1410" s="1"/>
      <c r="ABU1410" s="1"/>
      <c r="ABV1410" s="1"/>
      <c r="ABW1410" s="1"/>
      <c r="ABX1410" s="1"/>
      <c r="ABY1410" s="1"/>
      <c r="ABZ1410" s="1"/>
      <c r="ACA1410" s="1"/>
      <c r="ACB1410" s="1"/>
      <c r="ACC1410" s="1"/>
      <c r="ACD1410" s="1"/>
      <c r="ACE1410" s="1"/>
      <c r="ACF1410" s="1"/>
      <c r="ACG1410" s="1"/>
      <c r="ACH1410" s="1"/>
      <c r="ACI1410" s="1"/>
      <c r="ACJ1410" s="1"/>
      <c r="ACK1410" s="1"/>
      <c r="ACL1410" s="1"/>
      <c r="ACM1410" s="1"/>
      <c r="ACN1410" s="1"/>
      <c r="ACO1410" s="1"/>
      <c r="ACP1410" s="1"/>
      <c r="ACQ1410" s="1"/>
      <c r="ACR1410" s="1"/>
      <c r="ACS1410" s="1"/>
      <c r="ACT1410" s="1"/>
      <c r="ACU1410" s="1"/>
      <c r="ACV1410" s="1"/>
      <c r="ACW1410" s="1"/>
      <c r="ACX1410" s="1"/>
      <c r="ACY1410" s="1"/>
      <c r="ACZ1410" s="1"/>
      <c r="ADA1410" s="1"/>
      <c r="ADB1410" s="1"/>
      <c r="ADC1410" s="1"/>
      <c r="ADD1410" s="1"/>
      <c r="ADE1410" s="1"/>
      <c r="ADF1410" s="1"/>
      <c r="ADG1410" s="1"/>
      <c r="ADH1410" s="1"/>
      <c r="ADI1410" s="1"/>
      <c r="ADJ1410" s="1"/>
      <c r="ADK1410" s="1"/>
      <c r="ADL1410" s="1"/>
      <c r="ADM1410" s="1"/>
      <c r="ADN1410" s="1"/>
      <c r="ADO1410" s="1"/>
      <c r="ADP1410" s="1"/>
      <c r="ADQ1410" s="1"/>
      <c r="ADR1410" s="1"/>
      <c r="ADS1410" s="1"/>
      <c r="ADT1410" s="1"/>
      <c r="ADU1410" s="1"/>
      <c r="ADV1410" s="1"/>
      <c r="ADW1410" s="1"/>
      <c r="ADX1410" s="1"/>
      <c r="ADY1410" s="1"/>
      <c r="ADZ1410" s="1"/>
      <c r="AEA1410" s="1"/>
      <c r="AEB1410" s="1"/>
      <c r="AEC1410" s="1"/>
      <c r="AED1410" s="1"/>
      <c r="AEE1410" s="1"/>
      <c r="AEF1410" s="1"/>
      <c r="AEG1410" s="1"/>
      <c r="AEH1410" s="1"/>
      <c r="AEI1410" s="1"/>
      <c r="AEJ1410" s="1"/>
      <c r="AEK1410" s="1"/>
      <c r="AEL1410" s="1"/>
      <c r="AEM1410" s="1"/>
      <c r="AEN1410" s="1"/>
      <c r="AEO1410" s="1"/>
      <c r="AEP1410" s="1"/>
      <c r="AEQ1410" s="1"/>
      <c r="AER1410" s="1"/>
      <c r="AES1410" s="1"/>
      <c r="AET1410" s="1"/>
      <c r="AEU1410" s="1"/>
      <c r="AEV1410" s="1"/>
      <c r="AEW1410" s="1"/>
      <c r="AEX1410" s="1"/>
      <c r="AEY1410" s="1"/>
      <c r="AEZ1410" s="1"/>
      <c r="AFA1410" s="1"/>
      <c r="AFB1410" s="1"/>
      <c r="AFC1410" s="1"/>
      <c r="AFD1410" s="1"/>
      <c r="AFE1410" s="1"/>
      <c r="AFF1410" s="1"/>
      <c r="AFG1410" s="1"/>
      <c r="AFH1410" s="1"/>
      <c r="AFI1410" s="1"/>
      <c r="AFJ1410" s="1"/>
      <c r="AFK1410" s="1"/>
      <c r="AFL1410" s="1"/>
      <c r="AFM1410" s="1"/>
      <c r="AFN1410" s="1"/>
      <c r="AFO1410" s="1"/>
      <c r="AFP1410" s="1"/>
      <c r="AFQ1410" s="1"/>
      <c r="AFR1410" s="1"/>
      <c r="AFS1410" s="1"/>
      <c r="AFT1410" s="1"/>
      <c r="AFU1410" s="1"/>
      <c r="AFV1410" s="1"/>
      <c r="AFW1410" s="1"/>
      <c r="AFX1410" s="1"/>
      <c r="AFY1410" s="1"/>
      <c r="AFZ1410" s="1"/>
      <c r="AGA1410" s="1"/>
      <c r="AGB1410" s="1"/>
      <c r="AGC1410" s="1"/>
      <c r="AGD1410" s="1"/>
      <c r="AGE1410" s="1"/>
      <c r="AGF1410" s="1"/>
      <c r="AGG1410" s="1"/>
      <c r="AGH1410" s="1"/>
      <c r="AGI1410" s="1"/>
      <c r="AGJ1410" s="1"/>
      <c r="AGK1410" s="1"/>
      <c r="AGL1410" s="1"/>
      <c r="AGM1410" s="1"/>
      <c r="AGN1410" s="1"/>
      <c r="AGO1410" s="1"/>
      <c r="AGP1410" s="1"/>
      <c r="AGQ1410" s="1"/>
      <c r="AGR1410" s="1"/>
      <c r="AGS1410" s="1"/>
      <c r="AGT1410" s="1"/>
      <c r="AGU1410" s="1"/>
      <c r="AGV1410" s="1"/>
      <c r="AGW1410" s="1"/>
      <c r="AGX1410" s="1"/>
      <c r="AGY1410" s="1"/>
      <c r="AGZ1410" s="1"/>
      <c r="AHA1410" s="1"/>
      <c r="AHB1410" s="1"/>
      <c r="AHC1410" s="1"/>
      <c r="AHD1410" s="1"/>
      <c r="AHE1410" s="1"/>
      <c r="AHF1410" s="1"/>
      <c r="AHG1410" s="1"/>
      <c r="AHH1410" s="1"/>
      <c r="AHI1410" s="1"/>
      <c r="AHJ1410" s="1"/>
      <c r="AHK1410" s="1"/>
      <c r="AHL1410" s="1"/>
      <c r="AHM1410" s="1"/>
      <c r="AHN1410" s="1"/>
      <c r="AHO1410" s="1"/>
      <c r="AHP1410" s="1"/>
      <c r="AHQ1410" s="1"/>
      <c r="AHR1410" s="1"/>
      <c r="AHS1410" s="1"/>
      <c r="AHT1410" s="1"/>
      <c r="AHU1410" s="1"/>
      <c r="AHV1410" s="1"/>
      <c r="AHW1410" s="1"/>
      <c r="AHX1410" s="1"/>
      <c r="AHY1410" s="1"/>
      <c r="AHZ1410" s="1"/>
      <c r="AIA1410" s="1"/>
      <c r="AIB1410" s="1"/>
      <c r="AIC1410" s="1"/>
      <c r="AID1410" s="1"/>
      <c r="AIE1410" s="1"/>
      <c r="AIF1410" s="1"/>
      <c r="AIG1410" s="1"/>
      <c r="AIH1410" s="1"/>
      <c r="AII1410" s="1"/>
      <c r="AIJ1410" s="1"/>
      <c r="AIK1410" s="1"/>
      <c r="AIL1410" s="1"/>
      <c r="AIM1410" s="1"/>
      <c r="AIN1410" s="1"/>
      <c r="AIO1410" s="1"/>
      <c r="AIP1410" s="1"/>
      <c r="AIQ1410" s="1"/>
      <c r="AIR1410" s="1"/>
      <c r="AIS1410" s="1"/>
      <c r="AIT1410" s="1"/>
    </row>
    <row r="1411" spans="1:930" s="5" customFormat="1" ht="37.5" customHeight="1" x14ac:dyDescent="0.3">
      <c r="A1411" s="96">
        <v>39</v>
      </c>
      <c r="B1411" s="43" t="s">
        <v>736</v>
      </c>
      <c r="C1411" s="96">
        <v>1954</v>
      </c>
      <c r="D1411" s="96" t="s">
        <v>22</v>
      </c>
      <c r="E1411" s="97" t="s">
        <v>199</v>
      </c>
      <c r="F1411" s="96" t="s">
        <v>950</v>
      </c>
      <c r="G1411" s="96">
        <v>2</v>
      </c>
      <c r="H1411" s="98">
        <v>2029.75</v>
      </c>
      <c r="I1411" s="98">
        <v>843.8</v>
      </c>
      <c r="J1411" s="99" t="s">
        <v>152</v>
      </c>
      <c r="K1411" s="39">
        <f>P1411*H1411</f>
        <v>3844549.4749999996</v>
      </c>
      <c r="L1411" s="151">
        <f>K1411+K1412</f>
        <v>4767679.7749999994</v>
      </c>
      <c r="M1411" s="100">
        <f>H1411*Q1411</f>
        <v>173543.625</v>
      </c>
      <c r="N1411" s="100">
        <f t="shared" si="296"/>
        <v>4018093.0999999996</v>
      </c>
      <c r="O1411" s="151">
        <f>N1411+N1412</f>
        <v>4992210.72</v>
      </c>
      <c r="P1411" s="31">
        <v>1894.1</v>
      </c>
      <c r="Q1411" s="31">
        <v>85.5</v>
      </c>
      <c r="R1411" s="97" t="s">
        <v>181</v>
      </c>
      <c r="S1411" s="97" t="s">
        <v>426</v>
      </c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  <c r="DD1411" s="1"/>
      <c r="DE1411" s="1"/>
      <c r="DF1411" s="1"/>
      <c r="DG1411" s="1"/>
      <c r="DH1411" s="1"/>
      <c r="DI1411" s="1"/>
      <c r="DJ1411" s="1"/>
      <c r="DK1411" s="1"/>
      <c r="DL1411" s="1"/>
      <c r="DM1411" s="1"/>
      <c r="DN1411" s="1"/>
      <c r="DO1411" s="1"/>
      <c r="DP1411" s="1"/>
      <c r="DQ1411" s="1"/>
      <c r="DR1411" s="1"/>
      <c r="DS1411" s="1"/>
      <c r="DT1411" s="1"/>
      <c r="DU1411" s="1"/>
      <c r="DV1411" s="1"/>
      <c r="DW1411" s="1"/>
      <c r="DX1411" s="1"/>
      <c r="DY1411" s="1"/>
      <c r="DZ1411" s="1"/>
      <c r="EA1411" s="1"/>
      <c r="EB1411" s="1"/>
      <c r="EC1411" s="1"/>
      <c r="ED1411" s="1"/>
      <c r="EE1411" s="1"/>
      <c r="EF1411" s="1"/>
      <c r="EG1411" s="1"/>
      <c r="EH1411" s="1"/>
      <c r="EI1411" s="1"/>
      <c r="EJ1411" s="1"/>
      <c r="EK1411" s="1"/>
      <c r="EL1411" s="1"/>
      <c r="EM1411" s="1"/>
      <c r="EN1411" s="1"/>
      <c r="EO1411" s="1"/>
      <c r="EP1411" s="1"/>
      <c r="EQ1411" s="1"/>
      <c r="ER1411" s="1"/>
      <c r="ES1411" s="1"/>
      <c r="ET1411" s="1"/>
      <c r="EU1411" s="1"/>
      <c r="EV1411" s="1"/>
      <c r="EW1411" s="1"/>
      <c r="EX1411" s="1"/>
      <c r="EY1411" s="1"/>
      <c r="EZ1411" s="1"/>
      <c r="FA1411" s="1"/>
      <c r="FB1411" s="1"/>
      <c r="FC1411" s="1"/>
      <c r="FD1411" s="1"/>
      <c r="FE1411" s="1"/>
      <c r="FF1411" s="1"/>
      <c r="FG1411" s="1"/>
      <c r="FH1411" s="1"/>
      <c r="FI1411" s="1"/>
      <c r="FJ1411" s="1"/>
      <c r="FK1411" s="1"/>
      <c r="FL1411" s="1"/>
      <c r="FM1411" s="1"/>
      <c r="FN1411" s="1"/>
      <c r="FO1411" s="1"/>
      <c r="FP1411" s="1"/>
      <c r="FQ1411" s="1"/>
      <c r="FR1411" s="1"/>
      <c r="FS1411" s="1"/>
      <c r="FT1411" s="1"/>
      <c r="FU1411" s="1"/>
      <c r="FV1411" s="1"/>
      <c r="FW1411" s="1"/>
      <c r="FX1411" s="1"/>
      <c r="FY1411" s="1"/>
      <c r="FZ1411" s="1"/>
      <c r="GA1411" s="1"/>
      <c r="GB1411" s="1"/>
      <c r="GC1411" s="1"/>
      <c r="GD1411" s="1"/>
      <c r="GE1411" s="1"/>
      <c r="GF1411" s="1"/>
      <c r="GG1411" s="1"/>
      <c r="GH1411" s="1"/>
      <c r="GI1411" s="1"/>
      <c r="GJ1411" s="1"/>
      <c r="GK1411" s="1"/>
      <c r="GL1411" s="1"/>
      <c r="GM1411" s="1"/>
      <c r="GN1411" s="1"/>
      <c r="GO1411" s="1"/>
      <c r="GP1411" s="1"/>
      <c r="GQ1411" s="1"/>
      <c r="GR1411" s="1"/>
      <c r="GS1411" s="1"/>
      <c r="GT1411" s="1"/>
      <c r="GU1411" s="1"/>
      <c r="GV1411" s="1"/>
      <c r="GW1411" s="1"/>
      <c r="GX1411" s="1"/>
      <c r="GY1411" s="1"/>
      <c r="GZ1411" s="1"/>
      <c r="HA1411" s="1"/>
      <c r="HB1411" s="1"/>
      <c r="HC1411" s="1"/>
      <c r="HD1411" s="1"/>
      <c r="HE1411" s="1"/>
      <c r="HF1411" s="1"/>
      <c r="HG1411" s="1"/>
      <c r="HH1411" s="1"/>
      <c r="HI1411" s="1"/>
      <c r="HJ1411" s="1"/>
      <c r="HK1411" s="1"/>
      <c r="HL1411" s="1"/>
      <c r="HM1411" s="1"/>
      <c r="HN1411" s="1"/>
      <c r="HO1411" s="1"/>
      <c r="HP1411" s="1"/>
      <c r="HQ1411" s="1"/>
      <c r="HR1411" s="1"/>
      <c r="HS1411" s="1"/>
      <c r="HT1411" s="1"/>
      <c r="HU1411" s="1"/>
      <c r="HV1411" s="1"/>
      <c r="HW1411" s="1"/>
      <c r="HX1411" s="1"/>
      <c r="HY1411" s="1"/>
      <c r="HZ1411" s="1"/>
      <c r="IA1411" s="1"/>
      <c r="IB1411" s="1"/>
      <c r="IC1411" s="1"/>
      <c r="ID1411" s="1"/>
      <c r="IE1411" s="1"/>
      <c r="IF1411" s="1"/>
      <c r="IG1411" s="1"/>
      <c r="IH1411" s="1"/>
      <c r="II1411" s="1"/>
      <c r="IJ1411" s="1"/>
      <c r="IK1411" s="1"/>
      <c r="IL1411" s="1"/>
      <c r="IM1411" s="1"/>
      <c r="IN1411" s="1"/>
      <c r="IO1411" s="1"/>
      <c r="IP1411" s="1"/>
      <c r="IQ1411" s="1"/>
      <c r="IR1411" s="1"/>
      <c r="IS1411" s="1"/>
      <c r="IT1411" s="1"/>
      <c r="IU1411" s="1"/>
      <c r="IV1411" s="1"/>
      <c r="IW1411" s="1"/>
      <c r="IX1411" s="1"/>
      <c r="IY1411" s="1"/>
      <c r="IZ1411" s="1"/>
      <c r="JA1411" s="1"/>
      <c r="JB1411" s="1"/>
      <c r="JC1411" s="1"/>
      <c r="JD1411" s="1"/>
      <c r="JE1411" s="1"/>
      <c r="JF1411" s="1"/>
      <c r="JG1411" s="1"/>
      <c r="JH1411" s="1"/>
      <c r="JI1411" s="1"/>
      <c r="JJ1411" s="1"/>
      <c r="JK1411" s="1"/>
      <c r="JL1411" s="1"/>
      <c r="JM1411" s="1"/>
      <c r="JN1411" s="1"/>
      <c r="JO1411" s="1"/>
      <c r="JP1411" s="1"/>
      <c r="JQ1411" s="1"/>
      <c r="JR1411" s="1"/>
      <c r="JS1411" s="1"/>
      <c r="JT1411" s="1"/>
      <c r="JU1411" s="1"/>
      <c r="JV1411" s="1"/>
      <c r="JW1411" s="1"/>
      <c r="JX1411" s="1"/>
      <c r="JY1411" s="1"/>
      <c r="JZ1411" s="1"/>
      <c r="KA1411" s="1"/>
      <c r="KB1411" s="1"/>
      <c r="KC1411" s="1"/>
      <c r="KD1411" s="1"/>
      <c r="KE1411" s="1"/>
      <c r="KF1411" s="1"/>
      <c r="KG1411" s="1"/>
      <c r="KH1411" s="1"/>
      <c r="KI1411" s="1"/>
      <c r="KJ1411" s="1"/>
      <c r="KK1411" s="1"/>
      <c r="KL1411" s="1"/>
      <c r="KM1411" s="1"/>
      <c r="KN1411" s="1"/>
      <c r="KO1411" s="1"/>
      <c r="KP1411" s="1"/>
      <c r="KQ1411" s="1"/>
      <c r="KR1411" s="1"/>
      <c r="KS1411" s="1"/>
      <c r="KT1411" s="1"/>
      <c r="KU1411" s="1"/>
      <c r="KV1411" s="1"/>
      <c r="KW1411" s="1"/>
      <c r="KX1411" s="1"/>
      <c r="KY1411" s="1"/>
      <c r="KZ1411" s="1"/>
      <c r="LA1411" s="1"/>
      <c r="LB1411" s="1"/>
      <c r="LC1411" s="1"/>
      <c r="LD1411" s="1"/>
      <c r="LE1411" s="1"/>
      <c r="LF1411" s="1"/>
      <c r="LG1411" s="1"/>
      <c r="LH1411" s="1"/>
      <c r="LI1411" s="1"/>
      <c r="LJ1411" s="1"/>
      <c r="LK1411" s="1"/>
      <c r="LL1411" s="1"/>
      <c r="LM1411" s="1"/>
      <c r="LN1411" s="1"/>
      <c r="LO1411" s="1"/>
      <c r="LP1411" s="1"/>
      <c r="LQ1411" s="1"/>
      <c r="LR1411" s="1"/>
      <c r="LS1411" s="1"/>
      <c r="LT1411" s="1"/>
      <c r="LU1411" s="1"/>
      <c r="LV1411" s="1"/>
      <c r="LW1411" s="1"/>
      <c r="LX1411" s="1"/>
      <c r="LY1411" s="1"/>
      <c r="LZ1411" s="1"/>
      <c r="MA1411" s="1"/>
      <c r="MB1411" s="1"/>
      <c r="MC1411" s="1"/>
      <c r="MD1411" s="1"/>
      <c r="ME1411" s="1"/>
      <c r="MF1411" s="1"/>
      <c r="MG1411" s="1"/>
      <c r="MH1411" s="1"/>
      <c r="MI1411" s="1"/>
      <c r="MJ1411" s="1"/>
      <c r="MK1411" s="1"/>
      <c r="ML1411" s="1"/>
      <c r="MM1411" s="1"/>
      <c r="MN1411" s="1"/>
      <c r="MO1411" s="1"/>
      <c r="MP1411" s="1"/>
      <c r="MQ1411" s="1"/>
      <c r="MR1411" s="1"/>
      <c r="MS1411" s="1"/>
      <c r="MT1411" s="1"/>
      <c r="MU1411" s="1"/>
      <c r="MV1411" s="1"/>
      <c r="MW1411" s="1"/>
      <c r="MX1411" s="1"/>
      <c r="MY1411" s="1"/>
      <c r="MZ1411" s="1"/>
      <c r="NA1411" s="1"/>
      <c r="NB1411" s="1"/>
      <c r="NC1411" s="1"/>
      <c r="ND1411" s="1"/>
      <c r="NE1411" s="1"/>
      <c r="NF1411" s="1"/>
      <c r="NG1411" s="1"/>
      <c r="NH1411" s="1"/>
      <c r="NI1411" s="1"/>
      <c r="NJ1411" s="1"/>
      <c r="NK1411" s="1"/>
      <c r="NL1411" s="1"/>
      <c r="NM1411" s="1"/>
      <c r="NN1411" s="1"/>
      <c r="NO1411" s="1"/>
      <c r="NP1411" s="1"/>
      <c r="NQ1411" s="1"/>
      <c r="NR1411" s="1"/>
      <c r="NS1411" s="1"/>
      <c r="NT1411" s="1"/>
      <c r="NU1411" s="1"/>
      <c r="NV1411" s="1"/>
      <c r="NW1411" s="1"/>
      <c r="NX1411" s="1"/>
      <c r="NY1411" s="1"/>
      <c r="NZ1411" s="1"/>
      <c r="OA1411" s="1"/>
      <c r="OB1411" s="1"/>
      <c r="OC1411" s="1"/>
      <c r="OD1411" s="1"/>
      <c r="OE1411" s="1"/>
      <c r="OF1411" s="1"/>
      <c r="OG1411" s="1"/>
      <c r="OH1411" s="1"/>
      <c r="OI1411" s="1"/>
      <c r="OJ1411" s="1"/>
      <c r="OK1411" s="1"/>
      <c r="OL1411" s="1"/>
      <c r="OM1411" s="1"/>
      <c r="ON1411" s="1"/>
      <c r="OO1411" s="1"/>
      <c r="OP1411" s="1"/>
      <c r="OQ1411" s="1"/>
      <c r="OR1411" s="1"/>
      <c r="OS1411" s="1"/>
      <c r="OT1411" s="1"/>
      <c r="OU1411" s="1"/>
      <c r="OV1411" s="1"/>
      <c r="OW1411" s="1"/>
      <c r="OX1411" s="1"/>
      <c r="OY1411" s="1"/>
      <c r="OZ1411" s="1"/>
      <c r="PA1411" s="1"/>
      <c r="PB1411" s="1"/>
      <c r="PC1411" s="1"/>
      <c r="PD1411" s="1"/>
      <c r="PE1411" s="1"/>
      <c r="PF1411" s="1"/>
      <c r="PG1411" s="1"/>
      <c r="PH1411" s="1"/>
      <c r="PI1411" s="1"/>
      <c r="PJ1411" s="1"/>
      <c r="PK1411" s="1"/>
      <c r="PL1411" s="1"/>
      <c r="PM1411" s="1"/>
      <c r="PN1411" s="1"/>
      <c r="PO1411" s="1"/>
      <c r="PP1411" s="1"/>
      <c r="PQ1411" s="1"/>
      <c r="PR1411" s="1"/>
      <c r="PS1411" s="1"/>
      <c r="PT1411" s="1"/>
      <c r="PU1411" s="1"/>
      <c r="PV1411" s="1"/>
      <c r="PW1411" s="1"/>
      <c r="PX1411" s="1"/>
      <c r="PY1411" s="1"/>
      <c r="PZ1411" s="1"/>
      <c r="QA1411" s="1"/>
      <c r="QB1411" s="1"/>
      <c r="QC1411" s="1"/>
      <c r="QD1411" s="1"/>
      <c r="QE1411" s="1"/>
      <c r="QF1411" s="1"/>
      <c r="QG1411" s="1"/>
      <c r="QH1411" s="1"/>
      <c r="QI1411" s="1"/>
      <c r="QJ1411" s="1"/>
      <c r="QK1411" s="1"/>
      <c r="QL1411" s="1"/>
      <c r="QM1411" s="1"/>
      <c r="QN1411" s="1"/>
      <c r="QO1411" s="1"/>
      <c r="QP1411" s="1"/>
      <c r="QQ1411" s="1"/>
      <c r="QR1411" s="1"/>
      <c r="QS1411" s="1"/>
      <c r="QT1411" s="1"/>
      <c r="QU1411" s="1"/>
      <c r="QV1411" s="1"/>
      <c r="QW1411" s="1"/>
      <c r="QX1411" s="1"/>
      <c r="QY1411" s="1"/>
      <c r="QZ1411" s="1"/>
      <c r="RA1411" s="1"/>
      <c r="RB1411" s="1"/>
      <c r="RC1411" s="1"/>
      <c r="RD1411" s="1"/>
      <c r="RE1411" s="1"/>
      <c r="RF1411" s="1"/>
      <c r="RG1411" s="1"/>
      <c r="RH1411" s="1"/>
      <c r="RI1411" s="1"/>
      <c r="RJ1411" s="1"/>
      <c r="RK1411" s="1"/>
      <c r="RL1411" s="1"/>
      <c r="RM1411" s="1"/>
      <c r="RN1411" s="1"/>
      <c r="RO1411" s="1"/>
      <c r="RP1411" s="1"/>
      <c r="RQ1411" s="1"/>
      <c r="RR1411" s="1"/>
      <c r="RS1411" s="1"/>
      <c r="RT1411" s="1"/>
      <c r="RU1411" s="1"/>
      <c r="RV1411" s="1"/>
      <c r="RW1411" s="1"/>
      <c r="RX1411" s="1"/>
      <c r="RY1411" s="1"/>
      <c r="RZ1411" s="1"/>
      <c r="SA1411" s="1"/>
      <c r="SB1411" s="1"/>
      <c r="SC1411" s="1"/>
      <c r="SD1411" s="1"/>
      <c r="SE1411" s="1"/>
      <c r="SF1411" s="1"/>
      <c r="SG1411" s="1"/>
      <c r="SH1411" s="1"/>
      <c r="SI1411" s="1"/>
      <c r="SJ1411" s="1"/>
      <c r="SK1411" s="1"/>
      <c r="SL1411" s="1"/>
      <c r="SM1411" s="1"/>
      <c r="SN1411" s="1"/>
      <c r="SO1411" s="1"/>
      <c r="SP1411" s="1"/>
      <c r="SQ1411" s="1"/>
      <c r="SR1411" s="1"/>
      <c r="SS1411" s="1"/>
      <c r="ST1411" s="1"/>
      <c r="SU1411" s="1"/>
      <c r="SV1411" s="1"/>
      <c r="SW1411" s="1"/>
      <c r="SX1411" s="1"/>
      <c r="SY1411" s="1"/>
      <c r="SZ1411" s="1"/>
      <c r="TA1411" s="1"/>
      <c r="TB1411" s="1"/>
      <c r="TC1411" s="1"/>
      <c r="TD1411" s="1"/>
      <c r="TE1411" s="1"/>
      <c r="TF1411" s="1"/>
      <c r="TG1411" s="1"/>
      <c r="TH1411" s="1"/>
      <c r="TI1411" s="1"/>
      <c r="TJ1411" s="1"/>
      <c r="TK1411" s="1"/>
      <c r="TL1411" s="1"/>
      <c r="TM1411" s="1"/>
      <c r="TN1411" s="1"/>
      <c r="TO1411" s="1"/>
      <c r="TP1411" s="1"/>
      <c r="TQ1411" s="1"/>
      <c r="TR1411" s="1"/>
      <c r="TS1411" s="1"/>
      <c r="TT1411" s="1"/>
      <c r="TU1411" s="1"/>
      <c r="TV1411" s="1"/>
      <c r="TW1411" s="1"/>
      <c r="TX1411" s="1"/>
      <c r="TY1411" s="1"/>
      <c r="TZ1411" s="1"/>
      <c r="UA1411" s="1"/>
      <c r="UB1411" s="1"/>
      <c r="UC1411" s="1"/>
      <c r="UD1411" s="1"/>
      <c r="UE1411" s="1"/>
      <c r="UF1411" s="1"/>
      <c r="UG1411" s="1"/>
      <c r="UH1411" s="1"/>
      <c r="UI1411" s="1"/>
      <c r="UJ1411" s="1"/>
      <c r="UK1411" s="1"/>
      <c r="UL1411" s="1"/>
      <c r="UM1411" s="1"/>
      <c r="UN1411" s="1"/>
      <c r="UO1411" s="1"/>
      <c r="UP1411" s="1"/>
      <c r="UQ1411" s="1"/>
      <c r="UR1411" s="1"/>
      <c r="US1411" s="1"/>
      <c r="UT1411" s="1"/>
      <c r="UU1411" s="1"/>
      <c r="UV1411" s="1"/>
      <c r="UW1411" s="1"/>
      <c r="UX1411" s="1"/>
      <c r="UY1411" s="1"/>
      <c r="UZ1411" s="1"/>
      <c r="VA1411" s="1"/>
      <c r="VB1411" s="1"/>
      <c r="VC1411" s="1"/>
      <c r="VD1411" s="1"/>
      <c r="VE1411" s="1"/>
      <c r="VF1411" s="1"/>
      <c r="VG1411" s="1"/>
      <c r="VH1411" s="1"/>
      <c r="VI1411" s="1"/>
      <c r="VJ1411" s="1"/>
      <c r="VK1411" s="1"/>
      <c r="VL1411" s="1"/>
      <c r="VM1411" s="1"/>
      <c r="VN1411" s="1"/>
      <c r="VO1411" s="1"/>
      <c r="VP1411" s="1"/>
      <c r="VQ1411" s="1"/>
      <c r="VR1411" s="1"/>
      <c r="VS1411" s="1"/>
      <c r="VT1411" s="1"/>
      <c r="VU1411" s="1"/>
      <c r="VV1411" s="1"/>
      <c r="VW1411" s="1"/>
      <c r="VX1411" s="1"/>
      <c r="VY1411" s="1"/>
      <c r="VZ1411" s="1"/>
      <c r="WA1411" s="1"/>
      <c r="WB1411" s="1"/>
      <c r="WC1411" s="1"/>
      <c r="WD1411" s="1"/>
      <c r="WE1411" s="1"/>
      <c r="WF1411" s="1"/>
      <c r="WG1411" s="1"/>
      <c r="WH1411" s="1"/>
      <c r="WI1411" s="1"/>
      <c r="WJ1411" s="1"/>
      <c r="WK1411" s="1"/>
      <c r="WL1411" s="1"/>
      <c r="WM1411" s="1"/>
      <c r="WN1411" s="1"/>
      <c r="WO1411" s="1"/>
      <c r="WP1411" s="1"/>
      <c r="WQ1411" s="1"/>
      <c r="WR1411" s="1"/>
      <c r="WS1411" s="1"/>
      <c r="WT1411" s="1"/>
      <c r="WU1411" s="1"/>
      <c r="WV1411" s="1"/>
      <c r="WW1411" s="1"/>
      <c r="WX1411" s="1"/>
      <c r="WY1411" s="1"/>
      <c r="WZ1411" s="1"/>
      <c r="XA1411" s="1"/>
      <c r="XB1411" s="1"/>
      <c r="XC1411" s="1"/>
      <c r="XD1411" s="1"/>
      <c r="XE1411" s="1"/>
      <c r="XF1411" s="1"/>
      <c r="XG1411" s="1"/>
      <c r="XH1411" s="1"/>
      <c r="XI1411" s="1"/>
      <c r="XJ1411" s="1"/>
      <c r="XK1411" s="1"/>
      <c r="XL1411" s="1"/>
      <c r="XM1411" s="1"/>
      <c r="XN1411" s="1"/>
      <c r="XO1411" s="1"/>
      <c r="XP1411" s="1"/>
      <c r="XQ1411" s="1"/>
      <c r="XR1411" s="1"/>
      <c r="XS1411" s="1"/>
      <c r="XT1411" s="1"/>
      <c r="XU1411" s="1"/>
      <c r="XV1411" s="1"/>
      <c r="XW1411" s="1"/>
      <c r="XX1411" s="1"/>
      <c r="XY1411" s="1"/>
      <c r="XZ1411" s="1"/>
      <c r="YA1411" s="1"/>
      <c r="YB1411" s="1"/>
      <c r="YC1411" s="1"/>
      <c r="YD1411" s="1"/>
      <c r="YE1411" s="1"/>
      <c r="YF1411" s="1"/>
      <c r="YG1411" s="1"/>
      <c r="YH1411" s="1"/>
      <c r="YI1411" s="1"/>
      <c r="YJ1411" s="1"/>
      <c r="YK1411" s="1"/>
      <c r="YL1411" s="1"/>
      <c r="YM1411" s="1"/>
      <c r="YN1411" s="1"/>
      <c r="YO1411" s="1"/>
      <c r="YP1411" s="1"/>
      <c r="YQ1411" s="1"/>
      <c r="YR1411" s="1"/>
      <c r="YS1411" s="1"/>
      <c r="YT1411" s="1"/>
      <c r="YU1411" s="1"/>
      <c r="YV1411" s="1"/>
      <c r="YW1411" s="1"/>
      <c r="YX1411" s="1"/>
      <c r="YY1411" s="1"/>
      <c r="YZ1411" s="1"/>
      <c r="ZA1411" s="1"/>
      <c r="ZB1411" s="1"/>
      <c r="ZC1411" s="1"/>
      <c r="ZD1411" s="1"/>
      <c r="ZE1411" s="1"/>
      <c r="ZF1411" s="1"/>
      <c r="ZG1411" s="1"/>
      <c r="ZH1411" s="1"/>
      <c r="ZI1411" s="1"/>
      <c r="ZJ1411" s="1"/>
      <c r="ZK1411" s="1"/>
      <c r="ZL1411" s="1"/>
      <c r="ZM1411" s="1"/>
      <c r="ZN1411" s="1"/>
      <c r="ZO1411" s="1"/>
      <c r="ZP1411" s="1"/>
      <c r="ZQ1411" s="1"/>
      <c r="ZR1411" s="1"/>
      <c r="ZS1411" s="1"/>
      <c r="ZT1411" s="1"/>
      <c r="ZU1411" s="1"/>
      <c r="ZV1411" s="1"/>
      <c r="ZW1411" s="1"/>
      <c r="ZX1411" s="1"/>
      <c r="ZY1411" s="1"/>
      <c r="ZZ1411" s="1"/>
      <c r="AAA1411" s="1"/>
      <c r="AAB1411" s="1"/>
      <c r="AAC1411" s="1"/>
      <c r="AAD1411" s="1"/>
      <c r="AAE1411" s="1"/>
      <c r="AAF1411" s="1"/>
      <c r="AAG1411" s="1"/>
      <c r="AAH1411" s="1"/>
      <c r="AAI1411" s="1"/>
      <c r="AAJ1411" s="1"/>
      <c r="AAK1411" s="1"/>
      <c r="AAL1411" s="1"/>
      <c r="AAM1411" s="1"/>
      <c r="AAN1411" s="1"/>
      <c r="AAO1411" s="1"/>
      <c r="AAP1411" s="1"/>
      <c r="AAQ1411" s="1"/>
      <c r="AAR1411" s="1"/>
      <c r="AAS1411" s="1"/>
      <c r="AAT1411" s="1"/>
      <c r="AAU1411" s="1"/>
      <c r="AAV1411" s="1"/>
      <c r="AAW1411" s="1"/>
      <c r="AAX1411" s="1"/>
      <c r="AAY1411" s="1"/>
      <c r="AAZ1411" s="1"/>
      <c r="ABA1411" s="1"/>
      <c r="ABB1411" s="1"/>
      <c r="ABC1411" s="1"/>
      <c r="ABD1411" s="1"/>
      <c r="ABE1411" s="1"/>
      <c r="ABF1411" s="1"/>
      <c r="ABG1411" s="1"/>
      <c r="ABH1411" s="1"/>
      <c r="ABI1411" s="1"/>
      <c r="ABJ1411" s="1"/>
      <c r="ABK1411" s="1"/>
      <c r="ABL1411" s="1"/>
      <c r="ABM1411" s="1"/>
      <c r="ABN1411" s="1"/>
      <c r="ABO1411" s="1"/>
      <c r="ABP1411" s="1"/>
      <c r="ABQ1411" s="1"/>
      <c r="ABR1411" s="1"/>
      <c r="ABS1411" s="1"/>
      <c r="ABT1411" s="1"/>
      <c r="ABU1411" s="1"/>
      <c r="ABV1411" s="1"/>
      <c r="ABW1411" s="1"/>
      <c r="ABX1411" s="1"/>
      <c r="ABY1411" s="1"/>
      <c r="ABZ1411" s="1"/>
      <c r="ACA1411" s="1"/>
      <c r="ACB1411" s="1"/>
      <c r="ACC1411" s="1"/>
      <c r="ACD1411" s="1"/>
      <c r="ACE1411" s="1"/>
      <c r="ACF1411" s="1"/>
      <c r="ACG1411" s="1"/>
      <c r="ACH1411" s="1"/>
      <c r="ACI1411" s="1"/>
      <c r="ACJ1411" s="1"/>
      <c r="ACK1411" s="1"/>
      <c r="ACL1411" s="1"/>
      <c r="ACM1411" s="1"/>
      <c r="ACN1411" s="1"/>
      <c r="ACO1411" s="1"/>
      <c r="ACP1411" s="1"/>
      <c r="ACQ1411" s="1"/>
      <c r="ACR1411" s="1"/>
      <c r="ACS1411" s="1"/>
      <c r="ACT1411" s="1"/>
      <c r="ACU1411" s="1"/>
      <c r="ACV1411" s="1"/>
      <c r="ACW1411" s="1"/>
      <c r="ACX1411" s="1"/>
      <c r="ACY1411" s="1"/>
      <c r="ACZ1411" s="1"/>
      <c r="ADA1411" s="1"/>
      <c r="ADB1411" s="1"/>
      <c r="ADC1411" s="1"/>
      <c r="ADD1411" s="1"/>
      <c r="ADE1411" s="1"/>
      <c r="ADF1411" s="1"/>
      <c r="ADG1411" s="1"/>
      <c r="ADH1411" s="1"/>
      <c r="ADI1411" s="1"/>
      <c r="ADJ1411" s="1"/>
      <c r="ADK1411" s="1"/>
      <c r="ADL1411" s="1"/>
      <c r="ADM1411" s="1"/>
      <c r="ADN1411" s="1"/>
      <c r="ADO1411" s="1"/>
      <c r="ADP1411" s="1"/>
      <c r="ADQ1411" s="1"/>
      <c r="ADR1411" s="1"/>
      <c r="ADS1411" s="1"/>
      <c r="ADT1411" s="1"/>
      <c r="ADU1411" s="1"/>
      <c r="ADV1411" s="1"/>
      <c r="ADW1411" s="1"/>
      <c r="ADX1411" s="1"/>
      <c r="ADY1411" s="1"/>
      <c r="ADZ1411" s="1"/>
      <c r="AEA1411" s="1"/>
      <c r="AEB1411" s="1"/>
      <c r="AEC1411" s="1"/>
      <c r="AED1411" s="1"/>
      <c r="AEE1411" s="1"/>
      <c r="AEF1411" s="1"/>
      <c r="AEG1411" s="1"/>
      <c r="AEH1411" s="1"/>
      <c r="AEI1411" s="1"/>
      <c r="AEJ1411" s="1"/>
      <c r="AEK1411" s="1"/>
      <c r="AEL1411" s="1"/>
      <c r="AEM1411" s="1"/>
      <c r="AEN1411" s="1"/>
      <c r="AEO1411" s="1"/>
      <c r="AEP1411" s="1"/>
      <c r="AEQ1411" s="1"/>
      <c r="AER1411" s="1"/>
      <c r="AES1411" s="1"/>
      <c r="AET1411" s="1"/>
      <c r="AEU1411" s="1"/>
      <c r="AEV1411" s="1"/>
      <c r="AEW1411" s="1"/>
      <c r="AEX1411" s="1"/>
      <c r="AEY1411" s="1"/>
      <c r="AEZ1411" s="1"/>
      <c r="AFA1411" s="1"/>
      <c r="AFB1411" s="1"/>
      <c r="AFC1411" s="1"/>
      <c r="AFD1411" s="1"/>
      <c r="AFE1411" s="1"/>
      <c r="AFF1411" s="1"/>
      <c r="AFG1411" s="1"/>
      <c r="AFH1411" s="1"/>
      <c r="AFI1411" s="1"/>
      <c r="AFJ1411" s="1"/>
      <c r="AFK1411" s="1"/>
      <c r="AFL1411" s="1"/>
      <c r="AFM1411" s="1"/>
      <c r="AFN1411" s="1"/>
      <c r="AFO1411" s="1"/>
      <c r="AFP1411" s="1"/>
      <c r="AFQ1411" s="1"/>
      <c r="AFR1411" s="1"/>
      <c r="AFS1411" s="1"/>
      <c r="AFT1411" s="1"/>
      <c r="AFU1411" s="1"/>
      <c r="AFV1411" s="1"/>
      <c r="AFW1411" s="1"/>
      <c r="AFX1411" s="1"/>
      <c r="AFY1411" s="1"/>
      <c r="AFZ1411" s="1"/>
      <c r="AGA1411" s="1"/>
      <c r="AGB1411" s="1"/>
      <c r="AGC1411" s="1"/>
      <c r="AGD1411" s="1"/>
      <c r="AGE1411" s="1"/>
      <c r="AGF1411" s="1"/>
      <c r="AGG1411" s="1"/>
      <c r="AGH1411" s="1"/>
      <c r="AGI1411" s="1"/>
      <c r="AGJ1411" s="1"/>
      <c r="AGK1411" s="1"/>
      <c r="AGL1411" s="1"/>
      <c r="AGM1411" s="1"/>
      <c r="AGN1411" s="1"/>
      <c r="AGO1411" s="1"/>
      <c r="AGP1411" s="1"/>
      <c r="AGQ1411" s="1"/>
      <c r="AGR1411" s="1"/>
      <c r="AGS1411" s="1"/>
      <c r="AGT1411" s="1"/>
      <c r="AGU1411" s="1"/>
      <c r="AGV1411" s="1"/>
      <c r="AGW1411" s="1"/>
      <c r="AGX1411" s="1"/>
      <c r="AGY1411" s="1"/>
      <c r="AGZ1411" s="1"/>
      <c r="AHA1411" s="1"/>
      <c r="AHB1411" s="1"/>
      <c r="AHC1411" s="1"/>
      <c r="AHD1411" s="1"/>
      <c r="AHE1411" s="1"/>
      <c r="AHF1411" s="1"/>
      <c r="AHG1411" s="1"/>
      <c r="AHH1411" s="1"/>
      <c r="AHI1411" s="1"/>
      <c r="AHJ1411" s="1"/>
      <c r="AHK1411" s="1"/>
      <c r="AHL1411" s="1"/>
      <c r="AHM1411" s="1"/>
      <c r="AHN1411" s="1"/>
      <c r="AHO1411" s="1"/>
      <c r="AHP1411" s="1"/>
      <c r="AHQ1411" s="1"/>
      <c r="AHR1411" s="1"/>
      <c r="AHS1411" s="1"/>
      <c r="AHT1411" s="1"/>
      <c r="AHU1411" s="1"/>
      <c r="AHV1411" s="1"/>
      <c r="AHW1411" s="1"/>
      <c r="AHX1411" s="1"/>
      <c r="AHY1411" s="1"/>
      <c r="AHZ1411" s="1"/>
      <c r="AIA1411" s="1"/>
      <c r="AIB1411" s="1"/>
      <c r="AIC1411" s="1"/>
      <c r="AID1411" s="1"/>
      <c r="AIE1411" s="1"/>
      <c r="AIF1411" s="1"/>
      <c r="AIG1411" s="1"/>
      <c r="AIH1411" s="1"/>
      <c r="AII1411" s="1"/>
      <c r="AIJ1411" s="1"/>
      <c r="AIK1411" s="1"/>
      <c r="AIL1411" s="1"/>
      <c r="AIM1411" s="1"/>
      <c r="AIN1411" s="1"/>
      <c r="AIO1411" s="1"/>
      <c r="AIP1411" s="1"/>
      <c r="AIQ1411" s="1"/>
      <c r="AIR1411" s="1"/>
      <c r="AIS1411" s="1"/>
      <c r="AIT1411" s="1"/>
    </row>
    <row r="1412" spans="1:930" s="5" customFormat="1" ht="37.5" customHeight="1" x14ac:dyDescent="0.3">
      <c r="A1412" s="96"/>
      <c r="B1412" s="43"/>
      <c r="C1412" s="96"/>
      <c r="D1412" s="96"/>
      <c r="E1412" s="97" t="s">
        <v>199</v>
      </c>
      <c r="F1412" s="96" t="s">
        <v>950</v>
      </c>
      <c r="G1412" s="96"/>
      <c r="H1412" s="98"/>
      <c r="I1412" s="98"/>
      <c r="J1412" s="99" t="s">
        <v>30</v>
      </c>
      <c r="K1412" s="39">
        <f>P1412*H1411</f>
        <v>923130.3</v>
      </c>
      <c r="L1412" s="152"/>
      <c r="M1412" s="100">
        <f>H1411*Q1412</f>
        <v>50987.32</v>
      </c>
      <c r="N1412" s="100">
        <f t="shared" si="296"/>
        <v>974117.62</v>
      </c>
      <c r="O1412" s="152"/>
      <c r="P1412" s="128">
        <v>454.8</v>
      </c>
      <c r="Q1412" s="31">
        <v>25.12</v>
      </c>
      <c r="R1412" s="97" t="s">
        <v>181</v>
      </c>
      <c r="S1412" s="97" t="s">
        <v>426</v>
      </c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1"/>
      <c r="DA1412" s="1"/>
      <c r="DB1412" s="1"/>
      <c r="DC1412" s="1"/>
      <c r="DD1412" s="1"/>
      <c r="DE1412" s="1"/>
      <c r="DF1412" s="1"/>
      <c r="DG1412" s="1"/>
      <c r="DH1412" s="1"/>
      <c r="DI1412" s="1"/>
      <c r="DJ1412" s="1"/>
      <c r="DK1412" s="1"/>
      <c r="DL1412" s="1"/>
      <c r="DM1412" s="1"/>
      <c r="DN1412" s="1"/>
      <c r="DO1412" s="1"/>
      <c r="DP1412" s="1"/>
      <c r="DQ1412" s="1"/>
      <c r="DR1412" s="1"/>
      <c r="DS1412" s="1"/>
      <c r="DT1412" s="1"/>
      <c r="DU1412" s="1"/>
      <c r="DV1412" s="1"/>
      <c r="DW1412" s="1"/>
      <c r="DX1412" s="1"/>
      <c r="DY1412" s="1"/>
      <c r="DZ1412" s="1"/>
      <c r="EA1412" s="1"/>
      <c r="EB1412" s="1"/>
      <c r="EC1412" s="1"/>
      <c r="ED1412" s="1"/>
      <c r="EE1412" s="1"/>
      <c r="EF1412" s="1"/>
      <c r="EG1412" s="1"/>
      <c r="EH1412" s="1"/>
      <c r="EI1412" s="1"/>
      <c r="EJ1412" s="1"/>
      <c r="EK1412" s="1"/>
      <c r="EL1412" s="1"/>
      <c r="EM1412" s="1"/>
      <c r="EN1412" s="1"/>
      <c r="EO1412" s="1"/>
      <c r="EP1412" s="1"/>
      <c r="EQ1412" s="1"/>
      <c r="ER1412" s="1"/>
      <c r="ES1412" s="1"/>
      <c r="ET1412" s="1"/>
      <c r="EU1412" s="1"/>
      <c r="EV1412" s="1"/>
      <c r="EW1412" s="1"/>
      <c r="EX1412" s="1"/>
      <c r="EY1412" s="1"/>
      <c r="EZ1412" s="1"/>
      <c r="FA1412" s="1"/>
      <c r="FB1412" s="1"/>
      <c r="FC1412" s="1"/>
      <c r="FD1412" s="1"/>
      <c r="FE1412" s="1"/>
      <c r="FF1412" s="1"/>
      <c r="FG1412" s="1"/>
      <c r="FH1412" s="1"/>
      <c r="FI1412" s="1"/>
      <c r="FJ1412" s="1"/>
      <c r="FK1412" s="1"/>
      <c r="FL1412" s="1"/>
      <c r="FM1412" s="1"/>
      <c r="FN1412" s="1"/>
      <c r="FO1412" s="1"/>
      <c r="FP1412" s="1"/>
      <c r="FQ1412" s="1"/>
      <c r="FR1412" s="1"/>
      <c r="FS1412" s="1"/>
      <c r="FT1412" s="1"/>
      <c r="FU1412" s="1"/>
      <c r="FV1412" s="1"/>
      <c r="FW1412" s="1"/>
      <c r="FX1412" s="1"/>
      <c r="FY1412" s="1"/>
      <c r="FZ1412" s="1"/>
      <c r="GA1412" s="1"/>
      <c r="GB1412" s="1"/>
      <c r="GC1412" s="1"/>
      <c r="GD1412" s="1"/>
      <c r="GE1412" s="1"/>
      <c r="GF1412" s="1"/>
      <c r="GG1412" s="1"/>
      <c r="GH1412" s="1"/>
      <c r="GI1412" s="1"/>
      <c r="GJ1412" s="1"/>
      <c r="GK1412" s="1"/>
      <c r="GL1412" s="1"/>
      <c r="GM1412" s="1"/>
      <c r="GN1412" s="1"/>
      <c r="GO1412" s="1"/>
      <c r="GP1412" s="1"/>
      <c r="GQ1412" s="1"/>
      <c r="GR1412" s="1"/>
      <c r="GS1412" s="1"/>
      <c r="GT1412" s="1"/>
      <c r="GU1412" s="1"/>
      <c r="GV1412" s="1"/>
      <c r="GW1412" s="1"/>
      <c r="GX1412" s="1"/>
      <c r="GY1412" s="1"/>
      <c r="GZ1412" s="1"/>
      <c r="HA1412" s="1"/>
      <c r="HB1412" s="1"/>
      <c r="HC1412" s="1"/>
      <c r="HD1412" s="1"/>
      <c r="HE1412" s="1"/>
      <c r="HF1412" s="1"/>
      <c r="HG1412" s="1"/>
      <c r="HH1412" s="1"/>
      <c r="HI1412" s="1"/>
      <c r="HJ1412" s="1"/>
      <c r="HK1412" s="1"/>
      <c r="HL1412" s="1"/>
      <c r="HM1412" s="1"/>
      <c r="HN1412" s="1"/>
      <c r="HO1412" s="1"/>
      <c r="HP1412" s="1"/>
      <c r="HQ1412" s="1"/>
      <c r="HR1412" s="1"/>
      <c r="HS1412" s="1"/>
      <c r="HT1412" s="1"/>
      <c r="HU1412" s="1"/>
      <c r="HV1412" s="1"/>
      <c r="HW1412" s="1"/>
      <c r="HX1412" s="1"/>
      <c r="HY1412" s="1"/>
      <c r="HZ1412" s="1"/>
      <c r="IA1412" s="1"/>
      <c r="IB1412" s="1"/>
      <c r="IC1412" s="1"/>
      <c r="ID1412" s="1"/>
      <c r="IE1412" s="1"/>
      <c r="IF1412" s="1"/>
      <c r="IG1412" s="1"/>
      <c r="IH1412" s="1"/>
      <c r="II1412" s="1"/>
      <c r="IJ1412" s="1"/>
      <c r="IK1412" s="1"/>
      <c r="IL1412" s="1"/>
      <c r="IM1412" s="1"/>
      <c r="IN1412" s="1"/>
      <c r="IO1412" s="1"/>
      <c r="IP1412" s="1"/>
      <c r="IQ1412" s="1"/>
      <c r="IR1412" s="1"/>
      <c r="IS1412" s="1"/>
      <c r="IT1412" s="1"/>
      <c r="IU1412" s="1"/>
      <c r="IV1412" s="1"/>
      <c r="IW1412" s="1"/>
      <c r="IX1412" s="1"/>
      <c r="IY1412" s="1"/>
      <c r="IZ1412" s="1"/>
      <c r="JA1412" s="1"/>
      <c r="JB1412" s="1"/>
      <c r="JC1412" s="1"/>
      <c r="JD1412" s="1"/>
      <c r="JE1412" s="1"/>
      <c r="JF1412" s="1"/>
      <c r="JG1412" s="1"/>
      <c r="JH1412" s="1"/>
      <c r="JI1412" s="1"/>
      <c r="JJ1412" s="1"/>
      <c r="JK1412" s="1"/>
      <c r="JL1412" s="1"/>
      <c r="JM1412" s="1"/>
      <c r="JN1412" s="1"/>
      <c r="JO1412" s="1"/>
      <c r="JP1412" s="1"/>
      <c r="JQ1412" s="1"/>
      <c r="JR1412" s="1"/>
      <c r="JS1412" s="1"/>
      <c r="JT1412" s="1"/>
      <c r="JU1412" s="1"/>
      <c r="JV1412" s="1"/>
      <c r="JW1412" s="1"/>
      <c r="JX1412" s="1"/>
      <c r="JY1412" s="1"/>
      <c r="JZ1412" s="1"/>
      <c r="KA1412" s="1"/>
      <c r="KB1412" s="1"/>
      <c r="KC1412" s="1"/>
      <c r="KD1412" s="1"/>
      <c r="KE1412" s="1"/>
      <c r="KF1412" s="1"/>
      <c r="KG1412" s="1"/>
      <c r="KH1412" s="1"/>
      <c r="KI1412" s="1"/>
      <c r="KJ1412" s="1"/>
      <c r="KK1412" s="1"/>
      <c r="KL1412" s="1"/>
      <c r="KM1412" s="1"/>
      <c r="KN1412" s="1"/>
      <c r="KO1412" s="1"/>
      <c r="KP1412" s="1"/>
      <c r="KQ1412" s="1"/>
      <c r="KR1412" s="1"/>
      <c r="KS1412" s="1"/>
      <c r="KT1412" s="1"/>
      <c r="KU1412" s="1"/>
      <c r="KV1412" s="1"/>
      <c r="KW1412" s="1"/>
      <c r="KX1412" s="1"/>
      <c r="KY1412" s="1"/>
      <c r="KZ1412" s="1"/>
      <c r="LA1412" s="1"/>
      <c r="LB1412" s="1"/>
      <c r="LC1412" s="1"/>
      <c r="LD1412" s="1"/>
      <c r="LE1412" s="1"/>
      <c r="LF1412" s="1"/>
      <c r="LG1412" s="1"/>
      <c r="LH1412" s="1"/>
      <c r="LI1412" s="1"/>
      <c r="LJ1412" s="1"/>
      <c r="LK1412" s="1"/>
      <c r="LL1412" s="1"/>
      <c r="LM1412" s="1"/>
      <c r="LN1412" s="1"/>
      <c r="LO1412" s="1"/>
      <c r="LP1412" s="1"/>
      <c r="LQ1412" s="1"/>
      <c r="LR1412" s="1"/>
      <c r="LS1412" s="1"/>
      <c r="LT1412" s="1"/>
      <c r="LU1412" s="1"/>
      <c r="LV1412" s="1"/>
      <c r="LW1412" s="1"/>
      <c r="LX1412" s="1"/>
      <c r="LY1412" s="1"/>
      <c r="LZ1412" s="1"/>
      <c r="MA1412" s="1"/>
      <c r="MB1412" s="1"/>
      <c r="MC1412" s="1"/>
      <c r="MD1412" s="1"/>
      <c r="ME1412" s="1"/>
      <c r="MF1412" s="1"/>
      <c r="MG1412" s="1"/>
      <c r="MH1412" s="1"/>
      <c r="MI1412" s="1"/>
      <c r="MJ1412" s="1"/>
      <c r="MK1412" s="1"/>
      <c r="ML1412" s="1"/>
      <c r="MM1412" s="1"/>
      <c r="MN1412" s="1"/>
      <c r="MO1412" s="1"/>
      <c r="MP1412" s="1"/>
      <c r="MQ1412" s="1"/>
      <c r="MR1412" s="1"/>
      <c r="MS1412" s="1"/>
      <c r="MT1412" s="1"/>
      <c r="MU1412" s="1"/>
      <c r="MV1412" s="1"/>
      <c r="MW1412" s="1"/>
      <c r="MX1412" s="1"/>
      <c r="MY1412" s="1"/>
      <c r="MZ1412" s="1"/>
      <c r="NA1412" s="1"/>
      <c r="NB1412" s="1"/>
      <c r="NC1412" s="1"/>
      <c r="ND1412" s="1"/>
      <c r="NE1412" s="1"/>
      <c r="NF1412" s="1"/>
      <c r="NG1412" s="1"/>
      <c r="NH1412" s="1"/>
      <c r="NI1412" s="1"/>
      <c r="NJ1412" s="1"/>
      <c r="NK1412" s="1"/>
      <c r="NL1412" s="1"/>
      <c r="NM1412" s="1"/>
      <c r="NN1412" s="1"/>
      <c r="NO1412" s="1"/>
      <c r="NP1412" s="1"/>
      <c r="NQ1412" s="1"/>
      <c r="NR1412" s="1"/>
      <c r="NS1412" s="1"/>
      <c r="NT1412" s="1"/>
      <c r="NU1412" s="1"/>
      <c r="NV1412" s="1"/>
      <c r="NW1412" s="1"/>
      <c r="NX1412" s="1"/>
      <c r="NY1412" s="1"/>
      <c r="NZ1412" s="1"/>
      <c r="OA1412" s="1"/>
      <c r="OB1412" s="1"/>
      <c r="OC1412" s="1"/>
      <c r="OD1412" s="1"/>
      <c r="OE1412" s="1"/>
      <c r="OF1412" s="1"/>
      <c r="OG1412" s="1"/>
      <c r="OH1412" s="1"/>
      <c r="OI1412" s="1"/>
      <c r="OJ1412" s="1"/>
      <c r="OK1412" s="1"/>
      <c r="OL1412" s="1"/>
      <c r="OM1412" s="1"/>
      <c r="ON1412" s="1"/>
      <c r="OO1412" s="1"/>
      <c r="OP1412" s="1"/>
      <c r="OQ1412" s="1"/>
      <c r="OR1412" s="1"/>
      <c r="OS1412" s="1"/>
      <c r="OT1412" s="1"/>
      <c r="OU1412" s="1"/>
      <c r="OV1412" s="1"/>
      <c r="OW1412" s="1"/>
      <c r="OX1412" s="1"/>
      <c r="OY1412" s="1"/>
      <c r="OZ1412" s="1"/>
      <c r="PA1412" s="1"/>
      <c r="PB1412" s="1"/>
      <c r="PC1412" s="1"/>
      <c r="PD1412" s="1"/>
      <c r="PE1412" s="1"/>
      <c r="PF1412" s="1"/>
      <c r="PG1412" s="1"/>
      <c r="PH1412" s="1"/>
      <c r="PI1412" s="1"/>
      <c r="PJ1412" s="1"/>
      <c r="PK1412" s="1"/>
      <c r="PL1412" s="1"/>
      <c r="PM1412" s="1"/>
      <c r="PN1412" s="1"/>
      <c r="PO1412" s="1"/>
      <c r="PP1412" s="1"/>
      <c r="PQ1412" s="1"/>
      <c r="PR1412" s="1"/>
      <c r="PS1412" s="1"/>
      <c r="PT1412" s="1"/>
      <c r="PU1412" s="1"/>
      <c r="PV1412" s="1"/>
      <c r="PW1412" s="1"/>
      <c r="PX1412" s="1"/>
      <c r="PY1412" s="1"/>
      <c r="PZ1412" s="1"/>
      <c r="QA1412" s="1"/>
      <c r="QB1412" s="1"/>
      <c r="QC1412" s="1"/>
      <c r="QD1412" s="1"/>
      <c r="QE1412" s="1"/>
      <c r="QF1412" s="1"/>
      <c r="QG1412" s="1"/>
      <c r="QH1412" s="1"/>
      <c r="QI1412" s="1"/>
      <c r="QJ1412" s="1"/>
      <c r="QK1412" s="1"/>
      <c r="QL1412" s="1"/>
      <c r="QM1412" s="1"/>
      <c r="QN1412" s="1"/>
      <c r="QO1412" s="1"/>
      <c r="QP1412" s="1"/>
      <c r="QQ1412" s="1"/>
      <c r="QR1412" s="1"/>
      <c r="QS1412" s="1"/>
      <c r="QT1412" s="1"/>
      <c r="QU1412" s="1"/>
      <c r="QV1412" s="1"/>
      <c r="QW1412" s="1"/>
      <c r="QX1412" s="1"/>
      <c r="QY1412" s="1"/>
      <c r="QZ1412" s="1"/>
      <c r="RA1412" s="1"/>
      <c r="RB1412" s="1"/>
      <c r="RC1412" s="1"/>
      <c r="RD1412" s="1"/>
      <c r="RE1412" s="1"/>
      <c r="RF1412" s="1"/>
      <c r="RG1412" s="1"/>
      <c r="RH1412" s="1"/>
      <c r="RI1412" s="1"/>
      <c r="RJ1412" s="1"/>
      <c r="RK1412" s="1"/>
      <c r="RL1412" s="1"/>
      <c r="RM1412" s="1"/>
      <c r="RN1412" s="1"/>
      <c r="RO1412" s="1"/>
      <c r="RP1412" s="1"/>
      <c r="RQ1412" s="1"/>
      <c r="RR1412" s="1"/>
      <c r="RS1412" s="1"/>
      <c r="RT1412" s="1"/>
      <c r="RU1412" s="1"/>
      <c r="RV1412" s="1"/>
      <c r="RW1412" s="1"/>
      <c r="RX1412" s="1"/>
      <c r="RY1412" s="1"/>
      <c r="RZ1412" s="1"/>
      <c r="SA1412" s="1"/>
      <c r="SB1412" s="1"/>
      <c r="SC1412" s="1"/>
      <c r="SD1412" s="1"/>
      <c r="SE1412" s="1"/>
      <c r="SF1412" s="1"/>
      <c r="SG1412" s="1"/>
      <c r="SH1412" s="1"/>
      <c r="SI1412" s="1"/>
      <c r="SJ1412" s="1"/>
      <c r="SK1412" s="1"/>
      <c r="SL1412" s="1"/>
      <c r="SM1412" s="1"/>
      <c r="SN1412" s="1"/>
      <c r="SO1412" s="1"/>
      <c r="SP1412" s="1"/>
      <c r="SQ1412" s="1"/>
      <c r="SR1412" s="1"/>
      <c r="SS1412" s="1"/>
      <c r="ST1412" s="1"/>
      <c r="SU1412" s="1"/>
      <c r="SV1412" s="1"/>
      <c r="SW1412" s="1"/>
      <c r="SX1412" s="1"/>
      <c r="SY1412" s="1"/>
      <c r="SZ1412" s="1"/>
      <c r="TA1412" s="1"/>
      <c r="TB1412" s="1"/>
      <c r="TC1412" s="1"/>
      <c r="TD1412" s="1"/>
      <c r="TE1412" s="1"/>
      <c r="TF1412" s="1"/>
      <c r="TG1412" s="1"/>
      <c r="TH1412" s="1"/>
      <c r="TI1412" s="1"/>
      <c r="TJ1412" s="1"/>
      <c r="TK1412" s="1"/>
      <c r="TL1412" s="1"/>
      <c r="TM1412" s="1"/>
      <c r="TN1412" s="1"/>
      <c r="TO1412" s="1"/>
      <c r="TP1412" s="1"/>
      <c r="TQ1412" s="1"/>
      <c r="TR1412" s="1"/>
      <c r="TS1412" s="1"/>
      <c r="TT1412" s="1"/>
      <c r="TU1412" s="1"/>
      <c r="TV1412" s="1"/>
      <c r="TW1412" s="1"/>
      <c r="TX1412" s="1"/>
      <c r="TY1412" s="1"/>
      <c r="TZ1412" s="1"/>
      <c r="UA1412" s="1"/>
      <c r="UB1412" s="1"/>
      <c r="UC1412" s="1"/>
      <c r="UD1412" s="1"/>
      <c r="UE1412" s="1"/>
      <c r="UF1412" s="1"/>
      <c r="UG1412" s="1"/>
      <c r="UH1412" s="1"/>
      <c r="UI1412" s="1"/>
      <c r="UJ1412" s="1"/>
      <c r="UK1412" s="1"/>
      <c r="UL1412" s="1"/>
      <c r="UM1412" s="1"/>
      <c r="UN1412" s="1"/>
      <c r="UO1412" s="1"/>
      <c r="UP1412" s="1"/>
      <c r="UQ1412" s="1"/>
      <c r="UR1412" s="1"/>
      <c r="US1412" s="1"/>
      <c r="UT1412" s="1"/>
      <c r="UU1412" s="1"/>
      <c r="UV1412" s="1"/>
      <c r="UW1412" s="1"/>
      <c r="UX1412" s="1"/>
      <c r="UY1412" s="1"/>
      <c r="UZ1412" s="1"/>
      <c r="VA1412" s="1"/>
      <c r="VB1412" s="1"/>
      <c r="VC1412" s="1"/>
      <c r="VD1412" s="1"/>
      <c r="VE1412" s="1"/>
      <c r="VF1412" s="1"/>
      <c r="VG1412" s="1"/>
      <c r="VH1412" s="1"/>
      <c r="VI1412" s="1"/>
      <c r="VJ1412" s="1"/>
      <c r="VK1412" s="1"/>
      <c r="VL1412" s="1"/>
      <c r="VM1412" s="1"/>
      <c r="VN1412" s="1"/>
      <c r="VO1412" s="1"/>
      <c r="VP1412" s="1"/>
      <c r="VQ1412" s="1"/>
      <c r="VR1412" s="1"/>
      <c r="VS1412" s="1"/>
      <c r="VT1412" s="1"/>
      <c r="VU1412" s="1"/>
      <c r="VV1412" s="1"/>
      <c r="VW1412" s="1"/>
      <c r="VX1412" s="1"/>
      <c r="VY1412" s="1"/>
      <c r="VZ1412" s="1"/>
      <c r="WA1412" s="1"/>
      <c r="WB1412" s="1"/>
      <c r="WC1412" s="1"/>
      <c r="WD1412" s="1"/>
      <c r="WE1412" s="1"/>
      <c r="WF1412" s="1"/>
      <c r="WG1412" s="1"/>
      <c r="WH1412" s="1"/>
      <c r="WI1412" s="1"/>
      <c r="WJ1412" s="1"/>
      <c r="WK1412" s="1"/>
      <c r="WL1412" s="1"/>
      <c r="WM1412" s="1"/>
      <c r="WN1412" s="1"/>
      <c r="WO1412" s="1"/>
      <c r="WP1412" s="1"/>
      <c r="WQ1412" s="1"/>
      <c r="WR1412" s="1"/>
      <c r="WS1412" s="1"/>
      <c r="WT1412" s="1"/>
      <c r="WU1412" s="1"/>
      <c r="WV1412" s="1"/>
      <c r="WW1412" s="1"/>
      <c r="WX1412" s="1"/>
      <c r="WY1412" s="1"/>
      <c r="WZ1412" s="1"/>
      <c r="XA1412" s="1"/>
      <c r="XB1412" s="1"/>
      <c r="XC1412" s="1"/>
      <c r="XD1412" s="1"/>
      <c r="XE1412" s="1"/>
      <c r="XF1412" s="1"/>
      <c r="XG1412" s="1"/>
      <c r="XH1412" s="1"/>
      <c r="XI1412" s="1"/>
      <c r="XJ1412" s="1"/>
      <c r="XK1412" s="1"/>
      <c r="XL1412" s="1"/>
      <c r="XM1412" s="1"/>
      <c r="XN1412" s="1"/>
      <c r="XO1412" s="1"/>
      <c r="XP1412" s="1"/>
      <c r="XQ1412" s="1"/>
      <c r="XR1412" s="1"/>
      <c r="XS1412" s="1"/>
      <c r="XT1412" s="1"/>
      <c r="XU1412" s="1"/>
      <c r="XV1412" s="1"/>
      <c r="XW1412" s="1"/>
      <c r="XX1412" s="1"/>
      <c r="XY1412" s="1"/>
      <c r="XZ1412" s="1"/>
      <c r="YA1412" s="1"/>
      <c r="YB1412" s="1"/>
      <c r="YC1412" s="1"/>
      <c r="YD1412" s="1"/>
      <c r="YE1412" s="1"/>
      <c r="YF1412" s="1"/>
      <c r="YG1412" s="1"/>
      <c r="YH1412" s="1"/>
      <c r="YI1412" s="1"/>
      <c r="YJ1412" s="1"/>
      <c r="YK1412" s="1"/>
      <c r="YL1412" s="1"/>
      <c r="YM1412" s="1"/>
      <c r="YN1412" s="1"/>
      <c r="YO1412" s="1"/>
      <c r="YP1412" s="1"/>
      <c r="YQ1412" s="1"/>
      <c r="YR1412" s="1"/>
      <c r="YS1412" s="1"/>
      <c r="YT1412" s="1"/>
      <c r="YU1412" s="1"/>
      <c r="YV1412" s="1"/>
      <c r="YW1412" s="1"/>
      <c r="YX1412" s="1"/>
      <c r="YY1412" s="1"/>
      <c r="YZ1412" s="1"/>
      <c r="ZA1412" s="1"/>
      <c r="ZB1412" s="1"/>
      <c r="ZC1412" s="1"/>
      <c r="ZD1412" s="1"/>
      <c r="ZE1412" s="1"/>
      <c r="ZF1412" s="1"/>
      <c r="ZG1412" s="1"/>
      <c r="ZH1412" s="1"/>
      <c r="ZI1412" s="1"/>
      <c r="ZJ1412" s="1"/>
      <c r="ZK1412" s="1"/>
      <c r="ZL1412" s="1"/>
      <c r="ZM1412" s="1"/>
      <c r="ZN1412" s="1"/>
      <c r="ZO1412" s="1"/>
      <c r="ZP1412" s="1"/>
      <c r="ZQ1412" s="1"/>
      <c r="ZR1412" s="1"/>
      <c r="ZS1412" s="1"/>
      <c r="ZT1412" s="1"/>
      <c r="ZU1412" s="1"/>
      <c r="ZV1412" s="1"/>
      <c r="ZW1412" s="1"/>
      <c r="ZX1412" s="1"/>
      <c r="ZY1412" s="1"/>
      <c r="ZZ1412" s="1"/>
      <c r="AAA1412" s="1"/>
      <c r="AAB1412" s="1"/>
      <c r="AAC1412" s="1"/>
      <c r="AAD1412" s="1"/>
      <c r="AAE1412" s="1"/>
      <c r="AAF1412" s="1"/>
      <c r="AAG1412" s="1"/>
      <c r="AAH1412" s="1"/>
      <c r="AAI1412" s="1"/>
      <c r="AAJ1412" s="1"/>
      <c r="AAK1412" s="1"/>
      <c r="AAL1412" s="1"/>
      <c r="AAM1412" s="1"/>
      <c r="AAN1412" s="1"/>
      <c r="AAO1412" s="1"/>
      <c r="AAP1412" s="1"/>
      <c r="AAQ1412" s="1"/>
      <c r="AAR1412" s="1"/>
      <c r="AAS1412" s="1"/>
      <c r="AAT1412" s="1"/>
      <c r="AAU1412" s="1"/>
      <c r="AAV1412" s="1"/>
      <c r="AAW1412" s="1"/>
      <c r="AAX1412" s="1"/>
      <c r="AAY1412" s="1"/>
      <c r="AAZ1412" s="1"/>
      <c r="ABA1412" s="1"/>
      <c r="ABB1412" s="1"/>
      <c r="ABC1412" s="1"/>
      <c r="ABD1412" s="1"/>
      <c r="ABE1412" s="1"/>
      <c r="ABF1412" s="1"/>
      <c r="ABG1412" s="1"/>
      <c r="ABH1412" s="1"/>
      <c r="ABI1412" s="1"/>
      <c r="ABJ1412" s="1"/>
      <c r="ABK1412" s="1"/>
      <c r="ABL1412" s="1"/>
      <c r="ABM1412" s="1"/>
      <c r="ABN1412" s="1"/>
      <c r="ABO1412" s="1"/>
      <c r="ABP1412" s="1"/>
      <c r="ABQ1412" s="1"/>
      <c r="ABR1412" s="1"/>
      <c r="ABS1412" s="1"/>
      <c r="ABT1412" s="1"/>
      <c r="ABU1412" s="1"/>
      <c r="ABV1412" s="1"/>
      <c r="ABW1412" s="1"/>
      <c r="ABX1412" s="1"/>
      <c r="ABY1412" s="1"/>
      <c r="ABZ1412" s="1"/>
      <c r="ACA1412" s="1"/>
      <c r="ACB1412" s="1"/>
      <c r="ACC1412" s="1"/>
      <c r="ACD1412" s="1"/>
      <c r="ACE1412" s="1"/>
      <c r="ACF1412" s="1"/>
      <c r="ACG1412" s="1"/>
      <c r="ACH1412" s="1"/>
      <c r="ACI1412" s="1"/>
      <c r="ACJ1412" s="1"/>
      <c r="ACK1412" s="1"/>
      <c r="ACL1412" s="1"/>
      <c r="ACM1412" s="1"/>
      <c r="ACN1412" s="1"/>
      <c r="ACO1412" s="1"/>
      <c r="ACP1412" s="1"/>
      <c r="ACQ1412" s="1"/>
      <c r="ACR1412" s="1"/>
      <c r="ACS1412" s="1"/>
      <c r="ACT1412" s="1"/>
      <c r="ACU1412" s="1"/>
      <c r="ACV1412" s="1"/>
      <c r="ACW1412" s="1"/>
      <c r="ACX1412" s="1"/>
      <c r="ACY1412" s="1"/>
      <c r="ACZ1412" s="1"/>
      <c r="ADA1412" s="1"/>
      <c r="ADB1412" s="1"/>
      <c r="ADC1412" s="1"/>
      <c r="ADD1412" s="1"/>
      <c r="ADE1412" s="1"/>
      <c r="ADF1412" s="1"/>
      <c r="ADG1412" s="1"/>
      <c r="ADH1412" s="1"/>
      <c r="ADI1412" s="1"/>
      <c r="ADJ1412" s="1"/>
      <c r="ADK1412" s="1"/>
      <c r="ADL1412" s="1"/>
      <c r="ADM1412" s="1"/>
      <c r="ADN1412" s="1"/>
      <c r="ADO1412" s="1"/>
      <c r="ADP1412" s="1"/>
      <c r="ADQ1412" s="1"/>
      <c r="ADR1412" s="1"/>
      <c r="ADS1412" s="1"/>
      <c r="ADT1412" s="1"/>
      <c r="ADU1412" s="1"/>
      <c r="ADV1412" s="1"/>
      <c r="ADW1412" s="1"/>
      <c r="ADX1412" s="1"/>
      <c r="ADY1412" s="1"/>
      <c r="ADZ1412" s="1"/>
      <c r="AEA1412" s="1"/>
      <c r="AEB1412" s="1"/>
      <c r="AEC1412" s="1"/>
      <c r="AED1412" s="1"/>
      <c r="AEE1412" s="1"/>
      <c r="AEF1412" s="1"/>
      <c r="AEG1412" s="1"/>
      <c r="AEH1412" s="1"/>
      <c r="AEI1412" s="1"/>
      <c r="AEJ1412" s="1"/>
      <c r="AEK1412" s="1"/>
      <c r="AEL1412" s="1"/>
      <c r="AEM1412" s="1"/>
      <c r="AEN1412" s="1"/>
      <c r="AEO1412" s="1"/>
      <c r="AEP1412" s="1"/>
      <c r="AEQ1412" s="1"/>
      <c r="AER1412" s="1"/>
      <c r="AES1412" s="1"/>
      <c r="AET1412" s="1"/>
      <c r="AEU1412" s="1"/>
      <c r="AEV1412" s="1"/>
      <c r="AEW1412" s="1"/>
      <c r="AEX1412" s="1"/>
      <c r="AEY1412" s="1"/>
      <c r="AEZ1412" s="1"/>
      <c r="AFA1412" s="1"/>
      <c r="AFB1412" s="1"/>
      <c r="AFC1412" s="1"/>
      <c r="AFD1412" s="1"/>
      <c r="AFE1412" s="1"/>
      <c r="AFF1412" s="1"/>
      <c r="AFG1412" s="1"/>
      <c r="AFH1412" s="1"/>
      <c r="AFI1412" s="1"/>
      <c r="AFJ1412" s="1"/>
      <c r="AFK1412" s="1"/>
      <c r="AFL1412" s="1"/>
      <c r="AFM1412" s="1"/>
      <c r="AFN1412" s="1"/>
      <c r="AFO1412" s="1"/>
      <c r="AFP1412" s="1"/>
      <c r="AFQ1412" s="1"/>
      <c r="AFR1412" s="1"/>
      <c r="AFS1412" s="1"/>
      <c r="AFT1412" s="1"/>
      <c r="AFU1412" s="1"/>
      <c r="AFV1412" s="1"/>
      <c r="AFW1412" s="1"/>
      <c r="AFX1412" s="1"/>
      <c r="AFY1412" s="1"/>
      <c r="AFZ1412" s="1"/>
      <c r="AGA1412" s="1"/>
      <c r="AGB1412" s="1"/>
      <c r="AGC1412" s="1"/>
      <c r="AGD1412" s="1"/>
      <c r="AGE1412" s="1"/>
      <c r="AGF1412" s="1"/>
      <c r="AGG1412" s="1"/>
      <c r="AGH1412" s="1"/>
      <c r="AGI1412" s="1"/>
      <c r="AGJ1412" s="1"/>
      <c r="AGK1412" s="1"/>
      <c r="AGL1412" s="1"/>
      <c r="AGM1412" s="1"/>
      <c r="AGN1412" s="1"/>
      <c r="AGO1412" s="1"/>
      <c r="AGP1412" s="1"/>
      <c r="AGQ1412" s="1"/>
      <c r="AGR1412" s="1"/>
      <c r="AGS1412" s="1"/>
      <c r="AGT1412" s="1"/>
      <c r="AGU1412" s="1"/>
      <c r="AGV1412" s="1"/>
      <c r="AGW1412" s="1"/>
      <c r="AGX1412" s="1"/>
      <c r="AGY1412" s="1"/>
      <c r="AGZ1412" s="1"/>
      <c r="AHA1412" s="1"/>
      <c r="AHB1412" s="1"/>
      <c r="AHC1412" s="1"/>
      <c r="AHD1412" s="1"/>
      <c r="AHE1412" s="1"/>
      <c r="AHF1412" s="1"/>
      <c r="AHG1412" s="1"/>
      <c r="AHH1412" s="1"/>
      <c r="AHI1412" s="1"/>
      <c r="AHJ1412" s="1"/>
      <c r="AHK1412" s="1"/>
      <c r="AHL1412" s="1"/>
      <c r="AHM1412" s="1"/>
      <c r="AHN1412" s="1"/>
      <c r="AHO1412" s="1"/>
      <c r="AHP1412" s="1"/>
      <c r="AHQ1412" s="1"/>
      <c r="AHR1412" s="1"/>
      <c r="AHS1412" s="1"/>
      <c r="AHT1412" s="1"/>
      <c r="AHU1412" s="1"/>
      <c r="AHV1412" s="1"/>
      <c r="AHW1412" s="1"/>
      <c r="AHX1412" s="1"/>
      <c r="AHY1412" s="1"/>
      <c r="AHZ1412" s="1"/>
      <c r="AIA1412" s="1"/>
      <c r="AIB1412" s="1"/>
      <c r="AIC1412" s="1"/>
      <c r="AID1412" s="1"/>
      <c r="AIE1412" s="1"/>
      <c r="AIF1412" s="1"/>
      <c r="AIG1412" s="1"/>
      <c r="AIH1412" s="1"/>
      <c r="AII1412" s="1"/>
      <c r="AIJ1412" s="1"/>
      <c r="AIK1412" s="1"/>
      <c r="AIL1412" s="1"/>
      <c r="AIM1412" s="1"/>
      <c r="AIN1412" s="1"/>
      <c r="AIO1412" s="1"/>
      <c r="AIP1412" s="1"/>
      <c r="AIQ1412" s="1"/>
      <c r="AIR1412" s="1"/>
      <c r="AIS1412" s="1"/>
      <c r="AIT1412" s="1"/>
    </row>
    <row r="1413" spans="1:930" s="5" customFormat="1" ht="37.5" customHeight="1" x14ac:dyDescent="0.3">
      <c r="A1413" s="96">
        <v>40</v>
      </c>
      <c r="B1413" s="99" t="s">
        <v>636</v>
      </c>
      <c r="C1413" s="96">
        <v>1959</v>
      </c>
      <c r="D1413" s="96" t="s">
        <v>22</v>
      </c>
      <c r="E1413" s="97" t="s">
        <v>199</v>
      </c>
      <c r="F1413" s="97" t="s">
        <v>23</v>
      </c>
      <c r="G1413" s="97">
        <v>2</v>
      </c>
      <c r="H1413" s="98">
        <f>I1413*1.8</f>
        <v>1504.0800000000002</v>
      </c>
      <c r="I1413" s="98">
        <v>835.6</v>
      </c>
      <c r="J1413" s="30" t="s">
        <v>30</v>
      </c>
      <c r="K1413" s="39">
        <f>H1413*P1413</f>
        <v>684055.58400000003</v>
      </c>
      <c r="L1413" s="100">
        <f>K1413</f>
        <v>684055.58400000003</v>
      </c>
      <c r="M1413" s="100">
        <f t="shared" ref="M1413:M1425" si="298">H1413*Q1413</f>
        <v>37782.489600000008</v>
      </c>
      <c r="N1413" s="100">
        <f t="shared" si="296"/>
        <v>721838.0736</v>
      </c>
      <c r="O1413" s="100">
        <f>N1413</f>
        <v>721838.0736</v>
      </c>
      <c r="P1413" s="128">
        <v>454.8</v>
      </c>
      <c r="Q1413" s="31">
        <v>25.12</v>
      </c>
      <c r="R1413" s="97" t="s">
        <v>181</v>
      </c>
      <c r="S1413" s="97" t="s">
        <v>426</v>
      </c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1"/>
      <c r="DA1413" s="1"/>
      <c r="DB1413" s="1"/>
      <c r="DC1413" s="1"/>
      <c r="DD1413" s="1"/>
      <c r="DE1413" s="1"/>
      <c r="DF1413" s="1"/>
      <c r="DG1413" s="1"/>
      <c r="DH1413" s="1"/>
      <c r="DI1413" s="1"/>
      <c r="DJ1413" s="1"/>
      <c r="DK1413" s="1"/>
      <c r="DL1413" s="1"/>
      <c r="DM1413" s="1"/>
      <c r="DN1413" s="1"/>
      <c r="DO1413" s="1"/>
      <c r="DP1413" s="1"/>
      <c r="DQ1413" s="1"/>
      <c r="DR1413" s="1"/>
      <c r="DS1413" s="1"/>
      <c r="DT1413" s="1"/>
      <c r="DU1413" s="1"/>
      <c r="DV1413" s="1"/>
      <c r="DW1413" s="1"/>
      <c r="DX1413" s="1"/>
      <c r="DY1413" s="1"/>
      <c r="DZ1413" s="1"/>
      <c r="EA1413" s="1"/>
      <c r="EB1413" s="1"/>
      <c r="EC1413" s="1"/>
      <c r="ED1413" s="1"/>
      <c r="EE1413" s="1"/>
      <c r="EF1413" s="1"/>
      <c r="EG1413" s="1"/>
      <c r="EH1413" s="1"/>
      <c r="EI1413" s="1"/>
      <c r="EJ1413" s="1"/>
      <c r="EK1413" s="1"/>
      <c r="EL1413" s="1"/>
      <c r="EM1413" s="1"/>
      <c r="EN1413" s="1"/>
      <c r="EO1413" s="1"/>
      <c r="EP1413" s="1"/>
      <c r="EQ1413" s="1"/>
      <c r="ER1413" s="1"/>
      <c r="ES1413" s="1"/>
      <c r="ET1413" s="1"/>
      <c r="EU1413" s="1"/>
      <c r="EV1413" s="1"/>
      <c r="EW1413" s="1"/>
      <c r="EX1413" s="1"/>
      <c r="EY1413" s="1"/>
      <c r="EZ1413" s="1"/>
      <c r="FA1413" s="1"/>
      <c r="FB1413" s="1"/>
      <c r="FC1413" s="1"/>
      <c r="FD1413" s="1"/>
      <c r="FE1413" s="1"/>
      <c r="FF1413" s="1"/>
      <c r="FG1413" s="1"/>
      <c r="FH1413" s="1"/>
      <c r="FI1413" s="1"/>
      <c r="FJ1413" s="1"/>
      <c r="FK1413" s="1"/>
      <c r="FL1413" s="1"/>
      <c r="FM1413" s="1"/>
      <c r="FN1413" s="1"/>
      <c r="FO1413" s="1"/>
      <c r="FP1413" s="1"/>
      <c r="FQ1413" s="1"/>
      <c r="FR1413" s="1"/>
      <c r="FS1413" s="1"/>
      <c r="FT1413" s="1"/>
      <c r="FU1413" s="1"/>
      <c r="FV1413" s="1"/>
      <c r="FW1413" s="1"/>
      <c r="FX1413" s="1"/>
      <c r="FY1413" s="1"/>
      <c r="FZ1413" s="1"/>
      <c r="GA1413" s="1"/>
      <c r="GB1413" s="1"/>
      <c r="GC1413" s="1"/>
      <c r="GD1413" s="1"/>
      <c r="GE1413" s="1"/>
      <c r="GF1413" s="1"/>
      <c r="GG1413" s="1"/>
      <c r="GH1413" s="1"/>
      <c r="GI1413" s="1"/>
      <c r="GJ1413" s="1"/>
      <c r="GK1413" s="1"/>
      <c r="GL1413" s="1"/>
      <c r="GM1413" s="1"/>
      <c r="GN1413" s="1"/>
      <c r="GO1413" s="1"/>
      <c r="GP1413" s="1"/>
      <c r="GQ1413" s="1"/>
      <c r="GR1413" s="1"/>
      <c r="GS1413" s="1"/>
      <c r="GT1413" s="1"/>
      <c r="GU1413" s="1"/>
      <c r="GV1413" s="1"/>
      <c r="GW1413" s="1"/>
      <c r="GX1413" s="1"/>
      <c r="GY1413" s="1"/>
      <c r="GZ1413" s="1"/>
      <c r="HA1413" s="1"/>
      <c r="HB1413" s="1"/>
      <c r="HC1413" s="1"/>
      <c r="HD1413" s="1"/>
      <c r="HE1413" s="1"/>
      <c r="HF1413" s="1"/>
      <c r="HG1413" s="1"/>
      <c r="HH1413" s="1"/>
      <c r="HI1413" s="1"/>
      <c r="HJ1413" s="1"/>
      <c r="HK1413" s="1"/>
      <c r="HL1413" s="1"/>
      <c r="HM1413" s="1"/>
      <c r="HN1413" s="1"/>
      <c r="HO1413" s="1"/>
      <c r="HP1413" s="1"/>
      <c r="HQ1413" s="1"/>
      <c r="HR1413" s="1"/>
      <c r="HS1413" s="1"/>
      <c r="HT1413" s="1"/>
      <c r="HU1413" s="1"/>
      <c r="HV1413" s="1"/>
      <c r="HW1413" s="1"/>
      <c r="HX1413" s="1"/>
      <c r="HY1413" s="1"/>
      <c r="HZ1413" s="1"/>
      <c r="IA1413" s="1"/>
      <c r="IB1413" s="1"/>
      <c r="IC1413" s="1"/>
      <c r="ID1413" s="1"/>
      <c r="IE1413" s="1"/>
      <c r="IF1413" s="1"/>
      <c r="IG1413" s="1"/>
      <c r="IH1413" s="1"/>
      <c r="II1413" s="1"/>
      <c r="IJ1413" s="1"/>
      <c r="IK1413" s="1"/>
      <c r="IL1413" s="1"/>
      <c r="IM1413" s="1"/>
      <c r="IN1413" s="1"/>
      <c r="IO1413" s="1"/>
      <c r="IP1413" s="1"/>
      <c r="IQ1413" s="1"/>
      <c r="IR1413" s="1"/>
      <c r="IS1413" s="1"/>
      <c r="IT1413" s="1"/>
      <c r="IU1413" s="1"/>
      <c r="IV1413" s="1"/>
      <c r="IW1413" s="1"/>
      <c r="IX1413" s="1"/>
      <c r="IY1413" s="1"/>
      <c r="IZ1413" s="1"/>
      <c r="JA1413" s="1"/>
      <c r="JB1413" s="1"/>
      <c r="JC1413" s="1"/>
      <c r="JD1413" s="1"/>
      <c r="JE1413" s="1"/>
      <c r="JF1413" s="1"/>
      <c r="JG1413" s="1"/>
      <c r="JH1413" s="1"/>
      <c r="JI1413" s="1"/>
      <c r="JJ1413" s="1"/>
      <c r="JK1413" s="1"/>
      <c r="JL1413" s="1"/>
      <c r="JM1413" s="1"/>
      <c r="JN1413" s="1"/>
      <c r="JO1413" s="1"/>
      <c r="JP1413" s="1"/>
      <c r="JQ1413" s="1"/>
      <c r="JR1413" s="1"/>
      <c r="JS1413" s="1"/>
      <c r="JT1413" s="1"/>
      <c r="JU1413" s="1"/>
      <c r="JV1413" s="1"/>
      <c r="JW1413" s="1"/>
      <c r="JX1413" s="1"/>
      <c r="JY1413" s="1"/>
      <c r="JZ1413" s="1"/>
      <c r="KA1413" s="1"/>
      <c r="KB1413" s="1"/>
      <c r="KC1413" s="1"/>
      <c r="KD1413" s="1"/>
      <c r="KE1413" s="1"/>
      <c r="KF1413" s="1"/>
      <c r="KG1413" s="1"/>
      <c r="KH1413" s="1"/>
      <c r="KI1413" s="1"/>
      <c r="KJ1413" s="1"/>
      <c r="KK1413" s="1"/>
      <c r="KL1413" s="1"/>
      <c r="KM1413" s="1"/>
      <c r="KN1413" s="1"/>
      <c r="KO1413" s="1"/>
      <c r="KP1413" s="1"/>
      <c r="KQ1413" s="1"/>
      <c r="KR1413" s="1"/>
      <c r="KS1413" s="1"/>
      <c r="KT1413" s="1"/>
      <c r="KU1413" s="1"/>
      <c r="KV1413" s="1"/>
      <c r="KW1413" s="1"/>
      <c r="KX1413" s="1"/>
      <c r="KY1413" s="1"/>
      <c r="KZ1413" s="1"/>
      <c r="LA1413" s="1"/>
      <c r="LB1413" s="1"/>
      <c r="LC1413" s="1"/>
      <c r="LD1413" s="1"/>
      <c r="LE1413" s="1"/>
      <c r="LF1413" s="1"/>
      <c r="LG1413" s="1"/>
      <c r="LH1413" s="1"/>
      <c r="LI1413" s="1"/>
      <c r="LJ1413" s="1"/>
      <c r="LK1413" s="1"/>
      <c r="LL1413" s="1"/>
      <c r="LM1413" s="1"/>
      <c r="LN1413" s="1"/>
      <c r="LO1413" s="1"/>
      <c r="LP1413" s="1"/>
      <c r="LQ1413" s="1"/>
      <c r="LR1413" s="1"/>
      <c r="LS1413" s="1"/>
      <c r="LT1413" s="1"/>
      <c r="LU1413" s="1"/>
      <c r="LV1413" s="1"/>
      <c r="LW1413" s="1"/>
      <c r="LX1413" s="1"/>
      <c r="LY1413" s="1"/>
      <c r="LZ1413" s="1"/>
      <c r="MA1413" s="1"/>
      <c r="MB1413" s="1"/>
      <c r="MC1413" s="1"/>
      <c r="MD1413" s="1"/>
      <c r="ME1413" s="1"/>
      <c r="MF1413" s="1"/>
      <c r="MG1413" s="1"/>
      <c r="MH1413" s="1"/>
      <c r="MI1413" s="1"/>
      <c r="MJ1413" s="1"/>
      <c r="MK1413" s="1"/>
      <c r="ML1413" s="1"/>
      <c r="MM1413" s="1"/>
      <c r="MN1413" s="1"/>
      <c r="MO1413" s="1"/>
      <c r="MP1413" s="1"/>
      <c r="MQ1413" s="1"/>
      <c r="MR1413" s="1"/>
      <c r="MS1413" s="1"/>
      <c r="MT1413" s="1"/>
      <c r="MU1413" s="1"/>
      <c r="MV1413" s="1"/>
      <c r="MW1413" s="1"/>
      <c r="MX1413" s="1"/>
      <c r="MY1413" s="1"/>
      <c r="MZ1413" s="1"/>
      <c r="NA1413" s="1"/>
      <c r="NB1413" s="1"/>
      <c r="NC1413" s="1"/>
      <c r="ND1413" s="1"/>
      <c r="NE1413" s="1"/>
      <c r="NF1413" s="1"/>
      <c r="NG1413" s="1"/>
      <c r="NH1413" s="1"/>
      <c r="NI1413" s="1"/>
      <c r="NJ1413" s="1"/>
      <c r="NK1413" s="1"/>
      <c r="NL1413" s="1"/>
      <c r="NM1413" s="1"/>
      <c r="NN1413" s="1"/>
      <c r="NO1413" s="1"/>
      <c r="NP1413" s="1"/>
      <c r="NQ1413" s="1"/>
      <c r="NR1413" s="1"/>
      <c r="NS1413" s="1"/>
      <c r="NT1413" s="1"/>
      <c r="NU1413" s="1"/>
      <c r="NV1413" s="1"/>
      <c r="NW1413" s="1"/>
      <c r="NX1413" s="1"/>
      <c r="NY1413" s="1"/>
      <c r="NZ1413" s="1"/>
      <c r="OA1413" s="1"/>
      <c r="OB1413" s="1"/>
      <c r="OC1413" s="1"/>
      <c r="OD1413" s="1"/>
      <c r="OE1413" s="1"/>
      <c r="OF1413" s="1"/>
      <c r="OG1413" s="1"/>
      <c r="OH1413" s="1"/>
      <c r="OI1413" s="1"/>
      <c r="OJ1413" s="1"/>
      <c r="OK1413" s="1"/>
      <c r="OL1413" s="1"/>
      <c r="OM1413" s="1"/>
      <c r="ON1413" s="1"/>
      <c r="OO1413" s="1"/>
      <c r="OP1413" s="1"/>
      <c r="OQ1413" s="1"/>
      <c r="OR1413" s="1"/>
      <c r="OS1413" s="1"/>
      <c r="OT1413" s="1"/>
      <c r="OU1413" s="1"/>
      <c r="OV1413" s="1"/>
      <c r="OW1413" s="1"/>
      <c r="OX1413" s="1"/>
      <c r="OY1413" s="1"/>
      <c r="OZ1413" s="1"/>
      <c r="PA1413" s="1"/>
      <c r="PB1413" s="1"/>
      <c r="PC1413" s="1"/>
      <c r="PD1413" s="1"/>
      <c r="PE1413" s="1"/>
      <c r="PF1413" s="1"/>
      <c r="PG1413" s="1"/>
      <c r="PH1413" s="1"/>
      <c r="PI1413" s="1"/>
      <c r="PJ1413" s="1"/>
      <c r="PK1413" s="1"/>
      <c r="PL1413" s="1"/>
      <c r="PM1413" s="1"/>
      <c r="PN1413" s="1"/>
      <c r="PO1413" s="1"/>
      <c r="PP1413" s="1"/>
      <c r="PQ1413" s="1"/>
      <c r="PR1413" s="1"/>
      <c r="PS1413" s="1"/>
      <c r="PT1413" s="1"/>
      <c r="PU1413" s="1"/>
      <c r="PV1413" s="1"/>
      <c r="PW1413" s="1"/>
      <c r="PX1413" s="1"/>
      <c r="PY1413" s="1"/>
      <c r="PZ1413" s="1"/>
      <c r="QA1413" s="1"/>
      <c r="QB1413" s="1"/>
      <c r="QC1413" s="1"/>
      <c r="QD1413" s="1"/>
      <c r="QE1413" s="1"/>
      <c r="QF1413" s="1"/>
      <c r="QG1413" s="1"/>
      <c r="QH1413" s="1"/>
      <c r="QI1413" s="1"/>
      <c r="QJ1413" s="1"/>
      <c r="QK1413" s="1"/>
      <c r="QL1413" s="1"/>
      <c r="QM1413" s="1"/>
      <c r="QN1413" s="1"/>
      <c r="QO1413" s="1"/>
      <c r="QP1413" s="1"/>
      <c r="QQ1413" s="1"/>
      <c r="QR1413" s="1"/>
      <c r="QS1413" s="1"/>
      <c r="QT1413" s="1"/>
      <c r="QU1413" s="1"/>
      <c r="QV1413" s="1"/>
      <c r="QW1413" s="1"/>
      <c r="QX1413" s="1"/>
      <c r="QY1413" s="1"/>
      <c r="QZ1413" s="1"/>
      <c r="RA1413" s="1"/>
      <c r="RB1413" s="1"/>
      <c r="RC1413" s="1"/>
      <c r="RD1413" s="1"/>
      <c r="RE1413" s="1"/>
      <c r="RF1413" s="1"/>
      <c r="RG1413" s="1"/>
      <c r="RH1413" s="1"/>
      <c r="RI1413" s="1"/>
      <c r="RJ1413" s="1"/>
      <c r="RK1413" s="1"/>
      <c r="RL1413" s="1"/>
      <c r="RM1413" s="1"/>
      <c r="RN1413" s="1"/>
      <c r="RO1413" s="1"/>
      <c r="RP1413" s="1"/>
      <c r="RQ1413" s="1"/>
      <c r="RR1413" s="1"/>
      <c r="RS1413" s="1"/>
      <c r="RT1413" s="1"/>
      <c r="RU1413" s="1"/>
      <c r="RV1413" s="1"/>
      <c r="RW1413" s="1"/>
      <c r="RX1413" s="1"/>
      <c r="RY1413" s="1"/>
      <c r="RZ1413" s="1"/>
      <c r="SA1413" s="1"/>
      <c r="SB1413" s="1"/>
      <c r="SC1413" s="1"/>
      <c r="SD1413" s="1"/>
      <c r="SE1413" s="1"/>
      <c r="SF1413" s="1"/>
      <c r="SG1413" s="1"/>
      <c r="SH1413" s="1"/>
      <c r="SI1413" s="1"/>
      <c r="SJ1413" s="1"/>
      <c r="SK1413" s="1"/>
      <c r="SL1413" s="1"/>
      <c r="SM1413" s="1"/>
      <c r="SN1413" s="1"/>
      <c r="SO1413" s="1"/>
      <c r="SP1413" s="1"/>
      <c r="SQ1413" s="1"/>
      <c r="SR1413" s="1"/>
      <c r="SS1413" s="1"/>
      <c r="ST1413" s="1"/>
      <c r="SU1413" s="1"/>
      <c r="SV1413" s="1"/>
      <c r="SW1413" s="1"/>
      <c r="SX1413" s="1"/>
      <c r="SY1413" s="1"/>
      <c r="SZ1413" s="1"/>
      <c r="TA1413" s="1"/>
      <c r="TB1413" s="1"/>
      <c r="TC1413" s="1"/>
      <c r="TD1413" s="1"/>
      <c r="TE1413" s="1"/>
      <c r="TF1413" s="1"/>
      <c r="TG1413" s="1"/>
      <c r="TH1413" s="1"/>
      <c r="TI1413" s="1"/>
      <c r="TJ1413" s="1"/>
      <c r="TK1413" s="1"/>
      <c r="TL1413" s="1"/>
      <c r="TM1413" s="1"/>
      <c r="TN1413" s="1"/>
      <c r="TO1413" s="1"/>
      <c r="TP1413" s="1"/>
      <c r="TQ1413" s="1"/>
      <c r="TR1413" s="1"/>
      <c r="TS1413" s="1"/>
      <c r="TT1413" s="1"/>
      <c r="TU1413" s="1"/>
      <c r="TV1413" s="1"/>
      <c r="TW1413" s="1"/>
      <c r="TX1413" s="1"/>
      <c r="TY1413" s="1"/>
      <c r="TZ1413" s="1"/>
      <c r="UA1413" s="1"/>
      <c r="UB1413" s="1"/>
      <c r="UC1413" s="1"/>
      <c r="UD1413" s="1"/>
      <c r="UE1413" s="1"/>
      <c r="UF1413" s="1"/>
      <c r="UG1413" s="1"/>
      <c r="UH1413" s="1"/>
      <c r="UI1413" s="1"/>
      <c r="UJ1413" s="1"/>
      <c r="UK1413" s="1"/>
      <c r="UL1413" s="1"/>
      <c r="UM1413" s="1"/>
      <c r="UN1413" s="1"/>
      <c r="UO1413" s="1"/>
      <c r="UP1413" s="1"/>
      <c r="UQ1413" s="1"/>
      <c r="UR1413" s="1"/>
      <c r="US1413" s="1"/>
      <c r="UT1413" s="1"/>
      <c r="UU1413" s="1"/>
      <c r="UV1413" s="1"/>
      <c r="UW1413" s="1"/>
      <c r="UX1413" s="1"/>
      <c r="UY1413" s="1"/>
      <c r="UZ1413" s="1"/>
      <c r="VA1413" s="1"/>
      <c r="VB1413" s="1"/>
      <c r="VC1413" s="1"/>
      <c r="VD1413" s="1"/>
      <c r="VE1413" s="1"/>
      <c r="VF1413" s="1"/>
      <c r="VG1413" s="1"/>
      <c r="VH1413" s="1"/>
      <c r="VI1413" s="1"/>
      <c r="VJ1413" s="1"/>
      <c r="VK1413" s="1"/>
      <c r="VL1413" s="1"/>
      <c r="VM1413" s="1"/>
      <c r="VN1413" s="1"/>
      <c r="VO1413" s="1"/>
      <c r="VP1413" s="1"/>
      <c r="VQ1413" s="1"/>
      <c r="VR1413" s="1"/>
      <c r="VS1413" s="1"/>
      <c r="VT1413" s="1"/>
      <c r="VU1413" s="1"/>
      <c r="VV1413" s="1"/>
      <c r="VW1413" s="1"/>
      <c r="VX1413" s="1"/>
      <c r="VY1413" s="1"/>
      <c r="VZ1413" s="1"/>
      <c r="WA1413" s="1"/>
      <c r="WB1413" s="1"/>
      <c r="WC1413" s="1"/>
      <c r="WD1413" s="1"/>
      <c r="WE1413" s="1"/>
      <c r="WF1413" s="1"/>
      <c r="WG1413" s="1"/>
      <c r="WH1413" s="1"/>
      <c r="WI1413" s="1"/>
      <c r="WJ1413" s="1"/>
      <c r="WK1413" s="1"/>
      <c r="WL1413" s="1"/>
      <c r="WM1413" s="1"/>
      <c r="WN1413" s="1"/>
      <c r="WO1413" s="1"/>
      <c r="WP1413" s="1"/>
      <c r="WQ1413" s="1"/>
      <c r="WR1413" s="1"/>
      <c r="WS1413" s="1"/>
      <c r="WT1413" s="1"/>
      <c r="WU1413" s="1"/>
      <c r="WV1413" s="1"/>
      <c r="WW1413" s="1"/>
      <c r="WX1413" s="1"/>
      <c r="WY1413" s="1"/>
      <c r="WZ1413" s="1"/>
      <c r="XA1413" s="1"/>
      <c r="XB1413" s="1"/>
      <c r="XC1413" s="1"/>
      <c r="XD1413" s="1"/>
      <c r="XE1413" s="1"/>
      <c r="XF1413" s="1"/>
      <c r="XG1413" s="1"/>
      <c r="XH1413" s="1"/>
      <c r="XI1413" s="1"/>
      <c r="XJ1413" s="1"/>
      <c r="XK1413" s="1"/>
      <c r="XL1413" s="1"/>
      <c r="XM1413" s="1"/>
      <c r="XN1413" s="1"/>
      <c r="XO1413" s="1"/>
      <c r="XP1413" s="1"/>
      <c r="XQ1413" s="1"/>
      <c r="XR1413" s="1"/>
      <c r="XS1413" s="1"/>
      <c r="XT1413" s="1"/>
      <c r="XU1413" s="1"/>
      <c r="XV1413" s="1"/>
      <c r="XW1413" s="1"/>
      <c r="XX1413" s="1"/>
      <c r="XY1413" s="1"/>
      <c r="XZ1413" s="1"/>
      <c r="YA1413" s="1"/>
      <c r="YB1413" s="1"/>
      <c r="YC1413" s="1"/>
      <c r="YD1413" s="1"/>
      <c r="YE1413" s="1"/>
      <c r="YF1413" s="1"/>
      <c r="YG1413" s="1"/>
      <c r="YH1413" s="1"/>
      <c r="YI1413" s="1"/>
      <c r="YJ1413" s="1"/>
      <c r="YK1413" s="1"/>
      <c r="YL1413" s="1"/>
      <c r="YM1413" s="1"/>
      <c r="YN1413" s="1"/>
      <c r="YO1413" s="1"/>
      <c r="YP1413" s="1"/>
      <c r="YQ1413" s="1"/>
      <c r="YR1413" s="1"/>
      <c r="YS1413" s="1"/>
      <c r="YT1413" s="1"/>
      <c r="YU1413" s="1"/>
      <c r="YV1413" s="1"/>
      <c r="YW1413" s="1"/>
      <c r="YX1413" s="1"/>
      <c r="YY1413" s="1"/>
      <c r="YZ1413" s="1"/>
      <c r="ZA1413" s="1"/>
      <c r="ZB1413" s="1"/>
      <c r="ZC1413" s="1"/>
      <c r="ZD1413" s="1"/>
      <c r="ZE1413" s="1"/>
      <c r="ZF1413" s="1"/>
      <c r="ZG1413" s="1"/>
      <c r="ZH1413" s="1"/>
      <c r="ZI1413" s="1"/>
      <c r="ZJ1413" s="1"/>
      <c r="ZK1413" s="1"/>
      <c r="ZL1413" s="1"/>
      <c r="ZM1413" s="1"/>
      <c r="ZN1413" s="1"/>
      <c r="ZO1413" s="1"/>
      <c r="ZP1413" s="1"/>
      <c r="ZQ1413" s="1"/>
      <c r="ZR1413" s="1"/>
      <c r="ZS1413" s="1"/>
      <c r="ZT1413" s="1"/>
      <c r="ZU1413" s="1"/>
      <c r="ZV1413" s="1"/>
      <c r="ZW1413" s="1"/>
      <c r="ZX1413" s="1"/>
      <c r="ZY1413" s="1"/>
      <c r="ZZ1413" s="1"/>
      <c r="AAA1413" s="1"/>
      <c r="AAB1413" s="1"/>
      <c r="AAC1413" s="1"/>
      <c r="AAD1413" s="1"/>
      <c r="AAE1413" s="1"/>
      <c r="AAF1413" s="1"/>
      <c r="AAG1413" s="1"/>
      <c r="AAH1413" s="1"/>
      <c r="AAI1413" s="1"/>
      <c r="AAJ1413" s="1"/>
      <c r="AAK1413" s="1"/>
      <c r="AAL1413" s="1"/>
      <c r="AAM1413" s="1"/>
      <c r="AAN1413" s="1"/>
      <c r="AAO1413" s="1"/>
      <c r="AAP1413" s="1"/>
      <c r="AAQ1413" s="1"/>
      <c r="AAR1413" s="1"/>
      <c r="AAS1413" s="1"/>
      <c r="AAT1413" s="1"/>
      <c r="AAU1413" s="1"/>
      <c r="AAV1413" s="1"/>
      <c r="AAW1413" s="1"/>
      <c r="AAX1413" s="1"/>
      <c r="AAY1413" s="1"/>
      <c r="AAZ1413" s="1"/>
      <c r="ABA1413" s="1"/>
      <c r="ABB1413" s="1"/>
      <c r="ABC1413" s="1"/>
      <c r="ABD1413" s="1"/>
      <c r="ABE1413" s="1"/>
      <c r="ABF1413" s="1"/>
      <c r="ABG1413" s="1"/>
      <c r="ABH1413" s="1"/>
      <c r="ABI1413" s="1"/>
      <c r="ABJ1413" s="1"/>
      <c r="ABK1413" s="1"/>
      <c r="ABL1413" s="1"/>
      <c r="ABM1413" s="1"/>
      <c r="ABN1413" s="1"/>
      <c r="ABO1413" s="1"/>
      <c r="ABP1413" s="1"/>
      <c r="ABQ1413" s="1"/>
      <c r="ABR1413" s="1"/>
      <c r="ABS1413" s="1"/>
      <c r="ABT1413" s="1"/>
      <c r="ABU1413" s="1"/>
      <c r="ABV1413" s="1"/>
      <c r="ABW1413" s="1"/>
      <c r="ABX1413" s="1"/>
      <c r="ABY1413" s="1"/>
      <c r="ABZ1413" s="1"/>
      <c r="ACA1413" s="1"/>
      <c r="ACB1413" s="1"/>
      <c r="ACC1413" s="1"/>
      <c r="ACD1413" s="1"/>
      <c r="ACE1413" s="1"/>
      <c r="ACF1413" s="1"/>
      <c r="ACG1413" s="1"/>
      <c r="ACH1413" s="1"/>
      <c r="ACI1413" s="1"/>
      <c r="ACJ1413" s="1"/>
      <c r="ACK1413" s="1"/>
      <c r="ACL1413" s="1"/>
      <c r="ACM1413" s="1"/>
      <c r="ACN1413" s="1"/>
      <c r="ACO1413" s="1"/>
      <c r="ACP1413" s="1"/>
      <c r="ACQ1413" s="1"/>
      <c r="ACR1413" s="1"/>
      <c r="ACS1413" s="1"/>
      <c r="ACT1413" s="1"/>
      <c r="ACU1413" s="1"/>
      <c r="ACV1413" s="1"/>
      <c r="ACW1413" s="1"/>
      <c r="ACX1413" s="1"/>
      <c r="ACY1413" s="1"/>
      <c r="ACZ1413" s="1"/>
      <c r="ADA1413" s="1"/>
      <c r="ADB1413" s="1"/>
      <c r="ADC1413" s="1"/>
      <c r="ADD1413" s="1"/>
      <c r="ADE1413" s="1"/>
      <c r="ADF1413" s="1"/>
      <c r="ADG1413" s="1"/>
      <c r="ADH1413" s="1"/>
      <c r="ADI1413" s="1"/>
      <c r="ADJ1413" s="1"/>
      <c r="ADK1413" s="1"/>
      <c r="ADL1413" s="1"/>
      <c r="ADM1413" s="1"/>
      <c r="ADN1413" s="1"/>
      <c r="ADO1413" s="1"/>
      <c r="ADP1413" s="1"/>
      <c r="ADQ1413" s="1"/>
      <c r="ADR1413" s="1"/>
      <c r="ADS1413" s="1"/>
      <c r="ADT1413" s="1"/>
      <c r="ADU1413" s="1"/>
      <c r="ADV1413" s="1"/>
      <c r="ADW1413" s="1"/>
      <c r="ADX1413" s="1"/>
      <c r="ADY1413" s="1"/>
      <c r="ADZ1413" s="1"/>
      <c r="AEA1413" s="1"/>
      <c r="AEB1413" s="1"/>
      <c r="AEC1413" s="1"/>
      <c r="AED1413" s="1"/>
      <c r="AEE1413" s="1"/>
      <c r="AEF1413" s="1"/>
      <c r="AEG1413" s="1"/>
      <c r="AEH1413" s="1"/>
      <c r="AEI1413" s="1"/>
      <c r="AEJ1413" s="1"/>
      <c r="AEK1413" s="1"/>
      <c r="AEL1413" s="1"/>
      <c r="AEM1413" s="1"/>
      <c r="AEN1413" s="1"/>
      <c r="AEO1413" s="1"/>
      <c r="AEP1413" s="1"/>
      <c r="AEQ1413" s="1"/>
      <c r="AER1413" s="1"/>
      <c r="AES1413" s="1"/>
      <c r="AET1413" s="1"/>
      <c r="AEU1413" s="1"/>
      <c r="AEV1413" s="1"/>
      <c r="AEW1413" s="1"/>
      <c r="AEX1413" s="1"/>
      <c r="AEY1413" s="1"/>
      <c r="AEZ1413" s="1"/>
      <c r="AFA1413" s="1"/>
      <c r="AFB1413" s="1"/>
      <c r="AFC1413" s="1"/>
      <c r="AFD1413" s="1"/>
      <c r="AFE1413" s="1"/>
      <c r="AFF1413" s="1"/>
      <c r="AFG1413" s="1"/>
      <c r="AFH1413" s="1"/>
      <c r="AFI1413" s="1"/>
      <c r="AFJ1413" s="1"/>
      <c r="AFK1413" s="1"/>
      <c r="AFL1413" s="1"/>
      <c r="AFM1413" s="1"/>
      <c r="AFN1413" s="1"/>
      <c r="AFO1413" s="1"/>
      <c r="AFP1413" s="1"/>
      <c r="AFQ1413" s="1"/>
      <c r="AFR1413" s="1"/>
      <c r="AFS1413" s="1"/>
      <c r="AFT1413" s="1"/>
      <c r="AFU1413" s="1"/>
      <c r="AFV1413" s="1"/>
      <c r="AFW1413" s="1"/>
      <c r="AFX1413" s="1"/>
      <c r="AFY1413" s="1"/>
      <c r="AFZ1413" s="1"/>
      <c r="AGA1413" s="1"/>
      <c r="AGB1413" s="1"/>
      <c r="AGC1413" s="1"/>
      <c r="AGD1413" s="1"/>
      <c r="AGE1413" s="1"/>
      <c r="AGF1413" s="1"/>
      <c r="AGG1413" s="1"/>
      <c r="AGH1413" s="1"/>
      <c r="AGI1413" s="1"/>
      <c r="AGJ1413" s="1"/>
      <c r="AGK1413" s="1"/>
      <c r="AGL1413" s="1"/>
      <c r="AGM1413" s="1"/>
      <c r="AGN1413" s="1"/>
      <c r="AGO1413" s="1"/>
      <c r="AGP1413" s="1"/>
      <c r="AGQ1413" s="1"/>
      <c r="AGR1413" s="1"/>
      <c r="AGS1413" s="1"/>
      <c r="AGT1413" s="1"/>
      <c r="AGU1413" s="1"/>
      <c r="AGV1413" s="1"/>
      <c r="AGW1413" s="1"/>
      <c r="AGX1413" s="1"/>
      <c r="AGY1413" s="1"/>
      <c r="AGZ1413" s="1"/>
      <c r="AHA1413" s="1"/>
      <c r="AHB1413" s="1"/>
      <c r="AHC1413" s="1"/>
      <c r="AHD1413" s="1"/>
      <c r="AHE1413" s="1"/>
      <c r="AHF1413" s="1"/>
      <c r="AHG1413" s="1"/>
      <c r="AHH1413" s="1"/>
      <c r="AHI1413" s="1"/>
      <c r="AHJ1413" s="1"/>
      <c r="AHK1413" s="1"/>
      <c r="AHL1413" s="1"/>
      <c r="AHM1413" s="1"/>
      <c r="AHN1413" s="1"/>
      <c r="AHO1413" s="1"/>
      <c r="AHP1413" s="1"/>
      <c r="AHQ1413" s="1"/>
      <c r="AHR1413" s="1"/>
      <c r="AHS1413" s="1"/>
      <c r="AHT1413" s="1"/>
      <c r="AHU1413" s="1"/>
      <c r="AHV1413" s="1"/>
      <c r="AHW1413" s="1"/>
      <c r="AHX1413" s="1"/>
      <c r="AHY1413" s="1"/>
      <c r="AHZ1413" s="1"/>
      <c r="AIA1413" s="1"/>
      <c r="AIB1413" s="1"/>
      <c r="AIC1413" s="1"/>
      <c r="AID1413" s="1"/>
      <c r="AIE1413" s="1"/>
      <c r="AIF1413" s="1"/>
      <c r="AIG1413" s="1"/>
      <c r="AIH1413" s="1"/>
      <c r="AII1413" s="1"/>
      <c r="AIJ1413" s="1"/>
      <c r="AIK1413" s="1"/>
      <c r="AIL1413" s="1"/>
      <c r="AIM1413" s="1"/>
      <c r="AIN1413" s="1"/>
      <c r="AIO1413" s="1"/>
      <c r="AIP1413" s="1"/>
      <c r="AIQ1413" s="1"/>
      <c r="AIR1413" s="1"/>
      <c r="AIS1413" s="1"/>
      <c r="AIT1413" s="1"/>
    </row>
    <row r="1414" spans="1:930" s="5" customFormat="1" ht="37.5" customHeight="1" x14ac:dyDescent="0.3">
      <c r="A1414" s="96">
        <v>41</v>
      </c>
      <c r="B1414" s="43" t="s">
        <v>340</v>
      </c>
      <c r="C1414" s="96">
        <v>1955</v>
      </c>
      <c r="D1414" s="96" t="s">
        <v>22</v>
      </c>
      <c r="E1414" s="97" t="s">
        <v>214</v>
      </c>
      <c r="F1414" s="96" t="s">
        <v>23</v>
      </c>
      <c r="G1414" s="96">
        <v>4</v>
      </c>
      <c r="H1414" s="98">
        <v>5048.5</v>
      </c>
      <c r="I1414" s="98">
        <v>2253.9</v>
      </c>
      <c r="J1414" s="99" t="s">
        <v>33</v>
      </c>
      <c r="K1414" s="100">
        <f t="shared" ref="K1414:K1425" si="299">P1414*H1414</f>
        <v>1930092.0349999999</v>
      </c>
      <c r="L1414" s="151">
        <f>K1414+K1415+K1416+K1417</f>
        <v>3393046.3650000002</v>
      </c>
      <c r="M1414" s="100">
        <f t="shared" si="298"/>
        <v>106523.35</v>
      </c>
      <c r="N1414" s="100">
        <f t="shared" si="296"/>
        <v>2036615.385</v>
      </c>
      <c r="O1414" s="151">
        <f>N1414+N1415+N1416+N1417</f>
        <v>3731093.9250000003</v>
      </c>
      <c r="P1414" s="127">
        <v>382.31</v>
      </c>
      <c r="Q1414" s="31">
        <v>21.1</v>
      </c>
      <c r="R1414" s="97" t="s">
        <v>181</v>
      </c>
      <c r="S1414" s="97" t="s">
        <v>426</v>
      </c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1"/>
      <c r="DA1414" s="1"/>
      <c r="DB1414" s="1"/>
      <c r="DC1414" s="1"/>
      <c r="DD1414" s="1"/>
      <c r="DE1414" s="1"/>
      <c r="DF1414" s="1"/>
      <c r="DG1414" s="1"/>
      <c r="DH1414" s="1"/>
      <c r="DI1414" s="1"/>
      <c r="DJ1414" s="1"/>
      <c r="DK1414" s="1"/>
      <c r="DL1414" s="1"/>
      <c r="DM1414" s="1"/>
      <c r="DN1414" s="1"/>
      <c r="DO1414" s="1"/>
      <c r="DP1414" s="1"/>
      <c r="DQ1414" s="1"/>
      <c r="DR1414" s="1"/>
      <c r="DS1414" s="1"/>
      <c r="DT1414" s="1"/>
      <c r="DU1414" s="1"/>
      <c r="DV1414" s="1"/>
      <c r="DW1414" s="1"/>
      <c r="DX1414" s="1"/>
      <c r="DY1414" s="1"/>
      <c r="DZ1414" s="1"/>
      <c r="EA1414" s="1"/>
      <c r="EB1414" s="1"/>
      <c r="EC1414" s="1"/>
      <c r="ED1414" s="1"/>
      <c r="EE1414" s="1"/>
      <c r="EF1414" s="1"/>
      <c r="EG1414" s="1"/>
      <c r="EH1414" s="1"/>
      <c r="EI1414" s="1"/>
      <c r="EJ1414" s="1"/>
      <c r="EK1414" s="1"/>
      <c r="EL1414" s="1"/>
      <c r="EM1414" s="1"/>
      <c r="EN1414" s="1"/>
      <c r="EO1414" s="1"/>
      <c r="EP1414" s="1"/>
      <c r="EQ1414" s="1"/>
      <c r="ER1414" s="1"/>
      <c r="ES1414" s="1"/>
      <c r="ET1414" s="1"/>
      <c r="EU1414" s="1"/>
      <c r="EV1414" s="1"/>
      <c r="EW1414" s="1"/>
      <c r="EX1414" s="1"/>
      <c r="EY1414" s="1"/>
      <c r="EZ1414" s="1"/>
      <c r="FA1414" s="1"/>
      <c r="FB1414" s="1"/>
      <c r="FC1414" s="1"/>
      <c r="FD1414" s="1"/>
      <c r="FE1414" s="1"/>
      <c r="FF1414" s="1"/>
      <c r="FG1414" s="1"/>
      <c r="FH1414" s="1"/>
      <c r="FI1414" s="1"/>
      <c r="FJ1414" s="1"/>
      <c r="FK1414" s="1"/>
      <c r="FL1414" s="1"/>
      <c r="FM1414" s="1"/>
      <c r="FN1414" s="1"/>
      <c r="FO1414" s="1"/>
      <c r="FP1414" s="1"/>
      <c r="FQ1414" s="1"/>
      <c r="FR1414" s="1"/>
      <c r="FS1414" s="1"/>
      <c r="FT1414" s="1"/>
      <c r="FU1414" s="1"/>
      <c r="FV1414" s="1"/>
      <c r="FW1414" s="1"/>
      <c r="FX1414" s="1"/>
      <c r="FY1414" s="1"/>
      <c r="FZ1414" s="1"/>
      <c r="GA1414" s="1"/>
      <c r="GB1414" s="1"/>
      <c r="GC1414" s="1"/>
      <c r="GD1414" s="1"/>
      <c r="GE1414" s="1"/>
      <c r="GF1414" s="1"/>
      <c r="GG1414" s="1"/>
      <c r="GH1414" s="1"/>
      <c r="GI1414" s="1"/>
      <c r="GJ1414" s="1"/>
      <c r="GK1414" s="1"/>
      <c r="GL1414" s="1"/>
      <c r="GM1414" s="1"/>
      <c r="GN1414" s="1"/>
      <c r="GO1414" s="1"/>
      <c r="GP1414" s="1"/>
      <c r="GQ1414" s="1"/>
      <c r="GR1414" s="1"/>
      <c r="GS1414" s="1"/>
      <c r="GT1414" s="1"/>
      <c r="GU1414" s="1"/>
      <c r="GV1414" s="1"/>
      <c r="GW1414" s="1"/>
      <c r="GX1414" s="1"/>
      <c r="GY1414" s="1"/>
      <c r="GZ1414" s="1"/>
      <c r="HA1414" s="1"/>
      <c r="HB1414" s="1"/>
      <c r="HC1414" s="1"/>
      <c r="HD1414" s="1"/>
      <c r="HE1414" s="1"/>
      <c r="HF1414" s="1"/>
      <c r="HG1414" s="1"/>
      <c r="HH1414" s="1"/>
      <c r="HI1414" s="1"/>
      <c r="HJ1414" s="1"/>
      <c r="HK1414" s="1"/>
      <c r="HL1414" s="1"/>
      <c r="HM1414" s="1"/>
      <c r="HN1414" s="1"/>
      <c r="HO1414" s="1"/>
      <c r="HP1414" s="1"/>
      <c r="HQ1414" s="1"/>
      <c r="HR1414" s="1"/>
      <c r="HS1414" s="1"/>
      <c r="HT1414" s="1"/>
      <c r="HU1414" s="1"/>
      <c r="HV1414" s="1"/>
      <c r="HW1414" s="1"/>
      <c r="HX1414" s="1"/>
      <c r="HY1414" s="1"/>
      <c r="HZ1414" s="1"/>
      <c r="IA1414" s="1"/>
      <c r="IB1414" s="1"/>
      <c r="IC1414" s="1"/>
      <c r="ID1414" s="1"/>
      <c r="IE1414" s="1"/>
      <c r="IF1414" s="1"/>
      <c r="IG1414" s="1"/>
      <c r="IH1414" s="1"/>
      <c r="II1414" s="1"/>
      <c r="IJ1414" s="1"/>
      <c r="IK1414" s="1"/>
      <c r="IL1414" s="1"/>
      <c r="IM1414" s="1"/>
      <c r="IN1414" s="1"/>
      <c r="IO1414" s="1"/>
      <c r="IP1414" s="1"/>
      <c r="IQ1414" s="1"/>
      <c r="IR1414" s="1"/>
      <c r="IS1414" s="1"/>
      <c r="IT1414" s="1"/>
      <c r="IU1414" s="1"/>
      <c r="IV1414" s="1"/>
      <c r="IW1414" s="1"/>
      <c r="IX1414" s="1"/>
      <c r="IY1414" s="1"/>
      <c r="IZ1414" s="1"/>
      <c r="JA1414" s="1"/>
      <c r="JB1414" s="1"/>
      <c r="JC1414" s="1"/>
      <c r="JD1414" s="1"/>
      <c r="JE1414" s="1"/>
      <c r="JF1414" s="1"/>
      <c r="JG1414" s="1"/>
      <c r="JH1414" s="1"/>
      <c r="JI1414" s="1"/>
      <c r="JJ1414" s="1"/>
      <c r="JK1414" s="1"/>
      <c r="JL1414" s="1"/>
      <c r="JM1414" s="1"/>
      <c r="JN1414" s="1"/>
      <c r="JO1414" s="1"/>
      <c r="JP1414" s="1"/>
      <c r="JQ1414" s="1"/>
      <c r="JR1414" s="1"/>
      <c r="JS1414" s="1"/>
      <c r="JT1414" s="1"/>
      <c r="JU1414" s="1"/>
      <c r="JV1414" s="1"/>
      <c r="JW1414" s="1"/>
      <c r="JX1414" s="1"/>
      <c r="JY1414" s="1"/>
      <c r="JZ1414" s="1"/>
      <c r="KA1414" s="1"/>
      <c r="KB1414" s="1"/>
      <c r="KC1414" s="1"/>
      <c r="KD1414" s="1"/>
      <c r="KE1414" s="1"/>
      <c r="KF1414" s="1"/>
      <c r="KG1414" s="1"/>
      <c r="KH1414" s="1"/>
      <c r="KI1414" s="1"/>
      <c r="KJ1414" s="1"/>
      <c r="KK1414" s="1"/>
      <c r="KL1414" s="1"/>
      <c r="KM1414" s="1"/>
      <c r="KN1414" s="1"/>
      <c r="KO1414" s="1"/>
      <c r="KP1414" s="1"/>
      <c r="KQ1414" s="1"/>
      <c r="KR1414" s="1"/>
      <c r="KS1414" s="1"/>
      <c r="KT1414" s="1"/>
      <c r="KU1414" s="1"/>
      <c r="KV1414" s="1"/>
      <c r="KW1414" s="1"/>
      <c r="KX1414" s="1"/>
      <c r="KY1414" s="1"/>
      <c r="KZ1414" s="1"/>
      <c r="LA1414" s="1"/>
      <c r="LB1414" s="1"/>
      <c r="LC1414" s="1"/>
      <c r="LD1414" s="1"/>
      <c r="LE1414" s="1"/>
      <c r="LF1414" s="1"/>
      <c r="LG1414" s="1"/>
      <c r="LH1414" s="1"/>
      <c r="LI1414" s="1"/>
      <c r="LJ1414" s="1"/>
      <c r="LK1414" s="1"/>
      <c r="LL1414" s="1"/>
      <c r="LM1414" s="1"/>
      <c r="LN1414" s="1"/>
      <c r="LO1414" s="1"/>
      <c r="LP1414" s="1"/>
      <c r="LQ1414" s="1"/>
      <c r="LR1414" s="1"/>
      <c r="LS1414" s="1"/>
      <c r="LT1414" s="1"/>
      <c r="LU1414" s="1"/>
      <c r="LV1414" s="1"/>
      <c r="LW1414" s="1"/>
      <c r="LX1414" s="1"/>
      <c r="LY1414" s="1"/>
      <c r="LZ1414" s="1"/>
      <c r="MA1414" s="1"/>
      <c r="MB1414" s="1"/>
      <c r="MC1414" s="1"/>
      <c r="MD1414" s="1"/>
      <c r="ME1414" s="1"/>
      <c r="MF1414" s="1"/>
      <c r="MG1414" s="1"/>
      <c r="MH1414" s="1"/>
      <c r="MI1414" s="1"/>
      <c r="MJ1414" s="1"/>
      <c r="MK1414" s="1"/>
      <c r="ML1414" s="1"/>
      <c r="MM1414" s="1"/>
      <c r="MN1414" s="1"/>
      <c r="MO1414" s="1"/>
      <c r="MP1414" s="1"/>
      <c r="MQ1414" s="1"/>
      <c r="MR1414" s="1"/>
      <c r="MS1414" s="1"/>
      <c r="MT1414" s="1"/>
      <c r="MU1414" s="1"/>
      <c r="MV1414" s="1"/>
      <c r="MW1414" s="1"/>
      <c r="MX1414" s="1"/>
      <c r="MY1414" s="1"/>
      <c r="MZ1414" s="1"/>
      <c r="NA1414" s="1"/>
      <c r="NB1414" s="1"/>
      <c r="NC1414" s="1"/>
      <c r="ND1414" s="1"/>
      <c r="NE1414" s="1"/>
      <c r="NF1414" s="1"/>
      <c r="NG1414" s="1"/>
      <c r="NH1414" s="1"/>
      <c r="NI1414" s="1"/>
      <c r="NJ1414" s="1"/>
      <c r="NK1414" s="1"/>
      <c r="NL1414" s="1"/>
      <c r="NM1414" s="1"/>
      <c r="NN1414" s="1"/>
      <c r="NO1414" s="1"/>
      <c r="NP1414" s="1"/>
      <c r="NQ1414" s="1"/>
      <c r="NR1414" s="1"/>
      <c r="NS1414" s="1"/>
      <c r="NT1414" s="1"/>
      <c r="NU1414" s="1"/>
      <c r="NV1414" s="1"/>
      <c r="NW1414" s="1"/>
      <c r="NX1414" s="1"/>
      <c r="NY1414" s="1"/>
      <c r="NZ1414" s="1"/>
      <c r="OA1414" s="1"/>
      <c r="OB1414" s="1"/>
      <c r="OC1414" s="1"/>
      <c r="OD1414" s="1"/>
      <c r="OE1414" s="1"/>
      <c r="OF1414" s="1"/>
      <c r="OG1414" s="1"/>
      <c r="OH1414" s="1"/>
      <c r="OI1414" s="1"/>
      <c r="OJ1414" s="1"/>
      <c r="OK1414" s="1"/>
      <c r="OL1414" s="1"/>
      <c r="OM1414" s="1"/>
      <c r="ON1414" s="1"/>
      <c r="OO1414" s="1"/>
      <c r="OP1414" s="1"/>
      <c r="OQ1414" s="1"/>
      <c r="OR1414" s="1"/>
      <c r="OS1414" s="1"/>
      <c r="OT1414" s="1"/>
      <c r="OU1414" s="1"/>
      <c r="OV1414" s="1"/>
      <c r="OW1414" s="1"/>
      <c r="OX1414" s="1"/>
      <c r="OY1414" s="1"/>
      <c r="OZ1414" s="1"/>
      <c r="PA1414" s="1"/>
      <c r="PB1414" s="1"/>
      <c r="PC1414" s="1"/>
      <c r="PD1414" s="1"/>
      <c r="PE1414" s="1"/>
      <c r="PF1414" s="1"/>
      <c r="PG1414" s="1"/>
      <c r="PH1414" s="1"/>
      <c r="PI1414" s="1"/>
      <c r="PJ1414" s="1"/>
      <c r="PK1414" s="1"/>
      <c r="PL1414" s="1"/>
      <c r="PM1414" s="1"/>
      <c r="PN1414" s="1"/>
      <c r="PO1414" s="1"/>
      <c r="PP1414" s="1"/>
      <c r="PQ1414" s="1"/>
      <c r="PR1414" s="1"/>
      <c r="PS1414" s="1"/>
      <c r="PT1414" s="1"/>
      <c r="PU1414" s="1"/>
      <c r="PV1414" s="1"/>
      <c r="PW1414" s="1"/>
      <c r="PX1414" s="1"/>
      <c r="PY1414" s="1"/>
      <c r="PZ1414" s="1"/>
      <c r="QA1414" s="1"/>
      <c r="QB1414" s="1"/>
      <c r="QC1414" s="1"/>
      <c r="QD1414" s="1"/>
      <c r="QE1414" s="1"/>
      <c r="QF1414" s="1"/>
      <c r="QG1414" s="1"/>
      <c r="QH1414" s="1"/>
      <c r="QI1414" s="1"/>
      <c r="QJ1414" s="1"/>
      <c r="QK1414" s="1"/>
      <c r="QL1414" s="1"/>
      <c r="QM1414" s="1"/>
      <c r="QN1414" s="1"/>
      <c r="QO1414" s="1"/>
      <c r="QP1414" s="1"/>
      <c r="QQ1414" s="1"/>
      <c r="QR1414" s="1"/>
      <c r="QS1414" s="1"/>
      <c r="QT1414" s="1"/>
      <c r="QU1414" s="1"/>
      <c r="QV1414" s="1"/>
      <c r="QW1414" s="1"/>
      <c r="QX1414" s="1"/>
      <c r="QY1414" s="1"/>
      <c r="QZ1414" s="1"/>
      <c r="RA1414" s="1"/>
      <c r="RB1414" s="1"/>
      <c r="RC1414" s="1"/>
      <c r="RD1414" s="1"/>
      <c r="RE1414" s="1"/>
      <c r="RF1414" s="1"/>
      <c r="RG1414" s="1"/>
      <c r="RH1414" s="1"/>
      <c r="RI1414" s="1"/>
      <c r="RJ1414" s="1"/>
      <c r="RK1414" s="1"/>
      <c r="RL1414" s="1"/>
      <c r="RM1414" s="1"/>
      <c r="RN1414" s="1"/>
      <c r="RO1414" s="1"/>
      <c r="RP1414" s="1"/>
      <c r="RQ1414" s="1"/>
      <c r="RR1414" s="1"/>
      <c r="RS1414" s="1"/>
      <c r="RT1414" s="1"/>
      <c r="RU1414" s="1"/>
      <c r="RV1414" s="1"/>
      <c r="RW1414" s="1"/>
      <c r="RX1414" s="1"/>
      <c r="RY1414" s="1"/>
      <c r="RZ1414" s="1"/>
      <c r="SA1414" s="1"/>
      <c r="SB1414" s="1"/>
      <c r="SC1414" s="1"/>
      <c r="SD1414" s="1"/>
      <c r="SE1414" s="1"/>
      <c r="SF1414" s="1"/>
      <c r="SG1414" s="1"/>
      <c r="SH1414" s="1"/>
      <c r="SI1414" s="1"/>
      <c r="SJ1414" s="1"/>
      <c r="SK1414" s="1"/>
      <c r="SL1414" s="1"/>
      <c r="SM1414" s="1"/>
      <c r="SN1414" s="1"/>
      <c r="SO1414" s="1"/>
      <c r="SP1414" s="1"/>
      <c r="SQ1414" s="1"/>
      <c r="SR1414" s="1"/>
      <c r="SS1414" s="1"/>
      <c r="ST1414" s="1"/>
      <c r="SU1414" s="1"/>
      <c r="SV1414" s="1"/>
      <c r="SW1414" s="1"/>
      <c r="SX1414" s="1"/>
      <c r="SY1414" s="1"/>
      <c r="SZ1414" s="1"/>
      <c r="TA1414" s="1"/>
      <c r="TB1414" s="1"/>
      <c r="TC1414" s="1"/>
      <c r="TD1414" s="1"/>
      <c r="TE1414" s="1"/>
      <c r="TF1414" s="1"/>
      <c r="TG1414" s="1"/>
      <c r="TH1414" s="1"/>
      <c r="TI1414" s="1"/>
      <c r="TJ1414" s="1"/>
      <c r="TK1414" s="1"/>
      <c r="TL1414" s="1"/>
      <c r="TM1414" s="1"/>
      <c r="TN1414" s="1"/>
      <c r="TO1414" s="1"/>
      <c r="TP1414" s="1"/>
      <c r="TQ1414" s="1"/>
      <c r="TR1414" s="1"/>
      <c r="TS1414" s="1"/>
      <c r="TT1414" s="1"/>
      <c r="TU1414" s="1"/>
      <c r="TV1414" s="1"/>
      <c r="TW1414" s="1"/>
      <c r="TX1414" s="1"/>
      <c r="TY1414" s="1"/>
      <c r="TZ1414" s="1"/>
      <c r="UA1414" s="1"/>
      <c r="UB1414" s="1"/>
      <c r="UC1414" s="1"/>
      <c r="UD1414" s="1"/>
      <c r="UE1414" s="1"/>
      <c r="UF1414" s="1"/>
      <c r="UG1414" s="1"/>
      <c r="UH1414" s="1"/>
      <c r="UI1414" s="1"/>
      <c r="UJ1414" s="1"/>
      <c r="UK1414" s="1"/>
      <c r="UL1414" s="1"/>
      <c r="UM1414" s="1"/>
      <c r="UN1414" s="1"/>
      <c r="UO1414" s="1"/>
      <c r="UP1414" s="1"/>
      <c r="UQ1414" s="1"/>
      <c r="UR1414" s="1"/>
      <c r="US1414" s="1"/>
      <c r="UT1414" s="1"/>
      <c r="UU1414" s="1"/>
      <c r="UV1414" s="1"/>
      <c r="UW1414" s="1"/>
      <c r="UX1414" s="1"/>
      <c r="UY1414" s="1"/>
      <c r="UZ1414" s="1"/>
      <c r="VA1414" s="1"/>
      <c r="VB1414" s="1"/>
      <c r="VC1414" s="1"/>
      <c r="VD1414" s="1"/>
      <c r="VE1414" s="1"/>
      <c r="VF1414" s="1"/>
      <c r="VG1414" s="1"/>
      <c r="VH1414" s="1"/>
      <c r="VI1414" s="1"/>
      <c r="VJ1414" s="1"/>
      <c r="VK1414" s="1"/>
      <c r="VL1414" s="1"/>
      <c r="VM1414" s="1"/>
      <c r="VN1414" s="1"/>
      <c r="VO1414" s="1"/>
      <c r="VP1414" s="1"/>
      <c r="VQ1414" s="1"/>
      <c r="VR1414" s="1"/>
      <c r="VS1414" s="1"/>
      <c r="VT1414" s="1"/>
      <c r="VU1414" s="1"/>
      <c r="VV1414" s="1"/>
      <c r="VW1414" s="1"/>
      <c r="VX1414" s="1"/>
      <c r="VY1414" s="1"/>
      <c r="VZ1414" s="1"/>
      <c r="WA1414" s="1"/>
      <c r="WB1414" s="1"/>
      <c r="WC1414" s="1"/>
      <c r="WD1414" s="1"/>
      <c r="WE1414" s="1"/>
      <c r="WF1414" s="1"/>
      <c r="WG1414" s="1"/>
      <c r="WH1414" s="1"/>
      <c r="WI1414" s="1"/>
      <c r="WJ1414" s="1"/>
      <c r="WK1414" s="1"/>
      <c r="WL1414" s="1"/>
      <c r="WM1414" s="1"/>
      <c r="WN1414" s="1"/>
      <c r="WO1414" s="1"/>
      <c r="WP1414" s="1"/>
      <c r="WQ1414" s="1"/>
      <c r="WR1414" s="1"/>
      <c r="WS1414" s="1"/>
      <c r="WT1414" s="1"/>
      <c r="WU1414" s="1"/>
      <c r="WV1414" s="1"/>
      <c r="WW1414" s="1"/>
      <c r="WX1414" s="1"/>
      <c r="WY1414" s="1"/>
      <c r="WZ1414" s="1"/>
      <c r="XA1414" s="1"/>
      <c r="XB1414" s="1"/>
      <c r="XC1414" s="1"/>
      <c r="XD1414" s="1"/>
      <c r="XE1414" s="1"/>
      <c r="XF1414" s="1"/>
      <c r="XG1414" s="1"/>
      <c r="XH1414" s="1"/>
      <c r="XI1414" s="1"/>
      <c r="XJ1414" s="1"/>
      <c r="XK1414" s="1"/>
      <c r="XL1414" s="1"/>
      <c r="XM1414" s="1"/>
      <c r="XN1414" s="1"/>
      <c r="XO1414" s="1"/>
      <c r="XP1414" s="1"/>
      <c r="XQ1414" s="1"/>
      <c r="XR1414" s="1"/>
      <c r="XS1414" s="1"/>
      <c r="XT1414" s="1"/>
      <c r="XU1414" s="1"/>
      <c r="XV1414" s="1"/>
      <c r="XW1414" s="1"/>
      <c r="XX1414" s="1"/>
      <c r="XY1414" s="1"/>
      <c r="XZ1414" s="1"/>
      <c r="YA1414" s="1"/>
      <c r="YB1414" s="1"/>
      <c r="YC1414" s="1"/>
      <c r="YD1414" s="1"/>
      <c r="YE1414" s="1"/>
      <c r="YF1414" s="1"/>
      <c r="YG1414" s="1"/>
      <c r="YH1414" s="1"/>
      <c r="YI1414" s="1"/>
      <c r="YJ1414" s="1"/>
      <c r="YK1414" s="1"/>
      <c r="YL1414" s="1"/>
      <c r="YM1414" s="1"/>
      <c r="YN1414" s="1"/>
      <c r="YO1414" s="1"/>
      <c r="YP1414" s="1"/>
      <c r="YQ1414" s="1"/>
      <c r="YR1414" s="1"/>
      <c r="YS1414" s="1"/>
      <c r="YT1414" s="1"/>
      <c r="YU1414" s="1"/>
      <c r="YV1414" s="1"/>
      <c r="YW1414" s="1"/>
      <c r="YX1414" s="1"/>
      <c r="YY1414" s="1"/>
      <c r="YZ1414" s="1"/>
      <c r="ZA1414" s="1"/>
      <c r="ZB1414" s="1"/>
      <c r="ZC1414" s="1"/>
      <c r="ZD1414" s="1"/>
      <c r="ZE1414" s="1"/>
      <c r="ZF1414" s="1"/>
      <c r="ZG1414" s="1"/>
      <c r="ZH1414" s="1"/>
      <c r="ZI1414" s="1"/>
      <c r="ZJ1414" s="1"/>
      <c r="ZK1414" s="1"/>
      <c r="ZL1414" s="1"/>
      <c r="ZM1414" s="1"/>
      <c r="ZN1414" s="1"/>
      <c r="ZO1414" s="1"/>
      <c r="ZP1414" s="1"/>
      <c r="ZQ1414" s="1"/>
      <c r="ZR1414" s="1"/>
      <c r="ZS1414" s="1"/>
      <c r="ZT1414" s="1"/>
      <c r="ZU1414" s="1"/>
      <c r="ZV1414" s="1"/>
      <c r="ZW1414" s="1"/>
      <c r="ZX1414" s="1"/>
      <c r="ZY1414" s="1"/>
      <c r="ZZ1414" s="1"/>
      <c r="AAA1414" s="1"/>
      <c r="AAB1414" s="1"/>
      <c r="AAC1414" s="1"/>
      <c r="AAD1414" s="1"/>
      <c r="AAE1414" s="1"/>
      <c r="AAF1414" s="1"/>
      <c r="AAG1414" s="1"/>
      <c r="AAH1414" s="1"/>
      <c r="AAI1414" s="1"/>
      <c r="AAJ1414" s="1"/>
      <c r="AAK1414" s="1"/>
      <c r="AAL1414" s="1"/>
      <c r="AAM1414" s="1"/>
      <c r="AAN1414" s="1"/>
      <c r="AAO1414" s="1"/>
      <c r="AAP1414" s="1"/>
      <c r="AAQ1414" s="1"/>
      <c r="AAR1414" s="1"/>
      <c r="AAS1414" s="1"/>
      <c r="AAT1414" s="1"/>
      <c r="AAU1414" s="1"/>
      <c r="AAV1414" s="1"/>
      <c r="AAW1414" s="1"/>
      <c r="AAX1414" s="1"/>
      <c r="AAY1414" s="1"/>
      <c r="AAZ1414" s="1"/>
      <c r="ABA1414" s="1"/>
      <c r="ABB1414" s="1"/>
      <c r="ABC1414" s="1"/>
      <c r="ABD1414" s="1"/>
      <c r="ABE1414" s="1"/>
      <c r="ABF1414" s="1"/>
      <c r="ABG1414" s="1"/>
      <c r="ABH1414" s="1"/>
      <c r="ABI1414" s="1"/>
      <c r="ABJ1414" s="1"/>
      <c r="ABK1414" s="1"/>
      <c r="ABL1414" s="1"/>
      <c r="ABM1414" s="1"/>
      <c r="ABN1414" s="1"/>
      <c r="ABO1414" s="1"/>
      <c r="ABP1414" s="1"/>
      <c r="ABQ1414" s="1"/>
      <c r="ABR1414" s="1"/>
      <c r="ABS1414" s="1"/>
      <c r="ABT1414" s="1"/>
      <c r="ABU1414" s="1"/>
      <c r="ABV1414" s="1"/>
      <c r="ABW1414" s="1"/>
      <c r="ABX1414" s="1"/>
      <c r="ABY1414" s="1"/>
      <c r="ABZ1414" s="1"/>
      <c r="ACA1414" s="1"/>
      <c r="ACB1414" s="1"/>
      <c r="ACC1414" s="1"/>
      <c r="ACD1414" s="1"/>
      <c r="ACE1414" s="1"/>
      <c r="ACF1414" s="1"/>
      <c r="ACG1414" s="1"/>
      <c r="ACH1414" s="1"/>
      <c r="ACI1414" s="1"/>
      <c r="ACJ1414" s="1"/>
      <c r="ACK1414" s="1"/>
      <c r="ACL1414" s="1"/>
      <c r="ACM1414" s="1"/>
      <c r="ACN1414" s="1"/>
      <c r="ACO1414" s="1"/>
      <c r="ACP1414" s="1"/>
      <c r="ACQ1414" s="1"/>
      <c r="ACR1414" s="1"/>
      <c r="ACS1414" s="1"/>
      <c r="ACT1414" s="1"/>
      <c r="ACU1414" s="1"/>
      <c r="ACV1414" s="1"/>
      <c r="ACW1414" s="1"/>
      <c r="ACX1414" s="1"/>
      <c r="ACY1414" s="1"/>
      <c r="ACZ1414" s="1"/>
      <c r="ADA1414" s="1"/>
      <c r="ADB1414" s="1"/>
      <c r="ADC1414" s="1"/>
      <c r="ADD1414" s="1"/>
      <c r="ADE1414" s="1"/>
      <c r="ADF1414" s="1"/>
      <c r="ADG1414" s="1"/>
      <c r="ADH1414" s="1"/>
      <c r="ADI1414" s="1"/>
      <c r="ADJ1414" s="1"/>
      <c r="ADK1414" s="1"/>
      <c r="ADL1414" s="1"/>
      <c r="ADM1414" s="1"/>
      <c r="ADN1414" s="1"/>
      <c r="ADO1414" s="1"/>
      <c r="ADP1414" s="1"/>
      <c r="ADQ1414" s="1"/>
      <c r="ADR1414" s="1"/>
      <c r="ADS1414" s="1"/>
      <c r="ADT1414" s="1"/>
      <c r="ADU1414" s="1"/>
      <c r="ADV1414" s="1"/>
      <c r="ADW1414" s="1"/>
      <c r="ADX1414" s="1"/>
      <c r="ADY1414" s="1"/>
      <c r="ADZ1414" s="1"/>
      <c r="AEA1414" s="1"/>
      <c r="AEB1414" s="1"/>
      <c r="AEC1414" s="1"/>
      <c r="AED1414" s="1"/>
      <c r="AEE1414" s="1"/>
      <c r="AEF1414" s="1"/>
      <c r="AEG1414" s="1"/>
      <c r="AEH1414" s="1"/>
      <c r="AEI1414" s="1"/>
      <c r="AEJ1414" s="1"/>
      <c r="AEK1414" s="1"/>
      <c r="AEL1414" s="1"/>
      <c r="AEM1414" s="1"/>
      <c r="AEN1414" s="1"/>
      <c r="AEO1414" s="1"/>
      <c r="AEP1414" s="1"/>
      <c r="AEQ1414" s="1"/>
      <c r="AER1414" s="1"/>
      <c r="AES1414" s="1"/>
      <c r="AET1414" s="1"/>
      <c r="AEU1414" s="1"/>
      <c r="AEV1414" s="1"/>
      <c r="AEW1414" s="1"/>
      <c r="AEX1414" s="1"/>
      <c r="AEY1414" s="1"/>
      <c r="AEZ1414" s="1"/>
      <c r="AFA1414" s="1"/>
      <c r="AFB1414" s="1"/>
      <c r="AFC1414" s="1"/>
      <c r="AFD1414" s="1"/>
      <c r="AFE1414" s="1"/>
      <c r="AFF1414" s="1"/>
      <c r="AFG1414" s="1"/>
      <c r="AFH1414" s="1"/>
      <c r="AFI1414" s="1"/>
      <c r="AFJ1414" s="1"/>
      <c r="AFK1414" s="1"/>
      <c r="AFL1414" s="1"/>
      <c r="AFM1414" s="1"/>
      <c r="AFN1414" s="1"/>
      <c r="AFO1414" s="1"/>
      <c r="AFP1414" s="1"/>
      <c r="AFQ1414" s="1"/>
      <c r="AFR1414" s="1"/>
      <c r="AFS1414" s="1"/>
      <c r="AFT1414" s="1"/>
      <c r="AFU1414" s="1"/>
      <c r="AFV1414" s="1"/>
      <c r="AFW1414" s="1"/>
      <c r="AFX1414" s="1"/>
      <c r="AFY1414" s="1"/>
      <c r="AFZ1414" s="1"/>
      <c r="AGA1414" s="1"/>
      <c r="AGB1414" s="1"/>
      <c r="AGC1414" s="1"/>
      <c r="AGD1414" s="1"/>
      <c r="AGE1414" s="1"/>
      <c r="AGF1414" s="1"/>
      <c r="AGG1414" s="1"/>
      <c r="AGH1414" s="1"/>
      <c r="AGI1414" s="1"/>
      <c r="AGJ1414" s="1"/>
      <c r="AGK1414" s="1"/>
      <c r="AGL1414" s="1"/>
      <c r="AGM1414" s="1"/>
      <c r="AGN1414" s="1"/>
      <c r="AGO1414" s="1"/>
      <c r="AGP1414" s="1"/>
      <c r="AGQ1414" s="1"/>
      <c r="AGR1414" s="1"/>
      <c r="AGS1414" s="1"/>
      <c r="AGT1414" s="1"/>
      <c r="AGU1414" s="1"/>
      <c r="AGV1414" s="1"/>
      <c r="AGW1414" s="1"/>
      <c r="AGX1414" s="1"/>
      <c r="AGY1414" s="1"/>
      <c r="AGZ1414" s="1"/>
      <c r="AHA1414" s="1"/>
      <c r="AHB1414" s="1"/>
      <c r="AHC1414" s="1"/>
      <c r="AHD1414" s="1"/>
      <c r="AHE1414" s="1"/>
      <c r="AHF1414" s="1"/>
      <c r="AHG1414" s="1"/>
      <c r="AHH1414" s="1"/>
      <c r="AHI1414" s="1"/>
      <c r="AHJ1414" s="1"/>
      <c r="AHK1414" s="1"/>
      <c r="AHL1414" s="1"/>
      <c r="AHM1414" s="1"/>
      <c r="AHN1414" s="1"/>
      <c r="AHO1414" s="1"/>
      <c r="AHP1414" s="1"/>
      <c r="AHQ1414" s="1"/>
      <c r="AHR1414" s="1"/>
      <c r="AHS1414" s="1"/>
      <c r="AHT1414" s="1"/>
      <c r="AHU1414" s="1"/>
      <c r="AHV1414" s="1"/>
      <c r="AHW1414" s="1"/>
      <c r="AHX1414" s="1"/>
      <c r="AHY1414" s="1"/>
      <c r="AHZ1414" s="1"/>
      <c r="AIA1414" s="1"/>
      <c r="AIB1414" s="1"/>
      <c r="AIC1414" s="1"/>
      <c r="AID1414" s="1"/>
      <c r="AIE1414" s="1"/>
      <c r="AIF1414" s="1"/>
      <c r="AIG1414" s="1"/>
      <c r="AIH1414" s="1"/>
      <c r="AII1414" s="1"/>
      <c r="AIJ1414" s="1"/>
      <c r="AIK1414" s="1"/>
      <c r="AIL1414" s="1"/>
      <c r="AIM1414" s="1"/>
      <c r="AIN1414" s="1"/>
      <c r="AIO1414" s="1"/>
      <c r="AIP1414" s="1"/>
      <c r="AIQ1414" s="1"/>
      <c r="AIR1414" s="1"/>
      <c r="AIS1414" s="1"/>
      <c r="AIT1414" s="1"/>
    </row>
    <row r="1415" spans="1:930" s="5" customFormat="1" ht="56.25" customHeight="1" x14ac:dyDescent="0.3">
      <c r="A1415" s="96"/>
      <c r="B1415" s="43"/>
      <c r="C1415" s="96"/>
      <c r="D1415" s="96"/>
      <c r="E1415" s="97" t="s">
        <v>214</v>
      </c>
      <c r="F1415" s="96" t="s">
        <v>23</v>
      </c>
      <c r="G1415" s="97"/>
      <c r="H1415" s="98">
        <v>5048.5</v>
      </c>
      <c r="I1415" s="98"/>
      <c r="J1415" s="99" t="s">
        <v>56</v>
      </c>
      <c r="K1415" s="100">
        <f t="shared" si="299"/>
        <v>677306.76</v>
      </c>
      <c r="L1415" s="160"/>
      <c r="M1415" s="100">
        <f t="shared" si="298"/>
        <v>103443.76499999998</v>
      </c>
      <c r="N1415" s="100">
        <f t="shared" si="296"/>
        <v>780750.52500000002</v>
      </c>
      <c r="O1415" s="160"/>
      <c r="P1415" s="128">
        <v>134.16</v>
      </c>
      <c r="Q1415" s="31">
        <v>20.49</v>
      </c>
      <c r="R1415" s="97" t="s">
        <v>181</v>
      </c>
      <c r="S1415" s="97" t="s">
        <v>426</v>
      </c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  <c r="DD1415" s="1"/>
      <c r="DE1415" s="1"/>
      <c r="DF1415" s="1"/>
      <c r="DG1415" s="1"/>
      <c r="DH1415" s="1"/>
      <c r="DI1415" s="1"/>
      <c r="DJ1415" s="1"/>
      <c r="DK1415" s="1"/>
      <c r="DL1415" s="1"/>
      <c r="DM1415" s="1"/>
      <c r="DN1415" s="1"/>
      <c r="DO1415" s="1"/>
      <c r="DP1415" s="1"/>
      <c r="DQ1415" s="1"/>
      <c r="DR1415" s="1"/>
      <c r="DS1415" s="1"/>
      <c r="DT1415" s="1"/>
      <c r="DU1415" s="1"/>
      <c r="DV1415" s="1"/>
      <c r="DW1415" s="1"/>
      <c r="DX1415" s="1"/>
      <c r="DY1415" s="1"/>
      <c r="DZ1415" s="1"/>
      <c r="EA1415" s="1"/>
      <c r="EB1415" s="1"/>
      <c r="EC1415" s="1"/>
      <c r="ED1415" s="1"/>
      <c r="EE1415" s="1"/>
      <c r="EF1415" s="1"/>
      <c r="EG1415" s="1"/>
      <c r="EH1415" s="1"/>
      <c r="EI1415" s="1"/>
      <c r="EJ1415" s="1"/>
      <c r="EK1415" s="1"/>
      <c r="EL1415" s="1"/>
      <c r="EM1415" s="1"/>
      <c r="EN1415" s="1"/>
      <c r="EO1415" s="1"/>
      <c r="EP1415" s="1"/>
      <c r="EQ1415" s="1"/>
      <c r="ER1415" s="1"/>
      <c r="ES1415" s="1"/>
      <c r="ET1415" s="1"/>
      <c r="EU1415" s="1"/>
      <c r="EV1415" s="1"/>
      <c r="EW1415" s="1"/>
      <c r="EX1415" s="1"/>
      <c r="EY1415" s="1"/>
      <c r="EZ1415" s="1"/>
      <c r="FA1415" s="1"/>
      <c r="FB1415" s="1"/>
      <c r="FC1415" s="1"/>
      <c r="FD1415" s="1"/>
      <c r="FE1415" s="1"/>
      <c r="FF1415" s="1"/>
      <c r="FG1415" s="1"/>
      <c r="FH1415" s="1"/>
      <c r="FI1415" s="1"/>
      <c r="FJ1415" s="1"/>
      <c r="FK1415" s="1"/>
      <c r="FL1415" s="1"/>
      <c r="FM1415" s="1"/>
      <c r="FN1415" s="1"/>
      <c r="FO1415" s="1"/>
      <c r="FP1415" s="1"/>
      <c r="FQ1415" s="1"/>
      <c r="FR1415" s="1"/>
      <c r="FS1415" s="1"/>
      <c r="FT1415" s="1"/>
      <c r="FU1415" s="1"/>
      <c r="FV1415" s="1"/>
      <c r="FW1415" s="1"/>
      <c r="FX1415" s="1"/>
      <c r="FY1415" s="1"/>
      <c r="FZ1415" s="1"/>
      <c r="GA1415" s="1"/>
      <c r="GB1415" s="1"/>
      <c r="GC1415" s="1"/>
      <c r="GD1415" s="1"/>
      <c r="GE1415" s="1"/>
      <c r="GF1415" s="1"/>
      <c r="GG1415" s="1"/>
      <c r="GH1415" s="1"/>
      <c r="GI1415" s="1"/>
      <c r="GJ1415" s="1"/>
      <c r="GK1415" s="1"/>
      <c r="GL1415" s="1"/>
      <c r="GM1415" s="1"/>
      <c r="GN1415" s="1"/>
      <c r="GO1415" s="1"/>
      <c r="GP1415" s="1"/>
      <c r="GQ1415" s="1"/>
      <c r="GR1415" s="1"/>
      <c r="GS1415" s="1"/>
      <c r="GT1415" s="1"/>
      <c r="GU1415" s="1"/>
      <c r="GV1415" s="1"/>
      <c r="GW1415" s="1"/>
      <c r="GX1415" s="1"/>
      <c r="GY1415" s="1"/>
      <c r="GZ1415" s="1"/>
      <c r="HA1415" s="1"/>
      <c r="HB1415" s="1"/>
      <c r="HC1415" s="1"/>
      <c r="HD1415" s="1"/>
      <c r="HE1415" s="1"/>
      <c r="HF1415" s="1"/>
      <c r="HG1415" s="1"/>
      <c r="HH1415" s="1"/>
      <c r="HI1415" s="1"/>
      <c r="HJ1415" s="1"/>
      <c r="HK1415" s="1"/>
      <c r="HL1415" s="1"/>
      <c r="HM1415" s="1"/>
      <c r="HN1415" s="1"/>
      <c r="HO1415" s="1"/>
      <c r="HP1415" s="1"/>
      <c r="HQ1415" s="1"/>
      <c r="HR1415" s="1"/>
      <c r="HS1415" s="1"/>
      <c r="HT1415" s="1"/>
      <c r="HU1415" s="1"/>
      <c r="HV1415" s="1"/>
      <c r="HW1415" s="1"/>
      <c r="HX1415" s="1"/>
      <c r="HY1415" s="1"/>
      <c r="HZ1415" s="1"/>
      <c r="IA1415" s="1"/>
      <c r="IB1415" s="1"/>
      <c r="IC1415" s="1"/>
      <c r="ID1415" s="1"/>
      <c r="IE1415" s="1"/>
      <c r="IF1415" s="1"/>
      <c r="IG1415" s="1"/>
      <c r="IH1415" s="1"/>
      <c r="II1415" s="1"/>
      <c r="IJ1415" s="1"/>
      <c r="IK1415" s="1"/>
      <c r="IL1415" s="1"/>
      <c r="IM1415" s="1"/>
      <c r="IN1415" s="1"/>
      <c r="IO1415" s="1"/>
      <c r="IP1415" s="1"/>
      <c r="IQ1415" s="1"/>
      <c r="IR1415" s="1"/>
      <c r="IS1415" s="1"/>
      <c r="IT1415" s="1"/>
      <c r="IU1415" s="1"/>
      <c r="IV1415" s="1"/>
      <c r="IW1415" s="1"/>
      <c r="IX1415" s="1"/>
      <c r="IY1415" s="1"/>
      <c r="IZ1415" s="1"/>
      <c r="JA1415" s="1"/>
      <c r="JB1415" s="1"/>
      <c r="JC1415" s="1"/>
      <c r="JD1415" s="1"/>
      <c r="JE1415" s="1"/>
      <c r="JF1415" s="1"/>
      <c r="JG1415" s="1"/>
      <c r="JH1415" s="1"/>
      <c r="JI1415" s="1"/>
      <c r="JJ1415" s="1"/>
      <c r="JK1415" s="1"/>
      <c r="JL1415" s="1"/>
      <c r="JM1415" s="1"/>
      <c r="JN1415" s="1"/>
      <c r="JO1415" s="1"/>
      <c r="JP1415" s="1"/>
      <c r="JQ1415" s="1"/>
      <c r="JR1415" s="1"/>
      <c r="JS1415" s="1"/>
      <c r="JT1415" s="1"/>
      <c r="JU1415" s="1"/>
      <c r="JV1415" s="1"/>
      <c r="JW1415" s="1"/>
      <c r="JX1415" s="1"/>
      <c r="JY1415" s="1"/>
      <c r="JZ1415" s="1"/>
      <c r="KA1415" s="1"/>
      <c r="KB1415" s="1"/>
      <c r="KC1415" s="1"/>
      <c r="KD1415" s="1"/>
      <c r="KE1415" s="1"/>
      <c r="KF1415" s="1"/>
      <c r="KG1415" s="1"/>
      <c r="KH1415" s="1"/>
      <c r="KI1415" s="1"/>
      <c r="KJ1415" s="1"/>
      <c r="KK1415" s="1"/>
      <c r="KL1415" s="1"/>
      <c r="KM1415" s="1"/>
      <c r="KN1415" s="1"/>
      <c r="KO1415" s="1"/>
      <c r="KP1415" s="1"/>
      <c r="KQ1415" s="1"/>
      <c r="KR1415" s="1"/>
      <c r="KS1415" s="1"/>
      <c r="KT1415" s="1"/>
      <c r="KU1415" s="1"/>
      <c r="KV1415" s="1"/>
      <c r="KW1415" s="1"/>
      <c r="KX1415" s="1"/>
      <c r="KY1415" s="1"/>
      <c r="KZ1415" s="1"/>
      <c r="LA1415" s="1"/>
      <c r="LB1415" s="1"/>
      <c r="LC1415" s="1"/>
      <c r="LD1415" s="1"/>
      <c r="LE1415" s="1"/>
      <c r="LF1415" s="1"/>
      <c r="LG1415" s="1"/>
      <c r="LH1415" s="1"/>
      <c r="LI1415" s="1"/>
      <c r="LJ1415" s="1"/>
      <c r="LK1415" s="1"/>
      <c r="LL1415" s="1"/>
      <c r="LM1415" s="1"/>
      <c r="LN1415" s="1"/>
      <c r="LO1415" s="1"/>
      <c r="LP1415" s="1"/>
      <c r="LQ1415" s="1"/>
      <c r="LR1415" s="1"/>
      <c r="LS1415" s="1"/>
      <c r="LT1415" s="1"/>
      <c r="LU1415" s="1"/>
      <c r="LV1415" s="1"/>
      <c r="LW1415" s="1"/>
      <c r="LX1415" s="1"/>
      <c r="LY1415" s="1"/>
      <c r="LZ1415" s="1"/>
      <c r="MA1415" s="1"/>
      <c r="MB1415" s="1"/>
      <c r="MC1415" s="1"/>
      <c r="MD1415" s="1"/>
      <c r="ME1415" s="1"/>
      <c r="MF1415" s="1"/>
      <c r="MG1415" s="1"/>
      <c r="MH1415" s="1"/>
      <c r="MI1415" s="1"/>
      <c r="MJ1415" s="1"/>
      <c r="MK1415" s="1"/>
      <c r="ML1415" s="1"/>
      <c r="MM1415" s="1"/>
      <c r="MN1415" s="1"/>
      <c r="MO1415" s="1"/>
      <c r="MP1415" s="1"/>
      <c r="MQ1415" s="1"/>
      <c r="MR1415" s="1"/>
      <c r="MS1415" s="1"/>
      <c r="MT1415" s="1"/>
      <c r="MU1415" s="1"/>
      <c r="MV1415" s="1"/>
      <c r="MW1415" s="1"/>
      <c r="MX1415" s="1"/>
      <c r="MY1415" s="1"/>
      <c r="MZ1415" s="1"/>
      <c r="NA1415" s="1"/>
      <c r="NB1415" s="1"/>
      <c r="NC1415" s="1"/>
      <c r="ND1415" s="1"/>
      <c r="NE1415" s="1"/>
      <c r="NF1415" s="1"/>
      <c r="NG1415" s="1"/>
      <c r="NH1415" s="1"/>
      <c r="NI1415" s="1"/>
      <c r="NJ1415" s="1"/>
      <c r="NK1415" s="1"/>
      <c r="NL1415" s="1"/>
      <c r="NM1415" s="1"/>
      <c r="NN1415" s="1"/>
      <c r="NO1415" s="1"/>
      <c r="NP1415" s="1"/>
      <c r="NQ1415" s="1"/>
      <c r="NR1415" s="1"/>
      <c r="NS1415" s="1"/>
      <c r="NT1415" s="1"/>
      <c r="NU1415" s="1"/>
      <c r="NV1415" s="1"/>
      <c r="NW1415" s="1"/>
      <c r="NX1415" s="1"/>
      <c r="NY1415" s="1"/>
      <c r="NZ1415" s="1"/>
      <c r="OA1415" s="1"/>
      <c r="OB1415" s="1"/>
      <c r="OC1415" s="1"/>
      <c r="OD1415" s="1"/>
      <c r="OE1415" s="1"/>
      <c r="OF1415" s="1"/>
      <c r="OG1415" s="1"/>
      <c r="OH1415" s="1"/>
      <c r="OI1415" s="1"/>
      <c r="OJ1415" s="1"/>
      <c r="OK1415" s="1"/>
      <c r="OL1415" s="1"/>
      <c r="OM1415" s="1"/>
      <c r="ON1415" s="1"/>
      <c r="OO1415" s="1"/>
      <c r="OP1415" s="1"/>
      <c r="OQ1415" s="1"/>
      <c r="OR1415" s="1"/>
      <c r="OS1415" s="1"/>
      <c r="OT1415" s="1"/>
      <c r="OU1415" s="1"/>
      <c r="OV1415" s="1"/>
      <c r="OW1415" s="1"/>
      <c r="OX1415" s="1"/>
      <c r="OY1415" s="1"/>
      <c r="OZ1415" s="1"/>
      <c r="PA1415" s="1"/>
      <c r="PB1415" s="1"/>
      <c r="PC1415" s="1"/>
      <c r="PD1415" s="1"/>
      <c r="PE1415" s="1"/>
      <c r="PF1415" s="1"/>
      <c r="PG1415" s="1"/>
      <c r="PH1415" s="1"/>
      <c r="PI1415" s="1"/>
      <c r="PJ1415" s="1"/>
      <c r="PK1415" s="1"/>
      <c r="PL1415" s="1"/>
      <c r="PM1415" s="1"/>
      <c r="PN1415" s="1"/>
      <c r="PO1415" s="1"/>
      <c r="PP1415" s="1"/>
      <c r="PQ1415" s="1"/>
      <c r="PR1415" s="1"/>
      <c r="PS1415" s="1"/>
      <c r="PT1415" s="1"/>
      <c r="PU1415" s="1"/>
      <c r="PV1415" s="1"/>
      <c r="PW1415" s="1"/>
      <c r="PX1415" s="1"/>
      <c r="PY1415" s="1"/>
      <c r="PZ1415" s="1"/>
      <c r="QA1415" s="1"/>
      <c r="QB1415" s="1"/>
      <c r="QC1415" s="1"/>
      <c r="QD1415" s="1"/>
      <c r="QE1415" s="1"/>
      <c r="QF1415" s="1"/>
      <c r="QG1415" s="1"/>
      <c r="QH1415" s="1"/>
      <c r="QI1415" s="1"/>
      <c r="QJ1415" s="1"/>
      <c r="QK1415" s="1"/>
      <c r="QL1415" s="1"/>
      <c r="QM1415" s="1"/>
      <c r="QN1415" s="1"/>
      <c r="QO1415" s="1"/>
      <c r="QP1415" s="1"/>
      <c r="QQ1415" s="1"/>
      <c r="QR1415" s="1"/>
      <c r="QS1415" s="1"/>
      <c r="QT1415" s="1"/>
      <c r="QU1415" s="1"/>
      <c r="QV1415" s="1"/>
      <c r="QW1415" s="1"/>
      <c r="QX1415" s="1"/>
      <c r="QY1415" s="1"/>
      <c r="QZ1415" s="1"/>
      <c r="RA1415" s="1"/>
      <c r="RB1415" s="1"/>
      <c r="RC1415" s="1"/>
      <c r="RD1415" s="1"/>
      <c r="RE1415" s="1"/>
      <c r="RF1415" s="1"/>
      <c r="RG1415" s="1"/>
      <c r="RH1415" s="1"/>
      <c r="RI1415" s="1"/>
      <c r="RJ1415" s="1"/>
      <c r="RK1415" s="1"/>
      <c r="RL1415" s="1"/>
      <c r="RM1415" s="1"/>
      <c r="RN1415" s="1"/>
      <c r="RO1415" s="1"/>
      <c r="RP1415" s="1"/>
      <c r="RQ1415" s="1"/>
      <c r="RR1415" s="1"/>
      <c r="RS1415" s="1"/>
      <c r="RT1415" s="1"/>
      <c r="RU1415" s="1"/>
      <c r="RV1415" s="1"/>
      <c r="RW1415" s="1"/>
      <c r="RX1415" s="1"/>
      <c r="RY1415" s="1"/>
      <c r="RZ1415" s="1"/>
      <c r="SA1415" s="1"/>
      <c r="SB1415" s="1"/>
      <c r="SC1415" s="1"/>
      <c r="SD1415" s="1"/>
      <c r="SE1415" s="1"/>
      <c r="SF1415" s="1"/>
      <c r="SG1415" s="1"/>
      <c r="SH1415" s="1"/>
      <c r="SI1415" s="1"/>
      <c r="SJ1415" s="1"/>
      <c r="SK1415" s="1"/>
      <c r="SL1415" s="1"/>
      <c r="SM1415" s="1"/>
      <c r="SN1415" s="1"/>
      <c r="SO1415" s="1"/>
      <c r="SP1415" s="1"/>
      <c r="SQ1415" s="1"/>
      <c r="SR1415" s="1"/>
      <c r="SS1415" s="1"/>
      <c r="ST1415" s="1"/>
      <c r="SU1415" s="1"/>
      <c r="SV1415" s="1"/>
      <c r="SW1415" s="1"/>
      <c r="SX1415" s="1"/>
      <c r="SY1415" s="1"/>
      <c r="SZ1415" s="1"/>
      <c r="TA1415" s="1"/>
      <c r="TB1415" s="1"/>
      <c r="TC1415" s="1"/>
      <c r="TD1415" s="1"/>
      <c r="TE1415" s="1"/>
      <c r="TF1415" s="1"/>
      <c r="TG1415" s="1"/>
      <c r="TH1415" s="1"/>
      <c r="TI1415" s="1"/>
      <c r="TJ1415" s="1"/>
      <c r="TK1415" s="1"/>
      <c r="TL1415" s="1"/>
      <c r="TM1415" s="1"/>
      <c r="TN1415" s="1"/>
      <c r="TO1415" s="1"/>
      <c r="TP1415" s="1"/>
      <c r="TQ1415" s="1"/>
      <c r="TR1415" s="1"/>
      <c r="TS1415" s="1"/>
      <c r="TT1415" s="1"/>
      <c r="TU1415" s="1"/>
      <c r="TV1415" s="1"/>
      <c r="TW1415" s="1"/>
      <c r="TX1415" s="1"/>
      <c r="TY1415" s="1"/>
      <c r="TZ1415" s="1"/>
      <c r="UA1415" s="1"/>
      <c r="UB1415" s="1"/>
      <c r="UC1415" s="1"/>
      <c r="UD1415" s="1"/>
      <c r="UE1415" s="1"/>
      <c r="UF1415" s="1"/>
      <c r="UG1415" s="1"/>
      <c r="UH1415" s="1"/>
      <c r="UI1415" s="1"/>
      <c r="UJ1415" s="1"/>
      <c r="UK1415" s="1"/>
      <c r="UL1415" s="1"/>
      <c r="UM1415" s="1"/>
      <c r="UN1415" s="1"/>
      <c r="UO1415" s="1"/>
      <c r="UP1415" s="1"/>
      <c r="UQ1415" s="1"/>
      <c r="UR1415" s="1"/>
      <c r="US1415" s="1"/>
      <c r="UT1415" s="1"/>
      <c r="UU1415" s="1"/>
      <c r="UV1415" s="1"/>
      <c r="UW1415" s="1"/>
      <c r="UX1415" s="1"/>
      <c r="UY1415" s="1"/>
      <c r="UZ1415" s="1"/>
      <c r="VA1415" s="1"/>
      <c r="VB1415" s="1"/>
      <c r="VC1415" s="1"/>
      <c r="VD1415" s="1"/>
      <c r="VE1415" s="1"/>
      <c r="VF1415" s="1"/>
      <c r="VG1415" s="1"/>
      <c r="VH1415" s="1"/>
      <c r="VI1415" s="1"/>
      <c r="VJ1415" s="1"/>
      <c r="VK1415" s="1"/>
      <c r="VL1415" s="1"/>
      <c r="VM1415" s="1"/>
      <c r="VN1415" s="1"/>
      <c r="VO1415" s="1"/>
      <c r="VP1415" s="1"/>
      <c r="VQ1415" s="1"/>
      <c r="VR1415" s="1"/>
      <c r="VS1415" s="1"/>
      <c r="VT1415" s="1"/>
      <c r="VU1415" s="1"/>
      <c r="VV1415" s="1"/>
      <c r="VW1415" s="1"/>
      <c r="VX1415" s="1"/>
      <c r="VY1415" s="1"/>
      <c r="VZ1415" s="1"/>
      <c r="WA1415" s="1"/>
      <c r="WB1415" s="1"/>
      <c r="WC1415" s="1"/>
      <c r="WD1415" s="1"/>
      <c r="WE1415" s="1"/>
      <c r="WF1415" s="1"/>
      <c r="WG1415" s="1"/>
      <c r="WH1415" s="1"/>
      <c r="WI1415" s="1"/>
      <c r="WJ1415" s="1"/>
      <c r="WK1415" s="1"/>
      <c r="WL1415" s="1"/>
      <c r="WM1415" s="1"/>
      <c r="WN1415" s="1"/>
      <c r="WO1415" s="1"/>
      <c r="WP1415" s="1"/>
      <c r="WQ1415" s="1"/>
      <c r="WR1415" s="1"/>
      <c r="WS1415" s="1"/>
      <c r="WT1415" s="1"/>
      <c r="WU1415" s="1"/>
      <c r="WV1415" s="1"/>
      <c r="WW1415" s="1"/>
      <c r="WX1415" s="1"/>
      <c r="WY1415" s="1"/>
      <c r="WZ1415" s="1"/>
      <c r="XA1415" s="1"/>
      <c r="XB1415" s="1"/>
      <c r="XC1415" s="1"/>
      <c r="XD1415" s="1"/>
      <c r="XE1415" s="1"/>
      <c r="XF1415" s="1"/>
      <c r="XG1415" s="1"/>
      <c r="XH1415" s="1"/>
      <c r="XI1415" s="1"/>
      <c r="XJ1415" s="1"/>
      <c r="XK1415" s="1"/>
      <c r="XL1415" s="1"/>
      <c r="XM1415" s="1"/>
      <c r="XN1415" s="1"/>
      <c r="XO1415" s="1"/>
      <c r="XP1415" s="1"/>
      <c r="XQ1415" s="1"/>
      <c r="XR1415" s="1"/>
      <c r="XS1415" s="1"/>
      <c r="XT1415" s="1"/>
      <c r="XU1415" s="1"/>
      <c r="XV1415" s="1"/>
      <c r="XW1415" s="1"/>
      <c r="XX1415" s="1"/>
      <c r="XY1415" s="1"/>
      <c r="XZ1415" s="1"/>
      <c r="YA1415" s="1"/>
      <c r="YB1415" s="1"/>
      <c r="YC1415" s="1"/>
      <c r="YD1415" s="1"/>
      <c r="YE1415" s="1"/>
      <c r="YF1415" s="1"/>
      <c r="YG1415" s="1"/>
      <c r="YH1415" s="1"/>
      <c r="YI1415" s="1"/>
      <c r="YJ1415" s="1"/>
      <c r="YK1415" s="1"/>
      <c r="YL1415" s="1"/>
      <c r="YM1415" s="1"/>
      <c r="YN1415" s="1"/>
      <c r="YO1415" s="1"/>
      <c r="YP1415" s="1"/>
      <c r="YQ1415" s="1"/>
      <c r="YR1415" s="1"/>
      <c r="YS1415" s="1"/>
      <c r="YT1415" s="1"/>
      <c r="YU1415" s="1"/>
      <c r="YV1415" s="1"/>
      <c r="YW1415" s="1"/>
      <c r="YX1415" s="1"/>
      <c r="YY1415" s="1"/>
      <c r="YZ1415" s="1"/>
      <c r="ZA1415" s="1"/>
      <c r="ZB1415" s="1"/>
      <c r="ZC1415" s="1"/>
      <c r="ZD1415" s="1"/>
      <c r="ZE1415" s="1"/>
      <c r="ZF1415" s="1"/>
      <c r="ZG1415" s="1"/>
      <c r="ZH1415" s="1"/>
      <c r="ZI1415" s="1"/>
      <c r="ZJ1415" s="1"/>
      <c r="ZK1415" s="1"/>
      <c r="ZL1415" s="1"/>
      <c r="ZM1415" s="1"/>
      <c r="ZN1415" s="1"/>
      <c r="ZO1415" s="1"/>
      <c r="ZP1415" s="1"/>
      <c r="ZQ1415" s="1"/>
      <c r="ZR1415" s="1"/>
      <c r="ZS1415" s="1"/>
      <c r="ZT1415" s="1"/>
      <c r="ZU1415" s="1"/>
      <c r="ZV1415" s="1"/>
      <c r="ZW1415" s="1"/>
      <c r="ZX1415" s="1"/>
      <c r="ZY1415" s="1"/>
      <c r="ZZ1415" s="1"/>
      <c r="AAA1415" s="1"/>
      <c r="AAB1415" s="1"/>
      <c r="AAC1415" s="1"/>
      <c r="AAD1415" s="1"/>
      <c r="AAE1415" s="1"/>
      <c r="AAF1415" s="1"/>
      <c r="AAG1415" s="1"/>
      <c r="AAH1415" s="1"/>
      <c r="AAI1415" s="1"/>
      <c r="AAJ1415" s="1"/>
      <c r="AAK1415" s="1"/>
      <c r="AAL1415" s="1"/>
      <c r="AAM1415" s="1"/>
      <c r="AAN1415" s="1"/>
      <c r="AAO1415" s="1"/>
      <c r="AAP1415" s="1"/>
      <c r="AAQ1415" s="1"/>
      <c r="AAR1415" s="1"/>
      <c r="AAS1415" s="1"/>
      <c r="AAT1415" s="1"/>
      <c r="AAU1415" s="1"/>
      <c r="AAV1415" s="1"/>
      <c r="AAW1415" s="1"/>
      <c r="AAX1415" s="1"/>
      <c r="AAY1415" s="1"/>
      <c r="AAZ1415" s="1"/>
      <c r="ABA1415" s="1"/>
      <c r="ABB1415" s="1"/>
      <c r="ABC1415" s="1"/>
      <c r="ABD1415" s="1"/>
      <c r="ABE1415" s="1"/>
      <c r="ABF1415" s="1"/>
      <c r="ABG1415" s="1"/>
      <c r="ABH1415" s="1"/>
      <c r="ABI1415" s="1"/>
      <c r="ABJ1415" s="1"/>
      <c r="ABK1415" s="1"/>
      <c r="ABL1415" s="1"/>
      <c r="ABM1415" s="1"/>
      <c r="ABN1415" s="1"/>
      <c r="ABO1415" s="1"/>
      <c r="ABP1415" s="1"/>
      <c r="ABQ1415" s="1"/>
      <c r="ABR1415" s="1"/>
      <c r="ABS1415" s="1"/>
      <c r="ABT1415" s="1"/>
      <c r="ABU1415" s="1"/>
      <c r="ABV1415" s="1"/>
      <c r="ABW1415" s="1"/>
      <c r="ABX1415" s="1"/>
      <c r="ABY1415" s="1"/>
      <c r="ABZ1415" s="1"/>
      <c r="ACA1415" s="1"/>
      <c r="ACB1415" s="1"/>
      <c r="ACC1415" s="1"/>
      <c r="ACD1415" s="1"/>
      <c r="ACE1415" s="1"/>
      <c r="ACF1415" s="1"/>
      <c r="ACG1415" s="1"/>
      <c r="ACH1415" s="1"/>
      <c r="ACI1415" s="1"/>
      <c r="ACJ1415" s="1"/>
      <c r="ACK1415" s="1"/>
      <c r="ACL1415" s="1"/>
      <c r="ACM1415" s="1"/>
      <c r="ACN1415" s="1"/>
      <c r="ACO1415" s="1"/>
      <c r="ACP1415" s="1"/>
      <c r="ACQ1415" s="1"/>
      <c r="ACR1415" s="1"/>
      <c r="ACS1415" s="1"/>
      <c r="ACT1415" s="1"/>
      <c r="ACU1415" s="1"/>
      <c r="ACV1415" s="1"/>
      <c r="ACW1415" s="1"/>
      <c r="ACX1415" s="1"/>
      <c r="ACY1415" s="1"/>
      <c r="ACZ1415" s="1"/>
      <c r="ADA1415" s="1"/>
      <c r="ADB1415" s="1"/>
      <c r="ADC1415" s="1"/>
      <c r="ADD1415" s="1"/>
      <c r="ADE1415" s="1"/>
      <c r="ADF1415" s="1"/>
      <c r="ADG1415" s="1"/>
      <c r="ADH1415" s="1"/>
      <c r="ADI1415" s="1"/>
      <c r="ADJ1415" s="1"/>
      <c r="ADK1415" s="1"/>
      <c r="ADL1415" s="1"/>
      <c r="ADM1415" s="1"/>
      <c r="ADN1415" s="1"/>
      <c r="ADO1415" s="1"/>
      <c r="ADP1415" s="1"/>
      <c r="ADQ1415" s="1"/>
      <c r="ADR1415" s="1"/>
      <c r="ADS1415" s="1"/>
      <c r="ADT1415" s="1"/>
      <c r="ADU1415" s="1"/>
      <c r="ADV1415" s="1"/>
      <c r="ADW1415" s="1"/>
      <c r="ADX1415" s="1"/>
      <c r="ADY1415" s="1"/>
      <c r="ADZ1415" s="1"/>
      <c r="AEA1415" s="1"/>
      <c r="AEB1415" s="1"/>
      <c r="AEC1415" s="1"/>
      <c r="AED1415" s="1"/>
      <c r="AEE1415" s="1"/>
      <c r="AEF1415" s="1"/>
      <c r="AEG1415" s="1"/>
      <c r="AEH1415" s="1"/>
      <c r="AEI1415" s="1"/>
      <c r="AEJ1415" s="1"/>
      <c r="AEK1415" s="1"/>
      <c r="AEL1415" s="1"/>
      <c r="AEM1415" s="1"/>
      <c r="AEN1415" s="1"/>
      <c r="AEO1415" s="1"/>
      <c r="AEP1415" s="1"/>
      <c r="AEQ1415" s="1"/>
      <c r="AER1415" s="1"/>
      <c r="AES1415" s="1"/>
      <c r="AET1415" s="1"/>
      <c r="AEU1415" s="1"/>
      <c r="AEV1415" s="1"/>
      <c r="AEW1415" s="1"/>
      <c r="AEX1415" s="1"/>
      <c r="AEY1415" s="1"/>
      <c r="AEZ1415" s="1"/>
      <c r="AFA1415" s="1"/>
      <c r="AFB1415" s="1"/>
      <c r="AFC1415" s="1"/>
      <c r="AFD1415" s="1"/>
      <c r="AFE1415" s="1"/>
      <c r="AFF1415" s="1"/>
      <c r="AFG1415" s="1"/>
      <c r="AFH1415" s="1"/>
      <c r="AFI1415" s="1"/>
      <c r="AFJ1415" s="1"/>
      <c r="AFK1415" s="1"/>
      <c r="AFL1415" s="1"/>
      <c r="AFM1415" s="1"/>
      <c r="AFN1415" s="1"/>
      <c r="AFO1415" s="1"/>
      <c r="AFP1415" s="1"/>
      <c r="AFQ1415" s="1"/>
      <c r="AFR1415" s="1"/>
      <c r="AFS1415" s="1"/>
      <c r="AFT1415" s="1"/>
      <c r="AFU1415" s="1"/>
      <c r="AFV1415" s="1"/>
      <c r="AFW1415" s="1"/>
      <c r="AFX1415" s="1"/>
      <c r="AFY1415" s="1"/>
      <c r="AFZ1415" s="1"/>
      <c r="AGA1415" s="1"/>
      <c r="AGB1415" s="1"/>
      <c r="AGC1415" s="1"/>
      <c r="AGD1415" s="1"/>
      <c r="AGE1415" s="1"/>
      <c r="AGF1415" s="1"/>
      <c r="AGG1415" s="1"/>
      <c r="AGH1415" s="1"/>
      <c r="AGI1415" s="1"/>
      <c r="AGJ1415" s="1"/>
      <c r="AGK1415" s="1"/>
      <c r="AGL1415" s="1"/>
      <c r="AGM1415" s="1"/>
      <c r="AGN1415" s="1"/>
      <c r="AGO1415" s="1"/>
      <c r="AGP1415" s="1"/>
      <c r="AGQ1415" s="1"/>
      <c r="AGR1415" s="1"/>
      <c r="AGS1415" s="1"/>
      <c r="AGT1415" s="1"/>
      <c r="AGU1415" s="1"/>
      <c r="AGV1415" s="1"/>
      <c r="AGW1415" s="1"/>
      <c r="AGX1415" s="1"/>
      <c r="AGY1415" s="1"/>
      <c r="AGZ1415" s="1"/>
      <c r="AHA1415" s="1"/>
      <c r="AHB1415" s="1"/>
      <c r="AHC1415" s="1"/>
      <c r="AHD1415" s="1"/>
      <c r="AHE1415" s="1"/>
      <c r="AHF1415" s="1"/>
      <c r="AHG1415" s="1"/>
      <c r="AHH1415" s="1"/>
      <c r="AHI1415" s="1"/>
      <c r="AHJ1415" s="1"/>
      <c r="AHK1415" s="1"/>
      <c r="AHL1415" s="1"/>
      <c r="AHM1415" s="1"/>
      <c r="AHN1415" s="1"/>
      <c r="AHO1415" s="1"/>
      <c r="AHP1415" s="1"/>
      <c r="AHQ1415" s="1"/>
      <c r="AHR1415" s="1"/>
      <c r="AHS1415" s="1"/>
      <c r="AHT1415" s="1"/>
      <c r="AHU1415" s="1"/>
      <c r="AHV1415" s="1"/>
      <c r="AHW1415" s="1"/>
      <c r="AHX1415" s="1"/>
      <c r="AHY1415" s="1"/>
      <c r="AHZ1415" s="1"/>
      <c r="AIA1415" s="1"/>
      <c r="AIB1415" s="1"/>
      <c r="AIC1415" s="1"/>
      <c r="AID1415" s="1"/>
      <c r="AIE1415" s="1"/>
      <c r="AIF1415" s="1"/>
      <c r="AIG1415" s="1"/>
      <c r="AIH1415" s="1"/>
      <c r="AII1415" s="1"/>
      <c r="AIJ1415" s="1"/>
      <c r="AIK1415" s="1"/>
      <c r="AIL1415" s="1"/>
      <c r="AIM1415" s="1"/>
      <c r="AIN1415" s="1"/>
      <c r="AIO1415" s="1"/>
      <c r="AIP1415" s="1"/>
      <c r="AIQ1415" s="1"/>
      <c r="AIR1415" s="1"/>
      <c r="AIS1415" s="1"/>
      <c r="AIT1415" s="1"/>
    </row>
    <row r="1416" spans="1:930" s="5" customFormat="1" ht="56.25" customHeight="1" x14ac:dyDescent="0.3">
      <c r="A1416" s="96"/>
      <c r="B1416" s="43"/>
      <c r="C1416" s="96"/>
      <c r="D1416" s="96"/>
      <c r="E1416" s="97" t="s">
        <v>214</v>
      </c>
      <c r="F1416" s="96" t="s">
        <v>23</v>
      </c>
      <c r="G1416" s="97"/>
      <c r="H1416" s="98">
        <v>5048.5</v>
      </c>
      <c r="I1416" s="98"/>
      <c r="J1416" s="99" t="s">
        <v>24</v>
      </c>
      <c r="K1416" s="100">
        <f t="shared" si="299"/>
        <v>449619.41000000003</v>
      </c>
      <c r="L1416" s="160"/>
      <c r="M1416" s="100">
        <f t="shared" si="298"/>
        <v>70527.544999999998</v>
      </c>
      <c r="N1416" s="100">
        <f t="shared" si="296"/>
        <v>520146.95500000002</v>
      </c>
      <c r="O1416" s="160"/>
      <c r="P1416" s="128">
        <v>89.06</v>
      </c>
      <c r="Q1416" s="31">
        <v>13.97</v>
      </c>
      <c r="R1416" s="97" t="s">
        <v>181</v>
      </c>
      <c r="S1416" s="97" t="s">
        <v>426</v>
      </c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  <c r="DD1416" s="1"/>
      <c r="DE1416" s="1"/>
      <c r="DF1416" s="1"/>
      <c r="DG1416" s="1"/>
      <c r="DH1416" s="1"/>
      <c r="DI1416" s="1"/>
      <c r="DJ1416" s="1"/>
      <c r="DK1416" s="1"/>
      <c r="DL1416" s="1"/>
      <c r="DM1416" s="1"/>
      <c r="DN1416" s="1"/>
      <c r="DO1416" s="1"/>
      <c r="DP1416" s="1"/>
      <c r="DQ1416" s="1"/>
      <c r="DR1416" s="1"/>
      <c r="DS1416" s="1"/>
      <c r="DT1416" s="1"/>
      <c r="DU1416" s="1"/>
      <c r="DV1416" s="1"/>
      <c r="DW1416" s="1"/>
      <c r="DX1416" s="1"/>
      <c r="DY1416" s="1"/>
      <c r="DZ1416" s="1"/>
      <c r="EA1416" s="1"/>
      <c r="EB1416" s="1"/>
      <c r="EC1416" s="1"/>
      <c r="ED1416" s="1"/>
      <c r="EE1416" s="1"/>
      <c r="EF1416" s="1"/>
      <c r="EG1416" s="1"/>
      <c r="EH1416" s="1"/>
      <c r="EI1416" s="1"/>
      <c r="EJ1416" s="1"/>
      <c r="EK1416" s="1"/>
      <c r="EL1416" s="1"/>
      <c r="EM1416" s="1"/>
      <c r="EN1416" s="1"/>
      <c r="EO1416" s="1"/>
      <c r="EP1416" s="1"/>
      <c r="EQ1416" s="1"/>
      <c r="ER1416" s="1"/>
      <c r="ES1416" s="1"/>
      <c r="ET1416" s="1"/>
      <c r="EU1416" s="1"/>
      <c r="EV1416" s="1"/>
      <c r="EW1416" s="1"/>
      <c r="EX1416" s="1"/>
      <c r="EY1416" s="1"/>
      <c r="EZ1416" s="1"/>
      <c r="FA1416" s="1"/>
      <c r="FB1416" s="1"/>
      <c r="FC1416" s="1"/>
      <c r="FD1416" s="1"/>
      <c r="FE1416" s="1"/>
      <c r="FF1416" s="1"/>
      <c r="FG1416" s="1"/>
      <c r="FH1416" s="1"/>
      <c r="FI1416" s="1"/>
      <c r="FJ1416" s="1"/>
      <c r="FK1416" s="1"/>
      <c r="FL1416" s="1"/>
      <c r="FM1416" s="1"/>
      <c r="FN1416" s="1"/>
      <c r="FO1416" s="1"/>
      <c r="FP1416" s="1"/>
      <c r="FQ1416" s="1"/>
      <c r="FR1416" s="1"/>
      <c r="FS1416" s="1"/>
      <c r="FT1416" s="1"/>
      <c r="FU1416" s="1"/>
      <c r="FV1416" s="1"/>
      <c r="FW1416" s="1"/>
      <c r="FX1416" s="1"/>
      <c r="FY1416" s="1"/>
      <c r="FZ1416" s="1"/>
      <c r="GA1416" s="1"/>
      <c r="GB1416" s="1"/>
      <c r="GC1416" s="1"/>
      <c r="GD1416" s="1"/>
      <c r="GE1416" s="1"/>
      <c r="GF1416" s="1"/>
      <c r="GG1416" s="1"/>
      <c r="GH1416" s="1"/>
      <c r="GI1416" s="1"/>
      <c r="GJ1416" s="1"/>
      <c r="GK1416" s="1"/>
      <c r="GL1416" s="1"/>
      <c r="GM1416" s="1"/>
      <c r="GN1416" s="1"/>
      <c r="GO1416" s="1"/>
      <c r="GP1416" s="1"/>
      <c r="GQ1416" s="1"/>
      <c r="GR1416" s="1"/>
      <c r="GS1416" s="1"/>
      <c r="GT1416" s="1"/>
      <c r="GU1416" s="1"/>
      <c r="GV1416" s="1"/>
      <c r="GW1416" s="1"/>
      <c r="GX1416" s="1"/>
      <c r="GY1416" s="1"/>
      <c r="GZ1416" s="1"/>
      <c r="HA1416" s="1"/>
      <c r="HB1416" s="1"/>
      <c r="HC1416" s="1"/>
      <c r="HD1416" s="1"/>
      <c r="HE1416" s="1"/>
      <c r="HF1416" s="1"/>
      <c r="HG1416" s="1"/>
      <c r="HH1416" s="1"/>
      <c r="HI1416" s="1"/>
      <c r="HJ1416" s="1"/>
      <c r="HK1416" s="1"/>
      <c r="HL1416" s="1"/>
      <c r="HM1416" s="1"/>
      <c r="HN1416" s="1"/>
      <c r="HO1416" s="1"/>
      <c r="HP1416" s="1"/>
      <c r="HQ1416" s="1"/>
      <c r="HR1416" s="1"/>
      <c r="HS1416" s="1"/>
      <c r="HT1416" s="1"/>
      <c r="HU1416" s="1"/>
      <c r="HV1416" s="1"/>
      <c r="HW1416" s="1"/>
      <c r="HX1416" s="1"/>
      <c r="HY1416" s="1"/>
      <c r="HZ1416" s="1"/>
      <c r="IA1416" s="1"/>
      <c r="IB1416" s="1"/>
      <c r="IC1416" s="1"/>
      <c r="ID1416" s="1"/>
      <c r="IE1416" s="1"/>
      <c r="IF1416" s="1"/>
      <c r="IG1416" s="1"/>
      <c r="IH1416" s="1"/>
      <c r="II1416" s="1"/>
      <c r="IJ1416" s="1"/>
      <c r="IK1416" s="1"/>
      <c r="IL1416" s="1"/>
      <c r="IM1416" s="1"/>
      <c r="IN1416" s="1"/>
      <c r="IO1416" s="1"/>
      <c r="IP1416" s="1"/>
      <c r="IQ1416" s="1"/>
      <c r="IR1416" s="1"/>
      <c r="IS1416" s="1"/>
      <c r="IT1416" s="1"/>
      <c r="IU1416" s="1"/>
      <c r="IV1416" s="1"/>
      <c r="IW1416" s="1"/>
      <c r="IX1416" s="1"/>
      <c r="IY1416" s="1"/>
      <c r="IZ1416" s="1"/>
      <c r="JA1416" s="1"/>
      <c r="JB1416" s="1"/>
      <c r="JC1416" s="1"/>
      <c r="JD1416" s="1"/>
      <c r="JE1416" s="1"/>
      <c r="JF1416" s="1"/>
      <c r="JG1416" s="1"/>
      <c r="JH1416" s="1"/>
      <c r="JI1416" s="1"/>
      <c r="JJ1416" s="1"/>
      <c r="JK1416" s="1"/>
      <c r="JL1416" s="1"/>
      <c r="JM1416" s="1"/>
      <c r="JN1416" s="1"/>
      <c r="JO1416" s="1"/>
      <c r="JP1416" s="1"/>
      <c r="JQ1416" s="1"/>
      <c r="JR1416" s="1"/>
      <c r="JS1416" s="1"/>
      <c r="JT1416" s="1"/>
      <c r="JU1416" s="1"/>
      <c r="JV1416" s="1"/>
      <c r="JW1416" s="1"/>
      <c r="JX1416" s="1"/>
      <c r="JY1416" s="1"/>
      <c r="JZ1416" s="1"/>
      <c r="KA1416" s="1"/>
      <c r="KB1416" s="1"/>
      <c r="KC1416" s="1"/>
      <c r="KD1416" s="1"/>
      <c r="KE1416" s="1"/>
      <c r="KF1416" s="1"/>
      <c r="KG1416" s="1"/>
      <c r="KH1416" s="1"/>
      <c r="KI1416" s="1"/>
      <c r="KJ1416" s="1"/>
      <c r="KK1416" s="1"/>
      <c r="KL1416" s="1"/>
      <c r="KM1416" s="1"/>
      <c r="KN1416" s="1"/>
      <c r="KO1416" s="1"/>
      <c r="KP1416" s="1"/>
      <c r="KQ1416" s="1"/>
      <c r="KR1416" s="1"/>
      <c r="KS1416" s="1"/>
      <c r="KT1416" s="1"/>
      <c r="KU1416" s="1"/>
      <c r="KV1416" s="1"/>
      <c r="KW1416" s="1"/>
      <c r="KX1416" s="1"/>
      <c r="KY1416" s="1"/>
      <c r="KZ1416" s="1"/>
      <c r="LA1416" s="1"/>
      <c r="LB1416" s="1"/>
      <c r="LC1416" s="1"/>
      <c r="LD1416" s="1"/>
      <c r="LE1416" s="1"/>
      <c r="LF1416" s="1"/>
      <c r="LG1416" s="1"/>
      <c r="LH1416" s="1"/>
      <c r="LI1416" s="1"/>
      <c r="LJ1416" s="1"/>
      <c r="LK1416" s="1"/>
      <c r="LL1416" s="1"/>
      <c r="LM1416" s="1"/>
      <c r="LN1416" s="1"/>
      <c r="LO1416" s="1"/>
      <c r="LP1416" s="1"/>
      <c r="LQ1416" s="1"/>
      <c r="LR1416" s="1"/>
      <c r="LS1416" s="1"/>
      <c r="LT1416" s="1"/>
      <c r="LU1416" s="1"/>
      <c r="LV1416" s="1"/>
      <c r="LW1416" s="1"/>
      <c r="LX1416" s="1"/>
      <c r="LY1416" s="1"/>
      <c r="LZ1416" s="1"/>
      <c r="MA1416" s="1"/>
      <c r="MB1416" s="1"/>
      <c r="MC1416" s="1"/>
      <c r="MD1416" s="1"/>
      <c r="ME1416" s="1"/>
      <c r="MF1416" s="1"/>
      <c r="MG1416" s="1"/>
      <c r="MH1416" s="1"/>
      <c r="MI1416" s="1"/>
      <c r="MJ1416" s="1"/>
      <c r="MK1416" s="1"/>
      <c r="ML1416" s="1"/>
      <c r="MM1416" s="1"/>
      <c r="MN1416" s="1"/>
      <c r="MO1416" s="1"/>
      <c r="MP1416" s="1"/>
      <c r="MQ1416" s="1"/>
      <c r="MR1416" s="1"/>
      <c r="MS1416" s="1"/>
      <c r="MT1416" s="1"/>
      <c r="MU1416" s="1"/>
      <c r="MV1416" s="1"/>
      <c r="MW1416" s="1"/>
      <c r="MX1416" s="1"/>
      <c r="MY1416" s="1"/>
      <c r="MZ1416" s="1"/>
      <c r="NA1416" s="1"/>
      <c r="NB1416" s="1"/>
      <c r="NC1416" s="1"/>
      <c r="ND1416" s="1"/>
      <c r="NE1416" s="1"/>
      <c r="NF1416" s="1"/>
      <c r="NG1416" s="1"/>
      <c r="NH1416" s="1"/>
      <c r="NI1416" s="1"/>
      <c r="NJ1416" s="1"/>
      <c r="NK1416" s="1"/>
      <c r="NL1416" s="1"/>
      <c r="NM1416" s="1"/>
      <c r="NN1416" s="1"/>
      <c r="NO1416" s="1"/>
      <c r="NP1416" s="1"/>
      <c r="NQ1416" s="1"/>
      <c r="NR1416" s="1"/>
      <c r="NS1416" s="1"/>
      <c r="NT1416" s="1"/>
      <c r="NU1416" s="1"/>
      <c r="NV1416" s="1"/>
      <c r="NW1416" s="1"/>
      <c r="NX1416" s="1"/>
      <c r="NY1416" s="1"/>
      <c r="NZ1416" s="1"/>
      <c r="OA1416" s="1"/>
      <c r="OB1416" s="1"/>
      <c r="OC1416" s="1"/>
      <c r="OD1416" s="1"/>
      <c r="OE1416" s="1"/>
      <c r="OF1416" s="1"/>
      <c r="OG1416" s="1"/>
      <c r="OH1416" s="1"/>
      <c r="OI1416" s="1"/>
      <c r="OJ1416" s="1"/>
      <c r="OK1416" s="1"/>
      <c r="OL1416" s="1"/>
      <c r="OM1416" s="1"/>
      <c r="ON1416" s="1"/>
      <c r="OO1416" s="1"/>
      <c r="OP1416" s="1"/>
      <c r="OQ1416" s="1"/>
      <c r="OR1416" s="1"/>
      <c r="OS1416" s="1"/>
      <c r="OT1416" s="1"/>
      <c r="OU1416" s="1"/>
      <c r="OV1416" s="1"/>
      <c r="OW1416" s="1"/>
      <c r="OX1416" s="1"/>
      <c r="OY1416" s="1"/>
      <c r="OZ1416" s="1"/>
      <c r="PA1416" s="1"/>
      <c r="PB1416" s="1"/>
      <c r="PC1416" s="1"/>
      <c r="PD1416" s="1"/>
      <c r="PE1416" s="1"/>
      <c r="PF1416" s="1"/>
      <c r="PG1416" s="1"/>
      <c r="PH1416" s="1"/>
      <c r="PI1416" s="1"/>
      <c r="PJ1416" s="1"/>
      <c r="PK1416" s="1"/>
      <c r="PL1416" s="1"/>
      <c r="PM1416" s="1"/>
      <c r="PN1416" s="1"/>
      <c r="PO1416" s="1"/>
      <c r="PP1416" s="1"/>
      <c r="PQ1416" s="1"/>
      <c r="PR1416" s="1"/>
      <c r="PS1416" s="1"/>
      <c r="PT1416" s="1"/>
      <c r="PU1416" s="1"/>
      <c r="PV1416" s="1"/>
      <c r="PW1416" s="1"/>
      <c r="PX1416" s="1"/>
      <c r="PY1416" s="1"/>
      <c r="PZ1416" s="1"/>
      <c r="QA1416" s="1"/>
      <c r="QB1416" s="1"/>
      <c r="QC1416" s="1"/>
      <c r="QD1416" s="1"/>
      <c r="QE1416" s="1"/>
      <c r="QF1416" s="1"/>
      <c r="QG1416" s="1"/>
      <c r="QH1416" s="1"/>
      <c r="QI1416" s="1"/>
      <c r="QJ1416" s="1"/>
      <c r="QK1416" s="1"/>
      <c r="QL1416" s="1"/>
      <c r="QM1416" s="1"/>
      <c r="QN1416" s="1"/>
      <c r="QO1416" s="1"/>
      <c r="QP1416" s="1"/>
      <c r="QQ1416" s="1"/>
      <c r="QR1416" s="1"/>
      <c r="QS1416" s="1"/>
      <c r="QT1416" s="1"/>
      <c r="QU1416" s="1"/>
      <c r="QV1416" s="1"/>
      <c r="QW1416" s="1"/>
      <c r="QX1416" s="1"/>
      <c r="QY1416" s="1"/>
      <c r="QZ1416" s="1"/>
      <c r="RA1416" s="1"/>
      <c r="RB1416" s="1"/>
      <c r="RC1416" s="1"/>
      <c r="RD1416" s="1"/>
      <c r="RE1416" s="1"/>
      <c r="RF1416" s="1"/>
      <c r="RG1416" s="1"/>
      <c r="RH1416" s="1"/>
      <c r="RI1416" s="1"/>
      <c r="RJ1416" s="1"/>
      <c r="RK1416" s="1"/>
      <c r="RL1416" s="1"/>
      <c r="RM1416" s="1"/>
      <c r="RN1416" s="1"/>
      <c r="RO1416" s="1"/>
      <c r="RP1416" s="1"/>
      <c r="RQ1416" s="1"/>
      <c r="RR1416" s="1"/>
      <c r="RS1416" s="1"/>
      <c r="RT1416" s="1"/>
      <c r="RU1416" s="1"/>
      <c r="RV1416" s="1"/>
      <c r="RW1416" s="1"/>
      <c r="RX1416" s="1"/>
      <c r="RY1416" s="1"/>
      <c r="RZ1416" s="1"/>
      <c r="SA1416" s="1"/>
      <c r="SB1416" s="1"/>
      <c r="SC1416" s="1"/>
      <c r="SD1416" s="1"/>
      <c r="SE1416" s="1"/>
      <c r="SF1416" s="1"/>
      <c r="SG1416" s="1"/>
      <c r="SH1416" s="1"/>
      <c r="SI1416" s="1"/>
      <c r="SJ1416" s="1"/>
      <c r="SK1416" s="1"/>
      <c r="SL1416" s="1"/>
      <c r="SM1416" s="1"/>
      <c r="SN1416" s="1"/>
      <c r="SO1416" s="1"/>
      <c r="SP1416" s="1"/>
      <c r="SQ1416" s="1"/>
      <c r="SR1416" s="1"/>
      <c r="SS1416" s="1"/>
      <c r="ST1416" s="1"/>
      <c r="SU1416" s="1"/>
      <c r="SV1416" s="1"/>
      <c r="SW1416" s="1"/>
      <c r="SX1416" s="1"/>
      <c r="SY1416" s="1"/>
      <c r="SZ1416" s="1"/>
      <c r="TA1416" s="1"/>
      <c r="TB1416" s="1"/>
      <c r="TC1416" s="1"/>
      <c r="TD1416" s="1"/>
      <c r="TE1416" s="1"/>
      <c r="TF1416" s="1"/>
      <c r="TG1416" s="1"/>
      <c r="TH1416" s="1"/>
      <c r="TI1416" s="1"/>
      <c r="TJ1416" s="1"/>
      <c r="TK1416" s="1"/>
      <c r="TL1416" s="1"/>
      <c r="TM1416" s="1"/>
      <c r="TN1416" s="1"/>
      <c r="TO1416" s="1"/>
      <c r="TP1416" s="1"/>
      <c r="TQ1416" s="1"/>
      <c r="TR1416" s="1"/>
      <c r="TS1416" s="1"/>
      <c r="TT1416" s="1"/>
      <c r="TU1416" s="1"/>
      <c r="TV1416" s="1"/>
      <c r="TW1416" s="1"/>
      <c r="TX1416" s="1"/>
      <c r="TY1416" s="1"/>
      <c r="TZ1416" s="1"/>
      <c r="UA1416" s="1"/>
      <c r="UB1416" s="1"/>
      <c r="UC1416" s="1"/>
      <c r="UD1416" s="1"/>
      <c r="UE1416" s="1"/>
      <c r="UF1416" s="1"/>
      <c r="UG1416" s="1"/>
      <c r="UH1416" s="1"/>
      <c r="UI1416" s="1"/>
      <c r="UJ1416" s="1"/>
      <c r="UK1416" s="1"/>
      <c r="UL1416" s="1"/>
      <c r="UM1416" s="1"/>
      <c r="UN1416" s="1"/>
      <c r="UO1416" s="1"/>
      <c r="UP1416" s="1"/>
      <c r="UQ1416" s="1"/>
      <c r="UR1416" s="1"/>
      <c r="US1416" s="1"/>
      <c r="UT1416" s="1"/>
      <c r="UU1416" s="1"/>
      <c r="UV1416" s="1"/>
      <c r="UW1416" s="1"/>
      <c r="UX1416" s="1"/>
      <c r="UY1416" s="1"/>
      <c r="UZ1416" s="1"/>
      <c r="VA1416" s="1"/>
      <c r="VB1416" s="1"/>
      <c r="VC1416" s="1"/>
      <c r="VD1416" s="1"/>
      <c r="VE1416" s="1"/>
      <c r="VF1416" s="1"/>
      <c r="VG1416" s="1"/>
      <c r="VH1416" s="1"/>
      <c r="VI1416" s="1"/>
      <c r="VJ1416" s="1"/>
      <c r="VK1416" s="1"/>
      <c r="VL1416" s="1"/>
      <c r="VM1416" s="1"/>
      <c r="VN1416" s="1"/>
      <c r="VO1416" s="1"/>
      <c r="VP1416" s="1"/>
      <c r="VQ1416" s="1"/>
      <c r="VR1416" s="1"/>
      <c r="VS1416" s="1"/>
      <c r="VT1416" s="1"/>
      <c r="VU1416" s="1"/>
      <c r="VV1416" s="1"/>
      <c r="VW1416" s="1"/>
      <c r="VX1416" s="1"/>
      <c r="VY1416" s="1"/>
      <c r="VZ1416" s="1"/>
      <c r="WA1416" s="1"/>
      <c r="WB1416" s="1"/>
      <c r="WC1416" s="1"/>
      <c r="WD1416" s="1"/>
      <c r="WE1416" s="1"/>
      <c r="WF1416" s="1"/>
      <c r="WG1416" s="1"/>
      <c r="WH1416" s="1"/>
      <c r="WI1416" s="1"/>
      <c r="WJ1416" s="1"/>
      <c r="WK1416" s="1"/>
      <c r="WL1416" s="1"/>
      <c r="WM1416" s="1"/>
      <c r="WN1416" s="1"/>
      <c r="WO1416" s="1"/>
      <c r="WP1416" s="1"/>
      <c r="WQ1416" s="1"/>
      <c r="WR1416" s="1"/>
      <c r="WS1416" s="1"/>
      <c r="WT1416" s="1"/>
      <c r="WU1416" s="1"/>
      <c r="WV1416" s="1"/>
      <c r="WW1416" s="1"/>
      <c r="WX1416" s="1"/>
      <c r="WY1416" s="1"/>
      <c r="WZ1416" s="1"/>
      <c r="XA1416" s="1"/>
      <c r="XB1416" s="1"/>
      <c r="XC1416" s="1"/>
      <c r="XD1416" s="1"/>
      <c r="XE1416" s="1"/>
      <c r="XF1416" s="1"/>
      <c r="XG1416" s="1"/>
      <c r="XH1416" s="1"/>
      <c r="XI1416" s="1"/>
      <c r="XJ1416" s="1"/>
      <c r="XK1416" s="1"/>
      <c r="XL1416" s="1"/>
      <c r="XM1416" s="1"/>
      <c r="XN1416" s="1"/>
      <c r="XO1416" s="1"/>
      <c r="XP1416" s="1"/>
      <c r="XQ1416" s="1"/>
      <c r="XR1416" s="1"/>
      <c r="XS1416" s="1"/>
      <c r="XT1416" s="1"/>
      <c r="XU1416" s="1"/>
      <c r="XV1416" s="1"/>
      <c r="XW1416" s="1"/>
      <c r="XX1416" s="1"/>
      <c r="XY1416" s="1"/>
      <c r="XZ1416" s="1"/>
      <c r="YA1416" s="1"/>
      <c r="YB1416" s="1"/>
      <c r="YC1416" s="1"/>
      <c r="YD1416" s="1"/>
      <c r="YE1416" s="1"/>
      <c r="YF1416" s="1"/>
      <c r="YG1416" s="1"/>
      <c r="YH1416" s="1"/>
      <c r="YI1416" s="1"/>
      <c r="YJ1416" s="1"/>
      <c r="YK1416" s="1"/>
      <c r="YL1416" s="1"/>
      <c r="YM1416" s="1"/>
      <c r="YN1416" s="1"/>
      <c r="YO1416" s="1"/>
      <c r="YP1416" s="1"/>
      <c r="YQ1416" s="1"/>
      <c r="YR1416" s="1"/>
      <c r="YS1416" s="1"/>
      <c r="YT1416" s="1"/>
      <c r="YU1416" s="1"/>
      <c r="YV1416" s="1"/>
      <c r="YW1416" s="1"/>
      <c r="YX1416" s="1"/>
      <c r="YY1416" s="1"/>
      <c r="YZ1416" s="1"/>
      <c r="ZA1416" s="1"/>
      <c r="ZB1416" s="1"/>
      <c r="ZC1416" s="1"/>
      <c r="ZD1416" s="1"/>
      <c r="ZE1416" s="1"/>
      <c r="ZF1416" s="1"/>
      <c r="ZG1416" s="1"/>
      <c r="ZH1416" s="1"/>
      <c r="ZI1416" s="1"/>
      <c r="ZJ1416" s="1"/>
      <c r="ZK1416" s="1"/>
      <c r="ZL1416" s="1"/>
      <c r="ZM1416" s="1"/>
      <c r="ZN1416" s="1"/>
      <c r="ZO1416" s="1"/>
      <c r="ZP1416" s="1"/>
      <c r="ZQ1416" s="1"/>
      <c r="ZR1416" s="1"/>
      <c r="ZS1416" s="1"/>
      <c r="ZT1416" s="1"/>
      <c r="ZU1416" s="1"/>
      <c r="ZV1416" s="1"/>
      <c r="ZW1416" s="1"/>
      <c r="ZX1416" s="1"/>
      <c r="ZY1416" s="1"/>
      <c r="ZZ1416" s="1"/>
      <c r="AAA1416" s="1"/>
      <c r="AAB1416" s="1"/>
      <c r="AAC1416" s="1"/>
      <c r="AAD1416" s="1"/>
      <c r="AAE1416" s="1"/>
      <c r="AAF1416" s="1"/>
      <c r="AAG1416" s="1"/>
      <c r="AAH1416" s="1"/>
      <c r="AAI1416" s="1"/>
      <c r="AAJ1416" s="1"/>
      <c r="AAK1416" s="1"/>
      <c r="AAL1416" s="1"/>
      <c r="AAM1416" s="1"/>
      <c r="AAN1416" s="1"/>
      <c r="AAO1416" s="1"/>
      <c r="AAP1416" s="1"/>
      <c r="AAQ1416" s="1"/>
      <c r="AAR1416" s="1"/>
      <c r="AAS1416" s="1"/>
      <c r="AAT1416" s="1"/>
      <c r="AAU1416" s="1"/>
      <c r="AAV1416" s="1"/>
      <c r="AAW1416" s="1"/>
      <c r="AAX1416" s="1"/>
      <c r="AAY1416" s="1"/>
      <c r="AAZ1416" s="1"/>
      <c r="ABA1416" s="1"/>
      <c r="ABB1416" s="1"/>
      <c r="ABC1416" s="1"/>
      <c r="ABD1416" s="1"/>
      <c r="ABE1416" s="1"/>
      <c r="ABF1416" s="1"/>
      <c r="ABG1416" s="1"/>
      <c r="ABH1416" s="1"/>
      <c r="ABI1416" s="1"/>
      <c r="ABJ1416" s="1"/>
      <c r="ABK1416" s="1"/>
      <c r="ABL1416" s="1"/>
      <c r="ABM1416" s="1"/>
      <c r="ABN1416" s="1"/>
      <c r="ABO1416" s="1"/>
      <c r="ABP1416" s="1"/>
      <c r="ABQ1416" s="1"/>
      <c r="ABR1416" s="1"/>
      <c r="ABS1416" s="1"/>
      <c r="ABT1416" s="1"/>
      <c r="ABU1416" s="1"/>
      <c r="ABV1416" s="1"/>
      <c r="ABW1416" s="1"/>
      <c r="ABX1416" s="1"/>
      <c r="ABY1416" s="1"/>
      <c r="ABZ1416" s="1"/>
      <c r="ACA1416" s="1"/>
      <c r="ACB1416" s="1"/>
      <c r="ACC1416" s="1"/>
      <c r="ACD1416" s="1"/>
      <c r="ACE1416" s="1"/>
      <c r="ACF1416" s="1"/>
      <c r="ACG1416" s="1"/>
      <c r="ACH1416" s="1"/>
      <c r="ACI1416" s="1"/>
      <c r="ACJ1416" s="1"/>
      <c r="ACK1416" s="1"/>
      <c r="ACL1416" s="1"/>
      <c r="ACM1416" s="1"/>
      <c r="ACN1416" s="1"/>
      <c r="ACO1416" s="1"/>
      <c r="ACP1416" s="1"/>
      <c r="ACQ1416" s="1"/>
      <c r="ACR1416" s="1"/>
      <c r="ACS1416" s="1"/>
      <c r="ACT1416" s="1"/>
      <c r="ACU1416" s="1"/>
      <c r="ACV1416" s="1"/>
      <c r="ACW1416" s="1"/>
      <c r="ACX1416" s="1"/>
      <c r="ACY1416" s="1"/>
      <c r="ACZ1416" s="1"/>
      <c r="ADA1416" s="1"/>
      <c r="ADB1416" s="1"/>
      <c r="ADC1416" s="1"/>
      <c r="ADD1416" s="1"/>
      <c r="ADE1416" s="1"/>
      <c r="ADF1416" s="1"/>
      <c r="ADG1416" s="1"/>
      <c r="ADH1416" s="1"/>
      <c r="ADI1416" s="1"/>
      <c r="ADJ1416" s="1"/>
      <c r="ADK1416" s="1"/>
      <c r="ADL1416" s="1"/>
      <c r="ADM1416" s="1"/>
      <c r="ADN1416" s="1"/>
      <c r="ADO1416" s="1"/>
      <c r="ADP1416" s="1"/>
      <c r="ADQ1416" s="1"/>
      <c r="ADR1416" s="1"/>
      <c r="ADS1416" s="1"/>
      <c r="ADT1416" s="1"/>
      <c r="ADU1416" s="1"/>
      <c r="ADV1416" s="1"/>
      <c r="ADW1416" s="1"/>
      <c r="ADX1416" s="1"/>
      <c r="ADY1416" s="1"/>
      <c r="ADZ1416" s="1"/>
      <c r="AEA1416" s="1"/>
      <c r="AEB1416" s="1"/>
      <c r="AEC1416" s="1"/>
      <c r="AED1416" s="1"/>
      <c r="AEE1416" s="1"/>
      <c r="AEF1416" s="1"/>
      <c r="AEG1416" s="1"/>
      <c r="AEH1416" s="1"/>
      <c r="AEI1416" s="1"/>
      <c r="AEJ1416" s="1"/>
      <c r="AEK1416" s="1"/>
      <c r="AEL1416" s="1"/>
      <c r="AEM1416" s="1"/>
      <c r="AEN1416" s="1"/>
      <c r="AEO1416" s="1"/>
      <c r="AEP1416" s="1"/>
      <c r="AEQ1416" s="1"/>
      <c r="AER1416" s="1"/>
      <c r="AES1416" s="1"/>
      <c r="AET1416" s="1"/>
      <c r="AEU1416" s="1"/>
      <c r="AEV1416" s="1"/>
      <c r="AEW1416" s="1"/>
      <c r="AEX1416" s="1"/>
      <c r="AEY1416" s="1"/>
      <c r="AEZ1416" s="1"/>
      <c r="AFA1416" s="1"/>
      <c r="AFB1416" s="1"/>
      <c r="AFC1416" s="1"/>
      <c r="AFD1416" s="1"/>
      <c r="AFE1416" s="1"/>
      <c r="AFF1416" s="1"/>
      <c r="AFG1416" s="1"/>
      <c r="AFH1416" s="1"/>
      <c r="AFI1416" s="1"/>
      <c r="AFJ1416" s="1"/>
      <c r="AFK1416" s="1"/>
      <c r="AFL1416" s="1"/>
      <c r="AFM1416" s="1"/>
      <c r="AFN1416" s="1"/>
      <c r="AFO1416" s="1"/>
      <c r="AFP1416" s="1"/>
      <c r="AFQ1416" s="1"/>
      <c r="AFR1416" s="1"/>
      <c r="AFS1416" s="1"/>
      <c r="AFT1416" s="1"/>
      <c r="AFU1416" s="1"/>
      <c r="AFV1416" s="1"/>
      <c r="AFW1416" s="1"/>
      <c r="AFX1416" s="1"/>
      <c r="AFY1416" s="1"/>
      <c r="AFZ1416" s="1"/>
      <c r="AGA1416" s="1"/>
      <c r="AGB1416" s="1"/>
      <c r="AGC1416" s="1"/>
      <c r="AGD1416" s="1"/>
      <c r="AGE1416" s="1"/>
      <c r="AGF1416" s="1"/>
      <c r="AGG1416" s="1"/>
      <c r="AGH1416" s="1"/>
      <c r="AGI1416" s="1"/>
      <c r="AGJ1416" s="1"/>
      <c r="AGK1416" s="1"/>
      <c r="AGL1416" s="1"/>
      <c r="AGM1416" s="1"/>
      <c r="AGN1416" s="1"/>
      <c r="AGO1416" s="1"/>
      <c r="AGP1416" s="1"/>
      <c r="AGQ1416" s="1"/>
      <c r="AGR1416" s="1"/>
      <c r="AGS1416" s="1"/>
      <c r="AGT1416" s="1"/>
      <c r="AGU1416" s="1"/>
      <c r="AGV1416" s="1"/>
      <c r="AGW1416" s="1"/>
      <c r="AGX1416" s="1"/>
      <c r="AGY1416" s="1"/>
      <c r="AGZ1416" s="1"/>
      <c r="AHA1416" s="1"/>
      <c r="AHB1416" s="1"/>
      <c r="AHC1416" s="1"/>
      <c r="AHD1416" s="1"/>
      <c r="AHE1416" s="1"/>
      <c r="AHF1416" s="1"/>
      <c r="AHG1416" s="1"/>
      <c r="AHH1416" s="1"/>
      <c r="AHI1416" s="1"/>
      <c r="AHJ1416" s="1"/>
      <c r="AHK1416" s="1"/>
      <c r="AHL1416" s="1"/>
      <c r="AHM1416" s="1"/>
      <c r="AHN1416" s="1"/>
      <c r="AHO1416" s="1"/>
      <c r="AHP1416" s="1"/>
      <c r="AHQ1416" s="1"/>
      <c r="AHR1416" s="1"/>
      <c r="AHS1416" s="1"/>
      <c r="AHT1416" s="1"/>
      <c r="AHU1416" s="1"/>
      <c r="AHV1416" s="1"/>
      <c r="AHW1416" s="1"/>
      <c r="AHX1416" s="1"/>
      <c r="AHY1416" s="1"/>
      <c r="AHZ1416" s="1"/>
      <c r="AIA1416" s="1"/>
      <c r="AIB1416" s="1"/>
      <c r="AIC1416" s="1"/>
      <c r="AID1416" s="1"/>
      <c r="AIE1416" s="1"/>
      <c r="AIF1416" s="1"/>
      <c r="AIG1416" s="1"/>
      <c r="AIH1416" s="1"/>
      <c r="AII1416" s="1"/>
      <c r="AIJ1416" s="1"/>
      <c r="AIK1416" s="1"/>
      <c r="AIL1416" s="1"/>
      <c r="AIM1416" s="1"/>
      <c r="AIN1416" s="1"/>
      <c r="AIO1416" s="1"/>
      <c r="AIP1416" s="1"/>
      <c r="AIQ1416" s="1"/>
      <c r="AIR1416" s="1"/>
      <c r="AIS1416" s="1"/>
      <c r="AIT1416" s="1"/>
    </row>
    <row r="1417" spans="1:930" s="5" customFormat="1" ht="56.25" customHeight="1" x14ac:dyDescent="0.3">
      <c r="A1417" s="96"/>
      <c r="B1417" s="43"/>
      <c r="C1417" s="96"/>
      <c r="D1417" s="96"/>
      <c r="E1417" s="97" t="s">
        <v>214</v>
      </c>
      <c r="F1417" s="96" t="s">
        <v>23</v>
      </c>
      <c r="G1417" s="97"/>
      <c r="H1417" s="98">
        <v>5048.5</v>
      </c>
      <c r="I1417" s="98"/>
      <c r="J1417" s="36" t="s">
        <v>27</v>
      </c>
      <c r="K1417" s="100">
        <f t="shared" si="299"/>
        <v>336028.16000000003</v>
      </c>
      <c r="L1417" s="152"/>
      <c r="M1417" s="100">
        <f t="shared" si="298"/>
        <v>57552.9</v>
      </c>
      <c r="N1417" s="100">
        <f t="shared" ref="N1417:N1446" si="300">K1417+M1417</f>
        <v>393581.06000000006</v>
      </c>
      <c r="O1417" s="152"/>
      <c r="P1417" s="128">
        <v>66.56</v>
      </c>
      <c r="Q1417" s="31">
        <v>11.4</v>
      </c>
      <c r="R1417" s="97" t="s">
        <v>181</v>
      </c>
      <c r="S1417" s="97" t="s">
        <v>426</v>
      </c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  <c r="DD1417" s="1"/>
      <c r="DE1417" s="1"/>
      <c r="DF1417" s="1"/>
      <c r="DG1417" s="1"/>
      <c r="DH1417" s="1"/>
      <c r="DI1417" s="1"/>
      <c r="DJ1417" s="1"/>
      <c r="DK1417" s="1"/>
      <c r="DL1417" s="1"/>
      <c r="DM1417" s="1"/>
      <c r="DN1417" s="1"/>
      <c r="DO1417" s="1"/>
      <c r="DP1417" s="1"/>
      <c r="DQ1417" s="1"/>
      <c r="DR1417" s="1"/>
      <c r="DS1417" s="1"/>
      <c r="DT1417" s="1"/>
      <c r="DU1417" s="1"/>
      <c r="DV1417" s="1"/>
      <c r="DW1417" s="1"/>
      <c r="DX1417" s="1"/>
      <c r="DY1417" s="1"/>
      <c r="DZ1417" s="1"/>
      <c r="EA1417" s="1"/>
      <c r="EB1417" s="1"/>
      <c r="EC1417" s="1"/>
      <c r="ED1417" s="1"/>
      <c r="EE1417" s="1"/>
      <c r="EF1417" s="1"/>
      <c r="EG1417" s="1"/>
      <c r="EH1417" s="1"/>
      <c r="EI1417" s="1"/>
      <c r="EJ1417" s="1"/>
      <c r="EK1417" s="1"/>
      <c r="EL1417" s="1"/>
      <c r="EM1417" s="1"/>
      <c r="EN1417" s="1"/>
      <c r="EO1417" s="1"/>
      <c r="EP1417" s="1"/>
      <c r="EQ1417" s="1"/>
      <c r="ER1417" s="1"/>
      <c r="ES1417" s="1"/>
      <c r="ET1417" s="1"/>
      <c r="EU1417" s="1"/>
      <c r="EV1417" s="1"/>
      <c r="EW1417" s="1"/>
      <c r="EX1417" s="1"/>
      <c r="EY1417" s="1"/>
      <c r="EZ1417" s="1"/>
      <c r="FA1417" s="1"/>
      <c r="FB1417" s="1"/>
      <c r="FC1417" s="1"/>
      <c r="FD1417" s="1"/>
      <c r="FE1417" s="1"/>
      <c r="FF1417" s="1"/>
      <c r="FG1417" s="1"/>
      <c r="FH1417" s="1"/>
      <c r="FI1417" s="1"/>
      <c r="FJ1417" s="1"/>
      <c r="FK1417" s="1"/>
      <c r="FL1417" s="1"/>
      <c r="FM1417" s="1"/>
      <c r="FN1417" s="1"/>
      <c r="FO1417" s="1"/>
      <c r="FP1417" s="1"/>
      <c r="FQ1417" s="1"/>
      <c r="FR1417" s="1"/>
      <c r="FS1417" s="1"/>
      <c r="FT1417" s="1"/>
      <c r="FU1417" s="1"/>
      <c r="FV1417" s="1"/>
      <c r="FW1417" s="1"/>
      <c r="FX1417" s="1"/>
      <c r="FY1417" s="1"/>
      <c r="FZ1417" s="1"/>
      <c r="GA1417" s="1"/>
      <c r="GB1417" s="1"/>
      <c r="GC1417" s="1"/>
      <c r="GD1417" s="1"/>
      <c r="GE1417" s="1"/>
      <c r="GF1417" s="1"/>
      <c r="GG1417" s="1"/>
      <c r="GH1417" s="1"/>
      <c r="GI1417" s="1"/>
      <c r="GJ1417" s="1"/>
      <c r="GK1417" s="1"/>
      <c r="GL1417" s="1"/>
      <c r="GM1417" s="1"/>
      <c r="GN1417" s="1"/>
      <c r="GO1417" s="1"/>
      <c r="GP1417" s="1"/>
      <c r="GQ1417" s="1"/>
      <c r="GR1417" s="1"/>
      <c r="GS1417" s="1"/>
      <c r="GT1417" s="1"/>
      <c r="GU1417" s="1"/>
      <c r="GV1417" s="1"/>
      <c r="GW1417" s="1"/>
      <c r="GX1417" s="1"/>
      <c r="GY1417" s="1"/>
      <c r="GZ1417" s="1"/>
      <c r="HA1417" s="1"/>
      <c r="HB1417" s="1"/>
      <c r="HC1417" s="1"/>
      <c r="HD1417" s="1"/>
      <c r="HE1417" s="1"/>
      <c r="HF1417" s="1"/>
      <c r="HG1417" s="1"/>
      <c r="HH1417" s="1"/>
      <c r="HI1417" s="1"/>
      <c r="HJ1417" s="1"/>
      <c r="HK1417" s="1"/>
      <c r="HL1417" s="1"/>
      <c r="HM1417" s="1"/>
      <c r="HN1417" s="1"/>
      <c r="HO1417" s="1"/>
      <c r="HP1417" s="1"/>
      <c r="HQ1417" s="1"/>
      <c r="HR1417" s="1"/>
      <c r="HS1417" s="1"/>
      <c r="HT1417" s="1"/>
      <c r="HU1417" s="1"/>
      <c r="HV1417" s="1"/>
      <c r="HW1417" s="1"/>
      <c r="HX1417" s="1"/>
      <c r="HY1417" s="1"/>
      <c r="HZ1417" s="1"/>
      <c r="IA1417" s="1"/>
      <c r="IB1417" s="1"/>
      <c r="IC1417" s="1"/>
      <c r="ID1417" s="1"/>
      <c r="IE1417" s="1"/>
      <c r="IF1417" s="1"/>
      <c r="IG1417" s="1"/>
      <c r="IH1417" s="1"/>
      <c r="II1417" s="1"/>
      <c r="IJ1417" s="1"/>
      <c r="IK1417" s="1"/>
      <c r="IL1417" s="1"/>
      <c r="IM1417" s="1"/>
      <c r="IN1417" s="1"/>
      <c r="IO1417" s="1"/>
      <c r="IP1417" s="1"/>
      <c r="IQ1417" s="1"/>
      <c r="IR1417" s="1"/>
      <c r="IS1417" s="1"/>
      <c r="IT1417" s="1"/>
      <c r="IU1417" s="1"/>
      <c r="IV1417" s="1"/>
      <c r="IW1417" s="1"/>
      <c r="IX1417" s="1"/>
      <c r="IY1417" s="1"/>
      <c r="IZ1417" s="1"/>
      <c r="JA1417" s="1"/>
      <c r="JB1417" s="1"/>
      <c r="JC1417" s="1"/>
      <c r="JD1417" s="1"/>
      <c r="JE1417" s="1"/>
      <c r="JF1417" s="1"/>
      <c r="JG1417" s="1"/>
      <c r="JH1417" s="1"/>
      <c r="JI1417" s="1"/>
      <c r="JJ1417" s="1"/>
      <c r="JK1417" s="1"/>
      <c r="JL1417" s="1"/>
      <c r="JM1417" s="1"/>
      <c r="JN1417" s="1"/>
      <c r="JO1417" s="1"/>
      <c r="JP1417" s="1"/>
      <c r="JQ1417" s="1"/>
      <c r="JR1417" s="1"/>
      <c r="JS1417" s="1"/>
      <c r="JT1417" s="1"/>
      <c r="JU1417" s="1"/>
      <c r="JV1417" s="1"/>
      <c r="JW1417" s="1"/>
      <c r="JX1417" s="1"/>
      <c r="JY1417" s="1"/>
      <c r="JZ1417" s="1"/>
      <c r="KA1417" s="1"/>
      <c r="KB1417" s="1"/>
      <c r="KC1417" s="1"/>
      <c r="KD1417" s="1"/>
      <c r="KE1417" s="1"/>
      <c r="KF1417" s="1"/>
      <c r="KG1417" s="1"/>
      <c r="KH1417" s="1"/>
      <c r="KI1417" s="1"/>
      <c r="KJ1417" s="1"/>
      <c r="KK1417" s="1"/>
      <c r="KL1417" s="1"/>
      <c r="KM1417" s="1"/>
      <c r="KN1417" s="1"/>
      <c r="KO1417" s="1"/>
      <c r="KP1417" s="1"/>
      <c r="KQ1417" s="1"/>
      <c r="KR1417" s="1"/>
      <c r="KS1417" s="1"/>
      <c r="KT1417" s="1"/>
      <c r="KU1417" s="1"/>
      <c r="KV1417" s="1"/>
      <c r="KW1417" s="1"/>
      <c r="KX1417" s="1"/>
      <c r="KY1417" s="1"/>
      <c r="KZ1417" s="1"/>
      <c r="LA1417" s="1"/>
      <c r="LB1417" s="1"/>
      <c r="LC1417" s="1"/>
      <c r="LD1417" s="1"/>
      <c r="LE1417" s="1"/>
      <c r="LF1417" s="1"/>
      <c r="LG1417" s="1"/>
      <c r="LH1417" s="1"/>
      <c r="LI1417" s="1"/>
      <c r="LJ1417" s="1"/>
      <c r="LK1417" s="1"/>
      <c r="LL1417" s="1"/>
      <c r="LM1417" s="1"/>
      <c r="LN1417" s="1"/>
      <c r="LO1417" s="1"/>
      <c r="LP1417" s="1"/>
      <c r="LQ1417" s="1"/>
      <c r="LR1417" s="1"/>
      <c r="LS1417" s="1"/>
      <c r="LT1417" s="1"/>
      <c r="LU1417" s="1"/>
      <c r="LV1417" s="1"/>
      <c r="LW1417" s="1"/>
      <c r="LX1417" s="1"/>
      <c r="LY1417" s="1"/>
      <c r="LZ1417" s="1"/>
      <c r="MA1417" s="1"/>
      <c r="MB1417" s="1"/>
      <c r="MC1417" s="1"/>
      <c r="MD1417" s="1"/>
      <c r="ME1417" s="1"/>
      <c r="MF1417" s="1"/>
      <c r="MG1417" s="1"/>
      <c r="MH1417" s="1"/>
      <c r="MI1417" s="1"/>
      <c r="MJ1417" s="1"/>
      <c r="MK1417" s="1"/>
      <c r="ML1417" s="1"/>
      <c r="MM1417" s="1"/>
      <c r="MN1417" s="1"/>
      <c r="MO1417" s="1"/>
      <c r="MP1417" s="1"/>
      <c r="MQ1417" s="1"/>
      <c r="MR1417" s="1"/>
      <c r="MS1417" s="1"/>
      <c r="MT1417" s="1"/>
      <c r="MU1417" s="1"/>
      <c r="MV1417" s="1"/>
      <c r="MW1417" s="1"/>
      <c r="MX1417" s="1"/>
      <c r="MY1417" s="1"/>
      <c r="MZ1417" s="1"/>
      <c r="NA1417" s="1"/>
      <c r="NB1417" s="1"/>
      <c r="NC1417" s="1"/>
      <c r="ND1417" s="1"/>
      <c r="NE1417" s="1"/>
      <c r="NF1417" s="1"/>
      <c r="NG1417" s="1"/>
      <c r="NH1417" s="1"/>
      <c r="NI1417" s="1"/>
      <c r="NJ1417" s="1"/>
      <c r="NK1417" s="1"/>
      <c r="NL1417" s="1"/>
      <c r="NM1417" s="1"/>
      <c r="NN1417" s="1"/>
      <c r="NO1417" s="1"/>
      <c r="NP1417" s="1"/>
      <c r="NQ1417" s="1"/>
      <c r="NR1417" s="1"/>
      <c r="NS1417" s="1"/>
      <c r="NT1417" s="1"/>
      <c r="NU1417" s="1"/>
      <c r="NV1417" s="1"/>
      <c r="NW1417" s="1"/>
      <c r="NX1417" s="1"/>
      <c r="NY1417" s="1"/>
      <c r="NZ1417" s="1"/>
      <c r="OA1417" s="1"/>
      <c r="OB1417" s="1"/>
      <c r="OC1417" s="1"/>
      <c r="OD1417" s="1"/>
      <c r="OE1417" s="1"/>
      <c r="OF1417" s="1"/>
      <c r="OG1417" s="1"/>
      <c r="OH1417" s="1"/>
      <c r="OI1417" s="1"/>
      <c r="OJ1417" s="1"/>
      <c r="OK1417" s="1"/>
      <c r="OL1417" s="1"/>
      <c r="OM1417" s="1"/>
      <c r="ON1417" s="1"/>
      <c r="OO1417" s="1"/>
      <c r="OP1417" s="1"/>
      <c r="OQ1417" s="1"/>
      <c r="OR1417" s="1"/>
      <c r="OS1417" s="1"/>
      <c r="OT1417" s="1"/>
      <c r="OU1417" s="1"/>
      <c r="OV1417" s="1"/>
      <c r="OW1417" s="1"/>
      <c r="OX1417" s="1"/>
      <c r="OY1417" s="1"/>
      <c r="OZ1417" s="1"/>
      <c r="PA1417" s="1"/>
      <c r="PB1417" s="1"/>
      <c r="PC1417" s="1"/>
      <c r="PD1417" s="1"/>
      <c r="PE1417" s="1"/>
      <c r="PF1417" s="1"/>
      <c r="PG1417" s="1"/>
      <c r="PH1417" s="1"/>
      <c r="PI1417" s="1"/>
      <c r="PJ1417" s="1"/>
      <c r="PK1417" s="1"/>
      <c r="PL1417" s="1"/>
      <c r="PM1417" s="1"/>
      <c r="PN1417" s="1"/>
      <c r="PO1417" s="1"/>
      <c r="PP1417" s="1"/>
      <c r="PQ1417" s="1"/>
      <c r="PR1417" s="1"/>
      <c r="PS1417" s="1"/>
      <c r="PT1417" s="1"/>
      <c r="PU1417" s="1"/>
      <c r="PV1417" s="1"/>
      <c r="PW1417" s="1"/>
      <c r="PX1417" s="1"/>
      <c r="PY1417" s="1"/>
      <c r="PZ1417" s="1"/>
      <c r="QA1417" s="1"/>
      <c r="QB1417" s="1"/>
      <c r="QC1417" s="1"/>
      <c r="QD1417" s="1"/>
      <c r="QE1417" s="1"/>
      <c r="QF1417" s="1"/>
      <c r="QG1417" s="1"/>
      <c r="QH1417" s="1"/>
      <c r="QI1417" s="1"/>
      <c r="QJ1417" s="1"/>
      <c r="QK1417" s="1"/>
      <c r="QL1417" s="1"/>
      <c r="QM1417" s="1"/>
      <c r="QN1417" s="1"/>
      <c r="QO1417" s="1"/>
      <c r="QP1417" s="1"/>
      <c r="QQ1417" s="1"/>
      <c r="QR1417" s="1"/>
      <c r="QS1417" s="1"/>
      <c r="QT1417" s="1"/>
      <c r="QU1417" s="1"/>
      <c r="QV1417" s="1"/>
      <c r="QW1417" s="1"/>
      <c r="QX1417" s="1"/>
      <c r="QY1417" s="1"/>
      <c r="QZ1417" s="1"/>
      <c r="RA1417" s="1"/>
      <c r="RB1417" s="1"/>
      <c r="RC1417" s="1"/>
      <c r="RD1417" s="1"/>
      <c r="RE1417" s="1"/>
      <c r="RF1417" s="1"/>
      <c r="RG1417" s="1"/>
      <c r="RH1417" s="1"/>
      <c r="RI1417" s="1"/>
      <c r="RJ1417" s="1"/>
      <c r="RK1417" s="1"/>
      <c r="RL1417" s="1"/>
      <c r="RM1417" s="1"/>
      <c r="RN1417" s="1"/>
      <c r="RO1417" s="1"/>
      <c r="RP1417" s="1"/>
      <c r="RQ1417" s="1"/>
      <c r="RR1417" s="1"/>
      <c r="RS1417" s="1"/>
      <c r="RT1417" s="1"/>
      <c r="RU1417" s="1"/>
      <c r="RV1417" s="1"/>
      <c r="RW1417" s="1"/>
      <c r="RX1417" s="1"/>
      <c r="RY1417" s="1"/>
      <c r="RZ1417" s="1"/>
      <c r="SA1417" s="1"/>
      <c r="SB1417" s="1"/>
      <c r="SC1417" s="1"/>
      <c r="SD1417" s="1"/>
      <c r="SE1417" s="1"/>
      <c r="SF1417" s="1"/>
      <c r="SG1417" s="1"/>
      <c r="SH1417" s="1"/>
      <c r="SI1417" s="1"/>
      <c r="SJ1417" s="1"/>
      <c r="SK1417" s="1"/>
      <c r="SL1417" s="1"/>
      <c r="SM1417" s="1"/>
      <c r="SN1417" s="1"/>
      <c r="SO1417" s="1"/>
      <c r="SP1417" s="1"/>
      <c r="SQ1417" s="1"/>
      <c r="SR1417" s="1"/>
      <c r="SS1417" s="1"/>
      <c r="ST1417" s="1"/>
      <c r="SU1417" s="1"/>
      <c r="SV1417" s="1"/>
      <c r="SW1417" s="1"/>
      <c r="SX1417" s="1"/>
      <c r="SY1417" s="1"/>
      <c r="SZ1417" s="1"/>
      <c r="TA1417" s="1"/>
      <c r="TB1417" s="1"/>
      <c r="TC1417" s="1"/>
      <c r="TD1417" s="1"/>
      <c r="TE1417" s="1"/>
      <c r="TF1417" s="1"/>
      <c r="TG1417" s="1"/>
      <c r="TH1417" s="1"/>
      <c r="TI1417" s="1"/>
      <c r="TJ1417" s="1"/>
      <c r="TK1417" s="1"/>
      <c r="TL1417" s="1"/>
      <c r="TM1417" s="1"/>
      <c r="TN1417" s="1"/>
      <c r="TO1417" s="1"/>
      <c r="TP1417" s="1"/>
      <c r="TQ1417" s="1"/>
      <c r="TR1417" s="1"/>
      <c r="TS1417" s="1"/>
      <c r="TT1417" s="1"/>
      <c r="TU1417" s="1"/>
      <c r="TV1417" s="1"/>
      <c r="TW1417" s="1"/>
      <c r="TX1417" s="1"/>
      <c r="TY1417" s="1"/>
      <c r="TZ1417" s="1"/>
      <c r="UA1417" s="1"/>
      <c r="UB1417" s="1"/>
      <c r="UC1417" s="1"/>
      <c r="UD1417" s="1"/>
      <c r="UE1417" s="1"/>
      <c r="UF1417" s="1"/>
      <c r="UG1417" s="1"/>
      <c r="UH1417" s="1"/>
      <c r="UI1417" s="1"/>
      <c r="UJ1417" s="1"/>
      <c r="UK1417" s="1"/>
      <c r="UL1417" s="1"/>
      <c r="UM1417" s="1"/>
      <c r="UN1417" s="1"/>
      <c r="UO1417" s="1"/>
      <c r="UP1417" s="1"/>
      <c r="UQ1417" s="1"/>
      <c r="UR1417" s="1"/>
      <c r="US1417" s="1"/>
      <c r="UT1417" s="1"/>
      <c r="UU1417" s="1"/>
      <c r="UV1417" s="1"/>
      <c r="UW1417" s="1"/>
      <c r="UX1417" s="1"/>
      <c r="UY1417" s="1"/>
      <c r="UZ1417" s="1"/>
      <c r="VA1417" s="1"/>
      <c r="VB1417" s="1"/>
      <c r="VC1417" s="1"/>
      <c r="VD1417" s="1"/>
      <c r="VE1417" s="1"/>
      <c r="VF1417" s="1"/>
      <c r="VG1417" s="1"/>
      <c r="VH1417" s="1"/>
      <c r="VI1417" s="1"/>
      <c r="VJ1417" s="1"/>
      <c r="VK1417" s="1"/>
      <c r="VL1417" s="1"/>
      <c r="VM1417" s="1"/>
      <c r="VN1417" s="1"/>
      <c r="VO1417" s="1"/>
      <c r="VP1417" s="1"/>
      <c r="VQ1417" s="1"/>
      <c r="VR1417" s="1"/>
      <c r="VS1417" s="1"/>
      <c r="VT1417" s="1"/>
      <c r="VU1417" s="1"/>
      <c r="VV1417" s="1"/>
      <c r="VW1417" s="1"/>
      <c r="VX1417" s="1"/>
      <c r="VY1417" s="1"/>
      <c r="VZ1417" s="1"/>
      <c r="WA1417" s="1"/>
      <c r="WB1417" s="1"/>
      <c r="WC1417" s="1"/>
      <c r="WD1417" s="1"/>
      <c r="WE1417" s="1"/>
      <c r="WF1417" s="1"/>
      <c r="WG1417" s="1"/>
      <c r="WH1417" s="1"/>
      <c r="WI1417" s="1"/>
      <c r="WJ1417" s="1"/>
      <c r="WK1417" s="1"/>
      <c r="WL1417" s="1"/>
      <c r="WM1417" s="1"/>
      <c r="WN1417" s="1"/>
      <c r="WO1417" s="1"/>
      <c r="WP1417" s="1"/>
      <c r="WQ1417" s="1"/>
      <c r="WR1417" s="1"/>
      <c r="WS1417" s="1"/>
      <c r="WT1417" s="1"/>
      <c r="WU1417" s="1"/>
      <c r="WV1417" s="1"/>
      <c r="WW1417" s="1"/>
      <c r="WX1417" s="1"/>
      <c r="WY1417" s="1"/>
      <c r="WZ1417" s="1"/>
      <c r="XA1417" s="1"/>
      <c r="XB1417" s="1"/>
      <c r="XC1417" s="1"/>
      <c r="XD1417" s="1"/>
      <c r="XE1417" s="1"/>
      <c r="XF1417" s="1"/>
      <c r="XG1417" s="1"/>
      <c r="XH1417" s="1"/>
      <c r="XI1417" s="1"/>
      <c r="XJ1417" s="1"/>
      <c r="XK1417" s="1"/>
      <c r="XL1417" s="1"/>
      <c r="XM1417" s="1"/>
      <c r="XN1417" s="1"/>
      <c r="XO1417" s="1"/>
      <c r="XP1417" s="1"/>
      <c r="XQ1417" s="1"/>
      <c r="XR1417" s="1"/>
      <c r="XS1417" s="1"/>
      <c r="XT1417" s="1"/>
      <c r="XU1417" s="1"/>
      <c r="XV1417" s="1"/>
      <c r="XW1417" s="1"/>
      <c r="XX1417" s="1"/>
      <c r="XY1417" s="1"/>
      <c r="XZ1417" s="1"/>
      <c r="YA1417" s="1"/>
      <c r="YB1417" s="1"/>
      <c r="YC1417" s="1"/>
      <c r="YD1417" s="1"/>
      <c r="YE1417" s="1"/>
      <c r="YF1417" s="1"/>
      <c r="YG1417" s="1"/>
      <c r="YH1417" s="1"/>
      <c r="YI1417" s="1"/>
      <c r="YJ1417" s="1"/>
      <c r="YK1417" s="1"/>
      <c r="YL1417" s="1"/>
      <c r="YM1417" s="1"/>
      <c r="YN1417" s="1"/>
      <c r="YO1417" s="1"/>
      <c r="YP1417" s="1"/>
      <c r="YQ1417" s="1"/>
      <c r="YR1417" s="1"/>
      <c r="YS1417" s="1"/>
      <c r="YT1417" s="1"/>
      <c r="YU1417" s="1"/>
      <c r="YV1417" s="1"/>
      <c r="YW1417" s="1"/>
      <c r="YX1417" s="1"/>
      <c r="YY1417" s="1"/>
      <c r="YZ1417" s="1"/>
      <c r="ZA1417" s="1"/>
      <c r="ZB1417" s="1"/>
      <c r="ZC1417" s="1"/>
      <c r="ZD1417" s="1"/>
      <c r="ZE1417" s="1"/>
      <c r="ZF1417" s="1"/>
      <c r="ZG1417" s="1"/>
      <c r="ZH1417" s="1"/>
      <c r="ZI1417" s="1"/>
      <c r="ZJ1417" s="1"/>
      <c r="ZK1417" s="1"/>
      <c r="ZL1417" s="1"/>
      <c r="ZM1417" s="1"/>
      <c r="ZN1417" s="1"/>
      <c r="ZO1417" s="1"/>
      <c r="ZP1417" s="1"/>
      <c r="ZQ1417" s="1"/>
      <c r="ZR1417" s="1"/>
      <c r="ZS1417" s="1"/>
      <c r="ZT1417" s="1"/>
      <c r="ZU1417" s="1"/>
      <c r="ZV1417" s="1"/>
      <c r="ZW1417" s="1"/>
      <c r="ZX1417" s="1"/>
      <c r="ZY1417" s="1"/>
      <c r="ZZ1417" s="1"/>
      <c r="AAA1417" s="1"/>
      <c r="AAB1417" s="1"/>
      <c r="AAC1417" s="1"/>
      <c r="AAD1417" s="1"/>
      <c r="AAE1417" s="1"/>
      <c r="AAF1417" s="1"/>
      <c r="AAG1417" s="1"/>
      <c r="AAH1417" s="1"/>
      <c r="AAI1417" s="1"/>
      <c r="AAJ1417" s="1"/>
      <c r="AAK1417" s="1"/>
      <c r="AAL1417" s="1"/>
      <c r="AAM1417" s="1"/>
      <c r="AAN1417" s="1"/>
      <c r="AAO1417" s="1"/>
      <c r="AAP1417" s="1"/>
      <c r="AAQ1417" s="1"/>
      <c r="AAR1417" s="1"/>
      <c r="AAS1417" s="1"/>
      <c r="AAT1417" s="1"/>
      <c r="AAU1417" s="1"/>
      <c r="AAV1417" s="1"/>
      <c r="AAW1417" s="1"/>
      <c r="AAX1417" s="1"/>
      <c r="AAY1417" s="1"/>
      <c r="AAZ1417" s="1"/>
      <c r="ABA1417" s="1"/>
      <c r="ABB1417" s="1"/>
      <c r="ABC1417" s="1"/>
      <c r="ABD1417" s="1"/>
      <c r="ABE1417" s="1"/>
      <c r="ABF1417" s="1"/>
      <c r="ABG1417" s="1"/>
      <c r="ABH1417" s="1"/>
      <c r="ABI1417" s="1"/>
      <c r="ABJ1417" s="1"/>
      <c r="ABK1417" s="1"/>
      <c r="ABL1417" s="1"/>
      <c r="ABM1417" s="1"/>
      <c r="ABN1417" s="1"/>
      <c r="ABO1417" s="1"/>
      <c r="ABP1417" s="1"/>
      <c r="ABQ1417" s="1"/>
      <c r="ABR1417" s="1"/>
      <c r="ABS1417" s="1"/>
      <c r="ABT1417" s="1"/>
      <c r="ABU1417" s="1"/>
      <c r="ABV1417" s="1"/>
      <c r="ABW1417" s="1"/>
      <c r="ABX1417" s="1"/>
      <c r="ABY1417" s="1"/>
      <c r="ABZ1417" s="1"/>
      <c r="ACA1417" s="1"/>
      <c r="ACB1417" s="1"/>
      <c r="ACC1417" s="1"/>
      <c r="ACD1417" s="1"/>
      <c r="ACE1417" s="1"/>
      <c r="ACF1417" s="1"/>
      <c r="ACG1417" s="1"/>
      <c r="ACH1417" s="1"/>
      <c r="ACI1417" s="1"/>
      <c r="ACJ1417" s="1"/>
      <c r="ACK1417" s="1"/>
      <c r="ACL1417" s="1"/>
      <c r="ACM1417" s="1"/>
      <c r="ACN1417" s="1"/>
      <c r="ACO1417" s="1"/>
      <c r="ACP1417" s="1"/>
      <c r="ACQ1417" s="1"/>
      <c r="ACR1417" s="1"/>
      <c r="ACS1417" s="1"/>
      <c r="ACT1417" s="1"/>
      <c r="ACU1417" s="1"/>
      <c r="ACV1417" s="1"/>
      <c r="ACW1417" s="1"/>
      <c r="ACX1417" s="1"/>
      <c r="ACY1417" s="1"/>
      <c r="ACZ1417" s="1"/>
      <c r="ADA1417" s="1"/>
      <c r="ADB1417" s="1"/>
      <c r="ADC1417" s="1"/>
      <c r="ADD1417" s="1"/>
      <c r="ADE1417" s="1"/>
      <c r="ADF1417" s="1"/>
      <c r="ADG1417" s="1"/>
      <c r="ADH1417" s="1"/>
      <c r="ADI1417" s="1"/>
      <c r="ADJ1417" s="1"/>
      <c r="ADK1417" s="1"/>
      <c r="ADL1417" s="1"/>
      <c r="ADM1417" s="1"/>
      <c r="ADN1417" s="1"/>
      <c r="ADO1417" s="1"/>
      <c r="ADP1417" s="1"/>
      <c r="ADQ1417" s="1"/>
      <c r="ADR1417" s="1"/>
      <c r="ADS1417" s="1"/>
      <c r="ADT1417" s="1"/>
      <c r="ADU1417" s="1"/>
      <c r="ADV1417" s="1"/>
      <c r="ADW1417" s="1"/>
      <c r="ADX1417" s="1"/>
      <c r="ADY1417" s="1"/>
      <c r="ADZ1417" s="1"/>
      <c r="AEA1417" s="1"/>
      <c r="AEB1417" s="1"/>
      <c r="AEC1417" s="1"/>
      <c r="AED1417" s="1"/>
      <c r="AEE1417" s="1"/>
      <c r="AEF1417" s="1"/>
      <c r="AEG1417" s="1"/>
      <c r="AEH1417" s="1"/>
      <c r="AEI1417" s="1"/>
      <c r="AEJ1417" s="1"/>
      <c r="AEK1417" s="1"/>
      <c r="AEL1417" s="1"/>
      <c r="AEM1417" s="1"/>
      <c r="AEN1417" s="1"/>
      <c r="AEO1417" s="1"/>
      <c r="AEP1417" s="1"/>
      <c r="AEQ1417" s="1"/>
      <c r="AER1417" s="1"/>
      <c r="AES1417" s="1"/>
      <c r="AET1417" s="1"/>
      <c r="AEU1417" s="1"/>
      <c r="AEV1417" s="1"/>
      <c r="AEW1417" s="1"/>
      <c r="AEX1417" s="1"/>
      <c r="AEY1417" s="1"/>
      <c r="AEZ1417" s="1"/>
      <c r="AFA1417" s="1"/>
      <c r="AFB1417" s="1"/>
      <c r="AFC1417" s="1"/>
      <c r="AFD1417" s="1"/>
      <c r="AFE1417" s="1"/>
      <c r="AFF1417" s="1"/>
      <c r="AFG1417" s="1"/>
      <c r="AFH1417" s="1"/>
      <c r="AFI1417" s="1"/>
      <c r="AFJ1417" s="1"/>
      <c r="AFK1417" s="1"/>
      <c r="AFL1417" s="1"/>
      <c r="AFM1417" s="1"/>
      <c r="AFN1417" s="1"/>
      <c r="AFO1417" s="1"/>
      <c r="AFP1417" s="1"/>
      <c r="AFQ1417" s="1"/>
      <c r="AFR1417" s="1"/>
      <c r="AFS1417" s="1"/>
      <c r="AFT1417" s="1"/>
      <c r="AFU1417" s="1"/>
      <c r="AFV1417" s="1"/>
      <c r="AFW1417" s="1"/>
      <c r="AFX1417" s="1"/>
      <c r="AFY1417" s="1"/>
      <c r="AFZ1417" s="1"/>
      <c r="AGA1417" s="1"/>
      <c r="AGB1417" s="1"/>
      <c r="AGC1417" s="1"/>
      <c r="AGD1417" s="1"/>
      <c r="AGE1417" s="1"/>
      <c r="AGF1417" s="1"/>
      <c r="AGG1417" s="1"/>
      <c r="AGH1417" s="1"/>
      <c r="AGI1417" s="1"/>
      <c r="AGJ1417" s="1"/>
      <c r="AGK1417" s="1"/>
      <c r="AGL1417" s="1"/>
      <c r="AGM1417" s="1"/>
      <c r="AGN1417" s="1"/>
      <c r="AGO1417" s="1"/>
      <c r="AGP1417" s="1"/>
      <c r="AGQ1417" s="1"/>
      <c r="AGR1417" s="1"/>
      <c r="AGS1417" s="1"/>
      <c r="AGT1417" s="1"/>
      <c r="AGU1417" s="1"/>
      <c r="AGV1417" s="1"/>
      <c r="AGW1417" s="1"/>
      <c r="AGX1417" s="1"/>
      <c r="AGY1417" s="1"/>
      <c r="AGZ1417" s="1"/>
      <c r="AHA1417" s="1"/>
      <c r="AHB1417" s="1"/>
      <c r="AHC1417" s="1"/>
      <c r="AHD1417" s="1"/>
      <c r="AHE1417" s="1"/>
      <c r="AHF1417" s="1"/>
      <c r="AHG1417" s="1"/>
      <c r="AHH1417" s="1"/>
      <c r="AHI1417" s="1"/>
      <c r="AHJ1417" s="1"/>
      <c r="AHK1417" s="1"/>
      <c r="AHL1417" s="1"/>
      <c r="AHM1417" s="1"/>
      <c r="AHN1417" s="1"/>
      <c r="AHO1417" s="1"/>
      <c r="AHP1417" s="1"/>
      <c r="AHQ1417" s="1"/>
      <c r="AHR1417" s="1"/>
      <c r="AHS1417" s="1"/>
      <c r="AHT1417" s="1"/>
      <c r="AHU1417" s="1"/>
      <c r="AHV1417" s="1"/>
      <c r="AHW1417" s="1"/>
      <c r="AHX1417" s="1"/>
      <c r="AHY1417" s="1"/>
      <c r="AHZ1417" s="1"/>
      <c r="AIA1417" s="1"/>
      <c r="AIB1417" s="1"/>
      <c r="AIC1417" s="1"/>
      <c r="AID1417" s="1"/>
      <c r="AIE1417" s="1"/>
      <c r="AIF1417" s="1"/>
      <c r="AIG1417" s="1"/>
      <c r="AIH1417" s="1"/>
      <c r="AII1417" s="1"/>
      <c r="AIJ1417" s="1"/>
      <c r="AIK1417" s="1"/>
      <c r="AIL1417" s="1"/>
      <c r="AIM1417" s="1"/>
      <c r="AIN1417" s="1"/>
      <c r="AIO1417" s="1"/>
      <c r="AIP1417" s="1"/>
      <c r="AIQ1417" s="1"/>
      <c r="AIR1417" s="1"/>
      <c r="AIS1417" s="1"/>
      <c r="AIT1417" s="1"/>
    </row>
    <row r="1418" spans="1:930" s="5" customFormat="1" ht="37.5" customHeight="1" x14ac:dyDescent="0.3">
      <c r="A1418" s="96">
        <v>42</v>
      </c>
      <c r="B1418" s="43" t="s">
        <v>639</v>
      </c>
      <c r="C1418" s="96">
        <v>56</v>
      </c>
      <c r="D1418" s="96">
        <v>2009</v>
      </c>
      <c r="E1418" s="97" t="s">
        <v>214</v>
      </c>
      <c r="F1418" s="96" t="s">
        <v>23</v>
      </c>
      <c r="G1418" s="96">
        <v>4</v>
      </c>
      <c r="H1418" s="98">
        <f>I1418*1.8</f>
        <v>2465.2799999999997</v>
      </c>
      <c r="I1418" s="98">
        <v>1369.6</v>
      </c>
      <c r="J1418" s="30" t="s">
        <v>30</v>
      </c>
      <c r="K1418" s="100">
        <f t="shared" si="299"/>
        <v>749075.32799999998</v>
      </c>
      <c r="L1418" s="100">
        <f t="shared" ref="L1418:L1424" si="301">K1418</f>
        <v>749075.32799999998</v>
      </c>
      <c r="M1418" s="100">
        <f t="shared" si="298"/>
        <v>50981.990399999995</v>
      </c>
      <c r="N1418" s="100">
        <f t="shared" si="300"/>
        <v>800057.31839999999</v>
      </c>
      <c r="O1418" s="100">
        <f t="shared" ref="O1418:O1424" si="302">N1418</f>
        <v>800057.31839999999</v>
      </c>
      <c r="P1418" s="128">
        <v>303.85000000000002</v>
      </c>
      <c r="Q1418" s="31">
        <v>20.68</v>
      </c>
      <c r="R1418" s="97" t="s">
        <v>181</v>
      </c>
      <c r="S1418" s="97" t="s">
        <v>426</v>
      </c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  <c r="CS1418" s="1"/>
      <c r="CT1418" s="1"/>
      <c r="CU1418" s="1"/>
      <c r="CV1418" s="1"/>
      <c r="CW1418" s="1"/>
      <c r="CX1418" s="1"/>
      <c r="CY1418" s="1"/>
      <c r="CZ1418" s="1"/>
      <c r="DA1418" s="1"/>
      <c r="DB1418" s="1"/>
      <c r="DC1418" s="1"/>
      <c r="DD1418" s="1"/>
      <c r="DE1418" s="1"/>
      <c r="DF1418" s="1"/>
      <c r="DG1418" s="1"/>
      <c r="DH1418" s="1"/>
      <c r="DI1418" s="1"/>
      <c r="DJ1418" s="1"/>
      <c r="DK1418" s="1"/>
      <c r="DL1418" s="1"/>
      <c r="DM1418" s="1"/>
      <c r="DN1418" s="1"/>
      <c r="DO1418" s="1"/>
      <c r="DP1418" s="1"/>
      <c r="DQ1418" s="1"/>
      <c r="DR1418" s="1"/>
      <c r="DS1418" s="1"/>
      <c r="DT1418" s="1"/>
      <c r="DU1418" s="1"/>
      <c r="DV1418" s="1"/>
      <c r="DW1418" s="1"/>
      <c r="DX1418" s="1"/>
      <c r="DY1418" s="1"/>
      <c r="DZ1418" s="1"/>
      <c r="EA1418" s="1"/>
      <c r="EB1418" s="1"/>
      <c r="EC1418" s="1"/>
      <c r="ED1418" s="1"/>
      <c r="EE1418" s="1"/>
      <c r="EF1418" s="1"/>
      <c r="EG1418" s="1"/>
      <c r="EH1418" s="1"/>
      <c r="EI1418" s="1"/>
      <c r="EJ1418" s="1"/>
      <c r="EK1418" s="1"/>
      <c r="EL1418" s="1"/>
      <c r="EM1418" s="1"/>
      <c r="EN1418" s="1"/>
      <c r="EO1418" s="1"/>
      <c r="EP1418" s="1"/>
      <c r="EQ1418" s="1"/>
      <c r="ER1418" s="1"/>
      <c r="ES1418" s="1"/>
      <c r="ET1418" s="1"/>
      <c r="EU1418" s="1"/>
      <c r="EV1418" s="1"/>
      <c r="EW1418" s="1"/>
      <c r="EX1418" s="1"/>
      <c r="EY1418" s="1"/>
      <c r="EZ1418" s="1"/>
      <c r="FA1418" s="1"/>
      <c r="FB1418" s="1"/>
      <c r="FC1418" s="1"/>
      <c r="FD1418" s="1"/>
      <c r="FE1418" s="1"/>
      <c r="FF1418" s="1"/>
      <c r="FG1418" s="1"/>
      <c r="FH1418" s="1"/>
      <c r="FI1418" s="1"/>
      <c r="FJ1418" s="1"/>
      <c r="FK1418" s="1"/>
      <c r="FL1418" s="1"/>
      <c r="FM1418" s="1"/>
      <c r="FN1418" s="1"/>
      <c r="FO1418" s="1"/>
      <c r="FP1418" s="1"/>
      <c r="FQ1418" s="1"/>
      <c r="FR1418" s="1"/>
      <c r="FS1418" s="1"/>
      <c r="FT1418" s="1"/>
      <c r="FU1418" s="1"/>
      <c r="FV1418" s="1"/>
      <c r="FW1418" s="1"/>
      <c r="FX1418" s="1"/>
      <c r="FY1418" s="1"/>
      <c r="FZ1418" s="1"/>
      <c r="GA1418" s="1"/>
      <c r="GB1418" s="1"/>
      <c r="GC1418" s="1"/>
      <c r="GD1418" s="1"/>
      <c r="GE1418" s="1"/>
      <c r="GF1418" s="1"/>
      <c r="GG1418" s="1"/>
      <c r="GH1418" s="1"/>
      <c r="GI1418" s="1"/>
      <c r="GJ1418" s="1"/>
      <c r="GK1418" s="1"/>
      <c r="GL1418" s="1"/>
      <c r="GM1418" s="1"/>
      <c r="GN1418" s="1"/>
      <c r="GO1418" s="1"/>
      <c r="GP1418" s="1"/>
      <c r="GQ1418" s="1"/>
      <c r="GR1418" s="1"/>
      <c r="GS1418" s="1"/>
      <c r="GT1418" s="1"/>
      <c r="GU1418" s="1"/>
      <c r="GV1418" s="1"/>
      <c r="GW1418" s="1"/>
      <c r="GX1418" s="1"/>
      <c r="GY1418" s="1"/>
      <c r="GZ1418" s="1"/>
      <c r="HA1418" s="1"/>
      <c r="HB1418" s="1"/>
      <c r="HC1418" s="1"/>
      <c r="HD1418" s="1"/>
      <c r="HE1418" s="1"/>
      <c r="HF1418" s="1"/>
      <c r="HG1418" s="1"/>
      <c r="HH1418" s="1"/>
      <c r="HI1418" s="1"/>
      <c r="HJ1418" s="1"/>
      <c r="HK1418" s="1"/>
      <c r="HL1418" s="1"/>
      <c r="HM1418" s="1"/>
      <c r="HN1418" s="1"/>
      <c r="HO1418" s="1"/>
      <c r="HP1418" s="1"/>
      <c r="HQ1418" s="1"/>
      <c r="HR1418" s="1"/>
      <c r="HS1418" s="1"/>
      <c r="HT1418" s="1"/>
      <c r="HU1418" s="1"/>
      <c r="HV1418" s="1"/>
      <c r="HW1418" s="1"/>
      <c r="HX1418" s="1"/>
      <c r="HY1418" s="1"/>
      <c r="HZ1418" s="1"/>
      <c r="IA1418" s="1"/>
      <c r="IB1418" s="1"/>
      <c r="IC1418" s="1"/>
      <c r="ID1418" s="1"/>
      <c r="IE1418" s="1"/>
      <c r="IF1418" s="1"/>
      <c r="IG1418" s="1"/>
      <c r="IH1418" s="1"/>
      <c r="II1418" s="1"/>
      <c r="IJ1418" s="1"/>
      <c r="IK1418" s="1"/>
      <c r="IL1418" s="1"/>
      <c r="IM1418" s="1"/>
      <c r="IN1418" s="1"/>
      <c r="IO1418" s="1"/>
      <c r="IP1418" s="1"/>
      <c r="IQ1418" s="1"/>
      <c r="IR1418" s="1"/>
      <c r="IS1418" s="1"/>
      <c r="IT1418" s="1"/>
      <c r="IU1418" s="1"/>
      <c r="IV1418" s="1"/>
      <c r="IW1418" s="1"/>
      <c r="IX1418" s="1"/>
      <c r="IY1418" s="1"/>
      <c r="IZ1418" s="1"/>
      <c r="JA1418" s="1"/>
      <c r="JB1418" s="1"/>
      <c r="JC1418" s="1"/>
      <c r="JD1418" s="1"/>
      <c r="JE1418" s="1"/>
      <c r="JF1418" s="1"/>
      <c r="JG1418" s="1"/>
      <c r="JH1418" s="1"/>
      <c r="JI1418" s="1"/>
      <c r="JJ1418" s="1"/>
      <c r="JK1418" s="1"/>
      <c r="JL1418" s="1"/>
      <c r="JM1418" s="1"/>
      <c r="JN1418" s="1"/>
      <c r="JO1418" s="1"/>
      <c r="JP1418" s="1"/>
      <c r="JQ1418" s="1"/>
      <c r="JR1418" s="1"/>
      <c r="JS1418" s="1"/>
      <c r="JT1418" s="1"/>
      <c r="JU1418" s="1"/>
      <c r="JV1418" s="1"/>
      <c r="JW1418" s="1"/>
      <c r="JX1418" s="1"/>
      <c r="JY1418" s="1"/>
      <c r="JZ1418" s="1"/>
      <c r="KA1418" s="1"/>
      <c r="KB1418" s="1"/>
      <c r="KC1418" s="1"/>
      <c r="KD1418" s="1"/>
      <c r="KE1418" s="1"/>
      <c r="KF1418" s="1"/>
      <c r="KG1418" s="1"/>
      <c r="KH1418" s="1"/>
      <c r="KI1418" s="1"/>
      <c r="KJ1418" s="1"/>
      <c r="KK1418" s="1"/>
      <c r="KL1418" s="1"/>
      <c r="KM1418" s="1"/>
      <c r="KN1418" s="1"/>
      <c r="KO1418" s="1"/>
      <c r="KP1418" s="1"/>
      <c r="KQ1418" s="1"/>
      <c r="KR1418" s="1"/>
      <c r="KS1418" s="1"/>
      <c r="KT1418" s="1"/>
      <c r="KU1418" s="1"/>
      <c r="KV1418" s="1"/>
      <c r="KW1418" s="1"/>
      <c r="KX1418" s="1"/>
      <c r="KY1418" s="1"/>
      <c r="KZ1418" s="1"/>
      <c r="LA1418" s="1"/>
      <c r="LB1418" s="1"/>
      <c r="LC1418" s="1"/>
      <c r="LD1418" s="1"/>
      <c r="LE1418" s="1"/>
      <c r="LF1418" s="1"/>
      <c r="LG1418" s="1"/>
      <c r="LH1418" s="1"/>
      <c r="LI1418" s="1"/>
      <c r="LJ1418" s="1"/>
      <c r="LK1418" s="1"/>
      <c r="LL1418" s="1"/>
      <c r="LM1418" s="1"/>
      <c r="LN1418" s="1"/>
      <c r="LO1418" s="1"/>
      <c r="LP1418" s="1"/>
      <c r="LQ1418" s="1"/>
      <c r="LR1418" s="1"/>
      <c r="LS1418" s="1"/>
      <c r="LT1418" s="1"/>
      <c r="LU1418" s="1"/>
      <c r="LV1418" s="1"/>
      <c r="LW1418" s="1"/>
      <c r="LX1418" s="1"/>
      <c r="LY1418" s="1"/>
      <c r="LZ1418" s="1"/>
      <c r="MA1418" s="1"/>
      <c r="MB1418" s="1"/>
      <c r="MC1418" s="1"/>
      <c r="MD1418" s="1"/>
      <c r="ME1418" s="1"/>
      <c r="MF1418" s="1"/>
      <c r="MG1418" s="1"/>
      <c r="MH1418" s="1"/>
      <c r="MI1418" s="1"/>
      <c r="MJ1418" s="1"/>
      <c r="MK1418" s="1"/>
      <c r="ML1418" s="1"/>
      <c r="MM1418" s="1"/>
      <c r="MN1418" s="1"/>
      <c r="MO1418" s="1"/>
      <c r="MP1418" s="1"/>
      <c r="MQ1418" s="1"/>
      <c r="MR1418" s="1"/>
      <c r="MS1418" s="1"/>
      <c r="MT1418" s="1"/>
      <c r="MU1418" s="1"/>
      <c r="MV1418" s="1"/>
      <c r="MW1418" s="1"/>
      <c r="MX1418" s="1"/>
      <c r="MY1418" s="1"/>
      <c r="MZ1418" s="1"/>
      <c r="NA1418" s="1"/>
      <c r="NB1418" s="1"/>
      <c r="NC1418" s="1"/>
      <c r="ND1418" s="1"/>
      <c r="NE1418" s="1"/>
      <c r="NF1418" s="1"/>
      <c r="NG1418" s="1"/>
      <c r="NH1418" s="1"/>
      <c r="NI1418" s="1"/>
      <c r="NJ1418" s="1"/>
      <c r="NK1418" s="1"/>
      <c r="NL1418" s="1"/>
      <c r="NM1418" s="1"/>
      <c r="NN1418" s="1"/>
      <c r="NO1418" s="1"/>
      <c r="NP1418" s="1"/>
      <c r="NQ1418" s="1"/>
      <c r="NR1418" s="1"/>
      <c r="NS1418" s="1"/>
      <c r="NT1418" s="1"/>
      <c r="NU1418" s="1"/>
      <c r="NV1418" s="1"/>
      <c r="NW1418" s="1"/>
      <c r="NX1418" s="1"/>
      <c r="NY1418" s="1"/>
      <c r="NZ1418" s="1"/>
      <c r="OA1418" s="1"/>
      <c r="OB1418" s="1"/>
      <c r="OC1418" s="1"/>
      <c r="OD1418" s="1"/>
      <c r="OE1418" s="1"/>
      <c r="OF1418" s="1"/>
      <c r="OG1418" s="1"/>
      <c r="OH1418" s="1"/>
      <c r="OI1418" s="1"/>
      <c r="OJ1418" s="1"/>
      <c r="OK1418" s="1"/>
      <c r="OL1418" s="1"/>
      <c r="OM1418" s="1"/>
      <c r="ON1418" s="1"/>
      <c r="OO1418" s="1"/>
      <c r="OP1418" s="1"/>
      <c r="OQ1418" s="1"/>
      <c r="OR1418" s="1"/>
      <c r="OS1418" s="1"/>
      <c r="OT1418" s="1"/>
      <c r="OU1418" s="1"/>
      <c r="OV1418" s="1"/>
      <c r="OW1418" s="1"/>
      <c r="OX1418" s="1"/>
      <c r="OY1418" s="1"/>
      <c r="OZ1418" s="1"/>
      <c r="PA1418" s="1"/>
      <c r="PB1418" s="1"/>
      <c r="PC1418" s="1"/>
      <c r="PD1418" s="1"/>
      <c r="PE1418" s="1"/>
      <c r="PF1418" s="1"/>
      <c r="PG1418" s="1"/>
      <c r="PH1418" s="1"/>
      <c r="PI1418" s="1"/>
      <c r="PJ1418" s="1"/>
      <c r="PK1418" s="1"/>
      <c r="PL1418" s="1"/>
      <c r="PM1418" s="1"/>
      <c r="PN1418" s="1"/>
      <c r="PO1418" s="1"/>
      <c r="PP1418" s="1"/>
      <c r="PQ1418" s="1"/>
      <c r="PR1418" s="1"/>
      <c r="PS1418" s="1"/>
      <c r="PT1418" s="1"/>
      <c r="PU1418" s="1"/>
      <c r="PV1418" s="1"/>
      <c r="PW1418" s="1"/>
      <c r="PX1418" s="1"/>
      <c r="PY1418" s="1"/>
      <c r="PZ1418" s="1"/>
      <c r="QA1418" s="1"/>
      <c r="QB1418" s="1"/>
      <c r="QC1418" s="1"/>
      <c r="QD1418" s="1"/>
      <c r="QE1418" s="1"/>
      <c r="QF1418" s="1"/>
      <c r="QG1418" s="1"/>
      <c r="QH1418" s="1"/>
      <c r="QI1418" s="1"/>
      <c r="QJ1418" s="1"/>
      <c r="QK1418" s="1"/>
      <c r="QL1418" s="1"/>
      <c r="QM1418" s="1"/>
      <c r="QN1418" s="1"/>
      <c r="QO1418" s="1"/>
      <c r="QP1418" s="1"/>
      <c r="QQ1418" s="1"/>
      <c r="QR1418" s="1"/>
      <c r="QS1418" s="1"/>
      <c r="QT1418" s="1"/>
      <c r="QU1418" s="1"/>
      <c r="QV1418" s="1"/>
      <c r="QW1418" s="1"/>
      <c r="QX1418" s="1"/>
      <c r="QY1418" s="1"/>
      <c r="QZ1418" s="1"/>
      <c r="RA1418" s="1"/>
      <c r="RB1418" s="1"/>
      <c r="RC1418" s="1"/>
      <c r="RD1418" s="1"/>
      <c r="RE1418" s="1"/>
      <c r="RF1418" s="1"/>
      <c r="RG1418" s="1"/>
      <c r="RH1418" s="1"/>
      <c r="RI1418" s="1"/>
      <c r="RJ1418" s="1"/>
      <c r="RK1418" s="1"/>
      <c r="RL1418" s="1"/>
      <c r="RM1418" s="1"/>
      <c r="RN1418" s="1"/>
      <c r="RO1418" s="1"/>
      <c r="RP1418" s="1"/>
      <c r="RQ1418" s="1"/>
      <c r="RR1418" s="1"/>
      <c r="RS1418" s="1"/>
      <c r="RT1418" s="1"/>
      <c r="RU1418" s="1"/>
      <c r="RV1418" s="1"/>
      <c r="RW1418" s="1"/>
      <c r="RX1418" s="1"/>
      <c r="RY1418" s="1"/>
      <c r="RZ1418" s="1"/>
      <c r="SA1418" s="1"/>
      <c r="SB1418" s="1"/>
      <c r="SC1418" s="1"/>
      <c r="SD1418" s="1"/>
      <c r="SE1418" s="1"/>
      <c r="SF1418" s="1"/>
      <c r="SG1418" s="1"/>
      <c r="SH1418" s="1"/>
      <c r="SI1418" s="1"/>
      <c r="SJ1418" s="1"/>
      <c r="SK1418" s="1"/>
      <c r="SL1418" s="1"/>
      <c r="SM1418" s="1"/>
      <c r="SN1418" s="1"/>
      <c r="SO1418" s="1"/>
      <c r="SP1418" s="1"/>
      <c r="SQ1418" s="1"/>
      <c r="SR1418" s="1"/>
      <c r="SS1418" s="1"/>
      <c r="ST1418" s="1"/>
      <c r="SU1418" s="1"/>
      <c r="SV1418" s="1"/>
      <c r="SW1418" s="1"/>
      <c r="SX1418" s="1"/>
      <c r="SY1418" s="1"/>
      <c r="SZ1418" s="1"/>
      <c r="TA1418" s="1"/>
      <c r="TB1418" s="1"/>
      <c r="TC1418" s="1"/>
      <c r="TD1418" s="1"/>
      <c r="TE1418" s="1"/>
      <c r="TF1418" s="1"/>
      <c r="TG1418" s="1"/>
      <c r="TH1418" s="1"/>
      <c r="TI1418" s="1"/>
      <c r="TJ1418" s="1"/>
      <c r="TK1418" s="1"/>
      <c r="TL1418" s="1"/>
      <c r="TM1418" s="1"/>
      <c r="TN1418" s="1"/>
      <c r="TO1418" s="1"/>
      <c r="TP1418" s="1"/>
      <c r="TQ1418" s="1"/>
      <c r="TR1418" s="1"/>
      <c r="TS1418" s="1"/>
      <c r="TT1418" s="1"/>
      <c r="TU1418" s="1"/>
      <c r="TV1418" s="1"/>
      <c r="TW1418" s="1"/>
      <c r="TX1418" s="1"/>
      <c r="TY1418" s="1"/>
      <c r="TZ1418" s="1"/>
      <c r="UA1418" s="1"/>
      <c r="UB1418" s="1"/>
      <c r="UC1418" s="1"/>
      <c r="UD1418" s="1"/>
      <c r="UE1418" s="1"/>
      <c r="UF1418" s="1"/>
      <c r="UG1418" s="1"/>
      <c r="UH1418" s="1"/>
      <c r="UI1418" s="1"/>
      <c r="UJ1418" s="1"/>
      <c r="UK1418" s="1"/>
      <c r="UL1418" s="1"/>
      <c r="UM1418" s="1"/>
      <c r="UN1418" s="1"/>
      <c r="UO1418" s="1"/>
      <c r="UP1418" s="1"/>
      <c r="UQ1418" s="1"/>
      <c r="UR1418" s="1"/>
      <c r="US1418" s="1"/>
      <c r="UT1418" s="1"/>
      <c r="UU1418" s="1"/>
      <c r="UV1418" s="1"/>
      <c r="UW1418" s="1"/>
      <c r="UX1418" s="1"/>
      <c r="UY1418" s="1"/>
      <c r="UZ1418" s="1"/>
      <c r="VA1418" s="1"/>
      <c r="VB1418" s="1"/>
      <c r="VC1418" s="1"/>
      <c r="VD1418" s="1"/>
      <c r="VE1418" s="1"/>
      <c r="VF1418" s="1"/>
      <c r="VG1418" s="1"/>
      <c r="VH1418" s="1"/>
      <c r="VI1418" s="1"/>
      <c r="VJ1418" s="1"/>
      <c r="VK1418" s="1"/>
      <c r="VL1418" s="1"/>
      <c r="VM1418" s="1"/>
      <c r="VN1418" s="1"/>
      <c r="VO1418" s="1"/>
      <c r="VP1418" s="1"/>
      <c r="VQ1418" s="1"/>
      <c r="VR1418" s="1"/>
      <c r="VS1418" s="1"/>
      <c r="VT1418" s="1"/>
      <c r="VU1418" s="1"/>
      <c r="VV1418" s="1"/>
      <c r="VW1418" s="1"/>
      <c r="VX1418" s="1"/>
      <c r="VY1418" s="1"/>
      <c r="VZ1418" s="1"/>
      <c r="WA1418" s="1"/>
      <c r="WB1418" s="1"/>
      <c r="WC1418" s="1"/>
      <c r="WD1418" s="1"/>
      <c r="WE1418" s="1"/>
      <c r="WF1418" s="1"/>
      <c r="WG1418" s="1"/>
      <c r="WH1418" s="1"/>
      <c r="WI1418" s="1"/>
      <c r="WJ1418" s="1"/>
      <c r="WK1418" s="1"/>
      <c r="WL1418" s="1"/>
      <c r="WM1418" s="1"/>
      <c r="WN1418" s="1"/>
      <c r="WO1418" s="1"/>
      <c r="WP1418" s="1"/>
      <c r="WQ1418" s="1"/>
      <c r="WR1418" s="1"/>
      <c r="WS1418" s="1"/>
      <c r="WT1418" s="1"/>
      <c r="WU1418" s="1"/>
      <c r="WV1418" s="1"/>
      <c r="WW1418" s="1"/>
      <c r="WX1418" s="1"/>
      <c r="WY1418" s="1"/>
      <c r="WZ1418" s="1"/>
      <c r="XA1418" s="1"/>
      <c r="XB1418" s="1"/>
      <c r="XC1418" s="1"/>
      <c r="XD1418" s="1"/>
      <c r="XE1418" s="1"/>
      <c r="XF1418" s="1"/>
      <c r="XG1418" s="1"/>
      <c r="XH1418" s="1"/>
      <c r="XI1418" s="1"/>
      <c r="XJ1418" s="1"/>
      <c r="XK1418" s="1"/>
      <c r="XL1418" s="1"/>
      <c r="XM1418" s="1"/>
      <c r="XN1418" s="1"/>
      <c r="XO1418" s="1"/>
      <c r="XP1418" s="1"/>
      <c r="XQ1418" s="1"/>
      <c r="XR1418" s="1"/>
      <c r="XS1418" s="1"/>
      <c r="XT1418" s="1"/>
      <c r="XU1418" s="1"/>
      <c r="XV1418" s="1"/>
      <c r="XW1418" s="1"/>
      <c r="XX1418" s="1"/>
      <c r="XY1418" s="1"/>
      <c r="XZ1418" s="1"/>
      <c r="YA1418" s="1"/>
      <c r="YB1418" s="1"/>
      <c r="YC1418" s="1"/>
      <c r="YD1418" s="1"/>
      <c r="YE1418" s="1"/>
      <c r="YF1418" s="1"/>
      <c r="YG1418" s="1"/>
      <c r="YH1418" s="1"/>
      <c r="YI1418" s="1"/>
      <c r="YJ1418" s="1"/>
      <c r="YK1418" s="1"/>
      <c r="YL1418" s="1"/>
      <c r="YM1418" s="1"/>
      <c r="YN1418" s="1"/>
      <c r="YO1418" s="1"/>
      <c r="YP1418" s="1"/>
      <c r="YQ1418" s="1"/>
      <c r="YR1418" s="1"/>
      <c r="YS1418" s="1"/>
      <c r="YT1418" s="1"/>
      <c r="YU1418" s="1"/>
      <c r="YV1418" s="1"/>
      <c r="YW1418" s="1"/>
      <c r="YX1418" s="1"/>
      <c r="YY1418" s="1"/>
      <c r="YZ1418" s="1"/>
      <c r="ZA1418" s="1"/>
      <c r="ZB1418" s="1"/>
      <c r="ZC1418" s="1"/>
      <c r="ZD1418" s="1"/>
      <c r="ZE1418" s="1"/>
      <c r="ZF1418" s="1"/>
      <c r="ZG1418" s="1"/>
      <c r="ZH1418" s="1"/>
      <c r="ZI1418" s="1"/>
      <c r="ZJ1418" s="1"/>
      <c r="ZK1418" s="1"/>
      <c r="ZL1418" s="1"/>
      <c r="ZM1418" s="1"/>
      <c r="ZN1418" s="1"/>
      <c r="ZO1418" s="1"/>
      <c r="ZP1418" s="1"/>
      <c r="ZQ1418" s="1"/>
      <c r="ZR1418" s="1"/>
      <c r="ZS1418" s="1"/>
      <c r="ZT1418" s="1"/>
      <c r="ZU1418" s="1"/>
      <c r="ZV1418" s="1"/>
      <c r="ZW1418" s="1"/>
      <c r="ZX1418" s="1"/>
      <c r="ZY1418" s="1"/>
      <c r="ZZ1418" s="1"/>
      <c r="AAA1418" s="1"/>
      <c r="AAB1418" s="1"/>
      <c r="AAC1418" s="1"/>
      <c r="AAD1418" s="1"/>
      <c r="AAE1418" s="1"/>
      <c r="AAF1418" s="1"/>
      <c r="AAG1418" s="1"/>
      <c r="AAH1418" s="1"/>
      <c r="AAI1418" s="1"/>
      <c r="AAJ1418" s="1"/>
      <c r="AAK1418" s="1"/>
      <c r="AAL1418" s="1"/>
      <c r="AAM1418" s="1"/>
      <c r="AAN1418" s="1"/>
      <c r="AAO1418" s="1"/>
      <c r="AAP1418" s="1"/>
      <c r="AAQ1418" s="1"/>
      <c r="AAR1418" s="1"/>
      <c r="AAS1418" s="1"/>
      <c r="AAT1418" s="1"/>
      <c r="AAU1418" s="1"/>
      <c r="AAV1418" s="1"/>
      <c r="AAW1418" s="1"/>
      <c r="AAX1418" s="1"/>
      <c r="AAY1418" s="1"/>
      <c r="AAZ1418" s="1"/>
      <c r="ABA1418" s="1"/>
      <c r="ABB1418" s="1"/>
      <c r="ABC1418" s="1"/>
      <c r="ABD1418" s="1"/>
      <c r="ABE1418" s="1"/>
      <c r="ABF1418" s="1"/>
      <c r="ABG1418" s="1"/>
      <c r="ABH1418" s="1"/>
      <c r="ABI1418" s="1"/>
      <c r="ABJ1418" s="1"/>
      <c r="ABK1418" s="1"/>
      <c r="ABL1418" s="1"/>
      <c r="ABM1418" s="1"/>
      <c r="ABN1418" s="1"/>
      <c r="ABO1418" s="1"/>
      <c r="ABP1418" s="1"/>
      <c r="ABQ1418" s="1"/>
      <c r="ABR1418" s="1"/>
      <c r="ABS1418" s="1"/>
      <c r="ABT1418" s="1"/>
      <c r="ABU1418" s="1"/>
      <c r="ABV1418" s="1"/>
      <c r="ABW1418" s="1"/>
      <c r="ABX1418" s="1"/>
      <c r="ABY1418" s="1"/>
      <c r="ABZ1418" s="1"/>
      <c r="ACA1418" s="1"/>
      <c r="ACB1418" s="1"/>
      <c r="ACC1418" s="1"/>
      <c r="ACD1418" s="1"/>
      <c r="ACE1418" s="1"/>
      <c r="ACF1418" s="1"/>
      <c r="ACG1418" s="1"/>
      <c r="ACH1418" s="1"/>
      <c r="ACI1418" s="1"/>
      <c r="ACJ1418" s="1"/>
      <c r="ACK1418" s="1"/>
      <c r="ACL1418" s="1"/>
      <c r="ACM1418" s="1"/>
      <c r="ACN1418" s="1"/>
      <c r="ACO1418" s="1"/>
      <c r="ACP1418" s="1"/>
      <c r="ACQ1418" s="1"/>
      <c r="ACR1418" s="1"/>
      <c r="ACS1418" s="1"/>
      <c r="ACT1418" s="1"/>
      <c r="ACU1418" s="1"/>
      <c r="ACV1418" s="1"/>
      <c r="ACW1418" s="1"/>
      <c r="ACX1418" s="1"/>
      <c r="ACY1418" s="1"/>
      <c r="ACZ1418" s="1"/>
      <c r="ADA1418" s="1"/>
      <c r="ADB1418" s="1"/>
      <c r="ADC1418" s="1"/>
      <c r="ADD1418" s="1"/>
      <c r="ADE1418" s="1"/>
      <c r="ADF1418" s="1"/>
      <c r="ADG1418" s="1"/>
      <c r="ADH1418" s="1"/>
      <c r="ADI1418" s="1"/>
      <c r="ADJ1418" s="1"/>
      <c r="ADK1418" s="1"/>
      <c r="ADL1418" s="1"/>
      <c r="ADM1418" s="1"/>
      <c r="ADN1418" s="1"/>
      <c r="ADO1418" s="1"/>
      <c r="ADP1418" s="1"/>
      <c r="ADQ1418" s="1"/>
      <c r="ADR1418" s="1"/>
      <c r="ADS1418" s="1"/>
      <c r="ADT1418" s="1"/>
      <c r="ADU1418" s="1"/>
      <c r="ADV1418" s="1"/>
      <c r="ADW1418" s="1"/>
      <c r="ADX1418" s="1"/>
      <c r="ADY1418" s="1"/>
      <c r="ADZ1418" s="1"/>
      <c r="AEA1418" s="1"/>
      <c r="AEB1418" s="1"/>
      <c r="AEC1418" s="1"/>
      <c r="AED1418" s="1"/>
      <c r="AEE1418" s="1"/>
      <c r="AEF1418" s="1"/>
      <c r="AEG1418" s="1"/>
      <c r="AEH1418" s="1"/>
      <c r="AEI1418" s="1"/>
      <c r="AEJ1418" s="1"/>
      <c r="AEK1418" s="1"/>
      <c r="AEL1418" s="1"/>
      <c r="AEM1418" s="1"/>
      <c r="AEN1418" s="1"/>
      <c r="AEO1418" s="1"/>
      <c r="AEP1418" s="1"/>
      <c r="AEQ1418" s="1"/>
      <c r="AER1418" s="1"/>
      <c r="AES1418" s="1"/>
      <c r="AET1418" s="1"/>
      <c r="AEU1418" s="1"/>
      <c r="AEV1418" s="1"/>
      <c r="AEW1418" s="1"/>
      <c r="AEX1418" s="1"/>
      <c r="AEY1418" s="1"/>
      <c r="AEZ1418" s="1"/>
      <c r="AFA1418" s="1"/>
      <c r="AFB1418" s="1"/>
      <c r="AFC1418" s="1"/>
      <c r="AFD1418" s="1"/>
      <c r="AFE1418" s="1"/>
      <c r="AFF1418" s="1"/>
      <c r="AFG1418" s="1"/>
      <c r="AFH1418" s="1"/>
      <c r="AFI1418" s="1"/>
      <c r="AFJ1418" s="1"/>
      <c r="AFK1418" s="1"/>
      <c r="AFL1418" s="1"/>
      <c r="AFM1418" s="1"/>
      <c r="AFN1418" s="1"/>
      <c r="AFO1418" s="1"/>
      <c r="AFP1418" s="1"/>
      <c r="AFQ1418" s="1"/>
      <c r="AFR1418" s="1"/>
      <c r="AFS1418" s="1"/>
      <c r="AFT1418" s="1"/>
      <c r="AFU1418" s="1"/>
      <c r="AFV1418" s="1"/>
      <c r="AFW1418" s="1"/>
      <c r="AFX1418" s="1"/>
      <c r="AFY1418" s="1"/>
      <c r="AFZ1418" s="1"/>
      <c r="AGA1418" s="1"/>
      <c r="AGB1418" s="1"/>
      <c r="AGC1418" s="1"/>
      <c r="AGD1418" s="1"/>
      <c r="AGE1418" s="1"/>
      <c r="AGF1418" s="1"/>
      <c r="AGG1418" s="1"/>
      <c r="AGH1418" s="1"/>
      <c r="AGI1418" s="1"/>
      <c r="AGJ1418" s="1"/>
      <c r="AGK1418" s="1"/>
      <c r="AGL1418" s="1"/>
      <c r="AGM1418" s="1"/>
      <c r="AGN1418" s="1"/>
      <c r="AGO1418" s="1"/>
      <c r="AGP1418" s="1"/>
      <c r="AGQ1418" s="1"/>
      <c r="AGR1418" s="1"/>
      <c r="AGS1418" s="1"/>
      <c r="AGT1418" s="1"/>
      <c r="AGU1418" s="1"/>
      <c r="AGV1418" s="1"/>
      <c r="AGW1418" s="1"/>
      <c r="AGX1418" s="1"/>
      <c r="AGY1418" s="1"/>
      <c r="AGZ1418" s="1"/>
      <c r="AHA1418" s="1"/>
      <c r="AHB1418" s="1"/>
      <c r="AHC1418" s="1"/>
      <c r="AHD1418" s="1"/>
      <c r="AHE1418" s="1"/>
      <c r="AHF1418" s="1"/>
      <c r="AHG1418" s="1"/>
      <c r="AHH1418" s="1"/>
      <c r="AHI1418" s="1"/>
      <c r="AHJ1418" s="1"/>
      <c r="AHK1418" s="1"/>
      <c r="AHL1418" s="1"/>
      <c r="AHM1418" s="1"/>
      <c r="AHN1418" s="1"/>
      <c r="AHO1418" s="1"/>
      <c r="AHP1418" s="1"/>
      <c r="AHQ1418" s="1"/>
      <c r="AHR1418" s="1"/>
      <c r="AHS1418" s="1"/>
      <c r="AHT1418" s="1"/>
      <c r="AHU1418" s="1"/>
      <c r="AHV1418" s="1"/>
      <c r="AHW1418" s="1"/>
      <c r="AHX1418" s="1"/>
      <c r="AHY1418" s="1"/>
      <c r="AHZ1418" s="1"/>
      <c r="AIA1418" s="1"/>
      <c r="AIB1418" s="1"/>
      <c r="AIC1418" s="1"/>
      <c r="AID1418" s="1"/>
      <c r="AIE1418" s="1"/>
      <c r="AIF1418" s="1"/>
      <c r="AIG1418" s="1"/>
      <c r="AIH1418" s="1"/>
      <c r="AII1418" s="1"/>
      <c r="AIJ1418" s="1"/>
      <c r="AIK1418" s="1"/>
      <c r="AIL1418" s="1"/>
      <c r="AIM1418" s="1"/>
      <c r="AIN1418" s="1"/>
      <c r="AIO1418" s="1"/>
      <c r="AIP1418" s="1"/>
      <c r="AIQ1418" s="1"/>
      <c r="AIR1418" s="1"/>
      <c r="AIS1418" s="1"/>
      <c r="AIT1418" s="1"/>
    </row>
    <row r="1419" spans="1:930" s="5" customFormat="1" ht="37.5" customHeight="1" x14ac:dyDescent="0.3">
      <c r="A1419" s="96">
        <v>43</v>
      </c>
      <c r="B1419" s="43" t="s">
        <v>848</v>
      </c>
      <c r="C1419" s="96">
        <v>1965</v>
      </c>
      <c r="D1419" s="96">
        <v>2009</v>
      </c>
      <c r="E1419" s="97" t="s">
        <v>214</v>
      </c>
      <c r="F1419" s="96" t="s">
        <v>23</v>
      </c>
      <c r="G1419" s="96">
        <v>4</v>
      </c>
      <c r="H1419" s="98">
        <v>2314.9</v>
      </c>
      <c r="I1419" s="98">
        <v>1257.2</v>
      </c>
      <c r="J1419" s="30" t="s">
        <v>30</v>
      </c>
      <c r="K1419" s="100">
        <f t="shared" si="299"/>
        <v>703382.36500000011</v>
      </c>
      <c r="L1419" s="100">
        <f t="shared" si="301"/>
        <v>703382.36500000011</v>
      </c>
      <c r="M1419" s="100">
        <f t="shared" si="298"/>
        <v>47872.131999999998</v>
      </c>
      <c r="N1419" s="100">
        <f t="shared" si="300"/>
        <v>751254.49700000009</v>
      </c>
      <c r="O1419" s="100">
        <f t="shared" si="302"/>
        <v>751254.49700000009</v>
      </c>
      <c r="P1419" s="128">
        <v>303.85000000000002</v>
      </c>
      <c r="Q1419" s="31">
        <v>20.68</v>
      </c>
      <c r="R1419" s="97" t="s">
        <v>181</v>
      </c>
      <c r="S1419" s="97" t="s">
        <v>426</v>
      </c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  <c r="CS1419" s="1"/>
      <c r="CT1419" s="1"/>
      <c r="CU1419" s="1"/>
      <c r="CV1419" s="1"/>
      <c r="CW1419" s="1"/>
      <c r="CX1419" s="1"/>
      <c r="CY1419" s="1"/>
      <c r="CZ1419" s="1"/>
      <c r="DA1419" s="1"/>
      <c r="DB1419" s="1"/>
      <c r="DC1419" s="1"/>
      <c r="DD1419" s="1"/>
      <c r="DE1419" s="1"/>
      <c r="DF1419" s="1"/>
      <c r="DG1419" s="1"/>
      <c r="DH1419" s="1"/>
      <c r="DI1419" s="1"/>
      <c r="DJ1419" s="1"/>
      <c r="DK1419" s="1"/>
      <c r="DL1419" s="1"/>
      <c r="DM1419" s="1"/>
      <c r="DN1419" s="1"/>
      <c r="DO1419" s="1"/>
      <c r="DP1419" s="1"/>
      <c r="DQ1419" s="1"/>
      <c r="DR1419" s="1"/>
      <c r="DS1419" s="1"/>
      <c r="DT1419" s="1"/>
      <c r="DU1419" s="1"/>
      <c r="DV1419" s="1"/>
      <c r="DW1419" s="1"/>
      <c r="DX1419" s="1"/>
      <c r="DY1419" s="1"/>
      <c r="DZ1419" s="1"/>
      <c r="EA1419" s="1"/>
      <c r="EB1419" s="1"/>
      <c r="EC1419" s="1"/>
      <c r="ED1419" s="1"/>
      <c r="EE1419" s="1"/>
      <c r="EF1419" s="1"/>
      <c r="EG1419" s="1"/>
      <c r="EH1419" s="1"/>
      <c r="EI1419" s="1"/>
      <c r="EJ1419" s="1"/>
      <c r="EK1419" s="1"/>
      <c r="EL1419" s="1"/>
      <c r="EM1419" s="1"/>
      <c r="EN1419" s="1"/>
      <c r="EO1419" s="1"/>
      <c r="EP1419" s="1"/>
      <c r="EQ1419" s="1"/>
      <c r="ER1419" s="1"/>
      <c r="ES1419" s="1"/>
      <c r="ET1419" s="1"/>
      <c r="EU1419" s="1"/>
      <c r="EV1419" s="1"/>
      <c r="EW1419" s="1"/>
      <c r="EX1419" s="1"/>
      <c r="EY1419" s="1"/>
      <c r="EZ1419" s="1"/>
      <c r="FA1419" s="1"/>
      <c r="FB1419" s="1"/>
      <c r="FC1419" s="1"/>
      <c r="FD1419" s="1"/>
      <c r="FE1419" s="1"/>
      <c r="FF1419" s="1"/>
      <c r="FG1419" s="1"/>
      <c r="FH1419" s="1"/>
      <c r="FI1419" s="1"/>
      <c r="FJ1419" s="1"/>
      <c r="FK1419" s="1"/>
      <c r="FL1419" s="1"/>
      <c r="FM1419" s="1"/>
      <c r="FN1419" s="1"/>
      <c r="FO1419" s="1"/>
      <c r="FP1419" s="1"/>
      <c r="FQ1419" s="1"/>
      <c r="FR1419" s="1"/>
      <c r="FS1419" s="1"/>
      <c r="FT1419" s="1"/>
      <c r="FU1419" s="1"/>
      <c r="FV1419" s="1"/>
      <c r="FW1419" s="1"/>
      <c r="FX1419" s="1"/>
      <c r="FY1419" s="1"/>
      <c r="FZ1419" s="1"/>
      <c r="GA1419" s="1"/>
      <c r="GB1419" s="1"/>
      <c r="GC1419" s="1"/>
      <c r="GD1419" s="1"/>
      <c r="GE1419" s="1"/>
      <c r="GF1419" s="1"/>
      <c r="GG1419" s="1"/>
      <c r="GH1419" s="1"/>
      <c r="GI1419" s="1"/>
      <c r="GJ1419" s="1"/>
      <c r="GK1419" s="1"/>
      <c r="GL1419" s="1"/>
      <c r="GM1419" s="1"/>
      <c r="GN1419" s="1"/>
      <c r="GO1419" s="1"/>
      <c r="GP1419" s="1"/>
      <c r="GQ1419" s="1"/>
      <c r="GR1419" s="1"/>
      <c r="GS1419" s="1"/>
      <c r="GT1419" s="1"/>
      <c r="GU1419" s="1"/>
      <c r="GV1419" s="1"/>
      <c r="GW1419" s="1"/>
      <c r="GX1419" s="1"/>
      <c r="GY1419" s="1"/>
      <c r="GZ1419" s="1"/>
      <c r="HA1419" s="1"/>
      <c r="HB1419" s="1"/>
      <c r="HC1419" s="1"/>
      <c r="HD1419" s="1"/>
      <c r="HE1419" s="1"/>
      <c r="HF1419" s="1"/>
      <c r="HG1419" s="1"/>
      <c r="HH1419" s="1"/>
      <c r="HI1419" s="1"/>
      <c r="HJ1419" s="1"/>
      <c r="HK1419" s="1"/>
      <c r="HL1419" s="1"/>
      <c r="HM1419" s="1"/>
      <c r="HN1419" s="1"/>
      <c r="HO1419" s="1"/>
      <c r="HP1419" s="1"/>
      <c r="HQ1419" s="1"/>
      <c r="HR1419" s="1"/>
      <c r="HS1419" s="1"/>
      <c r="HT1419" s="1"/>
      <c r="HU1419" s="1"/>
      <c r="HV1419" s="1"/>
      <c r="HW1419" s="1"/>
      <c r="HX1419" s="1"/>
      <c r="HY1419" s="1"/>
      <c r="HZ1419" s="1"/>
      <c r="IA1419" s="1"/>
      <c r="IB1419" s="1"/>
      <c r="IC1419" s="1"/>
      <c r="ID1419" s="1"/>
      <c r="IE1419" s="1"/>
      <c r="IF1419" s="1"/>
      <c r="IG1419" s="1"/>
      <c r="IH1419" s="1"/>
      <c r="II1419" s="1"/>
      <c r="IJ1419" s="1"/>
      <c r="IK1419" s="1"/>
      <c r="IL1419" s="1"/>
      <c r="IM1419" s="1"/>
      <c r="IN1419" s="1"/>
      <c r="IO1419" s="1"/>
      <c r="IP1419" s="1"/>
      <c r="IQ1419" s="1"/>
      <c r="IR1419" s="1"/>
      <c r="IS1419" s="1"/>
      <c r="IT1419" s="1"/>
      <c r="IU1419" s="1"/>
      <c r="IV1419" s="1"/>
      <c r="IW1419" s="1"/>
      <c r="IX1419" s="1"/>
      <c r="IY1419" s="1"/>
      <c r="IZ1419" s="1"/>
      <c r="JA1419" s="1"/>
      <c r="JB1419" s="1"/>
      <c r="JC1419" s="1"/>
      <c r="JD1419" s="1"/>
      <c r="JE1419" s="1"/>
      <c r="JF1419" s="1"/>
      <c r="JG1419" s="1"/>
      <c r="JH1419" s="1"/>
      <c r="JI1419" s="1"/>
      <c r="JJ1419" s="1"/>
      <c r="JK1419" s="1"/>
      <c r="JL1419" s="1"/>
      <c r="JM1419" s="1"/>
      <c r="JN1419" s="1"/>
      <c r="JO1419" s="1"/>
      <c r="JP1419" s="1"/>
      <c r="JQ1419" s="1"/>
      <c r="JR1419" s="1"/>
      <c r="JS1419" s="1"/>
      <c r="JT1419" s="1"/>
      <c r="JU1419" s="1"/>
      <c r="JV1419" s="1"/>
      <c r="JW1419" s="1"/>
      <c r="JX1419" s="1"/>
      <c r="JY1419" s="1"/>
      <c r="JZ1419" s="1"/>
      <c r="KA1419" s="1"/>
      <c r="KB1419" s="1"/>
      <c r="KC1419" s="1"/>
      <c r="KD1419" s="1"/>
      <c r="KE1419" s="1"/>
      <c r="KF1419" s="1"/>
      <c r="KG1419" s="1"/>
      <c r="KH1419" s="1"/>
      <c r="KI1419" s="1"/>
      <c r="KJ1419" s="1"/>
      <c r="KK1419" s="1"/>
      <c r="KL1419" s="1"/>
      <c r="KM1419" s="1"/>
      <c r="KN1419" s="1"/>
      <c r="KO1419" s="1"/>
      <c r="KP1419" s="1"/>
      <c r="KQ1419" s="1"/>
      <c r="KR1419" s="1"/>
      <c r="KS1419" s="1"/>
      <c r="KT1419" s="1"/>
      <c r="KU1419" s="1"/>
      <c r="KV1419" s="1"/>
      <c r="KW1419" s="1"/>
      <c r="KX1419" s="1"/>
      <c r="KY1419" s="1"/>
      <c r="KZ1419" s="1"/>
      <c r="LA1419" s="1"/>
      <c r="LB1419" s="1"/>
      <c r="LC1419" s="1"/>
      <c r="LD1419" s="1"/>
      <c r="LE1419" s="1"/>
      <c r="LF1419" s="1"/>
      <c r="LG1419" s="1"/>
      <c r="LH1419" s="1"/>
      <c r="LI1419" s="1"/>
      <c r="LJ1419" s="1"/>
      <c r="LK1419" s="1"/>
      <c r="LL1419" s="1"/>
      <c r="LM1419" s="1"/>
      <c r="LN1419" s="1"/>
      <c r="LO1419" s="1"/>
      <c r="LP1419" s="1"/>
      <c r="LQ1419" s="1"/>
      <c r="LR1419" s="1"/>
      <c r="LS1419" s="1"/>
      <c r="LT1419" s="1"/>
      <c r="LU1419" s="1"/>
      <c r="LV1419" s="1"/>
      <c r="LW1419" s="1"/>
      <c r="LX1419" s="1"/>
      <c r="LY1419" s="1"/>
      <c r="LZ1419" s="1"/>
      <c r="MA1419" s="1"/>
      <c r="MB1419" s="1"/>
      <c r="MC1419" s="1"/>
      <c r="MD1419" s="1"/>
      <c r="ME1419" s="1"/>
      <c r="MF1419" s="1"/>
      <c r="MG1419" s="1"/>
      <c r="MH1419" s="1"/>
      <c r="MI1419" s="1"/>
      <c r="MJ1419" s="1"/>
      <c r="MK1419" s="1"/>
      <c r="ML1419" s="1"/>
      <c r="MM1419" s="1"/>
      <c r="MN1419" s="1"/>
      <c r="MO1419" s="1"/>
      <c r="MP1419" s="1"/>
      <c r="MQ1419" s="1"/>
      <c r="MR1419" s="1"/>
      <c r="MS1419" s="1"/>
      <c r="MT1419" s="1"/>
      <c r="MU1419" s="1"/>
      <c r="MV1419" s="1"/>
      <c r="MW1419" s="1"/>
      <c r="MX1419" s="1"/>
      <c r="MY1419" s="1"/>
      <c r="MZ1419" s="1"/>
      <c r="NA1419" s="1"/>
      <c r="NB1419" s="1"/>
      <c r="NC1419" s="1"/>
      <c r="ND1419" s="1"/>
      <c r="NE1419" s="1"/>
      <c r="NF1419" s="1"/>
      <c r="NG1419" s="1"/>
      <c r="NH1419" s="1"/>
      <c r="NI1419" s="1"/>
      <c r="NJ1419" s="1"/>
      <c r="NK1419" s="1"/>
      <c r="NL1419" s="1"/>
      <c r="NM1419" s="1"/>
      <c r="NN1419" s="1"/>
      <c r="NO1419" s="1"/>
      <c r="NP1419" s="1"/>
      <c r="NQ1419" s="1"/>
      <c r="NR1419" s="1"/>
      <c r="NS1419" s="1"/>
      <c r="NT1419" s="1"/>
      <c r="NU1419" s="1"/>
      <c r="NV1419" s="1"/>
      <c r="NW1419" s="1"/>
      <c r="NX1419" s="1"/>
      <c r="NY1419" s="1"/>
      <c r="NZ1419" s="1"/>
      <c r="OA1419" s="1"/>
      <c r="OB1419" s="1"/>
      <c r="OC1419" s="1"/>
      <c r="OD1419" s="1"/>
      <c r="OE1419" s="1"/>
      <c r="OF1419" s="1"/>
      <c r="OG1419" s="1"/>
      <c r="OH1419" s="1"/>
      <c r="OI1419" s="1"/>
      <c r="OJ1419" s="1"/>
      <c r="OK1419" s="1"/>
      <c r="OL1419" s="1"/>
      <c r="OM1419" s="1"/>
      <c r="ON1419" s="1"/>
      <c r="OO1419" s="1"/>
      <c r="OP1419" s="1"/>
      <c r="OQ1419" s="1"/>
      <c r="OR1419" s="1"/>
      <c r="OS1419" s="1"/>
      <c r="OT1419" s="1"/>
      <c r="OU1419" s="1"/>
      <c r="OV1419" s="1"/>
      <c r="OW1419" s="1"/>
      <c r="OX1419" s="1"/>
      <c r="OY1419" s="1"/>
      <c r="OZ1419" s="1"/>
      <c r="PA1419" s="1"/>
      <c r="PB1419" s="1"/>
      <c r="PC1419" s="1"/>
      <c r="PD1419" s="1"/>
      <c r="PE1419" s="1"/>
      <c r="PF1419" s="1"/>
      <c r="PG1419" s="1"/>
      <c r="PH1419" s="1"/>
      <c r="PI1419" s="1"/>
      <c r="PJ1419" s="1"/>
      <c r="PK1419" s="1"/>
      <c r="PL1419" s="1"/>
      <c r="PM1419" s="1"/>
      <c r="PN1419" s="1"/>
      <c r="PO1419" s="1"/>
      <c r="PP1419" s="1"/>
      <c r="PQ1419" s="1"/>
      <c r="PR1419" s="1"/>
      <c r="PS1419" s="1"/>
      <c r="PT1419" s="1"/>
      <c r="PU1419" s="1"/>
      <c r="PV1419" s="1"/>
      <c r="PW1419" s="1"/>
      <c r="PX1419" s="1"/>
      <c r="PY1419" s="1"/>
      <c r="PZ1419" s="1"/>
      <c r="QA1419" s="1"/>
      <c r="QB1419" s="1"/>
      <c r="QC1419" s="1"/>
      <c r="QD1419" s="1"/>
      <c r="QE1419" s="1"/>
      <c r="QF1419" s="1"/>
      <c r="QG1419" s="1"/>
      <c r="QH1419" s="1"/>
      <c r="QI1419" s="1"/>
      <c r="QJ1419" s="1"/>
      <c r="QK1419" s="1"/>
      <c r="QL1419" s="1"/>
      <c r="QM1419" s="1"/>
      <c r="QN1419" s="1"/>
      <c r="QO1419" s="1"/>
      <c r="QP1419" s="1"/>
      <c r="QQ1419" s="1"/>
      <c r="QR1419" s="1"/>
      <c r="QS1419" s="1"/>
      <c r="QT1419" s="1"/>
      <c r="QU1419" s="1"/>
      <c r="QV1419" s="1"/>
      <c r="QW1419" s="1"/>
      <c r="QX1419" s="1"/>
      <c r="QY1419" s="1"/>
      <c r="QZ1419" s="1"/>
      <c r="RA1419" s="1"/>
      <c r="RB1419" s="1"/>
      <c r="RC1419" s="1"/>
      <c r="RD1419" s="1"/>
      <c r="RE1419" s="1"/>
      <c r="RF1419" s="1"/>
      <c r="RG1419" s="1"/>
      <c r="RH1419" s="1"/>
      <c r="RI1419" s="1"/>
      <c r="RJ1419" s="1"/>
      <c r="RK1419" s="1"/>
      <c r="RL1419" s="1"/>
      <c r="RM1419" s="1"/>
      <c r="RN1419" s="1"/>
      <c r="RO1419" s="1"/>
      <c r="RP1419" s="1"/>
      <c r="RQ1419" s="1"/>
      <c r="RR1419" s="1"/>
      <c r="RS1419" s="1"/>
      <c r="RT1419" s="1"/>
      <c r="RU1419" s="1"/>
      <c r="RV1419" s="1"/>
      <c r="RW1419" s="1"/>
      <c r="RX1419" s="1"/>
      <c r="RY1419" s="1"/>
      <c r="RZ1419" s="1"/>
      <c r="SA1419" s="1"/>
      <c r="SB1419" s="1"/>
      <c r="SC1419" s="1"/>
      <c r="SD1419" s="1"/>
      <c r="SE1419" s="1"/>
      <c r="SF1419" s="1"/>
      <c r="SG1419" s="1"/>
      <c r="SH1419" s="1"/>
      <c r="SI1419" s="1"/>
      <c r="SJ1419" s="1"/>
      <c r="SK1419" s="1"/>
      <c r="SL1419" s="1"/>
      <c r="SM1419" s="1"/>
      <c r="SN1419" s="1"/>
      <c r="SO1419" s="1"/>
      <c r="SP1419" s="1"/>
      <c r="SQ1419" s="1"/>
      <c r="SR1419" s="1"/>
      <c r="SS1419" s="1"/>
      <c r="ST1419" s="1"/>
      <c r="SU1419" s="1"/>
      <c r="SV1419" s="1"/>
      <c r="SW1419" s="1"/>
      <c r="SX1419" s="1"/>
      <c r="SY1419" s="1"/>
      <c r="SZ1419" s="1"/>
      <c r="TA1419" s="1"/>
      <c r="TB1419" s="1"/>
      <c r="TC1419" s="1"/>
      <c r="TD1419" s="1"/>
      <c r="TE1419" s="1"/>
      <c r="TF1419" s="1"/>
      <c r="TG1419" s="1"/>
      <c r="TH1419" s="1"/>
      <c r="TI1419" s="1"/>
      <c r="TJ1419" s="1"/>
      <c r="TK1419" s="1"/>
      <c r="TL1419" s="1"/>
      <c r="TM1419" s="1"/>
      <c r="TN1419" s="1"/>
      <c r="TO1419" s="1"/>
      <c r="TP1419" s="1"/>
      <c r="TQ1419" s="1"/>
      <c r="TR1419" s="1"/>
      <c r="TS1419" s="1"/>
      <c r="TT1419" s="1"/>
      <c r="TU1419" s="1"/>
      <c r="TV1419" s="1"/>
      <c r="TW1419" s="1"/>
      <c r="TX1419" s="1"/>
      <c r="TY1419" s="1"/>
      <c r="TZ1419" s="1"/>
      <c r="UA1419" s="1"/>
      <c r="UB1419" s="1"/>
      <c r="UC1419" s="1"/>
      <c r="UD1419" s="1"/>
      <c r="UE1419" s="1"/>
      <c r="UF1419" s="1"/>
      <c r="UG1419" s="1"/>
      <c r="UH1419" s="1"/>
      <c r="UI1419" s="1"/>
      <c r="UJ1419" s="1"/>
      <c r="UK1419" s="1"/>
      <c r="UL1419" s="1"/>
      <c r="UM1419" s="1"/>
      <c r="UN1419" s="1"/>
      <c r="UO1419" s="1"/>
      <c r="UP1419" s="1"/>
      <c r="UQ1419" s="1"/>
      <c r="UR1419" s="1"/>
      <c r="US1419" s="1"/>
      <c r="UT1419" s="1"/>
      <c r="UU1419" s="1"/>
      <c r="UV1419" s="1"/>
      <c r="UW1419" s="1"/>
      <c r="UX1419" s="1"/>
      <c r="UY1419" s="1"/>
      <c r="UZ1419" s="1"/>
      <c r="VA1419" s="1"/>
      <c r="VB1419" s="1"/>
      <c r="VC1419" s="1"/>
      <c r="VD1419" s="1"/>
      <c r="VE1419" s="1"/>
      <c r="VF1419" s="1"/>
      <c r="VG1419" s="1"/>
      <c r="VH1419" s="1"/>
      <c r="VI1419" s="1"/>
      <c r="VJ1419" s="1"/>
      <c r="VK1419" s="1"/>
      <c r="VL1419" s="1"/>
      <c r="VM1419" s="1"/>
      <c r="VN1419" s="1"/>
      <c r="VO1419" s="1"/>
      <c r="VP1419" s="1"/>
      <c r="VQ1419" s="1"/>
      <c r="VR1419" s="1"/>
      <c r="VS1419" s="1"/>
      <c r="VT1419" s="1"/>
      <c r="VU1419" s="1"/>
      <c r="VV1419" s="1"/>
      <c r="VW1419" s="1"/>
      <c r="VX1419" s="1"/>
      <c r="VY1419" s="1"/>
      <c r="VZ1419" s="1"/>
      <c r="WA1419" s="1"/>
      <c r="WB1419" s="1"/>
      <c r="WC1419" s="1"/>
      <c r="WD1419" s="1"/>
      <c r="WE1419" s="1"/>
      <c r="WF1419" s="1"/>
      <c r="WG1419" s="1"/>
      <c r="WH1419" s="1"/>
      <c r="WI1419" s="1"/>
      <c r="WJ1419" s="1"/>
      <c r="WK1419" s="1"/>
      <c r="WL1419" s="1"/>
      <c r="WM1419" s="1"/>
      <c r="WN1419" s="1"/>
      <c r="WO1419" s="1"/>
      <c r="WP1419" s="1"/>
      <c r="WQ1419" s="1"/>
      <c r="WR1419" s="1"/>
      <c r="WS1419" s="1"/>
      <c r="WT1419" s="1"/>
      <c r="WU1419" s="1"/>
      <c r="WV1419" s="1"/>
      <c r="WW1419" s="1"/>
      <c r="WX1419" s="1"/>
      <c r="WY1419" s="1"/>
      <c r="WZ1419" s="1"/>
      <c r="XA1419" s="1"/>
      <c r="XB1419" s="1"/>
      <c r="XC1419" s="1"/>
      <c r="XD1419" s="1"/>
      <c r="XE1419" s="1"/>
      <c r="XF1419" s="1"/>
      <c r="XG1419" s="1"/>
      <c r="XH1419" s="1"/>
      <c r="XI1419" s="1"/>
      <c r="XJ1419" s="1"/>
      <c r="XK1419" s="1"/>
      <c r="XL1419" s="1"/>
      <c r="XM1419" s="1"/>
      <c r="XN1419" s="1"/>
      <c r="XO1419" s="1"/>
      <c r="XP1419" s="1"/>
      <c r="XQ1419" s="1"/>
      <c r="XR1419" s="1"/>
      <c r="XS1419" s="1"/>
      <c r="XT1419" s="1"/>
      <c r="XU1419" s="1"/>
      <c r="XV1419" s="1"/>
      <c r="XW1419" s="1"/>
      <c r="XX1419" s="1"/>
      <c r="XY1419" s="1"/>
      <c r="XZ1419" s="1"/>
      <c r="YA1419" s="1"/>
      <c r="YB1419" s="1"/>
      <c r="YC1419" s="1"/>
      <c r="YD1419" s="1"/>
      <c r="YE1419" s="1"/>
      <c r="YF1419" s="1"/>
      <c r="YG1419" s="1"/>
      <c r="YH1419" s="1"/>
      <c r="YI1419" s="1"/>
      <c r="YJ1419" s="1"/>
      <c r="YK1419" s="1"/>
      <c r="YL1419" s="1"/>
      <c r="YM1419" s="1"/>
      <c r="YN1419" s="1"/>
      <c r="YO1419" s="1"/>
      <c r="YP1419" s="1"/>
      <c r="YQ1419" s="1"/>
      <c r="YR1419" s="1"/>
      <c r="YS1419" s="1"/>
      <c r="YT1419" s="1"/>
      <c r="YU1419" s="1"/>
      <c r="YV1419" s="1"/>
      <c r="YW1419" s="1"/>
      <c r="YX1419" s="1"/>
      <c r="YY1419" s="1"/>
      <c r="YZ1419" s="1"/>
      <c r="ZA1419" s="1"/>
      <c r="ZB1419" s="1"/>
      <c r="ZC1419" s="1"/>
      <c r="ZD1419" s="1"/>
      <c r="ZE1419" s="1"/>
      <c r="ZF1419" s="1"/>
      <c r="ZG1419" s="1"/>
      <c r="ZH1419" s="1"/>
      <c r="ZI1419" s="1"/>
      <c r="ZJ1419" s="1"/>
      <c r="ZK1419" s="1"/>
      <c r="ZL1419" s="1"/>
      <c r="ZM1419" s="1"/>
      <c r="ZN1419" s="1"/>
      <c r="ZO1419" s="1"/>
      <c r="ZP1419" s="1"/>
      <c r="ZQ1419" s="1"/>
      <c r="ZR1419" s="1"/>
      <c r="ZS1419" s="1"/>
      <c r="ZT1419" s="1"/>
      <c r="ZU1419" s="1"/>
      <c r="ZV1419" s="1"/>
      <c r="ZW1419" s="1"/>
      <c r="ZX1419" s="1"/>
      <c r="ZY1419" s="1"/>
      <c r="ZZ1419" s="1"/>
      <c r="AAA1419" s="1"/>
      <c r="AAB1419" s="1"/>
      <c r="AAC1419" s="1"/>
      <c r="AAD1419" s="1"/>
      <c r="AAE1419" s="1"/>
      <c r="AAF1419" s="1"/>
      <c r="AAG1419" s="1"/>
      <c r="AAH1419" s="1"/>
      <c r="AAI1419" s="1"/>
      <c r="AAJ1419" s="1"/>
      <c r="AAK1419" s="1"/>
      <c r="AAL1419" s="1"/>
      <c r="AAM1419" s="1"/>
      <c r="AAN1419" s="1"/>
      <c r="AAO1419" s="1"/>
      <c r="AAP1419" s="1"/>
      <c r="AAQ1419" s="1"/>
      <c r="AAR1419" s="1"/>
      <c r="AAS1419" s="1"/>
      <c r="AAT1419" s="1"/>
      <c r="AAU1419" s="1"/>
      <c r="AAV1419" s="1"/>
      <c r="AAW1419" s="1"/>
      <c r="AAX1419" s="1"/>
      <c r="AAY1419" s="1"/>
      <c r="AAZ1419" s="1"/>
      <c r="ABA1419" s="1"/>
      <c r="ABB1419" s="1"/>
      <c r="ABC1419" s="1"/>
      <c r="ABD1419" s="1"/>
      <c r="ABE1419" s="1"/>
      <c r="ABF1419" s="1"/>
      <c r="ABG1419" s="1"/>
      <c r="ABH1419" s="1"/>
      <c r="ABI1419" s="1"/>
      <c r="ABJ1419" s="1"/>
      <c r="ABK1419" s="1"/>
      <c r="ABL1419" s="1"/>
      <c r="ABM1419" s="1"/>
      <c r="ABN1419" s="1"/>
      <c r="ABO1419" s="1"/>
      <c r="ABP1419" s="1"/>
      <c r="ABQ1419" s="1"/>
      <c r="ABR1419" s="1"/>
      <c r="ABS1419" s="1"/>
      <c r="ABT1419" s="1"/>
      <c r="ABU1419" s="1"/>
      <c r="ABV1419" s="1"/>
      <c r="ABW1419" s="1"/>
      <c r="ABX1419" s="1"/>
      <c r="ABY1419" s="1"/>
      <c r="ABZ1419" s="1"/>
      <c r="ACA1419" s="1"/>
      <c r="ACB1419" s="1"/>
      <c r="ACC1419" s="1"/>
      <c r="ACD1419" s="1"/>
      <c r="ACE1419" s="1"/>
      <c r="ACF1419" s="1"/>
      <c r="ACG1419" s="1"/>
      <c r="ACH1419" s="1"/>
      <c r="ACI1419" s="1"/>
      <c r="ACJ1419" s="1"/>
      <c r="ACK1419" s="1"/>
      <c r="ACL1419" s="1"/>
      <c r="ACM1419" s="1"/>
      <c r="ACN1419" s="1"/>
      <c r="ACO1419" s="1"/>
      <c r="ACP1419" s="1"/>
      <c r="ACQ1419" s="1"/>
      <c r="ACR1419" s="1"/>
      <c r="ACS1419" s="1"/>
      <c r="ACT1419" s="1"/>
      <c r="ACU1419" s="1"/>
      <c r="ACV1419" s="1"/>
      <c r="ACW1419" s="1"/>
      <c r="ACX1419" s="1"/>
      <c r="ACY1419" s="1"/>
      <c r="ACZ1419" s="1"/>
      <c r="ADA1419" s="1"/>
      <c r="ADB1419" s="1"/>
      <c r="ADC1419" s="1"/>
      <c r="ADD1419" s="1"/>
      <c r="ADE1419" s="1"/>
      <c r="ADF1419" s="1"/>
      <c r="ADG1419" s="1"/>
      <c r="ADH1419" s="1"/>
      <c r="ADI1419" s="1"/>
      <c r="ADJ1419" s="1"/>
      <c r="ADK1419" s="1"/>
      <c r="ADL1419" s="1"/>
      <c r="ADM1419" s="1"/>
      <c r="ADN1419" s="1"/>
      <c r="ADO1419" s="1"/>
      <c r="ADP1419" s="1"/>
      <c r="ADQ1419" s="1"/>
      <c r="ADR1419" s="1"/>
      <c r="ADS1419" s="1"/>
      <c r="ADT1419" s="1"/>
      <c r="ADU1419" s="1"/>
      <c r="ADV1419" s="1"/>
      <c r="ADW1419" s="1"/>
      <c r="ADX1419" s="1"/>
      <c r="ADY1419" s="1"/>
      <c r="ADZ1419" s="1"/>
      <c r="AEA1419" s="1"/>
      <c r="AEB1419" s="1"/>
      <c r="AEC1419" s="1"/>
      <c r="AED1419" s="1"/>
      <c r="AEE1419" s="1"/>
      <c r="AEF1419" s="1"/>
      <c r="AEG1419" s="1"/>
      <c r="AEH1419" s="1"/>
      <c r="AEI1419" s="1"/>
      <c r="AEJ1419" s="1"/>
      <c r="AEK1419" s="1"/>
      <c r="AEL1419" s="1"/>
      <c r="AEM1419" s="1"/>
      <c r="AEN1419" s="1"/>
      <c r="AEO1419" s="1"/>
      <c r="AEP1419" s="1"/>
      <c r="AEQ1419" s="1"/>
      <c r="AER1419" s="1"/>
      <c r="AES1419" s="1"/>
      <c r="AET1419" s="1"/>
      <c r="AEU1419" s="1"/>
      <c r="AEV1419" s="1"/>
      <c r="AEW1419" s="1"/>
      <c r="AEX1419" s="1"/>
      <c r="AEY1419" s="1"/>
      <c r="AEZ1419" s="1"/>
      <c r="AFA1419" s="1"/>
      <c r="AFB1419" s="1"/>
      <c r="AFC1419" s="1"/>
      <c r="AFD1419" s="1"/>
      <c r="AFE1419" s="1"/>
      <c r="AFF1419" s="1"/>
      <c r="AFG1419" s="1"/>
      <c r="AFH1419" s="1"/>
      <c r="AFI1419" s="1"/>
      <c r="AFJ1419" s="1"/>
      <c r="AFK1419" s="1"/>
      <c r="AFL1419" s="1"/>
      <c r="AFM1419" s="1"/>
      <c r="AFN1419" s="1"/>
      <c r="AFO1419" s="1"/>
      <c r="AFP1419" s="1"/>
      <c r="AFQ1419" s="1"/>
      <c r="AFR1419" s="1"/>
      <c r="AFS1419" s="1"/>
      <c r="AFT1419" s="1"/>
      <c r="AFU1419" s="1"/>
      <c r="AFV1419" s="1"/>
      <c r="AFW1419" s="1"/>
      <c r="AFX1419" s="1"/>
      <c r="AFY1419" s="1"/>
      <c r="AFZ1419" s="1"/>
      <c r="AGA1419" s="1"/>
      <c r="AGB1419" s="1"/>
      <c r="AGC1419" s="1"/>
      <c r="AGD1419" s="1"/>
      <c r="AGE1419" s="1"/>
      <c r="AGF1419" s="1"/>
      <c r="AGG1419" s="1"/>
      <c r="AGH1419" s="1"/>
      <c r="AGI1419" s="1"/>
      <c r="AGJ1419" s="1"/>
      <c r="AGK1419" s="1"/>
      <c r="AGL1419" s="1"/>
      <c r="AGM1419" s="1"/>
      <c r="AGN1419" s="1"/>
      <c r="AGO1419" s="1"/>
      <c r="AGP1419" s="1"/>
      <c r="AGQ1419" s="1"/>
      <c r="AGR1419" s="1"/>
      <c r="AGS1419" s="1"/>
      <c r="AGT1419" s="1"/>
      <c r="AGU1419" s="1"/>
      <c r="AGV1419" s="1"/>
      <c r="AGW1419" s="1"/>
      <c r="AGX1419" s="1"/>
      <c r="AGY1419" s="1"/>
      <c r="AGZ1419" s="1"/>
      <c r="AHA1419" s="1"/>
      <c r="AHB1419" s="1"/>
      <c r="AHC1419" s="1"/>
      <c r="AHD1419" s="1"/>
      <c r="AHE1419" s="1"/>
      <c r="AHF1419" s="1"/>
      <c r="AHG1419" s="1"/>
      <c r="AHH1419" s="1"/>
      <c r="AHI1419" s="1"/>
      <c r="AHJ1419" s="1"/>
      <c r="AHK1419" s="1"/>
      <c r="AHL1419" s="1"/>
      <c r="AHM1419" s="1"/>
      <c r="AHN1419" s="1"/>
      <c r="AHO1419" s="1"/>
      <c r="AHP1419" s="1"/>
      <c r="AHQ1419" s="1"/>
      <c r="AHR1419" s="1"/>
      <c r="AHS1419" s="1"/>
      <c r="AHT1419" s="1"/>
      <c r="AHU1419" s="1"/>
      <c r="AHV1419" s="1"/>
      <c r="AHW1419" s="1"/>
      <c r="AHX1419" s="1"/>
      <c r="AHY1419" s="1"/>
      <c r="AHZ1419" s="1"/>
      <c r="AIA1419" s="1"/>
      <c r="AIB1419" s="1"/>
      <c r="AIC1419" s="1"/>
      <c r="AID1419" s="1"/>
      <c r="AIE1419" s="1"/>
      <c r="AIF1419" s="1"/>
      <c r="AIG1419" s="1"/>
      <c r="AIH1419" s="1"/>
      <c r="AII1419" s="1"/>
      <c r="AIJ1419" s="1"/>
      <c r="AIK1419" s="1"/>
      <c r="AIL1419" s="1"/>
      <c r="AIM1419" s="1"/>
      <c r="AIN1419" s="1"/>
      <c r="AIO1419" s="1"/>
      <c r="AIP1419" s="1"/>
      <c r="AIQ1419" s="1"/>
      <c r="AIR1419" s="1"/>
      <c r="AIS1419" s="1"/>
      <c r="AIT1419" s="1"/>
    </row>
    <row r="1420" spans="1:930" s="5" customFormat="1" ht="37.5" customHeight="1" x14ac:dyDescent="0.3">
      <c r="A1420" s="96">
        <v>44</v>
      </c>
      <c r="B1420" s="43" t="s">
        <v>637</v>
      </c>
      <c r="C1420" s="96">
        <v>1965</v>
      </c>
      <c r="D1420" s="96">
        <v>2009</v>
      </c>
      <c r="E1420" s="97" t="s">
        <v>214</v>
      </c>
      <c r="F1420" s="96" t="s">
        <v>23</v>
      </c>
      <c r="G1420" s="96">
        <v>5</v>
      </c>
      <c r="H1420" s="98">
        <v>4094.1</v>
      </c>
      <c r="I1420" s="98">
        <v>2500.3000000000002</v>
      </c>
      <c r="J1420" s="30" t="s">
        <v>30</v>
      </c>
      <c r="K1420" s="100">
        <f t="shared" si="299"/>
        <v>1243992.2850000001</v>
      </c>
      <c r="L1420" s="100">
        <f t="shared" si="301"/>
        <v>1243992.2850000001</v>
      </c>
      <c r="M1420" s="100">
        <f t="shared" si="298"/>
        <v>84665.987999999998</v>
      </c>
      <c r="N1420" s="100">
        <f t="shared" si="300"/>
        <v>1328658.273</v>
      </c>
      <c r="O1420" s="100">
        <f t="shared" si="302"/>
        <v>1328658.273</v>
      </c>
      <c r="P1420" s="128">
        <v>303.85000000000002</v>
      </c>
      <c r="Q1420" s="31">
        <v>20.68</v>
      </c>
      <c r="R1420" s="97" t="s">
        <v>181</v>
      </c>
      <c r="S1420" s="97" t="s">
        <v>426</v>
      </c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1"/>
      <c r="DA1420" s="1"/>
      <c r="DB1420" s="1"/>
      <c r="DC1420" s="1"/>
      <c r="DD1420" s="1"/>
      <c r="DE1420" s="1"/>
      <c r="DF1420" s="1"/>
      <c r="DG1420" s="1"/>
      <c r="DH1420" s="1"/>
      <c r="DI1420" s="1"/>
      <c r="DJ1420" s="1"/>
      <c r="DK1420" s="1"/>
      <c r="DL1420" s="1"/>
      <c r="DM1420" s="1"/>
      <c r="DN1420" s="1"/>
      <c r="DO1420" s="1"/>
      <c r="DP1420" s="1"/>
      <c r="DQ1420" s="1"/>
      <c r="DR1420" s="1"/>
      <c r="DS1420" s="1"/>
      <c r="DT1420" s="1"/>
      <c r="DU1420" s="1"/>
      <c r="DV1420" s="1"/>
      <c r="DW1420" s="1"/>
      <c r="DX1420" s="1"/>
      <c r="DY1420" s="1"/>
      <c r="DZ1420" s="1"/>
      <c r="EA1420" s="1"/>
      <c r="EB1420" s="1"/>
      <c r="EC1420" s="1"/>
      <c r="ED1420" s="1"/>
      <c r="EE1420" s="1"/>
      <c r="EF1420" s="1"/>
      <c r="EG1420" s="1"/>
      <c r="EH1420" s="1"/>
      <c r="EI1420" s="1"/>
      <c r="EJ1420" s="1"/>
      <c r="EK1420" s="1"/>
      <c r="EL1420" s="1"/>
      <c r="EM1420" s="1"/>
      <c r="EN1420" s="1"/>
      <c r="EO1420" s="1"/>
      <c r="EP1420" s="1"/>
      <c r="EQ1420" s="1"/>
      <c r="ER1420" s="1"/>
      <c r="ES1420" s="1"/>
      <c r="ET1420" s="1"/>
      <c r="EU1420" s="1"/>
      <c r="EV1420" s="1"/>
      <c r="EW1420" s="1"/>
      <c r="EX1420" s="1"/>
      <c r="EY1420" s="1"/>
      <c r="EZ1420" s="1"/>
      <c r="FA1420" s="1"/>
      <c r="FB1420" s="1"/>
      <c r="FC1420" s="1"/>
      <c r="FD1420" s="1"/>
      <c r="FE1420" s="1"/>
      <c r="FF1420" s="1"/>
      <c r="FG1420" s="1"/>
      <c r="FH1420" s="1"/>
      <c r="FI1420" s="1"/>
      <c r="FJ1420" s="1"/>
      <c r="FK1420" s="1"/>
      <c r="FL1420" s="1"/>
      <c r="FM1420" s="1"/>
      <c r="FN1420" s="1"/>
      <c r="FO1420" s="1"/>
      <c r="FP1420" s="1"/>
      <c r="FQ1420" s="1"/>
      <c r="FR1420" s="1"/>
      <c r="FS1420" s="1"/>
      <c r="FT1420" s="1"/>
      <c r="FU1420" s="1"/>
      <c r="FV1420" s="1"/>
      <c r="FW1420" s="1"/>
      <c r="FX1420" s="1"/>
      <c r="FY1420" s="1"/>
      <c r="FZ1420" s="1"/>
      <c r="GA1420" s="1"/>
      <c r="GB1420" s="1"/>
      <c r="GC1420" s="1"/>
      <c r="GD1420" s="1"/>
      <c r="GE1420" s="1"/>
      <c r="GF1420" s="1"/>
      <c r="GG1420" s="1"/>
      <c r="GH1420" s="1"/>
      <c r="GI1420" s="1"/>
      <c r="GJ1420" s="1"/>
      <c r="GK1420" s="1"/>
      <c r="GL1420" s="1"/>
      <c r="GM1420" s="1"/>
      <c r="GN1420" s="1"/>
      <c r="GO1420" s="1"/>
      <c r="GP1420" s="1"/>
      <c r="GQ1420" s="1"/>
      <c r="GR1420" s="1"/>
      <c r="GS1420" s="1"/>
      <c r="GT1420" s="1"/>
      <c r="GU1420" s="1"/>
      <c r="GV1420" s="1"/>
      <c r="GW1420" s="1"/>
      <c r="GX1420" s="1"/>
      <c r="GY1420" s="1"/>
      <c r="GZ1420" s="1"/>
      <c r="HA1420" s="1"/>
      <c r="HB1420" s="1"/>
      <c r="HC1420" s="1"/>
      <c r="HD1420" s="1"/>
      <c r="HE1420" s="1"/>
      <c r="HF1420" s="1"/>
      <c r="HG1420" s="1"/>
      <c r="HH1420" s="1"/>
      <c r="HI1420" s="1"/>
      <c r="HJ1420" s="1"/>
      <c r="HK1420" s="1"/>
      <c r="HL1420" s="1"/>
      <c r="HM1420" s="1"/>
      <c r="HN1420" s="1"/>
      <c r="HO1420" s="1"/>
      <c r="HP1420" s="1"/>
      <c r="HQ1420" s="1"/>
      <c r="HR1420" s="1"/>
      <c r="HS1420" s="1"/>
      <c r="HT1420" s="1"/>
      <c r="HU1420" s="1"/>
      <c r="HV1420" s="1"/>
      <c r="HW1420" s="1"/>
      <c r="HX1420" s="1"/>
      <c r="HY1420" s="1"/>
      <c r="HZ1420" s="1"/>
      <c r="IA1420" s="1"/>
      <c r="IB1420" s="1"/>
      <c r="IC1420" s="1"/>
      <c r="ID1420" s="1"/>
      <c r="IE1420" s="1"/>
      <c r="IF1420" s="1"/>
      <c r="IG1420" s="1"/>
      <c r="IH1420" s="1"/>
      <c r="II1420" s="1"/>
      <c r="IJ1420" s="1"/>
      <c r="IK1420" s="1"/>
      <c r="IL1420" s="1"/>
      <c r="IM1420" s="1"/>
      <c r="IN1420" s="1"/>
      <c r="IO1420" s="1"/>
      <c r="IP1420" s="1"/>
      <c r="IQ1420" s="1"/>
      <c r="IR1420" s="1"/>
      <c r="IS1420" s="1"/>
      <c r="IT1420" s="1"/>
      <c r="IU1420" s="1"/>
      <c r="IV1420" s="1"/>
      <c r="IW1420" s="1"/>
      <c r="IX1420" s="1"/>
      <c r="IY1420" s="1"/>
      <c r="IZ1420" s="1"/>
      <c r="JA1420" s="1"/>
      <c r="JB1420" s="1"/>
      <c r="JC1420" s="1"/>
      <c r="JD1420" s="1"/>
      <c r="JE1420" s="1"/>
      <c r="JF1420" s="1"/>
      <c r="JG1420" s="1"/>
      <c r="JH1420" s="1"/>
      <c r="JI1420" s="1"/>
      <c r="JJ1420" s="1"/>
      <c r="JK1420" s="1"/>
      <c r="JL1420" s="1"/>
      <c r="JM1420" s="1"/>
      <c r="JN1420" s="1"/>
      <c r="JO1420" s="1"/>
      <c r="JP1420" s="1"/>
      <c r="JQ1420" s="1"/>
      <c r="JR1420" s="1"/>
      <c r="JS1420" s="1"/>
      <c r="JT1420" s="1"/>
      <c r="JU1420" s="1"/>
      <c r="JV1420" s="1"/>
      <c r="JW1420" s="1"/>
      <c r="JX1420" s="1"/>
      <c r="JY1420" s="1"/>
      <c r="JZ1420" s="1"/>
      <c r="KA1420" s="1"/>
      <c r="KB1420" s="1"/>
      <c r="KC1420" s="1"/>
      <c r="KD1420" s="1"/>
      <c r="KE1420" s="1"/>
      <c r="KF1420" s="1"/>
      <c r="KG1420" s="1"/>
      <c r="KH1420" s="1"/>
      <c r="KI1420" s="1"/>
      <c r="KJ1420" s="1"/>
      <c r="KK1420" s="1"/>
      <c r="KL1420" s="1"/>
      <c r="KM1420" s="1"/>
      <c r="KN1420" s="1"/>
      <c r="KO1420" s="1"/>
      <c r="KP1420" s="1"/>
      <c r="KQ1420" s="1"/>
      <c r="KR1420" s="1"/>
      <c r="KS1420" s="1"/>
      <c r="KT1420" s="1"/>
      <c r="KU1420" s="1"/>
      <c r="KV1420" s="1"/>
      <c r="KW1420" s="1"/>
      <c r="KX1420" s="1"/>
      <c r="KY1420" s="1"/>
      <c r="KZ1420" s="1"/>
      <c r="LA1420" s="1"/>
      <c r="LB1420" s="1"/>
      <c r="LC1420" s="1"/>
      <c r="LD1420" s="1"/>
      <c r="LE1420" s="1"/>
      <c r="LF1420" s="1"/>
      <c r="LG1420" s="1"/>
      <c r="LH1420" s="1"/>
      <c r="LI1420" s="1"/>
      <c r="LJ1420" s="1"/>
      <c r="LK1420" s="1"/>
      <c r="LL1420" s="1"/>
      <c r="LM1420" s="1"/>
      <c r="LN1420" s="1"/>
      <c r="LO1420" s="1"/>
      <c r="LP1420" s="1"/>
      <c r="LQ1420" s="1"/>
      <c r="LR1420" s="1"/>
      <c r="LS1420" s="1"/>
      <c r="LT1420" s="1"/>
      <c r="LU1420" s="1"/>
      <c r="LV1420" s="1"/>
      <c r="LW1420" s="1"/>
      <c r="LX1420" s="1"/>
      <c r="LY1420" s="1"/>
      <c r="LZ1420" s="1"/>
      <c r="MA1420" s="1"/>
      <c r="MB1420" s="1"/>
      <c r="MC1420" s="1"/>
      <c r="MD1420" s="1"/>
      <c r="ME1420" s="1"/>
      <c r="MF1420" s="1"/>
      <c r="MG1420" s="1"/>
      <c r="MH1420" s="1"/>
      <c r="MI1420" s="1"/>
      <c r="MJ1420" s="1"/>
      <c r="MK1420" s="1"/>
      <c r="ML1420" s="1"/>
      <c r="MM1420" s="1"/>
      <c r="MN1420" s="1"/>
      <c r="MO1420" s="1"/>
      <c r="MP1420" s="1"/>
      <c r="MQ1420" s="1"/>
      <c r="MR1420" s="1"/>
      <c r="MS1420" s="1"/>
      <c r="MT1420" s="1"/>
      <c r="MU1420" s="1"/>
      <c r="MV1420" s="1"/>
      <c r="MW1420" s="1"/>
      <c r="MX1420" s="1"/>
      <c r="MY1420" s="1"/>
      <c r="MZ1420" s="1"/>
      <c r="NA1420" s="1"/>
      <c r="NB1420" s="1"/>
      <c r="NC1420" s="1"/>
      <c r="ND1420" s="1"/>
      <c r="NE1420" s="1"/>
      <c r="NF1420" s="1"/>
      <c r="NG1420" s="1"/>
      <c r="NH1420" s="1"/>
      <c r="NI1420" s="1"/>
      <c r="NJ1420" s="1"/>
      <c r="NK1420" s="1"/>
      <c r="NL1420" s="1"/>
      <c r="NM1420" s="1"/>
      <c r="NN1420" s="1"/>
      <c r="NO1420" s="1"/>
      <c r="NP1420" s="1"/>
      <c r="NQ1420" s="1"/>
      <c r="NR1420" s="1"/>
      <c r="NS1420" s="1"/>
      <c r="NT1420" s="1"/>
      <c r="NU1420" s="1"/>
      <c r="NV1420" s="1"/>
      <c r="NW1420" s="1"/>
      <c r="NX1420" s="1"/>
      <c r="NY1420" s="1"/>
      <c r="NZ1420" s="1"/>
      <c r="OA1420" s="1"/>
      <c r="OB1420" s="1"/>
      <c r="OC1420" s="1"/>
      <c r="OD1420" s="1"/>
      <c r="OE1420" s="1"/>
      <c r="OF1420" s="1"/>
      <c r="OG1420" s="1"/>
      <c r="OH1420" s="1"/>
      <c r="OI1420" s="1"/>
      <c r="OJ1420" s="1"/>
      <c r="OK1420" s="1"/>
      <c r="OL1420" s="1"/>
      <c r="OM1420" s="1"/>
      <c r="ON1420" s="1"/>
      <c r="OO1420" s="1"/>
      <c r="OP1420" s="1"/>
      <c r="OQ1420" s="1"/>
      <c r="OR1420" s="1"/>
      <c r="OS1420" s="1"/>
      <c r="OT1420" s="1"/>
      <c r="OU1420" s="1"/>
      <c r="OV1420" s="1"/>
      <c r="OW1420" s="1"/>
      <c r="OX1420" s="1"/>
      <c r="OY1420" s="1"/>
      <c r="OZ1420" s="1"/>
      <c r="PA1420" s="1"/>
      <c r="PB1420" s="1"/>
      <c r="PC1420" s="1"/>
      <c r="PD1420" s="1"/>
      <c r="PE1420" s="1"/>
      <c r="PF1420" s="1"/>
      <c r="PG1420" s="1"/>
      <c r="PH1420" s="1"/>
      <c r="PI1420" s="1"/>
      <c r="PJ1420" s="1"/>
      <c r="PK1420" s="1"/>
      <c r="PL1420" s="1"/>
      <c r="PM1420" s="1"/>
      <c r="PN1420" s="1"/>
      <c r="PO1420" s="1"/>
      <c r="PP1420" s="1"/>
      <c r="PQ1420" s="1"/>
      <c r="PR1420" s="1"/>
      <c r="PS1420" s="1"/>
      <c r="PT1420" s="1"/>
      <c r="PU1420" s="1"/>
      <c r="PV1420" s="1"/>
      <c r="PW1420" s="1"/>
      <c r="PX1420" s="1"/>
      <c r="PY1420" s="1"/>
      <c r="PZ1420" s="1"/>
      <c r="QA1420" s="1"/>
      <c r="QB1420" s="1"/>
      <c r="QC1420" s="1"/>
      <c r="QD1420" s="1"/>
      <c r="QE1420" s="1"/>
      <c r="QF1420" s="1"/>
      <c r="QG1420" s="1"/>
      <c r="QH1420" s="1"/>
      <c r="QI1420" s="1"/>
      <c r="QJ1420" s="1"/>
      <c r="QK1420" s="1"/>
      <c r="QL1420" s="1"/>
      <c r="QM1420" s="1"/>
      <c r="QN1420" s="1"/>
      <c r="QO1420" s="1"/>
      <c r="QP1420" s="1"/>
      <c r="QQ1420" s="1"/>
      <c r="QR1420" s="1"/>
      <c r="QS1420" s="1"/>
      <c r="QT1420" s="1"/>
      <c r="QU1420" s="1"/>
      <c r="QV1420" s="1"/>
      <c r="QW1420" s="1"/>
      <c r="QX1420" s="1"/>
      <c r="QY1420" s="1"/>
      <c r="QZ1420" s="1"/>
      <c r="RA1420" s="1"/>
      <c r="RB1420" s="1"/>
      <c r="RC1420" s="1"/>
      <c r="RD1420" s="1"/>
      <c r="RE1420" s="1"/>
      <c r="RF1420" s="1"/>
      <c r="RG1420" s="1"/>
      <c r="RH1420" s="1"/>
      <c r="RI1420" s="1"/>
      <c r="RJ1420" s="1"/>
      <c r="RK1420" s="1"/>
      <c r="RL1420" s="1"/>
      <c r="RM1420" s="1"/>
      <c r="RN1420" s="1"/>
      <c r="RO1420" s="1"/>
      <c r="RP1420" s="1"/>
      <c r="RQ1420" s="1"/>
      <c r="RR1420" s="1"/>
      <c r="RS1420" s="1"/>
      <c r="RT1420" s="1"/>
      <c r="RU1420" s="1"/>
      <c r="RV1420" s="1"/>
      <c r="RW1420" s="1"/>
      <c r="RX1420" s="1"/>
      <c r="RY1420" s="1"/>
      <c r="RZ1420" s="1"/>
      <c r="SA1420" s="1"/>
      <c r="SB1420" s="1"/>
      <c r="SC1420" s="1"/>
      <c r="SD1420" s="1"/>
      <c r="SE1420" s="1"/>
      <c r="SF1420" s="1"/>
      <c r="SG1420" s="1"/>
      <c r="SH1420" s="1"/>
      <c r="SI1420" s="1"/>
      <c r="SJ1420" s="1"/>
      <c r="SK1420" s="1"/>
      <c r="SL1420" s="1"/>
      <c r="SM1420" s="1"/>
      <c r="SN1420" s="1"/>
      <c r="SO1420" s="1"/>
      <c r="SP1420" s="1"/>
      <c r="SQ1420" s="1"/>
      <c r="SR1420" s="1"/>
      <c r="SS1420" s="1"/>
      <c r="ST1420" s="1"/>
      <c r="SU1420" s="1"/>
      <c r="SV1420" s="1"/>
      <c r="SW1420" s="1"/>
      <c r="SX1420" s="1"/>
      <c r="SY1420" s="1"/>
      <c r="SZ1420" s="1"/>
      <c r="TA1420" s="1"/>
      <c r="TB1420" s="1"/>
      <c r="TC1420" s="1"/>
      <c r="TD1420" s="1"/>
      <c r="TE1420" s="1"/>
      <c r="TF1420" s="1"/>
      <c r="TG1420" s="1"/>
      <c r="TH1420" s="1"/>
      <c r="TI1420" s="1"/>
      <c r="TJ1420" s="1"/>
      <c r="TK1420" s="1"/>
      <c r="TL1420" s="1"/>
      <c r="TM1420" s="1"/>
      <c r="TN1420" s="1"/>
      <c r="TO1420" s="1"/>
      <c r="TP1420" s="1"/>
      <c r="TQ1420" s="1"/>
      <c r="TR1420" s="1"/>
      <c r="TS1420" s="1"/>
      <c r="TT1420" s="1"/>
      <c r="TU1420" s="1"/>
      <c r="TV1420" s="1"/>
      <c r="TW1420" s="1"/>
      <c r="TX1420" s="1"/>
      <c r="TY1420" s="1"/>
      <c r="TZ1420" s="1"/>
      <c r="UA1420" s="1"/>
      <c r="UB1420" s="1"/>
      <c r="UC1420" s="1"/>
      <c r="UD1420" s="1"/>
      <c r="UE1420" s="1"/>
      <c r="UF1420" s="1"/>
      <c r="UG1420" s="1"/>
      <c r="UH1420" s="1"/>
      <c r="UI1420" s="1"/>
      <c r="UJ1420" s="1"/>
      <c r="UK1420" s="1"/>
      <c r="UL1420" s="1"/>
      <c r="UM1420" s="1"/>
      <c r="UN1420" s="1"/>
      <c r="UO1420" s="1"/>
      <c r="UP1420" s="1"/>
      <c r="UQ1420" s="1"/>
      <c r="UR1420" s="1"/>
      <c r="US1420" s="1"/>
      <c r="UT1420" s="1"/>
      <c r="UU1420" s="1"/>
      <c r="UV1420" s="1"/>
      <c r="UW1420" s="1"/>
      <c r="UX1420" s="1"/>
      <c r="UY1420" s="1"/>
      <c r="UZ1420" s="1"/>
      <c r="VA1420" s="1"/>
      <c r="VB1420" s="1"/>
      <c r="VC1420" s="1"/>
      <c r="VD1420" s="1"/>
      <c r="VE1420" s="1"/>
      <c r="VF1420" s="1"/>
      <c r="VG1420" s="1"/>
      <c r="VH1420" s="1"/>
      <c r="VI1420" s="1"/>
      <c r="VJ1420" s="1"/>
      <c r="VK1420" s="1"/>
      <c r="VL1420" s="1"/>
      <c r="VM1420" s="1"/>
      <c r="VN1420" s="1"/>
      <c r="VO1420" s="1"/>
      <c r="VP1420" s="1"/>
      <c r="VQ1420" s="1"/>
      <c r="VR1420" s="1"/>
      <c r="VS1420" s="1"/>
      <c r="VT1420" s="1"/>
      <c r="VU1420" s="1"/>
      <c r="VV1420" s="1"/>
      <c r="VW1420" s="1"/>
      <c r="VX1420" s="1"/>
      <c r="VY1420" s="1"/>
      <c r="VZ1420" s="1"/>
      <c r="WA1420" s="1"/>
      <c r="WB1420" s="1"/>
      <c r="WC1420" s="1"/>
      <c r="WD1420" s="1"/>
      <c r="WE1420" s="1"/>
      <c r="WF1420" s="1"/>
      <c r="WG1420" s="1"/>
      <c r="WH1420" s="1"/>
      <c r="WI1420" s="1"/>
      <c r="WJ1420" s="1"/>
      <c r="WK1420" s="1"/>
      <c r="WL1420" s="1"/>
      <c r="WM1420" s="1"/>
      <c r="WN1420" s="1"/>
      <c r="WO1420" s="1"/>
      <c r="WP1420" s="1"/>
      <c r="WQ1420" s="1"/>
      <c r="WR1420" s="1"/>
      <c r="WS1420" s="1"/>
      <c r="WT1420" s="1"/>
      <c r="WU1420" s="1"/>
      <c r="WV1420" s="1"/>
      <c r="WW1420" s="1"/>
      <c r="WX1420" s="1"/>
      <c r="WY1420" s="1"/>
      <c r="WZ1420" s="1"/>
      <c r="XA1420" s="1"/>
      <c r="XB1420" s="1"/>
      <c r="XC1420" s="1"/>
      <c r="XD1420" s="1"/>
      <c r="XE1420" s="1"/>
      <c r="XF1420" s="1"/>
      <c r="XG1420" s="1"/>
      <c r="XH1420" s="1"/>
      <c r="XI1420" s="1"/>
      <c r="XJ1420" s="1"/>
      <c r="XK1420" s="1"/>
      <c r="XL1420" s="1"/>
      <c r="XM1420" s="1"/>
      <c r="XN1420" s="1"/>
      <c r="XO1420" s="1"/>
      <c r="XP1420" s="1"/>
      <c r="XQ1420" s="1"/>
      <c r="XR1420" s="1"/>
      <c r="XS1420" s="1"/>
      <c r="XT1420" s="1"/>
      <c r="XU1420" s="1"/>
      <c r="XV1420" s="1"/>
      <c r="XW1420" s="1"/>
      <c r="XX1420" s="1"/>
      <c r="XY1420" s="1"/>
      <c r="XZ1420" s="1"/>
      <c r="YA1420" s="1"/>
      <c r="YB1420" s="1"/>
      <c r="YC1420" s="1"/>
      <c r="YD1420" s="1"/>
      <c r="YE1420" s="1"/>
      <c r="YF1420" s="1"/>
      <c r="YG1420" s="1"/>
      <c r="YH1420" s="1"/>
      <c r="YI1420" s="1"/>
      <c r="YJ1420" s="1"/>
      <c r="YK1420" s="1"/>
      <c r="YL1420" s="1"/>
      <c r="YM1420" s="1"/>
      <c r="YN1420" s="1"/>
      <c r="YO1420" s="1"/>
      <c r="YP1420" s="1"/>
      <c r="YQ1420" s="1"/>
      <c r="YR1420" s="1"/>
      <c r="YS1420" s="1"/>
      <c r="YT1420" s="1"/>
      <c r="YU1420" s="1"/>
      <c r="YV1420" s="1"/>
      <c r="YW1420" s="1"/>
      <c r="YX1420" s="1"/>
      <c r="YY1420" s="1"/>
      <c r="YZ1420" s="1"/>
      <c r="ZA1420" s="1"/>
      <c r="ZB1420" s="1"/>
      <c r="ZC1420" s="1"/>
      <c r="ZD1420" s="1"/>
      <c r="ZE1420" s="1"/>
      <c r="ZF1420" s="1"/>
      <c r="ZG1420" s="1"/>
      <c r="ZH1420" s="1"/>
      <c r="ZI1420" s="1"/>
      <c r="ZJ1420" s="1"/>
      <c r="ZK1420" s="1"/>
      <c r="ZL1420" s="1"/>
      <c r="ZM1420" s="1"/>
      <c r="ZN1420" s="1"/>
      <c r="ZO1420" s="1"/>
      <c r="ZP1420" s="1"/>
      <c r="ZQ1420" s="1"/>
      <c r="ZR1420" s="1"/>
      <c r="ZS1420" s="1"/>
      <c r="ZT1420" s="1"/>
      <c r="ZU1420" s="1"/>
      <c r="ZV1420" s="1"/>
      <c r="ZW1420" s="1"/>
      <c r="ZX1420" s="1"/>
      <c r="ZY1420" s="1"/>
      <c r="ZZ1420" s="1"/>
      <c r="AAA1420" s="1"/>
      <c r="AAB1420" s="1"/>
      <c r="AAC1420" s="1"/>
      <c r="AAD1420" s="1"/>
      <c r="AAE1420" s="1"/>
      <c r="AAF1420" s="1"/>
      <c r="AAG1420" s="1"/>
      <c r="AAH1420" s="1"/>
      <c r="AAI1420" s="1"/>
      <c r="AAJ1420" s="1"/>
      <c r="AAK1420" s="1"/>
      <c r="AAL1420" s="1"/>
      <c r="AAM1420" s="1"/>
      <c r="AAN1420" s="1"/>
      <c r="AAO1420" s="1"/>
      <c r="AAP1420" s="1"/>
      <c r="AAQ1420" s="1"/>
      <c r="AAR1420" s="1"/>
      <c r="AAS1420" s="1"/>
      <c r="AAT1420" s="1"/>
      <c r="AAU1420" s="1"/>
      <c r="AAV1420" s="1"/>
      <c r="AAW1420" s="1"/>
      <c r="AAX1420" s="1"/>
      <c r="AAY1420" s="1"/>
      <c r="AAZ1420" s="1"/>
      <c r="ABA1420" s="1"/>
      <c r="ABB1420" s="1"/>
      <c r="ABC1420" s="1"/>
      <c r="ABD1420" s="1"/>
      <c r="ABE1420" s="1"/>
      <c r="ABF1420" s="1"/>
      <c r="ABG1420" s="1"/>
      <c r="ABH1420" s="1"/>
      <c r="ABI1420" s="1"/>
      <c r="ABJ1420" s="1"/>
      <c r="ABK1420" s="1"/>
      <c r="ABL1420" s="1"/>
      <c r="ABM1420" s="1"/>
      <c r="ABN1420" s="1"/>
      <c r="ABO1420" s="1"/>
      <c r="ABP1420" s="1"/>
      <c r="ABQ1420" s="1"/>
      <c r="ABR1420" s="1"/>
      <c r="ABS1420" s="1"/>
      <c r="ABT1420" s="1"/>
      <c r="ABU1420" s="1"/>
      <c r="ABV1420" s="1"/>
      <c r="ABW1420" s="1"/>
      <c r="ABX1420" s="1"/>
      <c r="ABY1420" s="1"/>
      <c r="ABZ1420" s="1"/>
      <c r="ACA1420" s="1"/>
      <c r="ACB1420" s="1"/>
      <c r="ACC1420" s="1"/>
      <c r="ACD1420" s="1"/>
      <c r="ACE1420" s="1"/>
      <c r="ACF1420" s="1"/>
      <c r="ACG1420" s="1"/>
      <c r="ACH1420" s="1"/>
      <c r="ACI1420" s="1"/>
      <c r="ACJ1420" s="1"/>
      <c r="ACK1420" s="1"/>
      <c r="ACL1420" s="1"/>
      <c r="ACM1420" s="1"/>
      <c r="ACN1420" s="1"/>
      <c r="ACO1420" s="1"/>
      <c r="ACP1420" s="1"/>
      <c r="ACQ1420" s="1"/>
      <c r="ACR1420" s="1"/>
      <c r="ACS1420" s="1"/>
      <c r="ACT1420" s="1"/>
      <c r="ACU1420" s="1"/>
      <c r="ACV1420" s="1"/>
      <c r="ACW1420" s="1"/>
      <c r="ACX1420" s="1"/>
      <c r="ACY1420" s="1"/>
      <c r="ACZ1420" s="1"/>
      <c r="ADA1420" s="1"/>
      <c r="ADB1420" s="1"/>
      <c r="ADC1420" s="1"/>
      <c r="ADD1420" s="1"/>
      <c r="ADE1420" s="1"/>
      <c r="ADF1420" s="1"/>
      <c r="ADG1420" s="1"/>
      <c r="ADH1420" s="1"/>
      <c r="ADI1420" s="1"/>
      <c r="ADJ1420" s="1"/>
      <c r="ADK1420" s="1"/>
      <c r="ADL1420" s="1"/>
      <c r="ADM1420" s="1"/>
      <c r="ADN1420" s="1"/>
      <c r="ADO1420" s="1"/>
      <c r="ADP1420" s="1"/>
      <c r="ADQ1420" s="1"/>
      <c r="ADR1420" s="1"/>
      <c r="ADS1420" s="1"/>
      <c r="ADT1420" s="1"/>
      <c r="ADU1420" s="1"/>
      <c r="ADV1420" s="1"/>
      <c r="ADW1420" s="1"/>
      <c r="ADX1420" s="1"/>
      <c r="ADY1420" s="1"/>
      <c r="ADZ1420" s="1"/>
      <c r="AEA1420" s="1"/>
      <c r="AEB1420" s="1"/>
      <c r="AEC1420" s="1"/>
      <c r="AED1420" s="1"/>
      <c r="AEE1420" s="1"/>
      <c r="AEF1420" s="1"/>
      <c r="AEG1420" s="1"/>
      <c r="AEH1420" s="1"/>
      <c r="AEI1420" s="1"/>
      <c r="AEJ1420" s="1"/>
      <c r="AEK1420" s="1"/>
      <c r="AEL1420" s="1"/>
      <c r="AEM1420" s="1"/>
      <c r="AEN1420" s="1"/>
      <c r="AEO1420" s="1"/>
      <c r="AEP1420" s="1"/>
      <c r="AEQ1420" s="1"/>
      <c r="AER1420" s="1"/>
      <c r="AES1420" s="1"/>
      <c r="AET1420" s="1"/>
      <c r="AEU1420" s="1"/>
      <c r="AEV1420" s="1"/>
      <c r="AEW1420" s="1"/>
      <c r="AEX1420" s="1"/>
      <c r="AEY1420" s="1"/>
      <c r="AEZ1420" s="1"/>
      <c r="AFA1420" s="1"/>
      <c r="AFB1420" s="1"/>
      <c r="AFC1420" s="1"/>
      <c r="AFD1420" s="1"/>
      <c r="AFE1420" s="1"/>
      <c r="AFF1420" s="1"/>
      <c r="AFG1420" s="1"/>
      <c r="AFH1420" s="1"/>
      <c r="AFI1420" s="1"/>
      <c r="AFJ1420" s="1"/>
      <c r="AFK1420" s="1"/>
      <c r="AFL1420" s="1"/>
      <c r="AFM1420" s="1"/>
      <c r="AFN1420" s="1"/>
      <c r="AFO1420" s="1"/>
      <c r="AFP1420" s="1"/>
      <c r="AFQ1420" s="1"/>
      <c r="AFR1420" s="1"/>
      <c r="AFS1420" s="1"/>
      <c r="AFT1420" s="1"/>
      <c r="AFU1420" s="1"/>
      <c r="AFV1420" s="1"/>
      <c r="AFW1420" s="1"/>
      <c r="AFX1420" s="1"/>
      <c r="AFY1420" s="1"/>
      <c r="AFZ1420" s="1"/>
      <c r="AGA1420" s="1"/>
      <c r="AGB1420" s="1"/>
      <c r="AGC1420" s="1"/>
      <c r="AGD1420" s="1"/>
      <c r="AGE1420" s="1"/>
      <c r="AGF1420" s="1"/>
      <c r="AGG1420" s="1"/>
      <c r="AGH1420" s="1"/>
      <c r="AGI1420" s="1"/>
      <c r="AGJ1420" s="1"/>
      <c r="AGK1420" s="1"/>
      <c r="AGL1420" s="1"/>
      <c r="AGM1420" s="1"/>
      <c r="AGN1420" s="1"/>
      <c r="AGO1420" s="1"/>
      <c r="AGP1420" s="1"/>
      <c r="AGQ1420" s="1"/>
      <c r="AGR1420" s="1"/>
      <c r="AGS1420" s="1"/>
      <c r="AGT1420" s="1"/>
      <c r="AGU1420" s="1"/>
      <c r="AGV1420" s="1"/>
      <c r="AGW1420" s="1"/>
      <c r="AGX1420" s="1"/>
      <c r="AGY1420" s="1"/>
      <c r="AGZ1420" s="1"/>
      <c r="AHA1420" s="1"/>
      <c r="AHB1420" s="1"/>
      <c r="AHC1420" s="1"/>
      <c r="AHD1420" s="1"/>
      <c r="AHE1420" s="1"/>
      <c r="AHF1420" s="1"/>
      <c r="AHG1420" s="1"/>
      <c r="AHH1420" s="1"/>
      <c r="AHI1420" s="1"/>
      <c r="AHJ1420" s="1"/>
      <c r="AHK1420" s="1"/>
      <c r="AHL1420" s="1"/>
      <c r="AHM1420" s="1"/>
      <c r="AHN1420" s="1"/>
      <c r="AHO1420" s="1"/>
      <c r="AHP1420" s="1"/>
      <c r="AHQ1420" s="1"/>
      <c r="AHR1420" s="1"/>
      <c r="AHS1420" s="1"/>
      <c r="AHT1420" s="1"/>
      <c r="AHU1420" s="1"/>
      <c r="AHV1420" s="1"/>
      <c r="AHW1420" s="1"/>
      <c r="AHX1420" s="1"/>
      <c r="AHY1420" s="1"/>
      <c r="AHZ1420" s="1"/>
      <c r="AIA1420" s="1"/>
      <c r="AIB1420" s="1"/>
      <c r="AIC1420" s="1"/>
      <c r="AID1420" s="1"/>
      <c r="AIE1420" s="1"/>
      <c r="AIF1420" s="1"/>
      <c r="AIG1420" s="1"/>
      <c r="AIH1420" s="1"/>
      <c r="AII1420" s="1"/>
      <c r="AIJ1420" s="1"/>
      <c r="AIK1420" s="1"/>
      <c r="AIL1420" s="1"/>
      <c r="AIM1420" s="1"/>
      <c r="AIN1420" s="1"/>
      <c r="AIO1420" s="1"/>
      <c r="AIP1420" s="1"/>
      <c r="AIQ1420" s="1"/>
      <c r="AIR1420" s="1"/>
      <c r="AIS1420" s="1"/>
      <c r="AIT1420" s="1"/>
    </row>
    <row r="1421" spans="1:930" s="5" customFormat="1" ht="37.5" customHeight="1" x14ac:dyDescent="0.3">
      <c r="A1421" s="96">
        <v>45</v>
      </c>
      <c r="B1421" s="43" t="s">
        <v>638</v>
      </c>
      <c r="C1421" s="96">
        <v>1969</v>
      </c>
      <c r="D1421" s="96">
        <v>1999</v>
      </c>
      <c r="E1421" s="97" t="s">
        <v>197</v>
      </c>
      <c r="F1421" s="96" t="s">
        <v>23</v>
      </c>
      <c r="G1421" s="96">
        <v>2</v>
      </c>
      <c r="H1421" s="98">
        <f>I1421*1.8</f>
        <v>1928.16</v>
      </c>
      <c r="I1421" s="98">
        <v>1071.2</v>
      </c>
      <c r="J1421" s="30" t="s">
        <v>30</v>
      </c>
      <c r="K1421" s="100">
        <f t="shared" si="299"/>
        <v>823709.95200000005</v>
      </c>
      <c r="L1421" s="100">
        <f t="shared" si="301"/>
        <v>823709.95200000005</v>
      </c>
      <c r="M1421" s="100">
        <f t="shared" si="298"/>
        <v>56148.019200000002</v>
      </c>
      <c r="N1421" s="100">
        <f t="shared" si="300"/>
        <v>879857.97120000003</v>
      </c>
      <c r="O1421" s="100">
        <f t="shared" si="302"/>
        <v>879857.97120000003</v>
      </c>
      <c r="P1421" s="128">
        <v>427.2</v>
      </c>
      <c r="Q1421" s="31">
        <v>29.12</v>
      </c>
      <c r="R1421" s="97" t="s">
        <v>181</v>
      </c>
      <c r="S1421" s="97" t="s">
        <v>426</v>
      </c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1"/>
      <c r="DA1421" s="1"/>
      <c r="DB1421" s="1"/>
      <c r="DC1421" s="1"/>
      <c r="DD1421" s="1"/>
      <c r="DE1421" s="1"/>
      <c r="DF1421" s="1"/>
      <c r="DG1421" s="1"/>
      <c r="DH1421" s="1"/>
      <c r="DI1421" s="1"/>
      <c r="DJ1421" s="1"/>
      <c r="DK1421" s="1"/>
      <c r="DL1421" s="1"/>
      <c r="DM1421" s="1"/>
      <c r="DN1421" s="1"/>
      <c r="DO1421" s="1"/>
      <c r="DP1421" s="1"/>
      <c r="DQ1421" s="1"/>
      <c r="DR1421" s="1"/>
      <c r="DS1421" s="1"/>
      <c r="DT1421" s="1"/>
      <c r="DU1421" s="1"/>
      <c r="DV1421" s="1"/>
      <c r="DW1421" s="1"/>
      <c r="DX1421" s="1"/>
      <c r="DY1421" s="1"/>
      <c r="DZ1421" s="1"/>
      <c r="EA1421" s="1"/>
      <c r="EB1421" s="1"/>
      <c r="EC1421" s="1"/>
      <c r="ED1421" s="1"/>
      <c r="EE1421" s="1"/>
      <c r="EF1421" s="1"/>
      <c r="EG1421" s="1"/>
      <c r="EH1421" s="1"/>
      <c r="EI1421" s="1"/>
      <c r="EJ1421" s="1"/>
      <c r="EK1421" s="1"/>
      <c r="EL1421" s="1"/>
      <c r="EM1421" s="1"/>
      <c r="EN1421" s="1"/>
      <c r="EO1421" s="1"/>
      <c r="EP1421" s="1"/>
      <c r="EQ1421" s="1"/>
      <c r="ER1421" s="1"/>
      <c r="ES1421" s="1"/>
      <c r="ET1421" s="1"/>
      <c r="EU1421" s="1"/>
      <c r="EV1421" s="1"/>
      <c r="EW1421" s="1"/>
      <c r="EX1421" s="1"/>
      <c r="EY1421" s="1"/>
      <c r="EZ1421" s="1"/>
      <c r="FA1421" s="1"/>
      <c r="FB1421" s="1"/>
      <c r="FC1421" s="1"/>
      <c r="FD1421" s="1"/>
      <c r="FE1421" s="1"/>
      <c r="FF1421" s="1"/>
      <c r="FG1421" s="1"/>
      <c r="FH1421" s="1"/>
      <c r="FI1421" s="1"/>
      <c r="FJ1421" s="1"/>
      <c r="FK1421" s="1"/>
      <c r="FL1421" s="1"/>
      <c r="FM1421" s="1"/>
      <c r="FN1421" s="1"/>
      <c r="FO1421" s="1"/>
      <c r="FP1421" s="1"/>
      <c r="FQ1421" s="1"/>
      <c r="FR1421" s="1"/>
      <c r="FS1421" s="1"/>
      <c r="FT1421" s="1"/>
      <c r="FU1421" s="1"/>
      <c r="FV1421" s="1"/>
      <c r="FW1421" s="1"/>
      <c r="FX1421" s="1"/>
      <c r="FY1421" s="1"/>
      <c r="FZ1421" s="1"/>
      <c r="GA1421" s="1"/>
      <c r="GB1421" s="1"/>
      <c r="GC1421" s="1"/>
      <c r="GD1421" s="1"/>
      <c r="GE1421" s="1"/>
      <c r="GF1421" s="1"/>
      <c r="GG1421" s="1"/>
      <c r="GH1421" s="1"/>
      <c r="GI1421" s="1"/>
      <c r="GJ1421" s="1"/>
      <c r="GK1421" s="1"/>
      <c r="GL1421" s="1"/>
      <c r="GM1421" s="1"/>
      <c r="GN1421" s="1"/>
      <c r="GO1421" s="1"/>
      <c r="GP1421" s="1"/>
      <c r="GQ1421" s="1"/>
      <c r="GR1421" s="1"/>
      <c r="GS1421" s="1"/>
      <c r="GT1421" s="1"/>
      <c r="GU1421" s="1"/>
      <c r="GV1421" s="1"/>
      <c r="GW1421" s="1"/>
      <c r="GX1421" s="1"/>
      <c r="GY1421" s="1"/>
      <c r="GZ1421" s="1"/>
      <c r="HA1421" s="1"/>
      <c r="HB1421" s="1"/>
      <c r="HC1421" s="1"/>
      <c r="HD1421" s="1"/>
      <c r="HE1421" s="1"/>
      <c r="HF1421" s="1"/>
      <c r="HG1421" s="1"/>
      <c r="HH1421" s="1"/>
      <c r="HI1421" s="1"/>
      <c r="HJ1421" s="1"/>
      <c r="HK1421" s="1"/>
      <c r="HL1421" s="1"/>
      <c r="HM1421" s="1"/>
      <c r="HN1421" s="1"/>
      <c r="HO1421" s="1"/>
      <c r="HP1421" s="1"/>
      <c r="HQ1421" s="1"/>
      <c r="HR1421" s="1"/>
      <c r="HS1421" s="1"/>
      <c r="HT1421" s="1"/>
      <c r="HU1421" s="1"/>
      <c r="HV1421" s="1"/>
      <c r="HW1421" s="1"/>
      <c r="HX1421" s="1"/>
      <c r="HY1421" s="1"/>
      <c r="HZ1421" s="1"/>
      <c r="IA1421" s="1"/>
      <c r="IB1421" s="1"/>
      <c r="IC1421" s="1"/>
      <c r="ID1421" s="1"/>
      <c r="IE1421" s="1"/>
      <c r="IF1421" s="1"/>
      <c r="IG1421" s="1"/>
      <c r="IH1421" s="1"/>
      <c r="II1421" s="1"/>
      <c r="IJ1421" s="1"/>
      <c r="IK1421" s="1"/>
      <c r="IL1421" s="1"/>
      <c r="IM1421" s="1"/>
      <c r="IN1421" s="1"/>
      <c r="IO1421" s="1"/>
      <c r="IP1421" s="1"/>
      <c r="IQ1421" s="1"/>
      <c r="IR1421" s="1"/>
      <c r="IS1421" s="1"/>
      <c r="IT1421" s="1"/>
      <c r="IU1421" s="1"/>
      <c r="IV1421" s="1"/>
      <c r="IW1421" s="1"/>
      <c r="IX1421" s="1"/>
      <c r="IY1421" s="1"/>
      <c r="IZ1421" s="1"/>
      <c r="JA1421" s="1"/>
      <c r="JB1421" s="1"/>
      <c r="JC1421" s="1"/>
      <c r="JD1421" s="1"/>
      <c r="JE1421" s="1"/>
      <c r="JF1421" s="1"/>
      <c r="JG1421" s="1"/>
      <c r="JH1421" s="1"/>
      <c r="JI1421" s="1"/>
      <c r="JJ1421" s="1"/>
      <c r="JK1421" s="1"/>
      <c r="JL1421" s="1"/>
      <c r="JM1421" s="1"/>
      <c r="JN1421" s="1"/>
      <c r="JO1421" s="1"/>
      <c r="JP1421" s="1"/>
      <c r="JQ1421" s="1"/>
      <c r="JR1421" s="1"/>
      <c r="JS1421" s="1"/>
      <c r="JT1421" s="1"/>
      <c r="JU1421" s="1"/>
      <c r="JV1421" s="1"/>
      <c r="JW1421" s="1"/>
      <c r="JX1421" s="1"/>
      <c r="JY1421" s="1"/>
      <c r="JZ1421" s="1"/>
      <c r="KA1421" s="1"/>
      <c r="KB1421" s="1"/>
      <c r="KC1421" s="1"/>
      <c r="KD1421" s="1"/>
      <c r="KE1421" s="1"/>
      <c r="KF1421" s="1"/>
      <c r="KG1421" s="1"/>
      <c r="KH1421" s="1"/>
      <c r="KI1421" s="1"/>
      <c r="KJ1421" s="1"/>
      <c r="KK1421" s="1"/>
      <c r="KL1421" s="1"/>
      <c r="KM1421" s="1"/>
      <c r="KN1421" s="1"/>
      <c r="KO1421" s="1"/>
      <c r="KP1421" s="1"/>
      <c r="KQ1421" s="1"/>
      <c r="KR1421" s="1"/>
      <c r="KS1421" s="1"/>
      <c r="KT1421" s="1"/>
      <c r="KU1421" s="1"/>
      <c r="KV1421" s="1"/>
      <c r="KW1421" s="1"/>
      <c r="KX1421" s="1"/>
      <c r="KY1421" s="1"/>
      <c r="KZ1421" s="1"/>
      <c r="LA1421" s="1"/>
      <c r="LB1421" s="1"/>
      <c r="LC1421" s="1"/>
      <c r="LD1421" s="1"/>
      <c r="LE1421" s="1"/>
      <c r="LF1421" s="1"/>
      <c r="LG1421" s="1"/>
      <c r="LH1421" s="1"/>
      <c r="LI1421" s="1"/>
      <c r="LJ1421" s="1"/>
      <c r="LK1421" s="1"/>
      <c r="LL1421" s="1"/>
      <c r="LM1421" s="1"/>
      <c r="LN1421" s="1"/>
      <c r="LO1421" s="1"/>
      <c r="LP1421" s="1"/>
      <c r="LQ1421" s="1"/>
      <c r="LR1421" s="1"/>
      <c r="LS1421" s="1"/>
      <c r="LT1421" s="1"/>
      <c r="LU1421" s="1"/>
      <c r="LV1421" s="1"/>
      <c r="LW1421" s="1"/>
      <c r="LX1421" s="1"/>
      <c r="LY1421" s="1"/>
      <c r="LZ1421" s="1"/>
      <c r="MA1421" s="1"/>
      <c r="MB1421" s="1"/>
      <c r="MC1421" s="1"/>
      <c r="MD1421" s="1"/>
      <c r="ME1421" s="1"/>
      <c r="MF1421" s="1"/>
      <c r="MG1421" s="1"/>
      <c r="MH1421" s="1"/>
      <c r="MI1421" s="1"/>
      <c r="MJ1421" s="1"/>
      <c r="MK1421" s="1"/>
      <c r="ML1421" s="1"/>
      <c r="MM1421" s="1"/>
      <c r="MN1421" s="1"/>
      <c r="MO1421" s="1"/>
      <c r="MP1421" s="1"/>
      <c r="MQ1421" s="1"/>
      <c r="MR1421" s="1"/>
      <c r="MS1421" s="1"/>
      <c r="MT1421" s="1"/>
      <c r="MU1421" s="1"/>
      <c r="MV1421" s="1"/>
      <c r="MW1421" s="1"/>
      <c r="MX1421" s="1"/>
      <c r="MY1421" s="1"/>
      <c r="MZ1421" s="1"/>
      <c r="NA1421" s="1"/>
      <c r="NB1421" s="1"/>
      <c r="NC1421" s="1"/>
      <c r="ND1421" s="1"/>
      <c r="NE1421" s="1"/>
      <c r="NF1421" s="1"/>
      <c r="NG1421" s="1"/>
      <c r="NH1421" s="1"/>
      <c r="NI1421" s="1"/>
      <c r="NJ1421" s="1"/>
      <c r="NK1421" s="1"/>
      <c r="NL1421" s="1"/>
      <c r="NM1421" s="1"/>
      <c r="NN1421" s="1"/>
      <c r="NO1421" s="1"/>
      <c r="NP1421" s="1"/>
      <c r="NQ1421" s="1"/>
      <c r="NR1421" s="1"/>
      <c r="NS1421" s="1"/>
      <c r="NT1421" s="1"/>
      <c r="NU1421" s="1"/>
      <c r="NV1421" s="1"/>
      <c r="NW1421" s="1"/>
      <c r="NX1421" s="1"/>
      <c r="NY1421" s="1"/>
      <c r="NZ1421" s="1"/>
      <c r="OA1421" s="1"/>
      <c r="OB1421" s="1"/>
      <c r="OC1421" s="1"/>
      <c r="OD1421" s="1"/>
      <c r="OE1421" s="1"/>
      <c r="OF1421" s="1"/>
      <c r="OG1421" s="1"/>
      <c r="OH1421" s="1"/>
      <c r="OI1421" s="1"/>
      <c r="OJ1421" s="1"/>
      <c r="OK1421" s="1"/>
      <c r="OL1421" s="1"/>
      <c r="OM1421" s="1"/>
      <c r="ON1421" s="1"/>
      <c r="OO1421" s="1"/>
      <c r="OP1421" s="1"/>
      <c r="OQ1421" s="1"/>
      <c r="OR1421" s="1"/>
      <c r="OS1421" s="1"/>
      <c r="OT1421" s="1"/>
      <c r="OU1421" s="1"/>
      <c r="OV1421" s="1"/>
      <c r="OW1421" s="1"/>
      <c r="OX1421" s="1"/>
      <c r="OY1421" s="1"/>
      <c r="OZ1421" s="1"/>
      <c r="PA1421" s="1"/>
      <c r="PB1421" s="1"/>
      <c r="PC1421" s="1"/>
      <c r="PD1421" s="1"/>
      <c r="PE1421" s="1"/>
      <c r="PF1421" s="1"/>
      <c r="PG1421" s="1"/>
      <c r="PH1421" s="1"/>
      <c r="PI1421" s="1"/>
      <c r="PJ1421" s="1"/>
      <c r="PK1421" s="1"/>
      <c r="PL1421" s="1"/>
      <c r="PM1421" s="1"/>
      <c r="PN1421" s="1"/>
      <c r="PO1421" s="1"/>
      <c r="PP1421" s="1"/>
      <c r="PQ1421" s="1"/>
      <c r="PR1421" s="1"/>
      <c r="PS1421" s="1"/>
      <c r="PT1421" s="1"/>
      <c r="PU1421" s="1"/>
      <c r="PV1421" s="1"/>
      <c r="PW1421" s="1"/>
      <c r="PX1421" s="1"/>
      <c r="PY1421" s="1"/>
      <c r="PZ1421" s="1"/>
      <c r="QA1421" s="1"/>
      <c r="QB1421" s="1"/>
      <c r="QC1421" s="1"/>
      <c r="QD1421" s="1"/>
      <c r="QE1421" s="1"/>
      <c r="QF1421" s="1"/>
      <c r="QG1421" s="1"/>
      <c r="QH1421" s="1"/>
      <c r="QI1421" s="1"/>
      <c r="QJ1421" s="1"/>
      <c r="QK1421" s="1"/>
      <c r="QL1421" s="1"/>
      <c r="QM1421" s="1"/>
      <c r="QN1421" s="1"/>
      <c r="QO1421" s="1"/>
      <c r="QP1421" s="1"/>
      <c r="QQ1421" s="1"/>
      <c r="QR1421" s="1"/>
      <c r="QS1421" s="1"/>
      <c r="QT1421" s="1"/>
      <c r="QU1421" s="1"/>
      <c r="QV1421" s="1"/>
      <c r="QW1421" s="1"/>
      <c r="QX1421" s="1"/>
      <c r="QY1421" s="1"/>
      <c r="QZ1421" s="1"/>
      <c r="RA1421" s="1"/>
      <c r="RB1421" s="1"/>
      <c r="RC1421" s="1"/>
      <c r="RD1421" s="1"/>
      <c r="RE1421" s="1"/>
      <c r="RF1421" s="1"/>
      <c r="RG1421" s="1"/>
      <c r="RH1421" s="1"/>
      <c r="RI1421" s="1"/>
      <c r="RJ1421" s="1"/>
      <c r="RK1421" s="1"/>
      <c r="RL1421" s="1"/>
      <c r="RM1421" s="1"/>
      <c r="RN1421" s="1"/>
      <c r="RO1421" s="1"/>
      <c r="RP1421" s="1"/>
      <c r="RQ1421" s="1"/>
      <c r="RR1421" s="1"/>
      <c r="RS1421" s="1"/>
      <c r="RT1421" s="1"/>
      <c r="RU1421" s="1"/>
      <c r="RV1421" s="1"/>
      <c r="RW1421" s="1"/>
      <c r="RX1421" s="1"/>
      <c r="RY1421" s="1"/>
      <c r="RZ1421" s="1"/>
      <c r="SA1421" s="1"/>
      <c r="SB1421" s="1"/>
      <c r="SC1421" s="1"/>
      <c r="SD1421" s="1"/>
      <c r="SE1421" s="1"/>
      <c r="SF1421" s="1"/>
      <c r="SG1421" s="1"/>
      <c r="SH1421" s="1"/>
      <c r="SI1421" s="1"/>
      <c r="SJ1421" s="1"/>
      <c r="SK1421" s="1"/>
      <c r="SL1421" s="1"/>
      <c r="SM1421" s="1"/>
      <c r="SN1421" s="1"/>
      <c r="SO1421" s="1"/>
      <c r="SP1421" s="1"/>
      <c r="SQ1421" s="1"/>
      <c r="SR1421" s="1"/>
      <c r="SS1421" s="1"/>
      <c r="ST1421" s="1"/>
      <c r="SU1421" s="1"/>
      <c r="SV1421" s="1"/>
      <c r="SW1421" s="1"/>
      <c r="SX1421" s="1"/>
      <c r="SY1421" s="1"/>
      <c r="SZ1421" s="1"/>
      <c r="TA1421" s="1"/>
      <c r="TB1421" s="1"/>
      <c r="TC1421" s="1"/>
      <c r="TD1421" s="1"/>
      <c r="TE1421" s="1"/>
      <c r="TF1421" s="1"/>
      <c r="TG1421" s="1"/>
      <c r="TH1421" s="1"/>
      <c r="TI1421" s="1"/>
      <c r="TJ1421" s="1"/>
      <c r="TK1421" s="1"/>
      <c r="TL1421" s="1"/>
      <c r="TM1421" s="1"/>
      <c r="TN1421" s="1"/>
      <c r="TO1421" s="1"/>
      <c r="TP1421" s="1"/>
      <c r="TQ1421" s="1"/>
      <c r="TR1421" s="1"/>
      <c r="TS1421" s="1"/>
      <c r="TT1421" s="1"/>
      <c r="TU1421" s="1"/>
      <c r="TV1421" s="1"/>
      <c r="TW1421" s="1"/>
      <c r="TX1421" s="1"/>
      <c r="TY1421" s="1"/>
      <c r="TZ1421" s="1"/>
      <c r="UA1421" s="1"/>
      <c r="UB1421" s="1"/>
      <c r="UC1421" s="1"/>
      <c r="UD1421" s="1"/>
      <c r="UE1421" s="1"/>
      <c r="UF1421" s="1"/>
      <c r="UG1421" s="1"/>
      <c r="UH1421" s="1"/>
      <c r="UI1421" s="1"/>
      <c r="UJ1421" s="1"/>
      <c r="UK1421" s="1"/>
      <c r="UL1421" s="1"/>
      <c r="UM1421" s="1"/>
      <c r="UN1421" s="1"/>
      <c r="UO1421" s="1"/>
      <c r="UP1421" s="1"/>
      <c r="UQ1421" s="1"/>
      <c r="UR1421" s="1"/>
      <c r="US1421" s="1"/>
      <c r="UT1421" s="1"/>
      <c r="UU1421" s="1"/>
      <c r="UV1421" s="1"/>
      <c r="UW1421" s="1"/>
      <c r="UX1421" s="1"/>
      <c r="UY1421" s="1"/>
      <c r="UZ1421" s="1"/>
      <c r="VA1421" s="1"/>
      <c r="VB1421" s="1"/>
      <c r="VC1421" s="1"/>
      <c r="VD1421" s="1"/>
      <c r="VE1421" s="1"/>
      <c r="VF1421" s="1"/>
      <c r="VG1421" s="1"/>
      <c r="VH1421" s="1"/>
      <c r="VI1421" s="1"/>
      <c r="VJ1421" s="1"/>
      <c r="VK1421" s="1"/>
      <c r="VL1421" s="1"/>
      <c r="VM1421" s="1"/>
      <c r="VN1421" s="1"/>
      <c r="VO1421" s="1"/>
      <c r="VP1421" s="1"/>
      <c r="VQ1421" s="1"/>
      <c r="VR1421" s="1"/>
      <c r="VS1421" s="1"/>
      <c r="VT1421" s="1"/>
      <c r="VU1421" s="1"/>
      <c r="VV1421" s="1"/>
      <c r="VW1421" s="1"/>
      <c r="VX1421" s="1"/>
      <c r="VY1421" s="1"/>
      <c r="VZ1421" s="1"/>
      <c r="WA1421" s="1"/>
      <c r="WB1421" s="1"/>
      <c r="WC1421" s="1"/>
      <c r="WD1421" s="1"/>
      <c r="WE1421" s="1"/>
      <c r="WF1421" s="1"/>
      <c r="WG1421" s="1"/>
      <c r="WH1421" s="1"/>
      <c r="WI1421" s="1"/>
      <c r="WJ1421" s="1"/>
      <c r="WK1421" s="1"/>
      <c r="WL1421" s="1"/>
      <c r="WM1421" s="1"/>
      <c r="WN1421" s="1"/>
      <c r="WO1421" s="1"/>
      <c r="WP1421" s="1"/>
      <c r="WQ1421" s="1"/>
      <c r="WR1421" s="1"/>
      <c r="WS1421" s="1"/>
      <c r="WT1421" s="1"/>
      <c r="WU1421" s="1"/>
      <c r="WV1421" s="1"/>
      <c r="WW1421" s="1"/>
      <c r="WX1421" s="1"/>
      <c r="WY1421" s="1"/>
      <c r="WZ1421" s="1"/>
      <c r="XA1421" s="1"/>
      <c r="XB1421" s="1"/>
      <c r="XC1421" s="1"/>
      <c r="XD1421" s="1"/>
      <c r="XE1421" s="1"/>
      <c r="XF1421" s="1"/>
      <c r="XG1421" s="1"/>
      <c r="XH1421" s="1"/>
      <c r="XI1421" s="1"/>
      <c r="XJ1421" s="1"/>
      <c r="XK1421" s="1"/>
      <c r="XL1421" s="1"/>
      <c r="XM1421" s="1"/>
      <c r="XN1421" s="1"/>
      <c r="XO1421" s="1"/>
      <c r="XP1421" s="1"/>
      <c r="XQ1421" s="1"/>
      <c r="XR1421" s="1"/>
      <c r="XS1421" s="1"/>
      <c r="XT1421" s="1"/>
      <c r="XU1421" s="1"/>
      <c r="XV1421" s="1"/>
      <c r="XW1421" s="1"/>
      <c r="XX1421" s="1"/>
      <c r="XY1421" s="1"/>
      <c r="XZ1421" s="1"/>
      <c r="YA1421" s="1"/>
      <c r="YB1421" s="1"/>
      <c r="YC1421" s="1"/>
      <c r="YD1421" s="1"/>
      <c r="YE1421" s="1"/>
      <c r="YF1421" s="1"/>
      <c r="YG1421" s="1"/>
      <c r="YH1421" s="1"/>
      <c r="YI1421" s="1"/>
      <c r="YJ1421" s="1"/>
      <c r="YK1421" s="1"/>
      <c r="YL1421" s="1"/>
      <c r="YM1421" s="1"/>
      <c r="YN1421" s="1"/>
      <c r="YO1421" s="1"/>
      <c r="YP1421" s="1"/>
      <c r="YQ1421" s="1"/>
      <c r="YR1421" s="1"/>
      <c r="YS1421" s="1"/>
      <c r="YT1421" s="1"/>
      <c r="YU1421" s="1"/>
      <c r="YV1421" s="1"/>
      <c r="YW1421" s="1"/>
      <c r="YX1421" s="1"/>
      <c r="YY1421" s="1"/>
      <c r="YZ1421" s="1"/>
      <c r="ZA1421" s="1"/>
      <c r="ZB1421" s="1"/>
      <c r="ZC1421" s="1"/>
      <c r="ZD1421" s="1"/>
      <c r="ZE1421" s="1"/>
      <c r="ZF1421" s="1"/>
      <c r="ZG1421" s="1"/>
      <c r="ZH1421" s="1"/>
      <c r="ZI1421" s="1"/>
      <c r="ZJ1421" s="1"/>
      <c r="ZK1421" s="1"/>
      <c r="ZL1421" s="1"/>
      <c r="ZM1421" s="1"/>
      <c r="ZN1421" s="1"/>
      <c r="ZO1421" s="1"/>
      <c r="ZP1421" s="1"/>
      <c r="ZQ1421" s="1"/>
      <c r="ZR1421" s="1"/>
      <c r="ZS1421" s="1"/>
      <c r="ZT1421" s="1"/>
      <c r="ZU1421" s="1"/>
      <c r="ZV1421" s="1"/>
      <c r="ZW1421" s="1"/>
      <c r="ZX1421" s="1"/>
      <c r="ZY1421" s="1"/>
      <c r="ZZ1421" s="1"/>
      <c r="AAA1421" s="1"/>
      <c r="AAB1421" s="1"/>
      <c r="AAC1421" s="1"/>
      <c r="AAD1421" s="1"/>
      <c r="AAE1421" s="1"/>
      <c r="AAF1421" s="1"/>
      <c r="AAG1421" s="1"/>
      <c r="AAH1421" s="1"/>
      <c r="AAI1421" s="1"/>
      <c r="AAJ1421" s="1"/>
      <c r="AAK1421" s="1"/>
      <c r="AAL1421" s="1"/>
      <c r="AAM1421" s="1"/>
      <c r="AAN1421" s="1"/>
      <c r="AAO1421" s="1"/>
      <c r="AAP1421" s="1"/>
      <c r="AAQ1421" s="1"/>
      <c r="AAR1421" s="1"/>
      <c r="AAS1421" s="1"/>
      <c r="AAT1421" s="1"/>
      <c r="AAU1421" s="1"/>
      <c r="AAV1421" s="1"/>
      <c r="AAW1421" s="1"/>
      <c r="AAX1421" s="1"/>
      <c r="AAY1421" s="1"/>
      <c r="AAZ1421" s="1"/>
      <c r="ABA1421" s="1"/>
      <c r="ABB1421" s="1"/>
      <c r="ABC1421" s="1"/>
      <c r="ABD1421" s="1"/>
      <c r="ABE1421" s="1"/>
      <c r="ABF1421" s="1"/>
      <c r="ABG1421" s="1"/>
      <c r="ABH1421" s="1"/>
      <c r="ABI1421" s="1"/>
      <c r="ABJ1421" s="1"/>
      <c r="ABK1421" s="1"/>
      <c r="ABL1421" s="1"/>
      <c r="ABM1421" s="1"/>
      <c r="ABN1421" s="1"/>
      <c r="ABO1421" s="1"/>
      <c r="ABP1421" s="1"/>
      <c r="ABQ1421" s="1"/>
      <c r="ABR1421" s="1"/>
      <c r="ABS1421" s="1"/>
      <c r="ABT1421" s="1"/>
      <c r="ABU1421" s="1"/>
      <c r="ABV1421" s="1"/>
      <c r="ABW1421" s="1"/>
      <c r="ABX1421" s="1"/>
      <c r="ABY1421" s="1"/>
      <c r="ABZ1421" s="1"/>
      <c r="ACA1421" s="1"/>
      <c r="ACB1421" s="1"/>
      <c r="ACC1421" s="1"/>
      <c r="ACD1421" s="1"/>
      <c r="ACE1421" s="1"/>
      <c r="ACF1421" s="1"/>
      <c r="ACG1421" s="1"/>
      <c r="ACH1421" s="1"/>
      <c r="ACI1421" s="1"/>
      <c r="ACJ1421" s="1"/>
      <c r="ACK1421" s="1"/>
      <c r="ACL1421" s="1"/>
      <c r="ACM1421" s="1"/>
      <c r="ACN1421" s="1"/>
      <c r="ACO1421" s="1"/>
      <c r="ACP1421" s="1"/>
      <c r="ACQ1421" s="1"/>
      <c r="ACR1421" s="1"/>
      <c r="ACS1421" s="1"/>
      <c r="ACT1421" s="1"/>
      <c r="ACU1421" s="1"/>
      <c r="ACV1421" s="1"/>
      <c r="ACW1421" s="1"/>
      <c r="ACX1421" s="1"/>
      <c r="ACY1421" s="1"/>
      <c r="ACZ1421" s="1"/>
      <c r="ADA1421" s="1"/>
      <c r="ADB1421" s="1"/>
      <c r="ADC1421" s="1"/>
      <c r="ADD1421" s="1"/>
      <c r="ADE1421" s="1"/>
      <c r="ADF1421" s="1"/>
      <c r="ADG1421" s="1"/>
      <c r="ADH1421" s="1"/>
      <c r="ADI1421" s="1"/>
      <c r="ADJ1421" s="1"/>
      <c r="ADK1421" s="1"/>
      <c r="ADL1421" s="1"/>
      <c r="ADM1421" s="1"/>
      <c r="ADN1421" s="1"/>
      <c r="ADO1421" s="1"/>
      <c r="ADP1421" s="1"/>
      <c r="ADQ1421" s="1"/>
      <c r="ADR1421" s="1"/>
      <c r="ADS1421" s="1"/>
      <c r="ADT1421" s="1"/>
      <c r="ADU1421" s="1"/>
      <c r="ADV1421" s="1"/>
      <c r="ADW1421" s="1"/>
      <c r="ADX1421" s="1"/>
      <c r="ADY1421" s="1"/>
      <c r="ADZ1421" s="1"/>
      <c r="AEA1421" s="1"/>
      <c r="AEB1421" s="1"/>
      <c r="AEC1421" s="1"/>
      <c r="AED1421" s="1"/>
      <c r="AEE1421" s="1"/>
      <c r="AEF1421" s="1"/>
      <c r="AEG1421" s="1"/>
      <c r="AEH1421" s="1"/>
      <c r="AEI1421" s="1"/>
      <c r="AEJ1421" s="1"/>
      <c r="AEK1421" s="1"/>
      <c r="AEL1421" s="1"/>
      <c r="AEM1421" s="1"/>
      <c r="AEN1421" s="1"/>
      <c r="AEO1421" s="1"/>
      <c r="AEP1421" s="1"/>
      <c r="AEQ1421" s="1"/>
      <c r="AER1421" s="1"/>
      <c r="AES1421" s="1"/>
      <c r="AET1421" s="1"/>
      <c r="AEU1421" s="1"/>
      <c r="AEV1421" s="1"/>
      <c r="AEW1421" s="1"/>
      <c r="AEX1421" s="1"/>
      <c r="AEY1421" s="1"/>
      <c r="AEZ1421" s="1"/>
      <c r="AFA1421" s="1"/>
      <c r="AFB1421" s="1"/>
      <c r="AFC1421" s="1"/>
      <c r="AFD1421" s="1"/>
      <c r="AFE1421" s="1"/>
      <c r="AFF1421" s="1"/>
      <c r="AFG1421" s="1"/>
      <c r="AFH1421" s="1"/>
      <c r="AFI1421" s="1"/>
      <c r="AFJ1421" s="1"/>
      <c r="AFK1421" s="1"/>
      <c r="AFL1421" s="1"/>
      <c r="AFM1421" s="1"/>
      <c r="AFN1421" s="1"/>
      <c r="AFO1421" s="1"/>
      <c r="AFP1421" s="1"/>
      <c r="AFQ1421" s="1"/>
      <c r="AFR1421" s="1"/>
      <c r="AFS1421" s="1"/>
      <c r="AFT1421" s="1"/>
      <c r="AFU1421" s="1"/>
      <c r="AFV1421" s="1"/>
      <c r="AFW1421" s="1"/>
      <c r="AFX1421" s="1"/>
      <c r="AFY1421" s="1"/>
      <c r="AFZ1421" s="1"/>
      <c r="AGA1421" s="1"/>
      <c r="AGB1421" s="1"/>
      <c r="AGC1421" s="1"/>
      <c r="AGD1421" s="1"/>
      <c r="AGE1421" s="1"/>
      <c r="AGF1421" s="1"/>
      <c r="AGG1421" s="1"/>
      <c r="AGH1421" s="1"/>
      <c r="AGI1421" s="1"/>
      <c r="AGJ1421" s="1"/>
      <c r="AGK1421" s="1"/>
      <c r="AGL1421" s="1"/>
      <c r="AGM1421" s="1"/>
      <c r="AGN1421" s="1"/>
      <c r="AGO1421" s="1"/>
      <c r="AGP1421" s="1"/>
      <c r="AGQ1421" s="1"/>
      <c r="AGR1421" s="1"/>
      <c r="AGS1421" s="1"/>
      <c r="AGT1421" s="1"/>
      <c r="AGU1421" s="1"/>
      <c r="AGV1421" s="1"/>
      <c r="AGW1421" s="1"/>
      <c r="AGX1421" s="1"/>
      <c r="AGY1421" s="1"/>
      <c r="AGZ1421" s="1"/>
      <c r="AHA1421" s="1"/>
      <c r="AHB1421" s="1"/>
      <c r="AHC1421" s="1"/>
      <c r="AHD1421" s="1"/>
      <c r="AHE1421" s="1"/>
      <c r="AHF1421" s="1"/>
      <c r="AHG1421" s="1"/>
      <c r="AHH1421" s="1"/>
      <c r="AHI1421" s="1"/>
      <c r="AHJ1421" s="1"/>
      <c r="AHK1421" s="1"/>
      <c r="AHL1421" s="1"/>
      <c r="AHM1421" s="1"/>
      <c r="AHN1421" s="1"/>
      <c r="AHO1421" s="1"/>
      <c r="AHP1421" s="1"/>
      <c r="AHQ1421" s="1"/>
      <c r="AHR1421" s="1"/>
      <c r="AHS1421" s="1"/>
      <c r="AHT1421" s="1"/>
      <c r="AHU1421" s="1"/>
      <c r="AHV1421" s="1"/>
      <c r="AHW1421" s="1"/>
      <c r="AHX1421" s="1"/>
      <c r="AHY1421" s="1"/>
      <c r="AHZ1421" s="1"/>
      <c r="AIA1421" s="1"/>
      <c r="AIB1421" s="1"/>
      <c r="AIC1421" s="1"/>
      <c r="AID1421" s="1"/>
      <c r="AIE1421" s="1"/>
      <c r="AIF1421" s="1"/>
      <c r="AIG1421" s="1"/>
      <c r="AIH1421" s="1"/>
      <c r="AII1421" s="1"/>
      <c r="AIJ1421" s="1"/>
      <c r="AIK1421" s="1"/>
      <c r="AIL1421" s="1"/>
      <c r="AIM1421" s="1"/>
      <c r="AIN1421" s="1"/>
      <c r="AIO1421" s="1"/>
      <c r="AIP1421" s="1"/>
      <c r="AIQ1421" s="1"/>
      <c r="AIR1421" s="1"/>
      <c r="AIS1421" s="1"/>
      <c r="AIT1421" s="1"/>
    </row>
    <row r="1422" spans="1:930" s="5" customFormat="1" ht="37.5" customHeight="1" x14ac:dyDescent="0.3">
      <c r="A1422" s="96">
        <v>46</v>
      </c>
      <c r="B1422" s="43" t="s">
        <v>640</v>
      </c>
      <c r="C1422" s="96">
        <v>1965</v>
      </c>
      <c r="D1422" s="96" t="s">
        <v>22</v>
      </c>
      <c r="E1422" s="97" t="s">
        <v>214</v>
      </c>
      <c r="F1422" s="96" t="s">
        <v>326</v>
      </c>
      <c r="G1422" s="96">
        <v>4</v>
      </c>
      <c r="H1422" s="98">
        <v>2326.77</v>
      </c>
      <c r="I1422" s="98">
        <v>1086.47</v>
      </c>
      <c r="J1422" s="30" t="s">
        <v>30</v>
      </c>
      <c r="K1422" s="100">
        <f t="shared" si="299"/>
        <v>706989.06450000009</v>
      </c>
      <c r="L1422" s="100">
        <f t="shared" si="301"/>
        <v>706989.06450000009</v>
      </c>
      <c r="M1422" s="100">
        <f t="shared" si="298"/>
        <v>48117.603600000002</v>
      </c>
      <c r="N1422" s="100">
        <f t="shared" si="300"/>
        <v>755106.66810000013</v>
      </c>
      <c r="O1422" s="100">
        <f t="shared" si="302"/>
        <v>755106.66810000013</v>
      </c>
      <c r="P1422" s="128">
        <v>303.85000000000002</v>
      </c>
      <c r="Q1422" s="31">
        <v>20.68</v>
      </c>
      <c r="R1422" s="97" t="s">
        <v>181</v>
      </c>
      <c r="S1422" s="97" t="s">
        <v>426</v>
      </c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1"/>
      <c r="DA1422" s="1"/>
      <c r="DB1422" s="1"/>
      <c r="DC1422" s="1"/>
      <c r="DD1422" s="1"/>
      <c r="DE1422" s="1"/>
      <c r="DF1422" s="1"/>
      <c r="DG1422" s="1"/>
      <c r="DH1422" s="1"/>
      <c r="DI1422" s="1"/>
      <c r="DJ1422" s="1"/>
      <c r="DK1422" s="1"/>
      <c r="DL1422" s="1"/>
      <c r="DM1422" s="1"/>
      <c r="DN1422" s="1"/>
      <c r="DO1422" s="1"/>
      <c r="DP1422" s="1"/>
      <c r="DQ1422" s="1"/>
      <c r="DR1422" s="1"/>
      <c r="DS1422" s="1"/>
      <c r="DT1422" s="1"/>
      <c r="DU1422" s="1"/>
      <c r="DV1422" s="1"/>
      <c r="DW1422" s="1"/>
      <c r="DX1422" s="1"/>
      <c r="DY1422" s="1"/>
      <c r="DZ1422" s="1"/>
      <c r="EA1422" s="1"/>
      <c r="EB1422" s="1"/>
      <c r="EC1422" s="1"/>
      <c r="ED1422" s="1"/>
      <c r="EE1422" s="1"/>
      <c r="EF1422" s="1"/>
      <c r="EG1422" s="1"/>
      <c r="EH1422" s="1"/>
      <c r="EI1422" s="1"/>
      <c r="EJ1422" s="1"/>
      <c r="EK1422" s="1"/>
      <c r="EL1422" s="1"/>
      <c r="EM1422" s="1"/>
      <c r="EN1422" s="1"/>
      <c r="EO1422" s="1"/>
      <c r="EP1422" s="1"/>
      <c r="EQ1422" s="1"/>
      <c r="ER1422" s="1"/>
      <c r="ES1422" s="1"/>
      <c r="ET1422" s="1"/>
      <c r="EU1422" s="1"/>
      <c r="EV1422" s="1"/>
      <c r="EW1422" s="1"/>
      <c r="EX1422" s="1"/>
      <c r="EY1422" s="1"/>
      <c r="EZ1422" s="1"/>
      <c r="FA1422" s="1"/>
      <c r="FB1422" s="1"/>
      <c r="FC1422" s="1"/>
      <c r="FD1422" s="1"/>
      <c r="FE1422" s="1"/>
      <c r="FF1422" s="1"/>
      <c r="FG1422" s="1"/>
      <c r="FH1422" s="1"/>
      <c r="FI1422" s="1"/>
      <c r="FJ1422" s="1"/>
      <c r="FK1422" s="1"/>
      <c r="FL1422" s="1"/>
      <c r="FM1422" s="1"/>
      <c r="FN1422" s="1"/>
      <c r="FO1422" s="1"/>
      <c r="FP1422" s="1"/>
      <c r="FQ1422" s="1"/>
      <c r="FR1422" s="1"/>
      <c r="FS1422" s="1"/>
      <c r="FT1422" s="1"/>
      <c r="FU1422" s="1"/>
      <c r="FV1422" s="1"/>
      <c r="FW1422" s="1"/>
      <c r="FX1422" s="1"/>
      <c r="FY1422" s="1"/>
      <c r="FZ1422" s="1"/>
      <c r="GA1422" s="1"/>
      <c r="GB1422" s="1"/>
      <c r="GC1422" s="1"/>
      <c r="GD1422" s="1"/>
      <c r="GE1422" s="1"/>
      <c r="GF1422" s="1"/>
      <c r="GG1422" s="1"/>
      <c r="GH1422" s="1"/>
      <c r="GI1422" s="1"/>
      <c r="GJ1422" s="1"/>
      <c r="GK1422" s="1"/>
      <c r="GL1422" s="1"/>
      <c r="GM1422" s="1"/>
      <c r="GN1422" s="1"/>
      <c r="GO1422" s="1"/>
      <c r="GP1422" s="1"/>
      <c r="GQ1422" s="1"/>
      <c r="GR1422" s="1"/>
      <c r="GS1422" s="1"/>
      <c r="GT1422" s="1"/>
      <c r="GU1422" s="1"/>
      <c r="GV1422" s="1"/>
      <c r="GW1422" s="1"/>
      <c r="GX1422" s="1"/>
      <c r="GY1422" s="1"/>
      <c r="GZ1422" s="1"/>
      <c r="HA1422" s="1"/>
      <c r="HB1422" s="1"/>
      <c r="HC1422" s="1"/>
      <c r="HD1422" s="1"/>
      <c r="HE1422" s="1"/>
      <c r="HF1422" s="1"/>
      <c r="HG1422" s="1"/>
      <c r="HH1422" s="1"/>
      <c r="HI1422" s="1"/>
      <c r="HJ1422" s="1"/>
      <c r="HK1422" s="1"/>
      <c r="HL1422" s="1"/>
      <c r="HM1422" s="1"/>
      <c r="HN1422" s="1"/>
      <c r="HO1422" s="1"/>
      <c r="HP1422" s="1"/>
      <c r="HQ1422" s="1"/>
      <c r="HR1422" s="1"/>
      <c r="HS1422" s="1"/>
      <c r="HT1422" s="1"/>
      <c r="HU1422" s="1"/>
      <c r="HV1422" s="1"/>
      <c r="HW1422" s="1"/>
      <c r="HX1422" s="1"/>
      <c r="HY1422" s="1"/>
      <c r="HZ1422" s="1"/>
      <c r="IA1422" s="1"/>
      <c r="IB1422" s="1"/>
      <c r="IC1422" s="1"/>
      <c r="ID1422" s="1"/>
      <c r="IE1422" s="1"/>
      <c r="IF1422" s="1"/>
      <c r="IG1422" s="1"/>
      <c r="IH1422" s="1"/>
      <c r="II1422" s="1"/>
      <c r="IJ1422" s="1"/>
      <c r="IK1422" s="1"/>
      <c r="IL1422" s="1"/>
      <c r="IM1422" s="1"/>
      <c r="IN1422" s="1"/>
      <c r="IO1422" s="1"/>
      <c r="IP1422" s="1"/>
      <c r="IQ1422" s="1"/>
      <c r="IR1422" s="1"/>
      <c r="IS1422" s="1"/>
      <c r="IT1422" s="1"/>
      <c r="IU1422" s="1"/>
      <c r="IV1422" s="1"/>
      <c r="IW1422" s="1"/>
      <c r="IX1422" s="1"/>
      <c r="IY1422" s="1"/>
      <c r="IZ1422" s="1"/>
      <c r="JA1422" s="1"/>
      <c r="JB1422" s="1"/>
      <c r="JC1422" s="1"/>
      <c r="JD1422" s="1"/>
      <c r="JE1422" s="1"/>
      <c r="JF1422" s="1"/>
      <c r="JG1422" s="1"/>
      <c r="JH1422" s="1"/>
      <c r="JI1422" s="1"/>
      <c r="JJ1422" s="1"/>
      <c r="JK1422" s="1"/>
      <c r="JL1422" s="1"/>
      <c r="JM1422" s="1"/>
      <c r="JN1422" s="1"/>
      <c r="JO1422" s="1"/>
      <c r="JP1422" s="1"/>
      <c r="JQ1422" s="1"/>
      <c r="JR1422" s="1"/>
      <c r="JS1422" s="1"/>
      <c r="JT1422" s="1"/>
      <c r="JU1422" s="1"/>
      <c r="JV1422" s="1"/>
      <c r="JW1422" s="1"/>
      <c r="JX1422" s="1"/>
      <c r="JY1422" s="1"/>
      <c r="JZ1422" s="1"/>
      <c r="KA1422" s="1"/>
      <c r="KB1422" s="1"/>
      <c r="KC1422" s="1"/>
      <c r="KD1422" s="1"/>
      <c r="KE1422" s="1"/>
      <c r="KF1422" s="1"/>
      <c r="KG1422" s="1"/>
      <c r="KH1422" s="1"/>
      <c r="KI1422" s="1"/>
      <c r="KJ1422" s="1"/>
      <c r="KK1422" s="1"/>
      <c r="KL1422" s="1"/>
      <c r="KM1422" s="1"/>
      <c r="KN1422" s="1"/>
      <c r="KO1422" s="1"/>
      <c r="KP1422" s="1"/>
      <c r="KQ1422" s="1"/>
      <c r="KR1422" s="1"/>
      <c r="KS1422" s="1"/>
      <c r="KT1422" s="1"/>
      <c r="KU1422" s="1"/>
      <c r="KV1422" s="1"/>
      <c r="KW1422" s="1"/>
      <c r="KX1422" s="1"/>
      <c r="KY1422" s="1"/>
      <c r="KZ1422" s="1"/>
      <c r="LA1422" s="1"/>
      <c r="LB1422" s="1"/>
      <c r="LC1422" s="1"/>
      <c r="LD1422" s="1"/>
      <c r="LE1422" s="1"/>
      <c r="LF1422" s="1"/>
      <c r="LG1422" s="1"/>
      <c r="LH1422" s="1"/>
      <c r="LI1422" s="1"/>
      <c r="LJ1422" s="1"/>
      <c r="LK1422" s="1"/>
      <c r="LL1422" s="1"/>
      <c r="LM1422" s="1"/>
      <c r="LN1422" s="1"/>
      <c r="LO1422" s="1"/>
      <c r="LP1422" s="1"/>
      <c r="LQ1422" s="1"/>
      <c r="LR1422" s="1"/>
      <c r="LS1422" s="1"/>
      <c r="LT1422" s="1"/>
      <c r="LU1422" s="1"/>
      <c r="LV1422" s="1"/>
      <c r="LW1422" s="1"/>
      <c r="LX1422" s="1"/>
      <c r="LY1422" s="1"/>
      <c r="LZ1422" s="1"/>
      <c r="MA1422" s="1"/>
      <c r="MB1422" s="1"/>
      <c r="MC1422" s="1"/>
      <c r="MD1422" s="1"/>
      <c r="ME1422" s="1"/>
      <c r="MF1422" s="1"/>
      <c r="MG1422" s="1"/>
      <c r="MH1422" s="1"/>
      <c r="MI1422" s="1"/>
      <c r="MJ1422" s="1"/>
      <c r="MK1422" s="1"/>
      <c r="ML1422" s="1"/>
      <c r="MM1422" s="1"/>
      <c r="MN1422" s="1"/>
      <c r="MO1422" s="1"/>
      <c r="MP1422" s="1"/>
      <c r="MQ1422" s="1"/>
      <c r="MR1422" s="1"/>
      <c r="MS1422" s="1"/>
      <c r="MT1422" s="1"/>
      <c r="MU1422" s="1"/>
      <c r="MV1422" s="1"/>
      <c r="MW1422" s="1"/>
      <c r="MX1422" s="1"/>
      <c r="MY1422" s="1"/>
      <c r="MZ1422" s="1"/>
      <c r="NA1422" s="1"/>
      <c r="NB1422" s="1"/>
      <c r="NC1422" s="1"/>
      <c r="ND1422" s="1"/>
      <c r="NE1422" s="1"/>
      <c r="NF1422" s="1"/>
      <c r="NG1422" s="1"/>
      <c r="NH1422" s="1"/>
      <c r="NI1422" s="1"/>
      <c r="NJ1422" s="1"/>
      <c r="NK1422" s="1"/>
      <c r="NL1422" s="1"/>
      <c r="NM1422" s="1"/>
      <c r="NN1422" s="1"/>
      <c r="NO1422" s="1"/>
      <c r="NP1422" s="1"/>
      <c r="NQ1422" s="1"/>
      <c r="NR1422" s="1"/>
      <c r="NS1422" s="1"/>
      <c r="NT1422" s="1"/>
      <c r="NU1422" s="1"/>
      <c r="NV1422" s="1"/>
      <c r="NW1422" s="1"/>
      <c r="NX1422" s="1"/>
      <c r="NY1422" s="1"/>
      <c r="NZ1422" s="1"/>
      <c r="OA1422" s="1"/>
      <c r="OB1422" s="1"/>
      <c r="OC1422" s="1"/>
      <c r="OD1422" s="1"/>
      <c r="OE1422" s="1"/>
      <c r="OF1422" s="1"/>
      <c r="OG1422" s="1"/>
      <c r="OH1422" s="1"/>
      <c r="OI1422" s="1"/>
      <c r="OJ1422" s="1"/>
      <c r="OK1422" s="1"/>
      <c r="OL1422" s="1"/>
      <c r="OM1422" s="1"/>
      <c r="ON1422" s="1"/>
      <c r="OO1422" s="1"/>
      <c r="OP1422" s="1"/>
      <c r="OQ1422" s="1"/>
      <c r="OR1422" s="1"/>
      <c r="OS1422" s="1"/>
      <c r="OT1422" s="1"/>
      <c r="OU1422" s="1"/>
      <c r="OV1422" s="1"/>
      <c r="OW1422" s="1"/>
      <c r="OX1422" s="1"/>
      <c r="OY1422" s="1"/>
      <c r="OZ1422" s="1"/>
      <c r="PA1422" s="1"/>
      <c r="PB1422" s="1"/>
      <c r="PC1422" s="1"/>
      <c r="PD1422" s="1"/>
      <c r="PE1422" s="1"/>
      <c r="PF1422" s="1"/>
      <c r="PG1422" s="1"/>
      <c r="PH1422" s="1"/>
      <c r="PI1422" s="1"/>
      <c r="PJ1422" s="1"/>
      <c r="PK1422" s="1"/>
      <c r="PL1422" s="1"/>
      <c r="PM1422" s="1"/>
      <c r="PN1422" s="1"/>
      <c r="PO1422" s="1"/>
      <c r="PP1422" s="1"/>
      <c r="PQ1422" s="1"/>
      <c r="PR1422" s="1"/>
      <c r="PS1422" s="1"/>
      <c r="PT1422" s="1"/>
      <c r="PU1422" s="1"/>
      <c r="PV1422" s="1"/>
      <c r="PW1422" s="1"/>
      <c r="PX1422" s="1"/>
      <c r="PY1422" s="1"/>
      <c r="PZ1422" s="1"/>
      <c r="QA1422" s="1"/>
      <c r="QB1422" s="1"/>
      <c r="QC1422" s="1"/>
      <c r="QD1422" s="1"/>
      <c r="QE1422" s="1"/>
      <c r="QF1422" s="1"/>
      <c r="QG1422" s="1"/>
      <c r="QH1422" s="1"/>
      <c r="QI1422" s="1"/>
      <c r="QJ1422" s="1"/>
      <c r="QK1422" s="1"/>
      <c r="QL1422" s="1"/>
      <c r="QM1422" s="1"/>
      <c r="QN1422" s="1"/>
      <c r="QO1422" s="1"/>
      <c r="QP1422" s="1"/>
      <c r="QQ1422" s="1"/>
      <c r="QR1422" s="1"/>
      <c r="QS1422" s="1"/>
      <c r="QT1422" s="1"/>
      <c r="QU1422" s="1"/>
      <c r="QV1422" s="1"/>
      <c r="QW1422" s="1"/>
      <c r="QX1422" s="1"/>
      <c r="QY1422" s="1"/>
      <c r="QZ1422" s="1"/>
      <c r="RA1422" s="1"/>
      <c r="RB1422" s="1"/>
      <c r="RC1422" s="1"/>
      <c r="RD1422" s="1"/>
      <c r="RE1422" s="1"/>
      <c r="RF1422" s="1"/>
      <c r="RG1422" s="1"/>
      <c r="RH1422" s="1"/>
      <c r="RI1422" s="1"/>
      <c r="RJ1422" s="1"/>
      <c r="RK1422" s="1"/>
      <c r="RL1422" s="1"/>
      <c r="RM1422" s="1"/>
      <c r="RN1422" s="1"/>
      <c r="RO1422" s="1"/>
      <c r="RP1422" s="1"/>
      <c r="RQ1422" s="1"/>
      <c r="RR1422" s="1"/>
      <c r="RS1422" s="1"/>
      <c r="RT1422" s="1"/>
      <c r="RU1422" s="1"/>
      <c r="RV1422" s="1"/>
      <c r="RW1422" s="1"/>
      <c r="RX1422" s="1"/>
      <c r="RY1422" s="1"/>
      <c r="RZ1422" s="1"/>
      <c r="SA1422" s="1"/>
      <c r="SB1422" s="1"/>
      <c r="SC1422" s="1"/>
      <c r="SD1422" s="1"/>
      <c r="SE1422" s="1"/>
      <c r="SF1422" s="1"/>
      <c r="SG1422" s="1"/>
      <c r="SH1422" s="1"/>
      <c r="SI1422" s="1"/>
      <c r="SJ1422" s="1"/>
      <c r="SK1422" s="1"/>
      <c r="SL1422" s="1"/>
      <c r="SM1422" s="1"/>
      <c r="SN1422" s="1"/>
      <c r="SO1422" s="1"/>
      <c r="SP1422" s="1"/>
      <c r="SQ1422" s="1"/>
      <c r="SR1422" s="1"/>
      <c r="SS1422" s="1"/>
      <c r="ST1422" s="1"/>
      <c r="SU1422" s="1"/>
      <c r="SV1422" s="1"/>
      <c r="SW1422" s="1"/>
      <c r="SX1422" s="1"/>
      <c r="SY1422" s="1"/>
      <c r="SZ1422" s="1"/>
      <c r="TA1422" s="1"/>
      <c r="TB1422" s="1"/>
      <c r="TC1422" s="1"/>
      <c r="TD1422" s="1"/>
      <c r="TE1422" s="1"/>
      <c r="TF1422" s="1"/>
      <c r="TG1422" s="1"/>
      <c r="TH1422" s="1"/>
      <c r="TI1422" s="1"/>
      <c r="TJ1422" s="1"/>
      <c r="TK1422" s="1"/>
      <c r="TL1422" s="1"/>
      <c r="TM1422" s="1"/>
      <c r="TN1422" s="1"/>
      <c r="TO1422" s="1"/>
      <c r="TP1422" s="1"/>
      <c r="TQ1422" s="1"/>
      <c r="TR1422" s="1"/>
      <c r="TS1422" s="1"/>
      <c r="TT1422" s="1"/>
      <c r="TU1422" s="1"/>
      <c r="TV1422" s="1"/>
      <c r="TW1422" s="1"/>
      <c r="TX1422" s="1"/>
      <c r="TY1422" s="1"/>
      <c r="TZ1422" s="1"/>
      <c r="UA1422" s="1"/>
      <c r="UB1422" s="1"/>
      <c r="UC1422" s="1"/>
      <c r="UD1422" s="1"/>
      <c r="UE1422" s="1"/>
      <c r="UF1422" s="1"/>
      <c r="UG1422" s="1"/>
      <c r="UH1422" s="1"/>
      <c r="UI1422" s="1"/>
      <c r="UJ1422" s="1"/>
      <c r="UK1422" s="1"/>
      <c r="UL1422" s="1"/>
      <c r="UM1422" s="1"/>
      <c r="UN1422" s="1"/>
      <c r="UO1422" s="1"/>
      <c r="UP1422" s="1"/>
      <c r="UQ1422" s="1"/>
      <c r="UR1422" s="1"/>
      <c r="US1422" s="1"/>
      <c r="UT1422" s="1"/>
      <c r="UU1422" s="1"/>
      <c r="UV1422" s="1"/>
      <c r="UW1422" s="1"/>
      <c r="UX1422" s="1"/>
      <c r="UY1422" s="1"/>
      <c r="UZ1422" s="1"/>
      <c r="VA1422" s="1"/>
      <c r="VB1422" s="1"/>
      <c r="VC1422" s="1"/>
      <c r="VD1422" s="1"/>
      <c r="VE1422" s="1"/>
      <c r="VF1422" s="1"/>
      <c r="VG1422" s="1"/>
      <c r="VH1422" s="1"/>
      <c r="VI1422" s="1"/>
      <c r="VJ1422" s="1"/>
      <c r="VK1422" s="1"/>
      <c r="VL1422" s="1"/>
      <c r="VM1422" s="1"/>
      <c r="VN1422" s="1"/>
      <c r="VO1422" s="1"/>
      <c r="VP1422" s="1"/>
      <c r="VQ1422" s="1"/>
      <c r="VR1422" s="1"/>
      <c r="VS1422" s="1"/>
      <c r="VT1422" s="1"/>
      <c r="VU1422" s="1"/>
      <c r="VV1422" s="1"/>
      <c r="VW1422" s="1"/>
      <c r="VX1422" s="1"/>
      <c r="VY1422" s="1"/>
      <c r="VZ1422" s="1"/>
      <c r="WA1422" s="1"/>
      <c r="WB1422" s="1"/>
      <c r="WC1422" s="1"/>
      <c r="WD1422" s="1"/>
      <c r="WE1422" s="1"/>
      <c r="WF1422" s="1"/>
      <c r="WG1422" s="1"/>
      <c r="WH1422" s="1"/>
      <c r="WI1422" s="1"/>
      <c r="WJ1422" s="1"/>
      <c r="WK1422" s="1"/>
      <c r="WL1422" s="1"/>
      <c r="WM1422" s="1"/>
      <c r="WN1422" s="1"/>
      <c r="WO1422" s="1"/>
      <c r="WP1422" s="1"/>
      <c r="WQ1422" s="1"/>
      <c r="WR1422" s="1"/>
      <c r="WS1422" s="1"/>
      <c r="WT1422" s="1"/>
      <c r="WU1422" s="1"/>
      <c r="WV1422" s="1"/>
      <c r="WW1422" s="1"/>
      <c r="WX1422" s="1"/>
      <c r="WY1422" s="1"/>
      <c r="WZ1422" s="1"/>
      <c r="XA1422" s="1"/>
      <c r="XB1422" s="1"/>
      <c r="XC1422" s="1"/>
      <c r="XD1422" s="1"/>
      <c r="XE1422" s="1"/>
      <c r="XF1422" s="1"/>
      <c r="XG1422" s="1"/>
      <c r="XH1422" s="1"/>
      <c r="XI1422" s="1"/>
      <c r="XJ1422" s="1"/>
      <c r="XK1422" s="1"/>
      <c r="XL1422" s="1"/>
      <c r="XM1422" s="1"/>
      <c r="XN1422" s="1"/>
      <c r="XO1422" s="1"/>
      <c r="XP1422" s="1"/>
      <c r="XQ1422" s="1"/>
      <c r="XR1422" s="1"/>
      <c r="XS1422" s="1"/>
      <c r="XT1422" s="1"/>
      <c r="XU1422" s="1"/>
      <c r="XV1422" s="1"/>
      <c r="XW1422" s="1"/>
      <c r="XX1422" s="1"/>
      <c r="XY1422" s="1"/>
      <c r="XZ1422" s="1"/>
      <c r="YA1422" s="1"/>
      <c r="YB1422" s="1"/>
      <c r="YC1422" s="1"/>
      <c r="YD1422" s="1"/>
      <c r="YE1422" s="1"/>
      <c r="YF1422" s="1"/>
      <c r="YG1422" s="1"/>
      <c r="YH1422" s="1"/>
      <c r="YI1422" s="1"/>
      <c r="YJ1422" s="1"/>
      <c r="YK1422" s="1"/>
      <c r="YL1422" s="1"/>
      <c r="YM1422" s="1"/>
      <c r="YN1422" s="1"/>
      <c r="YO1422" s="1"/>
      <c r="YP1422" s="1"/>
      <c r="YQ1422" s="1"/>
      <c r="YR1422" s="1"/>
      <c r="YS1422" s="1"/>
      <c r="YT1422" s="1"/>
      <c r="YU1422" s="1"/>
      <c r="YV1422" s="1"/>
      <c r="YW1422" s="1"/>
      <c r="YX1422" s="1"/>
      <c r="YY1422" s="1"/>
      <c r="YZ1422" s="1"/>
      <c r="ZA1422" s="1"/>
      <c r="ZB1422" s="1"/>
      <c r="ZC1422" s="1"/>
      <c r="ZD1422" s="1"/>
      <c r="ZE1422" s="1"/>
      <c r="ZF1422" s="1"/>
      <c r="ZG1422" s="1"/>
      <c r="ZH1422" s="1"/>
      <c r="ZI1422" s="1"/>
      <c r="ZJ1422" s="1"/>
      <c r="ZK1422" s="1"/>
      <c r="ZL1422" s="1"/>
      <c r="ZM1422" s="1"/>
      <c r="ZN1422" s="1"/>
      <c r="ZO1422" s="1"/>
      <c r="ZP1422" s="1"/>
      <c r="ZQ1422" s="1"/>
      <c r="ZR1422" s="1"/>
      <c r="ZS1422" s="1"/>
      <c r="ZT1422" s="1"/>
      <c r="ZU1422" s="1"/>
      <c r="ZV1422" s="1"/>
      <c r="ZW1422" s="1"/>
      <c r="ZX1422" s="1"/>
      <c r="ZY1422" s="1"/>
      <c r="ZZ1422" s="1"/>
      <c r="AAA1422" s="1"/>
      <c r="AAB1422" s="1"/>
      <c r="AAC1422" s="1"/>
      <c r="AAD1422" s="1"/>
      <c r="AAE1422" s="1"/>
      <c r="AAF1422" s="1"/>
      <c r="AAG1422" s="1"/>
      <c r="AAH1422" s="1"/>
      <c r="AAI1422" s="1"/>
      <c r="AAJ1422" s="1"/>
      <c r="AAK1422" s="1"/>
      <c r="AAL1422" s="1"/>
      <c r="AAM1422" s="1"/>
      <c r="AAN1422" s="1"/>
      <c r="AAO1422" s="1"/>
      <c r="AAP1422" s="1"/>
      <c r="AAQ1422" s="1"/>
      <c r="AAR1422" s="1"/>
      <c r="AAS1422" s="1"/>
      <c r="AAT1422" s="1"/>
      <c r="AAU1422" s="1"/>
      <c r="AAV1422" s="1"/>
      <c r="AAW1422" s="1"/>
      <c r="AAX1422" s="1"/>
      <c r="AAY1422" s="1"/>
      <c r="AAZ1422" s="1"/>
      <c r="ABA1422" s="1"/>
      <c r="ABB1422" s="1"/>
      <c r="ABC1422" s="1"/>
      <c r="ABD1422" s="1"/>
      <c r="ABE1422" s="1"/>
      <c r="ABF1422" s="1"/>
      <c r="ABG1422" s="1"/>
      <c r="ABH1422" s="1"/>
      <c r="ABI1422" s="1"/>
      <c r="ABJ1422" s="1"/>
      <c r="ABK1422" s="1"/>
      <c r="ABL1422" s="1"/>
      <c r="ABM1422" s="1"/>
      <c r="ABN1422" s="1"/>
      <c r="ABO1422" s="1"/>
      <c r="ABP1422" s="1"/>
      <c r="ABQ1422" s="1"/>
      <c r="ABR1422" s="1"/>
      <c r="ABS1422" s="1"/>
      <c r="ABT1422" s="1"/>
      <c r="ABU1422" s="1"/>
      <c r="ABV1422" s="1"/>
      <c r="ABW1422" s="1"/>
      <c r="ABX1422" s="1"/>
      <c r="ABY1422" s="1"/>
      <c r="ABZ1422" s="1"/>
      <c r="ACA1422" s="1"/>
      <c r="ACB1422" s="1"/>
      <c r="ACC1422" s="1"/>
      <c r="ACD1422" s="1"/>
      <c r="ACE1422" s="1"/>
      <c r="ACF1422" s="1"/>
      <c r="ACG1422" s="1"/>
      <c r="ACH1422" s="1"/>
      <c r="ACI1422" s="1"/>
      <c r="ACJ1422" s="1"/>
      <c r="ACK1422" s="1"/>
      <c r="ACL1422" s="1"/>
      <c r="ACM1422" s="1"/>
      <c r="ACN1422" s="1"/>
      <c r="ACO1422" s="1"/>
      <c r="ACP1422" s="1"/>
      <c r="ACQ1422" s="1"/>
      <c r="ACR1422" s="1"/>
      <c r="ACS1422" s="1"/>
      <c r="ACT1422" s="1"/>
      <c r="ACU1422" s="1"/>
      <c r="ACV1422" s="1"/>
      <c r="ACW1422" s="1"/>
      <c r="ACX1422" s="1"/>
      <c r="ACY1422" s="1"/>
      <c r="ACZ1422" s="1"/>
      <c r="ADA1422" s="1"/>
      <c r="ADB1422" s="1"/>
      <c r="ADC1422" s="1"/>
      <c r="ADD1422" s="1"/>
      <c r="ADE1422" s="1"/>
      <c r="ADF1422" s="1"/>
      <c r="ADG1422" s="1"/>
      <c r="ADH1422" s="1"/>
      <c r="ADI1422" s="1"/>
      <c r="ADJ1422" s="1"/>
      <c r="ADK1422" s="1"/>
      <c r="ADL1422" s="1"/>
      <c r="ADM1422" s="1"/>
      <c r="ADN1422" s="1"/>
      <c r="ADO1422" s="1"/>
      <c r="ADP1422" s="1"/>
      <c r="ADQ1422" s="1"/>
      <c r="ADR1422" s="1"/>
      <c r="ADS1422" s="1"/>
      <c r="ADT1422" s="1"/>
      <c r="ADU1422" s="1"/>
      <c r="ADV1422" s="1"/>
      <c r="ADW1422" s="1"/>
      <c r="ADX1422" s="1"/>
      <c r="ADY1422" s="1"/>
      <c r="ADZ1422" s="1"/>
      <c r="AEA1422" s="1"/>
      <c r="AEB1422" s="1"/>
      <c r="AEC1422" s="1"/>
      <c r="AED1422" s="1"/>
      <c r="AEE1422" s="1"/>
      <c r="AEF1422" s="1"/>
      <c r="AEG1422" s="1"/>
      <c r="AEH1422" s="1"/>
      <c r="AEI1422" s="1"/>
      <c r="AEJ1422" s="1"/>
      <c r="AEK1422" s="1"/>
      <c r="AEL1422" s="1"/>
      <c r="AEM1422" s="1"/>
      <c r="AEN1422" s="1"/>
      <c r="AEO1422" s="1"/>
      <c r="AEP1422" s="1"/>
      <c r="AEQ1422" s="1"/>
      <c r="AER1422" s="1"/>
      <c r="AES1422" s="1"/>
      <c r="AET1422" s="1"/>
      <c r="AEU1422" s="1"/>
      <c r="AEV1422" s="1"/>
      <c r="AEW1422" s="1"/>
      <c r="AEX1422" s="1"/>
      <c r="AEY1422" s="1"/>
      <c r="AEZ1422" s="1"/>
      <c r="AFA1422" s="1"/>
      <c r="AFB1422" s="1"/>
      <c r="AFC1422" s="1"/>
      <c r="AFD1422" s="1"/>
      <c r="AFE1422" s="1"/>
      <c r="AFF1422" s="1"/>
      <c r="AFG1422" s="1"/>
      <c r="AFH1422" s="1"/>
      <c r="AFI1422" s="1"/>
      <c r="AFJ1422" s="1"/>
      <c r="AFK1422" s="1"/>
      <c r="AFL1422" s="1"/>
      <c r="AFM1422" s="1"/>
      <c r="AFN1422" s="1"/>
      <c r="AFO1422" s="1"/>
      <c r="AFP1422" s="1"/>
      <c r="AFQ1422" s="1"/>
      <c r="AFR1422" s="1"/>
      <c r="AFS1422" s="1"/>
      <c r="AFT1422" s="1"/>
      <c r="AFU1422" s="1"/>
      <c r="AFV1422" s="1"/>
      <c r="AFW1422" s="1"/>
      <c r="AFX1422" s="1"/>
      <c r="AFY1422" s="1"/>
      <c r="AFZ1422" s="1"/>
      <c r="AGA1422" s="1"/>
      <c r="AGB1422" s="1"/>
      <c r="AGC1422" s="1"/>
      <c r="AGD1422" s="1"/>
      <c r="AGE1422" s="1"/>
      <c r="AGF1422" s="1"/>
      <c r="AGG1422" s="1"/>
      <c r="AGH1422" s="1"/>
      <c r="AGI1422" s="1"/>
      <c r="AGJ1422" s="1"/>
      <c r="AGK1422" s="1"/>
      <c r="AGL1422" s="1"/>
      <c r="AGM1422" s="1"/>
      <c r="AGN1422" s="1"/>
      <c r="AGO1422" s="1"/>
      <c r="AGP1422" s="1"/>
      <c r="AGQ1422" s="1"/>
      <c r="AGR1422" s="1"/>
      <c r="AGS1422" s="1"/>
      <c r="AGT1422" s="1"/>
      <c r="AGU1422" s="1"/>
      <c r="AGV1422" s="1"/>
      <c r="AGW1422" s="1"/>
      <c r="AGX1422" s="1"/>
      <c r="AGY1422" s="1"/>
      <c r="AGZ1422" s="1"/>
      <c r="AHA1422" s="1"/>
      <c r="AHB1422" s="1"/>
      <c r="AHC1422" s="1"/>
      <c r="AHD1422" s="1"/>
      <c r="AHE1422" s="1"/>
      <c r="AHF1422" s="1"/>
      <c r="AHG1422" s="1"/>
      <c r="AHH1422" s="1"/>
      <c r="AHI1422" s="1"/>
      <c r="AHJ1422" s="1"/>
      <c r="AHK1422" s="1"/>
      <c r="AHL1422" s="1"/>
      <c r="AHM1422" s="1"/>
      <c r="AHN1422" s="1"/>
      <c r="AHO1422" s="1"/>
      <c r="AHP1422" s="1"/>
      <c r="AHQ1422" s="1"/>
      <c r="AHR1422" s="1"/>
      <c r="AHS1422" s="1"/>
      <c r="AHT1422" s="1"/>
      <c r="AHU1422" s="1"/>
      <c r="AHV1422" s="1"/>
      <c r="AHW1422" s="1"/>
      <c r="AHX1422" s="1"/>
      <c r="AHY1422" s="1"/>
      <c r="AHZ1422" s="1"/>
      <c r="AIA1422" s="1"/>
      <c r="AIB1422" s="1"/>
      <c r="AIC1422" s="1"/>
      <c r="AID1422" s="1"/>
      <c r="AIE1422" s="1"/>
      <c r="AIF1422" s="1"/>
      <c r="AIG1422" s="1"/>
      <c r="AIH1422" s="1"/>
      <c r="AII1422" s="1"/>
      <c r="AIJ1422" s="1"/>
      <c r="AIK1422" s="1"/>
      <c r="AIL1422" s="1"/>
      <c r="AIM1422" s="1"/>
      <c r="AIN1422" s="1"/>
      <c r="AIO1422" s="1"/>
      <c r="AIP1422" s="1"/>
      <c r="AIQ1422" s="1"/>
      <c r="AIR1422" s="1"/>
      <c r="AIS1422" s="1"/>
      <c r="AIT1422" s="1"/>
    </row>
    <row r="1423" spans="1:930" s="5" customFormat="1" ht="37.5" customHeight="1" x14ac:dyDescent="0.3">
      <c r="A1423" s="96">
        <v>47</v>
      </c>
      <c r="B1423" s="43" t="s">
        <v>641</v>
      </c>
      <c r="C1423" s="96">
        <v>1970</v>
      </c>
      <c r="D1423" s="96" t="s">
        <v>22</v>
      </c>
      <c r="E1423" s="97" t="s">
        <v>214</v>
      </c>
      <c r="F1423" s="96" t="s">
        <v>23</v>
      </c>
      <c r="G1423" s="96">
        <v>5</v>
      </c>
      <c r="H1423" s="98">
        <f>I1423*1.8</f>
        <v>10453.5</v>
      </c>
      <c r="I1423" s="98">
        <v>5807.5</v>
      </c>
      <c r="J1423" s="30" t="s">
        <v>30</v>
      </c>
      <c r="K1423" s="100">
        <f t="shared" si="299"/>
        <v>3176295.9750000001</v>
      </c>
      <c r="L1423" s="100">
        <f t="shared" si="301"/>
        <v>3176295.9750000001</v>
      </c>
      <c r="M1423" s="100">
        <f t="shared" si="298"/>
        <v>216178.38</v>
      </c>
      <c r="N1423" s="100">
        <f t="shared" si="300"/>
        <v>3392474.355</v>
      </c>
      <c r="O1423" s="100">
        <f t="shared" si="302"/>
        <v>3392474.355</v>
      </c>
      <c r="P1423" s="128">
        <v>303.85000000000002</v>
      </c>
      <c r="Q1423" s="31">
        <v>20.68</v>
      </c>
      <c r="R1423" s="97" t="s">
        <v>181</v>
      </c>
      <c r="S1423" s="97" t="s">
        <v>426</v>
      </c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  <c r="CS1423" s="1"/>
      <c r="CT1423" s="1"/>
      <c r="CU1423" s="1"/>
      <c r="CV1423" s="1"/>
      <c r="CW1423" s="1"/>
      <c r="CX1423" s="1"/>
      <c r="CY1423" s="1"/>
      <c r="CZ1423" s="1"/>
      <c r="DA1423" s="1"/>
      <c r="DB1423" s="1"/>
      <c r="DC1423" s="1"/>
      <c r="DD1423" s="1"/>
      <c r="DE1423" s="1"/>
      <c r="DF1423" s="1"/>
      <c r="DG1423" s="1"/>
      <c r="DH1423" s="1"/>
      <c r="DI1423" s="1"/>
      <c r="DJ1423" s="1"/>
      <c r="DK1423" s="1"/>
      <c r="DL1423" s="1"/>
      <c r="DM1423" s="1"/>
      <c r="DN1423" s="1"/>
      <c r="DO1423" s="1"/>
      <c r="DP1423" s="1"/>
      <c r="DQ1423" s="1"/>
      <c r="DR1423" s="1"/>
      <c r="DS1423" s="1"/>
      <c r="DT1423" s="1"/>
      <c r="DU1423" s="1"/>
      <c r="DV1423" s="1"/>
      <c r="DW1423" s="1"/>
      <c r="DX1423" s="1"/>
      <c r="DY1423" s="1"/>
      <c r="DZ1423" s="1"/>
      <c r="EA1423" s="1"/>
      <c r="EB1423" s="1"/>
      <c r="EC1423" s="1"/>
      <c r="ED1423" s="1"/>
      <c r="EE1423" s="1"/>
      <c r="EF1423" s="1"/>
      <c r="EG1423" s="1"/>
      <c r="EH1423" s="1"/>
      <c r="EI1423" s="1"/>
      <c r="EJ1423" s="1"/>
      <c r="EK1423" s="1"/>
      <c r="EL1423" s="1"/>
      <c r="EM1423" s="1"/>
      <c r="EN1423" s="1"/>
      <c r="EO1423" s="1"/>
      <c r="EP1423" s="1"/>
      <c r="EQ1423" s="1"/>
      <c r="ER1423" s="1"/>
      <c r="ES1423" s="1"/>
      <c r="ET1423" s="1"/>
      <c r="EU1423" s="1"/>
      <c r="EV1423" s="1"/>
      <c r="EW1423" s="1"/>
      <c r="EX1423" s="1"/>
      <c r="EY1423" s="1"/>
      <c r="EZ1423" s="1"/>
      <c r="FA1423" s="1"/>
      <c r="FB1423" s="1"/>
      <c r="FC1423" s="1"/>
      <c r="FD1423" s="1"/>
      <c r="FE1423" s="1"/>
      <c r="FF1423" s="1"/>
      <c r="FG1423" s="1"/>
      <c r="FH1423" s="1"/>
      <c r="FI1423" s="1"/>
      <c r="FJ1423" s="1"/>
      <c r="FK1423" s="1"/>
      <c r="FL1423" s="1"/>
      <c r="FM1423" s="1"/>
      <c r="FN1423" s="1"/>
      <c r="FO1423" s="1"/>
      <c r="FP1423" s="1"/>
      <c r="FQ1423" s="1"/>
      <c r="FR1423" s="1"/>
      <c r="FS1423" s="1"/>
      <c r="FT1423" s="1"/>
      <c r="FU1423" s="1"/>
      <c r="FV1423" s="1"/>
      <c r="FW1423" s="1"/>
      <c r="FX1423" s="1"/>
      <c r="FY1423" s="1"/>
      <c r="FZ1423" s="1"/>
      <c r="GA1423" s="1"/>
      <c r="GB1423" s="1"/>
      <c r="GC1423" s="1"/>
      <c r="GD1423" s="1"/>
      <c r="GE1423" s="1"/>
      <c r="GF1423" s="1"/>
      <c r="GG1423" s="1"/>
      <c r="GH1423" s="1"/>
      <c r="GI1423" s="1"/>
      <c r="GJ1423" s="1"/>
      <c r="GK1423" s="1"/>
      <c r="GL1423" s="1"/>
      <c r="GM1423" s="1"/>
      <c r="GN1423" s="1"/>
      <c r="GO1423" s="1"/>
      <c r="GP1423" s="1"/>
      <c r="GQ1423" s="1"/>
      <c r="GR1423" s="1"/>
      <c r="GS1423" s="1"/>
      <c r="GT1423" s="1"/>
      <c r="GU1423" s="1"/>
      <c r="GV1423" s="1"/>
      <c r="GW1423" s="1"/>
      <c r="GX1423" s="1"/>
      <c r="GY1423" s="1"/>
      <c r="GZ1423" s="1"/>
      <c r="HA1423" s="1"/>
      <c r="HB1423" s="1"/>
      <c r="HC1423" s="1"/>
      <c r="HD1423" s="1"/>
      <c r="HE1423" s="1"/>
      <c r="HF1423" s="1"/>
      <c r="HG1423" s="1"/>
      <c r="HH1423" s="1"/>
      <c r="HI1423" s="1"/>
      <c r="HJ1423" s="1"/>
      <c r="HK1423" s="1"/>
      <c r="HL1423" s="1"/>
      <c r="HM1423" s="1"/>
      <c r="HN1423" s="1"/>
      <c r="HO1423" s="1"/>
      <c r="HP1423" s="1"/>
      <c r="HQ1423" s="1"/>
      <c r="HR1423" s="1"/>
      <c r="HS1423" s="1"/>
      <c r="HT1423" s="1"/>
      <c r="HU1423" s="1"/>
      <c r="HV1423" s="1"/>
      <c r="HW1423" s="1"/>
      <c r="HX1423" s="1"/>
      <c r="HY1423" s="1"/>
      <c r="HZ1423" s="1"/>
      <c r="IA1423" s="1"/>
      <c r="IB1423" s="1"/>
      <c r="IC1423" s="1"/>
      <c r="ID1423" s="1"/>
      <c r="IE1423" s="1"/>
      <c r="IF1423" s="1"/>
      <c r="IG1423" s="1"/>
      <c r="IH1423" s="1"/>
      <c r="II1423" s="1"/>
      <c r="IJ1423" s="1"/>
      <c r="IK1423" s="1"/>
      <c r="IL1423" s="1"/>
      <c r="IM1423" s="1"/>
      <c r="IN1423" s="1"/>
      <c r="IO1423" s="1"/>
      <c r="IP1423" s="1"/>
      <c r="IQ1423" s="1"/>
      <c r="IR1423" s="1"/>
      <c r="IS1423" s="1"/>
      <c r="IT1423" s="1"/>
      <c r="IU1423" s="1"/>
      <c r="IV1423" s="1"/>
      <c r="IW1423" s="1"/>
      <c r="IX1423" s="1"/>
      <c r="IY1423" s="1"/>
      <c r="IZ1423" s="1"/>
      <c r="JA1423" s="1"/>
      <c r="JB1423" s="1"/>
      <c r="JC1423" s="1"/>
      <c r="JD1423" s="1"/>
      <c r="JE1423" s="1"/>
      <c r="JF1423" s="1"/>
      <c r="JG1423" s="1"/>
      <c r="JH1423" s="1"/>
      <c r="JI1423" s="1"/>
      <c r="JJ1423" s="1"/>
      <c r="JK1423" s="1"/>
      <c r="JL1423" s="1"/>
      <c r="JM1423" s="1"/>
      <c r="JN1423" s="1"/>
      <c r="JO1423" s="1"/>
      <c r="JP1423" s="1"/>
      <c r="JQ1423" s="1"/>
      <c r="JR1423" s="1"/>
      <c r="JS1423" s="1"/>
      <c r="JT1423" s="1"/>
      <c r="JU1423" s="1"/>
      <c r="JV1423" s="1"/>
      <c r="JW1423" s="1"/>
      <c r="JX1423" s="1"/>
      <c r="JY1423" s="1"/>
      <c r="JZ1423" s="1"/>
      <c r="KA1423" s="1"/>
      <c r="KB1423" s="1"/>
      <c r="KC1423" s="1"/>
      <c r="KD1423" s="1"/>
      <c r="KE1423" s="1"/>
      <c r="KF1423" s="1"/>
      <c r="KG1423" s="1"/>
      <c r="KH1423" s="1"/>
      <c r="KI1423" s="1"/>
      <c r="KJ1423" s="1"/>
      <c r="KK1423" s="1"/>
      <c r="KL1423" s="1"/>
      <c r="KM1423" s="1"/>
      <c r="KN1423" s="1"/>
      <c r="KO1423" s="1"/>
      <c r="KP1423" s="1"/>
      <c r="KQ1423" s="1"/>
      <c r="KR1423" s="1"/>
      <c r="KS1423" s="1"/>
      <c r="KT1423" s="1"/>
      <c r="KU1423" s="1"/>
      <c r="KV1423" s="1"/>
      <c r="KW1423" s="1"/>
      <c r="KX1423" s="1"/>
      <c r="KY1423" s="1"/>
      <c r="KZ1423" s="1"/>
      <c r="LA1423" s="1"/>
      <c r="LB1423" s="1"/>
      <c r="LC1423" s="1"/>
      <c r="LD1423" s="1"/>
      <c r="LE1423" s="1"/>
      <c r="LF1423" s="1"/>
      <c r="LG1423" s="1"/>
      <c r="LH1423" s="1"/>
      <c r="LI1423" s="1"/>
      <c r="LJ1423" s="1"/>
      <c r="LK1423" s="1"/>
      <c r="LL1423" s="1"/>
      <c r="LM1423" s="1"/>
      <c r="LN1423" s="1"/>
      <c r="LO1423" s="1"/>
      <c r="LP1423" s="1"/>
      <c r="LQ1423" s="1"/>
      <c r="LR1423" s="1"/>
      <c r="LS1423" s="1"/>
      <c r="LT1423" s="1"/>
      <c r="LU1423" s="1"/>
      <c r="LV1423" s="1"/>
      <c r="LW1423" s="1"/>
      <c r="LX1423" s="1"/>
      <c r="LY1423" s="1"/>
      <c r="LZ1423" s="1"/>
      <c r="MA1423" s="1"/>
      <c r="MB1423" s="1"/>
      <c r="MC1423" s="1"/>
      <c r="MD1423" s="1"/>
      <c r="ME1423" s="1"/>
      <c r="MF1423" s="1"/>
      <c r="MG1423" s="1"/>
      <c r="MH1423" s="1"/>
      <c r="MI1423" s="1"/>
      <c r="MJ1423" s="1"/>
      <c r="MK1423" s="1"/>
      <c r="ML1423" s="1"/>
      <c r="MM1423" s="1"/>
      <c r="MN1423" s="1"/>
      <c r="MO1423" s="1"/>
      <c r="MP1423" s="1"/>
      <c r="MQ1423" s="1"/>
      <c r="MR1423" s="1"/>
      <c r="MS1423" s="1"/>
      <c r="MT1423" s="1"/>
      <c r="MU1423" s="1"/>
      <c r="MV1423" s="1"/>
      <c r="MW1423" s="1"/>
      <c r="MX1423" s="1"/>
      <c r="MY1423" s="1"/>
      <c r="MZ1423" s="1"/>
      <c r="NA1423" s="1"/>
      <c r="NB1423" s="1"/>
      <c r="NC1423" s="1"/>
      <c r="ND1423" s="1"/>
      <c r="NE1423" s="1"/>
      <c r="NF1423" s="1"/>
      <c r="NG1423" s="1"/>
      <c r="NH1423" s="1"/>
      <c r="NI1423" s="1"/>
      <c r="NJ1423" s="1"/>
      <c r="NK1423" s="1"/>
      <c r="NL1423" s="1"/>
      <c r="NM1423" s="1"/>
      <c r="NN1423" s="1"/>
      <c r="NO1423" s="1"/>
      <c r="NP1423" s="1"/>
      <c r="NQ1423" s="1"/>
      <c r="NR1423" s="1"/>
      <c r="NS1423" s="1"/>
      <c r="NT1423" s="1"/>
      <c r="NU1423" s="1"/>
      <c r="NV1423" s="1"/>
      <c r="NW1423" s="1"/>
      <c r="NX1423" s="1"/>
      <c r="NY1423" s="1"/>
      <c r="NZ1423" s="1"/>
      <c r="OA1423" s="1"/>
      <c r="OB1423" s="1"/>
      <c r="OC1423" s="1"/>
      <c r="OD1423" s="1"/>
      <c r="OE1423" s="1"/>
      <c r="OF1423" s="1"/>
      <c r="OG1423" s="1"/>
      <c r="OH1423" s="1"/>
      <c r="OI1423" s="1"/>
      <c r="OJ1423" s="1"/>
      <c r="OK1423" s="1"/>
      <c r="OL1423" s="1"/>
      <c r="OM1423" s="1"/>
      <c r="ON1423" s="1"/>
      <c r="OO1423" s="1"/>
      <c r="OP1423" s="1"/>
      <c r="OQ1423" s="1"/>
      <c r="OR1423" s="1"/>
      <c r="OS1423" s="1"/>
      <c r="OT1423" s="1"/>
      <c r="OU1423" s="1"/>
      <c r="OV1423" s="1"/>
      <c r="OW1423" s="1"/>
      <c r="OX1423" s="1"/>
      <c r="OY1423" s="1"/>
      <c r="OZ1423" s="1"/>
      <c r="PA1423" s="1"/>
      <c r="PB1423" s="1"/>
      <c r="PC1423" s="1"/>
      <c r="PD1423" s="1"/>
      <c r="PE1423" s="1"/>
      <c r="PF1423" s="1"/>
      <c r="PG1423" s="1"/>
      <c r="PH1423" s="1"/>
      <c r="PI1423" s="1"/>
      <c r="PJ1423" s="1"/>
      <c r="PK1423" s="1"/>
      <c r="PL1423" s="1"/>
      <c r="PM1423" s="1"/>
      <c r="PN1423" s="1"/>
      <c r="PO1423" s="1"/>
      <c r="PP1423" s="1"/>
      <c r="PQ1423" s="1"/>
      <c r="PR1423" s="1"/>
      <c r="PS1423" s="1"/>
      <c r="PT1423" s="1"/>
      <c r="PU1423" s="1"/>
      <c r="PV1423" s="1"/>
      <c r="PW1423" s="1"/>
      <c r="PX1423" s="1"/>
      <c r="PY1423" s="1"/>
      <c r="PZ1423" s="1"/>
      <c r="QA1423" s="1"/>
      <c r="QB1423" s="1"/>
      <c r="QC1423" s="1"/>
      <c r="QD1423" s="1"/>
      <c r="QE1423" s="1"/>
      <c r="QF1423" s="1"/>
      <c r="QG1423" s="1"/>
      <c r="QH1423" s="1"/>
      <c r="QI1423" s="1"/>
      <c r="QJ1423" s="1"/>
      <c r="QK1423" s="1"/>
      <c r="QL1423" s="1"/>
      <c r="QM1423" s="1"/>
      <c r="QN1423" s="1"/>
      <c r="QO1423" s="1"/>
      <c r="QP1423" s="1"/>
      <c r="QQ1423" s="1"/>
      <c r="QR1423" s="1"/>
      <c r="QS1423" s="1"/>
      <c r="QT1423" s="1"/>
      <c r="QU1423" s="1"/>
      <c r="QV1423" s="1"/>
      <c r="QW1423" s="1"/>
      <c r="QX1423" s="1"/>
      <c r="QY1423" s="1"/>
      <c r="QZ1423" s="1"/>
      <c r="RA1423" s="1"/>
      <c r="RB1423" s="1"/>
      <c r="RC1423" s="1"/>
      <c r="RD1423" s="1"/>
      <c r="RE1423" s="1"/>
      <c r="RF1423" s="1"/>
      <c r="RG1423" s="1"/>
      <c r="RH1423" s="1"/>
      <c r="RI1423" s="1"/>
      <c r="RJ1423" s="1"/>
      <c r="RK1423" s="1"/>
      <c r="RL1423" s="1"/>
      <c r="RM1423" s="1"/>
      <c r="RN1423" s="1"/>
      <c r="RO1423" s="1"/>
      <c r="RP1423" s="1"/>
      <c r="RQ1423" s="1"/>
      <c r="RR1423" s="1"/>
      <c r="RS1423" s="1"/>
      <c r="RT1423" s="1"/>
      <c r="RU1423" s="1"/>
      <c r="RV1423" s="1"/>
      <c r="RW1423" s="1"/>
      <c r="RX1423" s="1"/>
      <c r="RY1423" s="1"/>
      <c r="RZ1423" s="1"/>
      <c r="SA1423" s="1"/>
      <c r="SB1423" s="1"/>
      <c r="SC1423" s="1"/>
      <c r="SD1423" s="1"/>
      <c r="SE1423" s="1"/>
      <c r="SF1423" s="1"/>
      <c r="SG1423" s="1"/>
      <c r="SH1423" s="1"/>
      <c r="SI1423" s="1"/>
      <c r="SJ1423" s="1"/>
      <c r="SK1423" s="1"/>
      <c r="SL1423" s="1"/>
      <c r="SM1423" s="1"/>
      <c r="SN1423" s="1"/>
      <c r="SO1423" s="1"/>
      <c r="SP1423" s="1"/>
      <c r="SQ1423" s="1"/>
      <c r="SR1423" s="1"/>
      <c r="SS1423" s="1"/>
      <c r="ST1423" s="1"/>
      <c r="SU1423" s="1"/>
      <c r="SV1423" s="1"/>
      <c r="SW1423" s="1"/>
      <c r="SX1423" s="1"/>
      <c r="SY1423" s="1"/>
      <c r="SZ1423" s="1"/>
      <c r="TA1423" s="1"/>
      <c r="TB1423" s="1"/>
      <c r="TC1423" s="1"/>
      <c r="TD1423" s="1"/>
      <c r="TE1423" s="1"/>
      <c r="TF1423" s="1"/>
      <c r="TG1423" s="1"/>
      <c r="TH1423" s="1"/>
      <c r="TI1423" s="1"/>
      <c r="TJ1423" s="1"/>
      <c r="TK1423" s="1"/>
      <c r="TL1423" s="1"/>
      <c r="TM1423" s="1"/>
      <c r="TN1423" s="1"/>
      <c r="TO1423" s="1"/>
      <c r="TP1423" s="1"/>
      <c r="TQ1423" s="1"/>
      <c r="TR1423" s="1"/>
      <c r="TS1423" s="1"/>
      <c r="TT1423" s="1"/>
      <c r="TU1423" s="1"/>
      <c r="TV1423" s="1"/>
      <c r="TW1423" s="1"/>
      <c r="TX1423" s="1"/>
      <c r="TY1423" s="1"/>
      <c r="TZ1423" s="1"/>
      <c r="UA1423" s="1"/>
      <c r="UB1423" s="1"/>
      <c r="UC1423" s="1"/>
      <c r="UD1423" s="1"/>
      <c r="UE1423" s="1"/>
      <c r="UF1423" s="1"/>
      <c r="UG1423" s="1"/>
      <c r="UH1423" s="1"/>
      <c r="UI1423" s="1"/>
      <c r="UJ1423" s="1"/>
      <c r="UK1423" s="1"/>
      <c r="UL1423" s="1"/>
      <c r="UM1423" s="1"/>
      <c r="UN1423" s="1"/>
      <c r="UO1423" s="1"/>
      <c r="UP1423" s="1"/>
      <c r="UQ1423" s="1"/>
      <c r="UR1423" s="1"/>
      <c r="US1423" s="1"/>
      <c r="UT1423" s="1"/>
      <c r="UU1423" s="1"/>
      <c r="UV1423" s="1"/>
      <c r="UW1423" s="1"/>
      <c r="UX1423" s="1"/>
      <c r="UY1423" s="1"/>
      <c r="UZ1423" s="1"/>
      <c r="VA1423" s="1"/>
      <c r="VB1423" s="1"/>
      <c r="VC1423" s="1"/>
      <c r="VD1423" s="1"/>
      <c r="VE1423" s="1"/>
      <c r="VF1423" s="1"/>
      <c r="VG1423" s="1"/>
      <c r="VH1423" s="1"/>
      <c r="VI1423" s="1"/>
      <c r="VJ1423" s="1"/>
      <c r="VK1423" s="1"/>
      <c r="VL1423" s="1"/>
      <c r="VM1423" s="1"/>
      <c r="VN1423" s="1"/>
      <c r="VO1423" s="1"/>
      <c r="VP1423" s="1"/>
      <c r="VQ1423" s="1"/>
      <c r="VR1423" s="1"/>
      <c r="VS1423" s="1"/>
      <c r="VT1423" s="1"/>
      <c r="VU1423" s="1"/>
      <c r="VV1423" s="1"/>
      <c r="VW1423" s="1"/>
      <c r="VX1423" s="1"/>
      <c r="VY1423" s="1"/>
      <c r="VZ1423" s="1"/>
      <c r="WA1423" s="1"/>
      <c r="WB1423" s="1"/>
      <c r="WC1423" s="1"/>
      <c r="WD1423" s="1"/>
      <c r="WE1423" s="1"/>
      <c r="WF1423" s="1"/>
      <c r="WG1423" s="1"/>
      <c r="WH1423" s="1"/>
      <c r="WI1423" s="1"/>
      <c r="WJ1423" s="1"/>
      <c r="WK1423" s="1"/>
      <c r="WL1423" s="1"/>
      <c r="WM1423" s="1"/>
      <c r="WN1423" s="1"/>
      <c r="WO1423" s="1"/>
      <c r="WP1423" s="1"/>
      <c r="WQ1423" s="1"/>
      <c r="WR1423" s="1"/>
      <c r="WS1423" s="1"/>
      <c r="WT1423" s="1"/>
      <c r="WU1423" s="1"/>
      <c r="WV1423" s="1"/>
      <c r="WW1423" s="1"/>
      <c r="WX1423" s="1"/>
      <c r="WY1423" s="1"/>
      <c r="WZ1423" s="1"/>
      <c r="XA1423" s="1"/>
      <c r="XB1423" s="1"/>
      <c r="XC1423" s="1"/>
      <c r="XD1423" s="1"/>
      <c r="XE1423" s="1"/>
      <c r="XF1423" s="1"/>
      <c r="XG1423" s="1"/>
      <c r="XH1423" s="1"/>
      <c r="XI1423" s="1"/>
      <c r="XJ1423" s="1"/>
      <c r="XK1423" s="1"/>
      <c r="XL1423" s="1"/>
      <c r="XM1423" s="1"/>
      <c r="XN1423" s="1"/>
      <c r="XO1423" s="1"/>
      <c r="XP1423" s="1"/>
      <c r="XQ1423" s="1"/>
      <c r="XR1423" s="1"/>
      <c r="XS1423" s="1"/>
      <c r="XT1423" s="1"/>
      <c r="XU1423" s="1"/>
      <c r="XV1423" s="1"/>
      <c r="XW1423" s="1"/>
      <c r="XX1423" s="1"/>
      <c r="XY1423" s="1"/>
      <c r="XZ1423" s="1"/>
      <c r="YA1423" s="1"/>
      <c r="YB1423" s="1"/>
      <c r="YC1423" s="1"/>
      <c r="YD1423" s="1"/>
      <c r="YE1423" s="1"/>
      <c r="YF1423" s="1"/>
      <c r="YG1423" s="1"/>
      <c r="YH1423" s="1"/>
      <c r="YI1423" s="1"/>
      <c r="YJ1423" s="1"/>
      <c r="YK1423" s="1"/>
      <c r="YL1423" s="1"/>
      <c r="YM1423" s="1"/>
      <c r="YN1423" s="1"/>
      <c r="YO1423" s="1"/>
      <c r="YP1423" s="1"/>
      <c r="YQ1423" s="1"/>
      <c r="YR1423" s="1"/>
      <c r="YS1423" s="1"/>
      <c r="YT1423" s="1"/>
      <c r="YU1423" s="1"/>
      <c r="YV1423" s="1"/>
      <c r="YW1423" s="1"/>
      <c r="YX1423" s="1"/>
      <c r="YY1423" s="1"/>
      <c r="YZ1423" s="1"/>
      <c r="ZA1423" s="1"/>
      <c r="ZB1423" s="1"/>
      <c r="ZC1423" s="1"/>
      <c r="ZD1423" s="1"/>
      <c r="ZE1423" s="1"/>
      <c r="ZF1423" s="1"/>
      <c r="ZG1423" s="1"/>
      <c r="ZH1423" s="1"/>
      <c r="ZI1423" s="1"/>
      <c r="ZJ1423" s="1"/>
      <c r="ZK1423" s="1"/>
      <c r="ZL1423" s="1"/>
      <c r="ZM1423" s="1"/>
      <c r="ZN1423" s="1"/>
      <c r="ZO1423" s="1"/>
      <c r="ZP1423" s="1"/>
      <c r="ZQ1423" s="1"/>
      <c r="ZR1423" s="1"/>
      <c r="ZS1423" s="1"/>
      <c r="ZT1423" s="1"/>
      <c r="ZU1423" s="1"/>
      <c r="ZV1423" s="1"/>
      <c r="ZW1423" s="1"/>
      <c r="ZX1423" s="1"/>
      <c r="ZY1423" s="1"/>
      <c r="ZZ1423" s="1"/>
      <c r="AAA1423" s="1"/>
      <c r="AAB1423" s="1"/>
      <c r="AAC1423" s="1"/>
      <c r="AAD1423" s="1"/>
      <c r="AAE1423" s="1"/>
      <c r="AAF1423" s="1"/>
      <c r="AAG1423" s="1"/>
      <c r="AAH1423" s="1"/>
      <c r="AAI1423" s="1"/>
      <c r="AAJ1423" s="1"/>
      <c r="AAK1423" s="1"/>
      <c r="AAL1423" s="1"/>
      <c r="AAM1423" s="1"/>
      <c r="AAN1423" s="1"/>
      <c r="AAO1423" s="1"/>
      <c r="AAP1423" s="1"/>
      <c r="AAQ1423" s="1"/>
      <c r="AAR1423" s="1"/>
      <c r="AAS1423" s="1"/>
      <c r="AAT1423" s="1"/>
      <c r="AAU1423" s="1"/>
      <c r="AAV1423" s="1"/>
      <c r="AAW1423" s="1"/>
      <c r="AAX1423" s="1"/>
      <c r="AAY1423" s="1"/>
      <c r="AAZ1423" s="1"/>
      <c r="ABA1423" s="1"/>
      <c r="ABB1423" s="1"/>
      <c r="ABC1423" s="1"/>
      <c r="ABD1423" s="1"/>
      <c r="ABE1423" s="1"/>
      <c r="ABF1423" s="1"/>
      <c r="ABG1423" s="1"/>
      <c r="ABH1423" s="1"/>
      <c r="ABI1423" s="1"/>
      <c r="ABJ1423" s="1"/>
      <c r="ABK1423" s="1"/>
      <c r="ABL1423" s="1"/>
      <c r="ABM1423" s="1"/>
      <c r="ABN1423" s="1"/>
      <c r="ABO1423" s="1"/>
      <c r="ABP1423" s="1"/>
      <c r="ABQ1423" s="1"/>
      <c r="ABR1423" s="1"/>
      <c r="ABS1423" s="1"/>
      <c r="ABT1423" s="1"/>
      <c r="ABU1423" s="1"/>
      <c r="ABV1423" s="1"/>
      <c r="ABW1423" s="1"/>
      <c r="ABX1423" s="1"/>
      <c r="ABY1423" s="1"/>
      <c r="ABZ1423" s="1"/>
      <c r="ACA1423" s="1"/>
      <c r="ACB1423" s="1"/>
      <c r="ACC1423" s="1"/>
      <c r="ACD1423" s="1"/>
      <c r="ACE1423" s="1"/>
      <c r="ACF1423" s="1"/>
      <c r="ACG1423" s="1"/>
      <c r="ACH1423" s="1"/>
      <c r="ACI1423" s="1"/>
      <c r="ACJ1423" s="1"/>
      <c r="ACK1423" s="1"/>
      <c r="ACL1423" s="1"/>
      <c r="ACM1423" s="1"/>
      <c r="ACN1423" s="1"/>
      <c r="ACO1423" s="1"/>
      <c r="ACP1423" s="1"/>
      <c r="ACQ1423" s="1"/>
      <c r="ACR1423" s="1"/>
      <c r="ACS1423" s="1"/>
      <c r="ACT1423" s="1"/>
      <c r="ACU1423" s="1"/>
      <c r="ACV1423" s="1"/>
      <c r="ACW1423" s="1"/>
      <c r="ACX1423" s="1"/>
      <c r="ACY1423" s="1"/>
      <c r="ACZ1423" s="1"/>
      <c r="ADA1423" s="1"/>
      <c r="ADB1423" s="1"/>
      <c r="ADC1423" s="1"/>
      <c r="ADD1423" s="1"/>
      <c r="ADE1423" s="1"/>
      <c r="ADF1423" s="1"/>
      <c r="ADG1423" s="1"/>
      <c r="ADH1423" s="1"/>
      <c r="ADI1423" s="1"/>
      <c r="ADJ1423" s="1"/>
      <c r="ADK1423" s="1"/>
      <c r="ADL1423" s="1"/>
      <c r="ADM1423" s="1"/>
      <c r="ADN1423" s="1"/>
      <c r="ADO1423" s="1"/>
      <c r="ADP1423" s="1"/>
      <c r="ADQ1423" s="1"/>
      <c r="ADR1423" s="1"/>
      <c r="ADS1423" s="1"/>
      <c r="ADT1423" s="1"/>
      <c r="ADU1423" s="1"/>
      <c r="ADV1423" s="1"/>
      <c r="ADW1423" s="1"/>
      <c r="ADX1423" s="1"/>
      <c r="ADY1423" s="1"/>
      <c r="ADZ1423" s="1"/>
      <c r="AEA1423" s="1"/>
      <c r="AEB1423" s="1"/>
      <c r="AEC1423" s="1"/>
      <c r="AED1423" s="1"/>
      <c r="AEE1423" s="1"/>
      <c r="AEF1423" s="1"/>
      <c r="AEG1423" s="1"/>
      <c r="AEH1423" s="1"/>
      <c r="AEI1423" s="1"/>
      <c r="AEJ1423" s="1"/>
      <c r="AEK1423" s="1"/>
      <c r="AEL1423" s="1"/>
      <c r="AEM1423" s="1"/>
      <c r="AEN1423" s="1"/>
      <c r="AEO1423" s="1"/>
      <c r="AEP1423" s="1"/>
      <c r="AEQ1423" s="1"/>
      <c r="AER1423" s="1"/>
      <c r="AES1423" s="1"/>
      <c r="AET1423" s="1"/>
      <c r="AEU1423" s="1"/>
      <c r="AEV1423" s="1"/>
      <c r="AEW1423" s="1"/>
      <c r="AEX1423" s="1"/>
      <c r="AEY1423" s="1"/>
      <c r="AEZ1423" s="1"/>
      <c r="AFA1423" s="1"/>
      <c r="AFB1423" s="1"/>
      <c r="AFC1423" s="1"/>
      <c r="AFD1423" s="1"/>
      <c r="AFE1423" s="1"/>
      <c r="AFF1423" s="1"/>
      <c r="AFG1423" s="1"/>
      <c r="AFH1423" s="1"/>
      <c r="AFI1423" s="1"/>
      <c r="AFJ1423" s="1"/>
      <c r="AFK1423" s="1"/>
      <c r="AFL1423" s="1"/>
      <c r="AFM1423" s="1"/>
      <c r="AFN1423" s="1"/>
      <c r="AFO1423" s="1"/>
      <c r="AFP1423" s="1"/>
      <c r="AFQ1423" s="1"/>
      <c r="AFR1423" s="1"/>
      <c r="AFS1423" s="1"/>
      <c r="AFT1423" s="1"/>
      <c r="AFU1423" s="1"/>
      <c r="AFV1423" s="1"/>
      <c r="AFW1423" s="1"/>
      <c r="AFX1423" s="1"/>
      <c r="AFY1423" s="1"/>
      <c r="AFZ1423" s="1"/>
      <c r="AGA1423" s="1"/>
      <c r="AGB1423" s="1"/>
      <c r="AGC1423" s="1"/>
      <c r="AGD1423" s="1"/>
      <c r="AGE1423" s="1"/>
      <c r="AGF1423" s="1"/>
      <c r="AGG1423" s="1"/>
      <c r="AGH1423" s="1"/>
      <c r="AGI1423" s="1"/>
      <c r="AGJ1423" s="1"/>
      <c r="AGK1423" s="1"/>
      <c r="AGL1423" s="1"/>
      <c r="AGM1423" s="1"/>
      <c r="AGN1423" s="1"/>
      <c r="AGO1423" s="1"/>
      <c r="AGP1423" s="1"/>
      <c r="AGQ1423" s="1"/>
      <c r="AGR1423" s="1"/>
      <c r="AGS1423" s="1"/>
      <c r="AGT1423" s="1"/>
      <c r="AGU1423" s="1"/>
      <c r="AGV1423" s="1"/>
      <c r="AGW1423" s="1"/>
      <c r="AGX1423" s="1"/>
      <c r="AGY1423" s="1"/>
      <c r="AGZ1423" s="1"/>
      <c r="AHA1423" s="1"/>
      <c r="AHB1423" s="1"/>
      <c r="AHC1423" s="1"/>
      <c r="AHD1423" s="1"/>
      <c r="AHE1423" s="1"/>
      <c r="AHF1423" s="1"/>
      <c r="AHG1423" s="1"/>
      <c r="AHH1423" s="1"/>
      <c r="AHI1423" s="1"/>
      <c r="AHJ1423" s="1"/>
      <c r="AHK1423" s="1"/>
      <c r="AHL1423" s="1"/>
      <c r="AHM1423" s="1"/>
      <c r="AHN1423" s="1"/>
      <c r="AHO1423" s="1"/>
      <c r="AHP1423" s="1"/>
      <c r="AHQ1423" s="1"/>
      <c r="AHR1423" s="1"/>
      <c r="AHS1423" s="1"/>
      <c r="AHT1423" s="1"/>
      <c r="AHU1423" s="1"/>
      <c r="AHV1423" s="1"/>
      <c r="AHW1423" s="1"/>
      <c r="AHX1423" s="1"/>
      <c r="AHY1423" s="1"/>
      <c r="AHZ1423" s="1"/>
      <c r="AIA1423" s="1"/>
      <c r="AIB1423" s="1"/>
      <c r="AIC1423" s="1"/>
      <c r="AID1423" s="1"/>
      <c r="AIE1423" s="1"/>
      <c r="AIF1423" s="1"/>
      <c r="AIG1423" s="1"/>
      <c r="AIH1423" s="1"/>
      <c r="AII1423" s="1"/>
      <c r="AIJ1423" s="1"/>
      <c r="AIK1423" s="1"/>
      <c r="AIL1423" s="1"/>
      <c r="AIM1423" s="1"/>
      <c r="AIN1423" s="1"/>
      <c r="AIO1423" s="1"/>
      <c r="AIP1423" s="1"/>
      <c r="AIQ1423" s="1"/>
      <c r="AIR1423" s="1"/>
      <c r="AIS1423" s="1"/>
      <c r="AIT1423" s="1"/>
    </row>
    <row r="1424" spans="1:930" s="5" customFormat="1" ht="37.5" customHeight="1" x14ac:dyDescent="0.3">
      <c r="A1424" s="96">
        <v>48</v>
      </c>
      <c r="B1424" s="43" t="s">
        <v>642</v>
      </c>
      <c r="C1424" s="96">
        <v>1964</v>
      </c>
      <c r="D1424" s="96" t="s">
        <v>22</v>
      </c>
      <c r="E1424" s="97" t="s">
        <v>214</v>
      </c>
      <c r="F1424" s="96" t="s">
        <v>326</v>
      </c>
      <c r="G1424" s="96">
        <v>5</v>
      </c>
      <c r="H1424" s="98">
        <f>I1424*1.8</f>
        <v>4440.5640000000003</v>
      </c>
      <c r="I1424" s="98">
        <v>2466.98</v>
      </c>
      <c r="J1424" s="30" t="s">
        <v>30</v>
      </c>
      <c r="K1424" s="100">
        <f t="shared" si="299"/>
        <v>1349265.3714000003</v>
      </c>
      <c r="L1424" s="100">
        <f t="shared" si="301"/>
        <v>1349265.3714000003</v>
      </c>
      <c r="M1424" s="100">
        <f t="shared" si="298"/>
        <v>91830.863519999999</v>
      </c>
      <c r="N1424" s="100">
        <f t="shared" si="300"/>
        <v>1441096.2349200002</v>
      </c>
      <c r="O1424" s="100">
        <f t="shared" si="302"/>
        <v>1441096.2349200002</v>
      </c>
      <c r="P1424" s="128">
        <v>303.85000000000002</v>
      </c>
      <c r="Q1424" s="31">
        <v>20.68</v>
      </c>
      <c r="R1424" s="97" t="s">
        <v>181</v>
      </c>
      <c r="S1424" s="97" t="s">
        <v>426</v>
      </c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  <c r="CS1424" s="1"/>
      <c r="CT1424" s="1"/>
      <c r="CU1424" s="1"/>
      <c r="CV1424" s="1"/>
      <c r="CW1424" s="1"/>
      <c r="CX1424" s="1"/>
      <c r="CY1424" s="1"/>
      <c r="CZ1424" s="1"/>
      <c r="DA1424" s="1"/>
      <c r="DB1424" s="1"/>
      <c r="DC1424" s="1"/>
      <c r="DD1424" s="1"/>
      <c r="DE1424" s="1"/>
      <c r="DF1424" s="1"/>
      <c r="DG1424" s="1"/>
      <c r="DH1424" s="1"/>
      <c r="DI1424" s="1"/>
      <c r="DJ1424" s="1"/>
      <c r="DK1424" s="1"/>
      <c r="DL1424" s="1"/>
      <c r="DM1424" s="1"/>
      <c r="DN1424" s="1"/>
      <c r="DO1424" s="1"/>
      <c r="DP1424" s="1"/>
      <c r="DQ1424" s="1"/>
      <c r="DR1424" s="1"/>
      <c r="DS1424" s="1"/>
      <c r="DT1424" s="1"/>
      <c r="DU1424" s="1"/>
      <c r="DV1424" s="1"/>
      <c r="DW1424" s="1"/>
      <c r="DX1424" s="1"/>
      <c r="DY1424" s="1"/>
      <c r="DZ1424" s="1"/>
      <c r="EA1424" s="1"/>
      <c r="EB1424" s="1"/>
      <c r="EC1424" s="1"/>
      <c r="ED1424" s="1"/>
      <c r="EE1424" s="1"/>
      <c r="EF1424" s="1"/>
      <c r="EG1424" s="1"/>
      <c r="EH1424" s="1"/>
      <c r="EI1424" s="1"/>
      <c r="EJ1424" s="1"/>
      <c r="EK1424" s="1"/>
      <c r="EL1424" s="1"/>
      <c r="EM1424" s="1"/>
      <c r="EN1424" s="1"/>
      <c r="EO1424" s="1"/>
      <c r="EP1424" s="1"/>
      <c r="EQ1424" s="1"/>
      <c r="ER1424" s="1"/>
      <c r="ES1424" s="1"/>
      <c r="ET1424" s="1"/>
      <c r="EU1424" s="1"/>
      <c r="EV1424" s="1"/>
      <c r="EW1424" s="1"/>
      <c r="EX1424" s="1"/>
      <c r="EY1424" s="1"/>
      <c r="EZ1424" s="1"/>
      <c r="FA1424" s="1"/>
      <c r="FB1424" s="1"/>
      <c r="FC1424" s="1"/>
      <c r="FD1424" s="1"/>
      <c r="FE1424" s="1"/>
      <c r="FF1424" s="1"/>
      <c r="FG1424" s="1"/>
      <c r="FH1424" s="1"/>
      <c r="FI1424" s="1"/>
      <c r="FJ1424" s="1"/>
      <c r="FK1424" s="1"/>
      <c r="FL1424" s="1"/>
      <c r="FM1424" s="1"/>
      <c r="FN1424" s="1"/>
      <c r="FO1424" s="1"/>
      <c r="FP1424" s="1"/>
      <c r="FQ1424" s="1"/>
      <c r="FR1424" s="1"/>
      <c r="FS1424" s="1"/>
      <c r="FT1424" s="1"/>
      <c r="FU1424" s="1"/>
      <c r="FV1424" s="1"/>
      <c r="FW1424" s="1"/>
      <c r="FX1424" s="1"/>
      <c r="FY1424" s="1"/>
      <c r="FZ1424" s="1"/>
      <c r="GA1424" s="1"/>
      <c r="GB1424" s="1"/>
      <c r="GC1424" s="1"/>
      <c r="GD1424" s="1"/>
      <c r="GE1424" s="1"/>
      <c r="GF1424" s="1"/>
      <c r="GG1424" s="1"/>
      <c r="GH1424" s="1"/>
      <c r="GI1424" s="1"/>
      <c r="GJ1424" s="1"/>
      <c r="GK1424" s="1"/>
      <c r="GL1424" s="1"/>
      <c r="GM1424" s="1"/>
      <c r="GN1424" s="1"/>
      <c r="GO1424" s="1"/>
      <c r="GP1424" s="1"/>
      <c r="GQ1424" s="1"/>
      <c r="GR1424" s="1"/>
      <c r="GS1424" s="1"/>
      <c r="GT1424" s="1"/>
      <c r="GU1424" s="1"/>
      <c r="GV1424" s="1"/>
      <c r="GW1424" s="1"/>
      <c r="GX1424" s="1"/>
      <c r="GY1424" s="1"/>
      <c r="GZ1424" s="1"/>
      <c r="HA1424" s="1"/>
      <c r="HB1424" s="1"/>
      <c r="HC1424" s="1"/>
      <c r="HD1424" s="1"/>
      <c r="HE1424" s="1"/>
      <c r="HF1424" s="1"/>
      <c r="HG1424" s="1"/>
      <c r="HH1424" s="1"/>
      <c r="HI1424" s="1"/>
      <c r="HJ1424" s="1"/>
      <c r="HK1424" s="1"/>
      <c r="HL1424" s="1"/>
      <c r="HM1424" s="1"/>
      <c r="HN1424" s="1"/>
      <c r="HO1424" s="1"/>
      <c r="HP1424" s="1"/>
      <c r="HQ1424" s="1"/>
      <c r="HR1424" s="1"/>
      <c r="HS1424" s="1"/>
      <c r="HT1424" s="1"/>
      <c r="HU1424" s="1"/>
      <c r="HV1424" s="1"/>
      <c r="HW1424" s="1"/>
      <c r="HX1424" s="1"/>
      <c r="HY1424" s="1"/>
      <c r="HZ1424" s="1"/>
      <c r="IA1424" s="1"/>
      <c r="IB1424" s="1"/>
      <c r="IC1424" s="1"/>
      <c r="ID1424" s="1"/>
      <c r="IE1424" s="1"/>
      <c r="IF1424" s="1"/>
      <c r="IG1424" s="1"/>
      <c r="IH1424" s="1"/>
      <c r="II1424" s="1"/>
      <c r="IJ1424" s="1"/>
      <c r="IK1424" s="1"/>
      <c r="IL1424" s="1"/>
      <c r="IM1424" s="1"/>
      <c r="IN1424" s="1"/>
      <c r="IO1424" s="1"/>
      <c r="IP1424" s="1"/>
      <c r="IQ1424" s="1"/>
      <c r="IR1424" s="1"/>
      <c r="IS1424" s="1"/>
      <c r="IT1424" s="1"/>
      <c r="IU1424" s="1"/>
      <c r="IV1424" s="1"/>
      <c r="IW1424" s="1"/>
      <c r="IX1424" s="1"/>
      <c r="IY1424" s="1"/>
      <c r="IZ1424" s="1"/>
      <c r="JA1424" s="1"/>
      <c r="JB1424" s="1"/>
      <c r="JC1424" s="1"/>
      <c r="JD1424" s="1"/>
      <c r="JE1424" s="1"/>
      <c r="JF1424" s="1"/>
      <c r="JG1424" s="1"/>
      <c r="JH1424" s="1"/>
      <c r="JI1424" s="1"/>
      <c r="JJ1424" s="1"/>
      <c r="JK1424" s="1"/>
      <c r="JL1424" s="1"/>
      <c r="JM1424" s="1"/>
      <c r="JN1424" s="1"/>
      <c r="JO1424" s="1"/>
      <c r="JP1424" s="1"/>
      <c r="JQ1424" s="1"/>
      <c r="JR1424" s="1"/>
      <c r="JS1424" s="1"/>
      <c r="JT1424" s="1"/>
      <c r="JU1424" s="1"/>
      <c r="JV1424" s="1"/>
      <c r="JW1424" s="1"/>
      <c r="JX1424" s="1"/>
      <c r="JY1424" s="1"/>
      <c r="JZ1424" s="1"/>
      <c r="KA1424" s="1"/>
      <c r="KB1424" s="1"/>
      <c r="KC1424" s="1"/>
      <c r="KD1424" s="1"/>
      <c r="KE1424" s="1"/>
      <c r="KF1424" s="1"/>
      <c r="KG1424" s="1"/>
      <c r="KH1424" s="1"/>
      <c r="KI1424" s="1"/>
      <c r="KJ1424" s="1"/>
      <c r="KK1424" s="1"/>
      <c r="KL1424" s="1"/>
      <c r="KM1424" s="1"/>
      <c r="KN1424" s="1"/>
      <c r="KO1424" s="1"/>
      <c r="KP1424" s="1"/>
      <c r="KQ1424" s="1"/>
      <c r="KR1424" s="1"/>
      <c r="KS1424" s="1"/>
      <c r="KT1424" s="1"/>
      <c r="KU1424" s="1"/>
      <c r="KV1424" s="1"/>
      <c r="KW1424" s="1"/>
      <c r="KX1424" s="1"/>
      <c r="KY1424" s="1"/>
      <c r="KZ1424" s="1"/>
      <c r="LA1424" s="1"/>
      <c r="LB1424" s="1"/>
      <c r="LC1424" s="1"/>
      <c r="LD1424" s="1"/>
      <c r="LE1424" s="1"/>
      <c r="LF1424" s="1"/>
      <c r="LG1424" s="1"/>
      <c r="LH1424" s="1"/>
      <c r="LI1424" s="1"/>
      <c r="LJ1424" s="1"/>
      <c r="LK1424" s="1"/>
      <c r="LL1424" s="1"/>
      <c r="LM1424" s="1"/>
      <c r="LN1424" s="1"/>
      <c r="LO1424" s="1"/>
      <c r="LP1424" s="1"/>
      <c r="LQ1424" s="1"/>
      <c r="LR1424" s="1"/>
      <c r="LS1424" s="1"/>
      <c r="LT1424" s="1"/>
      <c r="LU1424" s="1"/>
      <c r="LV1424" s="1"/>
      <c r="LW1424" s="1"/>
      <c r="LX1424" s="1"/>
      <c r="LY1424" s="1"/>
      <c r="LZ1424" s="1"/>
      <c r="MA1424" s="1"/>
      <c r="MB1424" s="1"/>
      <c r="MC1424" s="1"/>
      <c r="MD1424" s="1"/>
      <c r="ME1424" s="1"/>
      <c r="MF1424" s="1"/>
      <c r="MG1424" s="1"/>
      <c r="MH1424" s="1"/>
      <c r="MI1424" s="1"/>
      <c r="MJ1424" s="1"/>
      <c r="MK1424" s="1"/>
      <c r="ML1424" s="1"/>
      <c r="MM1424" s="1"/>
      <c r="MN1424" s="1"/>
      <c r="MO1424" s="1"/>
      <c r="MP1424" s="1"/>
      <c r="MQ1424" s="1"/>
      <c r="MR1424" s="1"/>
      <c r="MS1424" s="1"/>
      <c r="MT1424" s="1"/>
      <c r="MU1424" s="1"/>
      <c r="MV1424" s="1"/>
      <c r="MW1424" s="1"/>
      <c r="MX1424" s="1"/>
      <c r="MY1424" s="1"/>
      <c r="MZ1424" s="1"/>
      <c r="NA1424" s="1"/>
      <c r="NB1424" s="1"/>
      <c r="NC1424" s="1"/>
      <c r="ND1424" s="1"/>
      <c r="NE1424" s="1"/>
      <c r="NF1424" s="1"/>
      <c r="NG1424" s="1"/>
      <c r="NH1424" s="1"/>
      <c r="NI1424" s="1"/>
      <c r="NJ1424" s="1"/>
      <c r="NK1424" s="1"/>
      <c r="NL1424" s="1"/>
      <c r="NM1424" s="1"/>
      <c r="NN1424" s="1"/>
      <c r="NO1424" s="1"/>
      <c r="NP1424" s="1"/>
      <c r="NQ1424" s="1"/>
      <c r="NR1424" s="1"/>
      <c r="NS1424" s="1"/>
      <c r="NT1424" s="1"/>
      <c r="NU1424" s="1"/>
      <c r="NV1424" s="1"/>
      <c r="NW1424" s="1"/>
      <c r="NX1424" s="1"/>
      <c r="NY1424" s="1"/>
      <c r="NZ1424" s="1"/>
      <c r="OA1424" s="1"/>
      <c r="OB1424" s="1"/>
      <c r="OC1424" s="1"/>
      <c r="OD1424" s="1"/>
      <c r="OE1424" s="1"/>
      <c r="OF1424" s="1"/>
      <c r="OG1424" s="1"/>
      <c r="OH1424" s="1"/>
      <c r="OI1424" s="1"/>
      <c r="OJ1424" s="1"/>
      <c r="OK1424" s="1"/>
      <c r="OL1424" s="1"/>
      <c r="OM1424" s="1"/>
      <c r="ON1424" s="1"/>
      <c r="OO1424" s="1"/>
      <c r="OP1424" s="1"/>
      <c r="OQ1424" s="1"/>
      <c r="OR1424" s="1"/>
      <c r="OS1424" s="1"/>
      <c r="OT1424" s="1"/>
      <c r="OU1424" s="1"/>
      <c r="OV1424" s="1"/>
      <c r="OW1424" s="1"/>
      <c r="OX1424" s="1"/>
      <c r="OY1424" s="1"/>
      <c r="OZ1424" s="1"/>
      <c r="PA1424" s="1"/>
      <c r="PB1424" s="1"/>
      <c r="PC1424" s="1"/>
      <c r="PD1424" s="1"/>
      <c r="PE1424" s="1"/>
      <c r="PF1424" s="1"/>
      <c r="PG1424" s="1"/>
      <c r="PH1424" s="1"/>
      <c r="PI1424" s="1"/>
      <c r="PJ1424" s="1"/>
      <c r="PK1424" s="1"/>
      <c r="PL1424" s="1"/>
      <c r="PM1424" s="1"/>
      <c r="PN1424" s="1"/>
      <c r="PO1424" s="1"/>
      <c r="PP1424" s="1"/>
      <c r="PQ1424" s="1"/>
      <c r="PR1424" s="1"/>
      <c r="PS1424" s="1"/>
      <c r="PT1424" s="1"/>
      <c r="PU1424" s="1"/>
      <c r="PV1424" s="1"/>
      <c r="PW1424" s="1"/>
      <c r="PX1424" s="1"/>
      <c r="PY1424" s="1"/>
      <c r="PZ1424" s="1"/>
      <c r="QA1424" s="1"/>
      <c r="QB1424" s="1"/>
      <c r="QC1424" s="1"/>
      <c r="QD1424" s="1"/>
      <c r="QE1424" s="1"/>
      <c r="QF1424" s="1"/>
      <c r="QG1424" s="1"/>
      <c r="QH1424" s="1"/>
      <c r="QI1424" s="1"/>
      <c r="QJ1424" s="1"/>
      <c r="QK1424" s="1"/>
      <c r="QL1424" s="1"/>
      <c r="QM1424" s="1"/>
      <c r="QN1424" s="1"/>
      <c r="QO1424" s="1"/>
      <c r="QP1424" s="1"/>
      <c r="QQ1424" s="1"/>
      <c r="QR1424" s="1"/>
      <c r="QS1424" s="1"/>
      <c r="QT1424" s="1"/>
      <c r="QU1424" s="1"/>
      <c r="QV1424" s="1"/>
      <c r="QW1424" s="1"/>
      <c r="QX1424" s="1"/>
      <c r="QY1424" s="1"/>
      <c r="QZ1424" s="1"/>
      <c r="RA1424" s="1"/>
      <c r="RB1424" s="1"/>
      <c r="RC1424" s="1"/>
      <c r="RD1424" s="1"/>
      <c r="RE1424" s="1"/>
      <c r="RF1424" s="1"/>
      <c r="RG1424" s="1"/>
      <c r="RH1424" s="1"/>
      <c r="RI1424" s="1"/>
      <c r="RJ1424" s="1"/>
      <c r="RK1424" s="1"/>
      <c r="RL1424" s="1"/>
      <c r="RM1424" s="1"/>
      <c r="RN1424" s="1"/>
      <c r="RO1424" s="1"/>
      <c r="RP1424" s="1"/>
      <c r="RQ1424" s="1"/>
      <c r="RR1424" s="1"/>
      <c r="RS1424" s="1"/>
      <c r="RT1424" s="1"/>
      <c r="RU1424" s="1"/>
      <c r="RV1424" s="1"/>
      <c r="RW1424" s="1"/>
      <c r="RX1424" s="1"/>
      <c r="RY1424" s="1"/>
      <c r="RZ1424" s="1"/>
      <c r="SA1424" s="1"/>
      <c r="SB1424" s="1"/>
      <c r="SC1424" s="1"/>
      <c r="SD1424" s="1"/>
      <c r="SE1424" s="1"/>
      <c r="SF1424" s="1"/>
      <c r="SG1424" s="1"/>
      <c r="SH1424" s="1"/>
      <c r="SI1424" s="1"/>
      <c r="SJ1424" s="1"/>
      <c r="SK1424" s="1"/>
      <c r="SL1424" s="1"/>
      <c r="SM1424" s="1"/>
      <c r="SN1424" s="1"/>
      <c r="SO1424" s="1"/>
      <c r="SP1424" s="1"/>
      <c r="SQ1424" s="1"/>
      <c r="SR1424" s="1"/>
      <c r="SS1424" s="1"/>
      <c r="ST1424" s="1"/>
      <c r="SU1424" s="1"/>
      <c r="SV1424" s="1"/>
      <c r="SW1424" s="1"/>
      <c r="SX1424" s="1"/>
      <c r="SY1424" s="1"/>
      <c r="SZ1424" s="1"/>
      <c r="TA1424" s="1"/>
      <c r="TB1424" s="1"/>
      <c r="TC1424" s="1"/>
      <c r="TD1424" s="1"/>
      <c r="TE1424" s="1"/>
      <c r="TF1424" s="1"/>
      <c r="TG1424" s="1"/>
      <c r="TH1424" s="1"/>
      <c r="TI1424" s="1"/>
      <c r="TJ1424" s="1"/>
      <c r="TK1424" s="1"/>
      <c r="TL1424" s="1"/>
      <c r="TM1424" s="1"/>
      <c r="TN1424" s="1"/>
      <c r="TO1424" s="1"/>
      <c r="TP1424" s="1"/>
      <c r="TQ1424" s="1"/>
      <c r="TR1424" s="1"/>
      <c r="TS1424" s="1"/>
      <c r="TT1424" s="1"/>
      <c r="TU1424" s="1"/>
      <c r="TV1424" s="1"/>
      <c r="TW1424" s="1"/>
      <c r="TX1424" s="1"/>
      <c r="TY1424" s="1"/>
      <c r="TZ1424" s="1"/>
      <c r="UA1424" s="1"/>
      <c r="UB1424" s="1"/>
      <c r="UC1424" s="1"/>
      <c r="UD1424" s="1"/>
      <c r="UE1424" s="1"/>
      <c r="UF1424" s="1"/>
      <c r="UG1424" s="1"/>
      <c r="UH1424" s="1"/>
      <c r="UI1424" s="1"/>
      <c r="UJ1424" s="1"/>
      <c r="UK1424" s="1"/>
      <c r="UL1424" s="1"/>
      <c r="UM1424" s="1"/>
      <c r="UN1424" s="1"/>
      <c r="UO1424" s="1"/>
      <c r="UP1424" s="1"/>
      <c r="UQ1424" s="1"/>
      <c r="UR1424" s="1"/>
      <c r="US1424" s="1"/>
      <c r="UT1424" s="1"/>
      <c r="UU1424" s="1"/>
      <c r="UV1424" s="1"/>
      <c r="UW1424" s="1"/>
      <c r="UX1424" s="1"/>
      <c r="UY1424" s="1"/>
      <c r="UZ1424" s="1"/>
      <c r="VA1424" s="1"/>
      <c r="VB1424" s="1"/>
      <c r="VC1424" s="1"/>
      <c r="VD1424" s="1"/>
      <c r="VE1424" s="1"/>
      <c r="VF1424" s="1"/>
      <c r="VG1424" s="1"/>
      <c r="VH1424" s="1"/>
      <c r="VI1424" s="1"/>
      <c r="VJ1424" s="1"/>
      <c r="VK1424" s="1"/>
      <c r="VL1424" s="1"/>
      <c r="VM1424" s="1"/>
      <c r="VN1424" s="1"/>
      <c r="VO1424" s="1"/>
      <c r="VP1424" s="1"/>
      <c r="VQ1424" s="1"/>
      <c r="VR1424" s="1"/>
      <c r="VS1424" s="1"/>
      <c r="VT1424" s="1"/>
      <c r="VU1424" s="1"/>
      <c r="VV1424" s="1"/>
      <c r="VW1424" s="1"/>
      <c r="VX1424" s="1"/>
      <c r="VY1424" s="1"/>
      <c r="VZ1424" s="1"/>
      <c r="WA1424" s="1"/>
      <c r="WB1424" s="1"/>
      <c r="WC1424" s="1"/>
      <c r="WD1424" s="1"/>
      <c r="WE1424" s="1"/>
      <c r="WF1424" s="1"/>
      <c r="WG1424" s="1"/>
      <c r="WH1424" s="1"/>
      <c r="WI1424" s="1"/>
      <c r="WJ1424" s="1"/>
      <c r="WK1424" s="1"/>
      <c r="WL1424" s="1"/>
      <c r="WM1424" s="1"/>
      <c r="WN1424" s="1"/>
      <c r="WO1424" s="1"/>
      <c r="WP1424" s="1"/>
      <c r="WQ1424" s="1"/>
      <c r="WR1424" s="1"/>
      <c r="WS1424" s="1"/>
      <c r="WT1424" s="1"/>
      <c r="WU1424" s="1"/>
      <c r="WV1424" s="1"/>
      <c r="WW1424" s="1"/>
      <c r="WX1424" s="1"/>
      <c r="WY1424" s="1"/>
      <c r="WZ1424" s="1"/>
      <c r="XA1424" s="1"/>
      <c r="XB1424" s="1"/>
      <c r="XC1424" s="1"/>
      <c r="XD1424" s="1"/>
      <c r="XE1424" s="1"/>
      <c r="XF1424" s="1"/>
      <c r="XG1424" s="1"/>
      <c r="XH1424" s="1"/>
      <c r="XI1424" s="1"/>
      <c r="XJ1424" s="1"/>
      <c r="XK1424" s="1"/>
      <c r="XL1424" s="1"/>
      <c r="XM1424" s="1"/>
      <c r="XN1424" s="1"/>
      <c r="XO1424" s="1"/>
      <c r="XP1424" s="1"/>
      <c r="XQ1424" s="1"/>
      <c r="XR1424" s="1"/>
      <c r="XS1424" s="1"/>
      <c r="XT1424" s="1"/>
      <c r="XU1424" s="1"/>
      <c r="XV1424" s="1"/>
      <c r="XW1424" s="1"/>
      <c r="XX1424" s="1"/>
      <c r="XY1424" s="1"/>
      <c r="XZ1424" s="1"/>
      <c r="YA1424" s="1"/>
      <c r="YB1424" s="1"/>
      <c r="YC1424" s="1"/>
      <c r="YD1424" s="1"/>
      <c r="YE1424" s="1"/>
      <c r="YF1424" s="1"/>
      <c r="YG1424" s="1"/>
      <c r="YH1424" s="1"/>
      <c r="YI1424" s="1"/>
      <c r="YJ1424" s="1"/>
      <c r="YK1424" s="1"/>
      <c r="YL1424" s="1"/>
      <c r="YM1424" s="1"/>
      <c r="YN1424" s="1"/>
      <c r="YO1424" s="1"/>
      <c r="YP1424" s="1"/>
      <c r="YQ1424" s="1"/>
      <c r="YR1424" s="1"/>
      <c r="YS1424" s="1"/>
      <c r="YT1424" s="1"/>
      <c r="YU1424" s="1"/>
      <c r="YV1424" s="1"/>
      <c r="YW1424" s="1"/>
      <c r="YX1424" s="1"/>
      <c r="YY1424" s="1"/>
      <c r="YZ1424" s="1"/>
      <c r="ZA1424" s="1"/>
      <c r="ZB1424" s="1"/>
      <c r="ZC1424" s="1"/>
      <c r="ZD1424" s="1"/>
      <c r="ZE1424" s="1"/>
      <c r="ZF1424" s="1"/>
      <c r="ZG1424" s="1"/>
      <c r="ZH1424" s="1"/>
      <c r="ZI1424" s="1"/>
      <c r="ZJ1424" s="1"/>
      <c r="ZK1424" s="1"/>
      <c r="ZL1424" s="1"/>
      <c r="ZM1424" s="1"/>
      <c r="ZN1424" s="1"/>
      <c r="ZO1424" s="1"/>
      <c r="ZP1424" s="1"/>
      <c r="ZQ1424" s="1"/>
      <c r="ZR1424" s="1"/>
      <c r="ZS1424" s="1"/>
      <c r="ZT1424" s="1"/>
      <c r="ZU1424" s="1"/>
      <c r="ZV1424" s="1"/>
      <c r="ZW1424" s="1"/>
      <c r="ZX1424" s="1"/>
      <c r="ZY1424" s="1"/>
      <c r="ZZ1424" s="1"/>
      <c r="AAA1424" s="1"/>
      <c r="AAB1424" s="1"/>
      <c r="AAC1424" s="1"/>
      <c r="AAD1424" s="1"/>
      <c r="AAE1424" s="1"/>
      <c r="AAF1424" s="1"/>
      <c r="AAG1424" s="1"/>
      <c r="AAH1424" s="1"/>
      <c r="AAI1424" s="1"/>
      <c r="AAJ1424" s="1"/>
      <c r="AAK1424" s="1"/>
      <c r="AAL1424" s="1"/>
      <c r="AAM1424" s="1"/>
      <c r="AAN1424" s="1"/>
      <c r="AAO1424" s="1"/>
      <c r="AAP1424" s="1"/>
      <c r="AAQ1424" s="1"/>
      <c r="AAR1424" s="1"/>
      <c r="AAS1424" s="1"/>
      <c r="AAT1424" s="1"/>
      <c r="AAU1424" s="1"/>
      <c r="AAV1424" s="1"/>
      <c r="AAW1424" s="1"/>
      <c r="AAX1424" s="1"/>
      <c r="AAY1424" s="1"/>
      <c r="AAZ1424" s="1"/>
      <c r="ABA1424" s="1"/>
      <c r="ABB1424" s="1"/>
      <c r="ABC1424" s="1"/>
      <c r="ABD1424" s="1"/>
      <c r="ABE1424" s="1"/>
      <c r="ABF1424" s="1"/>
      <c r="ABG1424" s="1"/>
      <c r="ABH1424" s="1"/>
      <c r="ABI1424" s="1"/>
      <c r="ABJ1424" s="1"/>
      <c r="ABK1424" s="1"/>
      <c r="ABL1424" s="1"/>
      <c r="ABM1424" s="1"/>
      <c r="ABN1424" s="1"/>
      <c r="ABO1424" s="1"/>
      <c r="ABP1424" s="1"/>
      <c r="ABQ1424" s="1"/>
      <c r="ABR1424" s="1"/>
      <c r="ABS1424" s="1"/>
      <c r="ABT1424" s="1"/>
      <c r="ABU1424" s="1"/>
      <c r="ABV1424" s="1"/>
      <c r="ABW1424" s="1"/>
      <c r="ABX1424" s="1"/>
      <c r="ABY1424" s="1"/>
      <c r="ABZ1424" s="1"/>
      <c r="ACA1424" s="1"/>
      <c r="ACB1424" s="1"/>
      <c r="ACC1424" s="1"/>
      <c r="ACD1424" s="1"/>
      <c r="ACE1424" s="1"/>
      <c r="ACF1424" s="1"/>
      <c r="ACG1424" s="1"/>
      <c r="ACH1424" s="1"/>
      <c r="ACI1424" s="1"/>
      <c r="ACJ1424" s="1"/>
      <c r="ACK1424" s="1"/>
      <c r="ACL1424" s="1"/>
      <c r="ACM1424" s="1"/>
      <c r="ACN1424" s="1"/>
      <c r="ACO1424" s="1"/>
      <c r="ACP1424" s="1"/>
      <c r="ACQ1424" s="1"/>
      <c r="ACR1424" s="1"/>
      <c r="ACS1424" s="1"/>
      <c r="ACT1424" s="1"/>
      <c r="ACU1424" s="1"/>
      <c r="ACV1424" s="1"/>
      <c r="ACW1424" s="1"/>
      <c r="ACX1424" s="1"/>
      <c r="ACY1424" s="1"/>
      <c r="ACZ1424" s="1"/>
      <c r="ADA1424" s="1"/>
      <c r="ADB1424" s="1"/>
      <c r="ADC1424" s="1"/>
      <c r="ADD1424" s="1"/>
      <c r="ADE1424" s="1"/>
      <c r="ADF1424" s="1"/>
      <c r="ADG1424" s="1"/>
      <c r="ADH1424" s="1"/>
      <c r="ADI1424" s="1"/>
      <c r="ADJ1424" s="1"/>
      <c r="ADK1424" s="1"/>
      <c r="ADL1424" s="1"/>
      <c r="ADM1424" s="1"/>
      <c r="ADN1424" s="1"/>
      <c r="ADO1424" s="1"/>
      <c r="ADP1424" s="1"/>
      <c r="ADQ1424" s="1"/>
      <c r="ADR1424" s="1"/>
      <c r="ADS1424" s="1"/>
      <c r="ADT1424" s="1"/>
      <c r="ADU1424" s="1"/>
      <c r="ADV1424" s="1"/>
      <c r="ADW1424" s="1"/>
      <c r="ADX1424" s="1"/>
      <c r="ADY1424" s="1"/>
      <c r="ADZ1424" s="1"/>
      <c r="AEA1424" s="1"/>
      <c r="AEB1424" s="1"/>
      <c r="AEC1424" s="1"/>
      <c r="AED1424" s="1"/>
      <c r="AEE1424" s="1"/>
      <c r="AEF1424" s="1"/>
      <c r="AEG1424" s="1"/>
      <c r="AEH1424" s="1"/>
      <c r="AEI1424" s="1"/>
      <c r="AEJ1424" s="1"/>
      <c r="AEK1424" s="1"/>
      <c r="AEL1424" s="1"/>
      <c r="AEM1424" s="1"/>
      <c r="AEN1424" s="1"/>
      <c r="AEO1424" s="1"/>
      <c r="AEP1424" s="1"/>
      <c r="AEQ1424" s="1"/>
      <c r="AER1424" s="1"/>
      <c r="AES1424" s="1"/>
      <c r="AET1424" s="1"/>
      <c r="AEU1424" s="1"/>
      <c r="AEV1424" s="1"/>
      <c r="AEW1424" s="1"/>
      <c r="AEX1424" s="1"/>
      <c r="AEY1424" s="1"/>
      <c r="AEZ1424" s="1"/>
      <c r="AFA1424" s="1"/>
      <c r="AFB1424" s="1"/>
      <c r="AFC1424" s="1"/>
      <c r="AFD1424" s="1"/>
      <c r="AFE1424" s="1"/>
      <c r="AFF1424" s="1"/>
      <c r="AFG1424" s="1"/>
      <c r="AFH1424" s="1"/>
      <c r="AFI1424" s="1"/>
      <c r="AFJ1424" s="1"/>
      <c r="AFK1424" s="1"/>
      <c r="AFL1424" s="1"/>
      <c r="AFM1424" s="1"/>
      <c r="AFN1424" s="1"/>
      <c r="AFO1424" s="1"/>
      <c r="AFP1424" s="1"/>
      <c r="AFQ1424" s="1"/>
      <c r="AFR1424" s="1"/>
      <c r="AFS1424" s="1"/>
      <c r="AFT1424" s="1"/>
      <c r="AFU1424" s="1"/>
      <c r="AFV1424" s="1"/>
      <c r="AFW1424" s="1"/>
      <c r="AFX1424" s="1"/>
      <c r="AFY1424" s="1"/>
      <c r="AFZ1424" s="1"/>
      <c r="AGA1424" s="1"/>
      <c r="AGB1424" s="1"/>
      <c r="AGC1424" s="1"/>
      <c r="AGD1424" s="1"/>
      <c r="AGE1424" s="1"/>
      <c r="AGF1424" s="1"/>
      <c r="AGG1424" s="1"/>
      <c r="AGH1424" s="1"/>
      <c r="AGI1424" s="1"/>
      <c r="AGJ1424" s="1"/>
      <c r="AGK1424" s="1"/>
      <c r="AGL1424" s="1"/>
      <c r="AGM1424" s="1"/>
      <c r="AGN1424" s="1"/>
      <c r="AGO1424" s="1"/>
      <c r="AGP1424" s="1"/>
      <c r="AGQ1424" s="1"/>
      <c r="AGR1424" s="1"/>
      <c r="AGS1424" s="1"/>
      <c r="AGT1424" s="1"/>
      <c r="AGU1424" s="1"/>
      <c r="AGV1424" s="1"/>
      <c r="AGW1424" s="1"/>
      <c r="AGX1424" s="1"/>
      <c r="AGY1424" s="1"/>
      <c r="AGZ1424" s="1"/>
      <c r="AHA1424" s="1"/>
      <c r="AHB1424" s="1"/>
      <c r="AHC1424" s="1"/>
      <c r="AHD1424" s="1"/>
      <c r="AHE1424" s="1"/>
      <c r="AHF1424" s="1"/>
      <c r="AHG1424" s="1"/>
      <c r="AHH1424" s="1"/>
      <c r="AHI1424" s="1"/>
      <c r="AHJ1424" s="1"/>
      <c r="AHK1424" s="1"/>
      <c r="AHL1424" s="1"/>
      <c r="AHM1424" s="1"/>
      <c r="AHN1424" s="1"/>
      <c r="AHO1424" s="1"/>
      <c r="AHP1424" s="1"/>
      <c r="AHQ1424" s="1"/>
      <c r="AHR1424" s="1"/>
      <c r="AHS1424" s="1"/>
      <c r="AHT1424" s="1"/>
      <c r="AHU1424" s="1"/>
      <c r="AHV1424" s="1"/>
      <c r="AHW1424" s="1"/>
      <c r="AHX1424" s="1"/>
      <c r="AHY1424" s="1"/>
      <c r="AHZ1424" s="1"/>
      <c r="AIA1424" s="1"/>
      <c r="AIB1424" s="1"/>
      <c r="AIC1424" s="1"/>
      <c r="AID1424" s="1"/>
      <c r="AIE1424" s="1"/>
      <c r="AIF1424" s="1"/>
      <c r="AIG1424" s="1"/>
      <c r="AIH1424" s="1"/>
      <c r="AII1424" s="1"/>
      <c r="AIJ1424" s="1"/>
      <c r="AIK1424" s="1"/>
      <c r="AIL1424" s="1"/>
      <c r="AIM1424" s="1"/>
      <c r="AIN1424" s="1"/>
      <c r="AIO1424" s="1"/>
      <c r="AIP1424" s="1"/>
      <c r="AIQ1424" s="1"/>
      <c r="AIR1424" s="1"/>
      <c r="AIS1424" s="1"/>
      <c r="AIT1424" s="1"/>
    </row>
    <row r="1425" spans="1:930" s="5" customFormat="1" ht="37.5" customHeight="1" x14ac:dyDescent="0.3">
      <c r="A1425" s="96">
        <v>49</v>
      </c>
      <c r="B1425" s="43" t="s">
        <v>849</v>
      </c>
      <c r="C1425" s="96">
        <v>1968</v>
      </c>
      <c r="D1425" s="96" t="s">
        <v>22</v>
      </c>
      <c r="E1425" s="97" t="s">
        <v>214</v>
      </c>
      <c r="F1425" s="96" t="s">
        <v>23</v>
      </c>
      <c r="G1425" s="61">
        <v>5</v>
      </c>
      <c r="H1425" s="98">
        <v>8521.7000000000007</v>
      </c>
      <c r="I1425" s="98">
        <v>3866.78</v>
      </c>
      <c r="J1425" s="99" t="s">
        <v>152</v>
      </c>
      <c r="K1425" s="100">
        <f t="shared" si="299"/>
        <v>10184028.019000001</v>
      </c>
      <c r="L1425" s="151">
        <f>K1425+K1426+K1427+K1428+K1429</f>
        <v>15911377.372000001</v>
      </c>
      <c r="M1425" s="100">
        <f t="shared" si="298"/>
        <v>272694.40000000002</v>
      </c>
      <c r="N1425" s="100">
        <f t="shared" si="300"/>
        <v>10456722.419000002</v>
      </c>
      <c r="O1425" s="151">
        <f>N1425+N1426+N1427+N1428+N1429</f>
        <v>16754684.804000001</v>
      </c>
      <c r="P1425" s="128">
        <v>1195.07</v>
      </c>
      <c r="Q1425" s="31">
        <v>32</v>
      </c>
      <c r="R1425" s="97" t="s">
        <v>181</v>
      </c>
      <c r="S1425" s="97" t="s">
        <v>426</v>
      </c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  <c r="CS1425" s="1"/>
      <c r="CT1425" s="1"/>
      <c r="CU1425" s="1"/>
      <c r="CV1425" s="1"/>
      <c r="CW1425" s="1"/>
      <c r="CX1425" s="1"/>
      <c r="CY1425" s="1"/>
      <c r="CZ1425" s="1"/>
      <c r="DA1425" s="1"/>
      <c r="DB1425" s="1"/>
      <c r="DC1425" s="1"/>
      <c r="DD1425" s="1"/>
      <c r="DE1425" s="1"/>
      <c r="DF1425" s="1"/>
      <c r="DG1425" s="1"/>
      <c r="DH1425" s="1"/>
      <c r="DI1425" s="1"/>
      <c r="DJ1425" s="1"/>
      <c r="DK1425" s="1"/>
      <c r="DL1425" s="1"/>
      <c r="DM1425" s="1"/>
      <c r="DN1425" s="1"/>
      <c r="DO1425" s="1"/>
      <c r="DP1425" s="1"/>
      <c r="DQ1425" s="1"/>
      <c r="DR1425" s="1"/>
      <c r="DS1425" s="1"/>
      <c r="DT1425" s="1"/>
      <c r="DU1425" s="1"/>
      <c r="DV1425" s="1"/>
      <c r="DW1425" s="1"/>
      <c r="DX1425" s="1"/>
      <c r="DY1425" s="1"/>
      <c r="DZ1425" s="1"/>
      <c r="EA1425" s="1"/>
      <c r="EB1425" s="1"/>
      <c r="EC1425" s="1"/>
      <c r="ED1425" s="1"/>
      <c r="EE1425" s="1"/>
      <c r="EF1425" s="1"/>
      <c r="EG1425" s="1"/>
      <c r="EH1425" s="1"/>
      <c r="EI1425" s="1"/>
      <c r="EJ1425" s="1"/>
      <c r="EK1425" s="1"/>
      <c r="EL1425" s="1"/>
      <c r="EM1425" s="1"/>
      <c r="EN1425" s="1"/>
      <c r="EO1425" s="1"/>
      <c r="EP1425" s="1"/>
      <c r="EQ1425" s="1"/>
      <c r="ER1425" s="1"/>
      <c r="ES1425" s="1"/>
      <c r="ET1425" s="1"/>
      <c r="EU1425" s="1"/>
      <c r="EV1425" s="1"/>
      <c r="EW1425" s="1"/>
      <c r="EX1425" s="1"/>
      <c r="EY1425" s="1"/>
      <c r="EZ1425" s="1"/>
      <c r="FA1425" s="1"/>
      <c r="FB1425" s="1"/>
      <c r="FC1425" s="1"/>
      <c r="FD1425" s="1"/>
      <c r="FE1425" s="1"/>
      <c r="FF1425" s="1"/>
      <c r="FG1425" s="1"/>
      <c r="FH1425" s="1"/>
      <c r="FI1425" s="1"/>
      <c r="FJ1425" s="1"/>
      <c r="FK1425" s="1"/>
      <c r="FL1425" s="1"/>
      <c r="FM1425" s="1"/>
      <c r="FN1425" s="1"/>
      <c r="FO1425" s="1"/>
      <c r="FP1425" s="1"/>
      <c r="FQ1425" s="1"/>
      <c r="FR1425" s="1"/>
      <c r="FS1425" s="1"/>
      <c r="FT1425" s="1"/>
      <c r="FU1425" s="1"/>
      <c r="FV1425" s="1"/>
      <c r="FW1425" s="1"/>
      <c r="FX1425" s="1"/>
      <c r="FY1425" s="1"/>
      <c r="FZ1425" s="1"/>
      <c r="GA1425" s="1"/>
      <c r="GB1425" s="1"/>
      <c r="GC1425" s="1"/>
      <c r="GD1425" s="1"/>
      <c r="GE1425" s="1"/>
      <c r="GF1425" s="1"/>
      <c r="GG1425" s="1"/>
      <c r="GH1425" s="1"/>
      <c r="GI1425" s="1"/>
      <c r="GJ1425" s="1"/>
      <c r="GK1425" s="1"/>
      <c r="GL1425" s="1"/>
      <c r="GM1425" s="1"/>
      <c r="GN1425" s="1"/>
      <c r="GO1425" s="1"/>
      <c r="GP1425" s="1"/>
      <c r="GQ1425" s="1"/>
      <c r="GR1425" s="1"/>
      <c r="GS1425" s="1"/>
      <c r="GT1425" s="1"/>
      <c r="GU1425" s="1"/>
      <c r="GV1425" s="1"/>
      <c r="GW1425" s="1"/>
      <c r="GX1425" s="1"/>
      <c r="GY1425" s="1"/>
      <c r="GZ1425" s="1"/>
      <c r="HA1425" s="1"/>
      <c r="HB1425" s="1"/>
      <c r="HC1425" s="1"/>
      <c r="HD1425" s="1"/>
      <c r="HE1425" s="1"/>
      <c r="HF1425" s="1"/>
      <c r="HG1425" s="1"/>
      <c r="HH1425" s="1"/>
      <c r="HI1425" s="1"/>
      <c r="HJ1425" s="1"/>
      <c r="HK1425" s="1"/>
      <c r="HL1425" s="1"/>
      <c r="HM1425" s="1"/>
      <c r="HN1425" s="1"/>
      <c r="HO1425" s="1"/>
      <c r="HP1425" s="1"/>
      <c r="HQ1425" s="1"/>
      <c r="HR1425" s="1"/>
      <c r="HS1425" s="1"/>
      <c r="HT1425" s="1"/>
      <c r="HU1425" s="1"/>
      <c r="HV1425" s="1"/>
      <c r="HW1425" s="1"/>
      <c r="HX1425" s="1"/>
      <c r="HY1425" s="1"/>
      <c r="HZ1425" s="1"/>
      <c r="IA1425" s="1"/>
      <c r="IB1425" s="1"/>
      <c r="IC1425" s="1"/>
      <c r="ID1425" s="1"/>
      <c r="IE1425" s="1"/>
      <c r="IF1425" s="1"/>
      <c r="IG1425" s="1"/>
      <c r="IH1425" s="1"/>
      <c r="II1425" s="1"/>
      <c r="IJ1425" s="1"/>
      <c r="IK1425" s="1"/>
      <c r="IL1425" s="1"/>
      <c r="IM1425" s="1"/>
      <c r="IN1425" s="1"/>
      <c r="IO1425" s="1"/>
      <c r="IP1425" s="1"/>
      <c r="IQ1425" s="1"/>
      <c r="IR1425" s="1"/>
      <c r="IS1425" s="1"/>
      <c r="IT1425" s="1"/>
      <c r="IU1425" s="1"/>
      <c r="IV1425" s="1"/>
      <c r="IW1425" s="1"/>
      <c r="IX1425" s="1"/>
      <c r="IY1425" s="1"/>
      <c r="IZ1425" s="1"/>
      <c r="JA1425" s="1"/>
      <c r="JB1425" s="1"/>
      <c r="JC1425" s="1"/>
      <c r="JD1425" s="1"/>
      <c r="JE1425" s="1"/>
      <c r="JF1425" s="1"/>
      <c r="JG1425" s="1"/>
      <c r="JH1425" s="1"/>
      <c r="JI1425" s="1"/>
      <c r="JJ1425" s="1"/>
      <c r="JK1425" s="1"/>
      <c r="JL1425" s="1"/>
      <c r="JM1425" s="1"/>
      <c r="JN1425" s="1"/>
      <c r="JO1425" s="1"/>
      <c r="JP1425" s="1"/>
      <c r="JQ1425" s="1"/>
      <c r="JR1425" s="1"/>
      <c r="JS1425" s="1"/>
      <c r="JT1425" s="1"/>
      <c r="JU1425" s="1"/>
      <c r="JV1425" s="1"/>
      <c r="JW1425" s="1"/>
      <c r="JX1425" s="1"/>
      <c r="JY1425" s="1"/>
      <c r="JZ1425" s="1"/>
      <c r="KA1425" s="1"/>
      <c r="KB1425" s="1"/>
      <c r="KC1425" s="1"/>
      <c r="KD1425" s="1"/>
      <c r="KE1425" s="1"/>
      <c r="KF1425" s="1"/>
      <c r="KG1425" s="1"/>
      <c r="KH1425" s="1"/>
      <c r="KI1425" s="1"/>
      <c r="KJ1425" s="1"/>
      <c r="KK1425" s="1"/>
      <c r="KL1425" s="1"/>
      <c r="KM1425" s="1"/>
      <c r="KN1425" s="1"/>
      <c r="KO1425" s="1"/>
      <c r="KP1425" s="1"/>
      <c r="KQ1425" s="1"/>
      <c r="KR1425" s="1"/>
      <c r="KS1425" s="1"/>
      <c r="KT1425" s="1"/>
      <c r="KU1425" s="1"/>
      <c r="KV1425" s="1"/>
      <c r="KW1425" s="1"/>
      <c r="KX1425" s="1"/>
      <c r="KY1425" s="1"/>
      <c r="KZ1425" s="1"/>
      <c r="LA1425" s="1"/>
      <c r="LB1425" s="1"/>
      <c r="LC1425" s="1"/>
      <c r="LD1425" s="1"/>
      <c r="LE1425" s="1"/>
      <c r="LF1425" s="1"/>
      <c r="LG1425" s="1"/>
      <c r="LH1425" s="1"/>
      <c r="LI1425" s="1"/>
      <c r="LJ1425" s="1"/>
      <c r="LK1425" s="1"/>
      <c r="LL1425" s="1"/>
      <c r="LM1425" s="1"/>
      <c r="LN1425" s="1"/>
      <c r="LO1425" s="1"/>
      <c r="LP1425" s="1"/>
      <c r="LQ1425" s="1"/>
      <c r="LR1425" s="1"/>
      <c r="LS1425" s="1"/>
      <c r="LT1425" s="1"/>
      <c r="LU1425" s="1"/>
      <c r="LV1425" s="1"/>
      <c r="LW1425" s="1"/>
      <c r="LX1425" s="1"/>
      <c r="LY1425" s="1"/>
      <c r="LZ1425" s="1"/>
      <c r="MA1425" s="1"/>
      <c r="MB1425" s="1"/>
      <c r="MC1425" s="1"/>
      <c r="MD1425" s="1"/>
      <c r="ME1425" s="1"/>
      <c r="MF1425" s="1"/>
      <c r="MG1425" s="1"/>
      <c r="MH1425" s="1"/>
      <c r="MI1425" s="1"/>
      <c r="MJ1425" s="1"/>
      <c r="MK1425" s="1"/>
      <c r="ML1425" s="1"/>
      <c r="MM1425" s="1"/>
      <c r="MN1425" s="1"/>
      <c r="MO1425" s="1"/>
      <c r="MP1425" s="1"/>
      <c r="MQ1425" s="1"/>
      <c r="MR1425" s="1"/>
      <c r="MS1425" s="1"/>
      <c r="MT1425" s="1"/>
      <c r="MU1425" s="1"/>
      <c r="MV1425" s="1"/>
      <c r="MW1425" s="1"/>
      <c r="MX1425" s="1"/>
      <c r="MY1425" s="1"/>
      <c r="MZ1425" s="1"/>
      <c r="NA1425" s="1"/>
      <c r="NB1425" s="1"/>
      <c r="NC1425" s="1"/>
      <c r="ND1425" s="1"/>
      <c r="NE1425" s="1"/>
      <c r="NF1425" s="1"/>
      <c r="NG1425" s="1"/>
      <c r="NH1425" s="1"/>
      <c r="NI1425" s="1"/>
      <c r="NJ1425" s="1"/>
      <c r="NK1425" s="1"/>
      <c r="NL1425" s="1"/>
      <c r="NM1425" s="1"/>
      <c r="NN1425" s="1"/>
      <c r="NO1425" s="1"/>
      <c r="NP1425" s="1"/>
      <c r="NQ1425" s="1"/>
      <c r="NR1425" s="1"/>
      <c r="NS1425" s="1"/>
      <c r="NT1425" s="1"/>
      <c r="NU1425" s="1"/>
      <c r="NV1425" s="1"/>
      <c r="NW1425" s="1"/>
      <c r="NX1425" s="1"/>
      <c r="NY1425" s="1"/>
      <c r="NZ1425" s="1"/>
      <c r="OA1425" s="1"/>
      <c r="OB1425" s="1"/>
      <c r="OC1425" s="1"/>
      <c r="OD1425" s="1"/>
      <c r="OE1425" s="1"/>
      <c r="OF1425" s="1"/>
      <c r="OG1425" s="1"/>
      <c r="OH1425" s="1"/>
      <c r="OI1425" s="1"/>
      <c r="OJ1425" s="1"/>
      <c r="OK1425" s="1"/>
      <c r="OL1425" s="1"/>
      <c r="OM1425" s="1"/>
      <c r="ON1425" s="1"/>
      <c r="OO1425" s="1"/>
      <c r="OP1425" s="1"/>
      <c r="OQ1425" s="1"/>
      <c r="OR1425" s="1"/>
      <c r="OS1425" s="1"/>
      <c r="OT1425" s="1"/>
      <c r="OU1425" s="1"/>
      <c r="OV1425" s="1"/>
      <c r="OW1425" s="1"/>
      <c r="OX1425" s="1"/>
      <c r="OY1425" s="1"/>
      <c r="OZ1425" s="1"/>
      <c r="PA1425" s="1"/>
      <c r="PB1425" s="1"/>
      <c r="PC1425" s="1"/>
      <c r="PD1425" s="1"/>
      <c r="PE1425" s="1"/>
      <c r="PF1425" s="1"/>
      <c r="PG1425" s="1"/>
      <c r="PH1425" s="1"/>
      <c r="PI1425" s="1"/>
      <c r="PJ1425" s="1"/>
      <c r="PK1425" s="1"/>
      <c r="PL1425" s="1"/>
      <c r="PM1425" s="1"/>
      <c r="PN1425" s="1"/>
      <c r="PO1425" s="1"/>
      <c r="PP1425" s="1"/>
      <c r="PQ1425" s="1"/>
      <c r="PR1425" s="1"/>
      <c r="PS1425" s="1"/>
      <c r="PT1425" s="1"/>
      <c r="PU1425" s="1"/>
      <c r="PV1425" s="1"/>
      <c r="PW1425" s="1"/>
      <c r="PX1425" s="1"/>
      <c r="PY1425" s="1"/>
      <c r="PZ1425" s="1"/>
      <c r="QA1425" s="1"/>
      <c r="QB1425" s="1"/>
      <c r="QC1425" s="1"/>
      <c r="QD1425" s="1"/>
      <c r="QE1425" s="1"/>
      <c r="QF1425" s="1"/>
      <c r="QG1425" s="1"/>
      <c r="QH1425" s="1"/>
      <c r="QI1425" s="1"/>
      <c r="QJ1425" s="1"/>
      <c r="QK1425" s="1"/>
      <c r="QL1425" s="1"/>
      <c r="QM1425" s="1"/>
      <c r="QN1425" s="1"/>
      <c r="QO1425" s="1"/>
      <c r="QP1425" s="1"/>
      <c r="QQ1425" s="1"/>
      <c r="QR1425" s="1"/>
      <c r="QS1425" s="1"/>
      <c r="QT1425" s="1"/>
      <c r="QU1425" s="1"/>
      <c r="QV1425" s="1"/>
      <c r="QW1425" s="1"/>
      <c r="QX1425" s="1"/>
      <c r="QY1425" s="1"/>
      <c r="QZ1425" s="1"/>
      <c r="RA1425" s="1"/>
      <c r="RB1425" s="1"/>
      <c r="RC1425" s="1"/>
      <c r="RD1425" s="1"/>
      <c r="RE1425" s="1"/>
      <c r="RF1425" s="1"/>
      <c r="RG1425" s="1"/>
      <c r="RH1425" s="1"/>
      <c r="RI1425" s="1"/>
      <c r="RJ1425" s="1"/>
      <c r="RK1425" s="1"/>
      <c r="RL1425" s="1"/>
      <c r="RM1425" s="1"/>
      <c r="RN1425" s="1"/>
      <c r="RO1425" s="1"/>
      <c r="RP1425" s="1"/>
      <c r="RQ1425" s="1"/>
      <c r="RR1425" s="1"/>
      <c r="RS1425" s="1"/>
      <c r="RT1425" s="1"/>
      <c r="RU1425" s="1"/>
      <c r="RV1425" s="1"/>
      <c r="RW1425" s="1"/>
      <c r="RX1425" s="1"/>
      <c r="RY1425" s="1"/>
      <c r="RZ1425" s="1"/>
      <c r="SA1425" s="1"/>
      <c r="SB1425" s="1"/>
      <c r="SC1425" s="1"/>
      <c r="SD1425" s="1"/>
      <c r="SE1425" s="1"/>
      <c r="SF1425" s="1"/>
      <c r="SG1425" s="1"/>
      <c r="SH1425" s="1"/>
      <c r="SI1425" s="1"/>
      <c r="SJ1425" s="1"/>
      <c r="SK1425" s="1"/>
      <c r="SL1425" s="1"/>
      <c r="SM1425" s="1"/>
      <c r="SN1425" s="1"/>
      <c r="SO1425" s="1"/>
      <c r="SP1425" s="1"/>
      <c r="SQ1425" s="1"/>
      <c r="SR1425" s="1"/>
      <c r="SS1425" s="1"/>
      <c r="ST1425" s="1"/>
      <c r="SU1425" s="1"/>
      <c r="SV1425" s="1"/>
      <c r="SW1425" s="1"/>
      <c r="SX1425" s="1"/>
      <c r="SY1425" s="1"/>
      <c r="SZ1425" s="1"/>
      <c r="TA1425" s="1"/>
      <c r="TB1425" s="1"/>
      <c r="TC1425" s="1"/>
      <c r="TD1425" s="1"/>
      <c r="TE1425" s="1"/>
      <c r="TF1425" s="1"/>
      <c r="TG1425" s="1"/>
      <c r="TH1425" s="1"/>
      <c r="TI1425" s="1"/>
      <c r="TJ1425" s="1"/>
      <c r="TK1425" s="1"/>
      <c r="TL1425" s="1"/>
      <c r="TM1425" s="1"/>
      <c r="TN1425" s="1"/>
      <c r="TO1425" s="1"/>
      <c r="TP1425" s="1"/>
      <c r="TQ1425" s="1"/>
      <c r="TR1425" s="1"/>
      <c r="TS1425" s="1"/>
      <c r="TT1425" s="1"/>
      <c r="TU1425" s="1"/>
      <c r="TV1425" s="1"/>
      <c r="TW1425" s="1"/>
      <c r="TX1425" s="1"/>
      <c r="TY1425" s="1"/>
      <c r="TZ1425" s="1"/>
      <c r="UA1425" s="1"/>
      <c r="UB1425" s="1"/>
      <c r="UC1425" s="1"/>
      <c r="UD1425" s="1"/>
      <c r="UE1425" s="1"/>
      <c r="UF1425" s="1"/>
      <c r="UG1425" s="1"/>
      <c r="UH1425" s="1"/>
      <c r="UI1425" s="1"/>
      <c r="UJ1425" s="1"/>
      <c r="UK1425" s="1"/>
      <c r="UL1425" s="1"/>
      <c r="UM1425" s="1"/>
      <c r="UN1425" s="1"/>
      <c r="UO1425" s="1"/>
      <c r="UP1425" s="1"/>
      <c r="UQ1425" s="1"/>
      <c r="UR1425" s="1"/>
      <c r="US1425" s="1"/>
      <c r="UT1425" s="1"/>
      <c r="UU1425" s="1"/>
      <c r="UV1425" s="1"/>
      <c r="UW1425" s="1"/>
      <c r="UX1425" s="1"/>
      <c r="UY1425" s="1"/>
      <c r="UZ1425" s="1"/>
      <c r="VA1425" s="1"/>
      <c r="VB1425" s="1"/>
      <c r="VC1425" s="1"/>
      <c r="VD1425" s="1"/>
      <c r="VE1425" s="1"/>
      <c r="VF1425" s="1"/>
      <c r="VG1425" s="1"/>
      <c r="VH1425" s="1"/>
      <c r="VI1425" s="1"/>
      <c r="VJ1425" s="1"/>
      <c r="VK1425" s="1"/>
      <c r="VL1425" s="1"/>
      <c r="VM1425" s="1"/>
      <c r="VN1425" s="1"/>
      <c r="VO1425" s="1"/>
      <c r="VP1425" s="1"/>
      <c r="VQ1425" s="1"/>
      <c r="VR1425" s="1"/>
      <c r="VS1425" s="1"/>
      <c r="VT1425" s="1"/>
      <c r="VU1425" s="1"/>
      <c r="VV1425" s="1"/>
      <c r="VW1425" s="1"/>
      <c r="VX1425" s="1"/>
      <c r="VY1425" s="1"/>
      <c r="VZ1425" s="1"/>
      <c r="WA1425" s="1"/>
      <c r="WB1425" s="1"/>
      <c r="WC1425" s="1"/>
      <c r="WD1425" s="1"/>
      <c r="WE1425" s="1"/>
      <c r="WF1425" s="1"/>
      <c r="WG1425" s="1"/>
      <c r="WH1425" s="1"/>
      <c r="WI1425" s="1"/>
      <c r="WJ1425" s="1"/>
      <c r="WK1425" s="1"/>
      <c r="WL1425" s="1"/>
      <c r="WM1425" s="1"/>
      <c r="WN1425" s="1"/>
      <c r="WO1425" s="1"/>
      <c r="WP1425" s="1"/>
      <c r="WQ1425" s="1"/>
      <c r="WR1425" s="1"/>
      <c r="WS1425" s="1"/>
      <c r="WT1425" s="1"/>
      <c r="WU1425" s="1"/>
      <c r="WV1425" s="1"/>
      <c r="WW1425" s="1"/>
      <c r="WX1425" s="1"/>
      <c r="WY1425" s="1"/>
      <c r="WZ1425" s="1"/>
      <c r="XA1425" s="1"/>
      <c r="XB1425" s="1"/>
      <c r="XC1425" s="1"/>
      <c r="XD1425" s="1"/>
      <c r="XE1425" s="1"/>
      <c r="XF1425" s="1"/>
      <c r="XG1425" s="1"/>
      <c r="XH1425" s="1"/>
      <c r="XI1425" s="1"/>
      <c r="XJ1425" s="1"/>
      <c r="XK1425" s="1"/>
      <c r="XL1425" s="1"/>
      <c r="XM1425" s="1"/>
      <c r="XN1425" s="1"/>
      <c r="XO1425" s="1"/>
      <c r="XP1425" s="1"/>
      <c r="XQ1425" s="1"/>
      <c r="XR1425" s="1"/>
      <c r="XS1425" s="1"/>
      <c r="XT1425" s="1"/>
      <c r="XU1425" s="1"/>
      <c r="XV1425" s="1"/>
      <c r="XW1425" s="1"/>
      <c r="XX1425" s="1"/>
      <c r="XY1425" s="1"/>
      <c r="XZ1425" s="1"/>
      <c r="YA1425" s="1"/>
      <c r="YB1425" s="1"/>
      <c r="YC1425" s="1"/>
      <c r="YD1425" s="1"/>
      <c r="YE1425" s="1"/>
      <c r="YF1425" s="1"/>
      <c r="YG1425" s="1"/>
      <c r="YH1425" s="1"/>
      <c r="YI1425" s="1"/>
      <c r="YJ1425" s="1"/>
      <c r="YK1425" s="1"/>
      <c r="YL1425" s="1"/>
      <c r="YM1425" s="1"/>
      <c r="YN1425" s="1"/>
      <c r="YO1425" s="1"/>
      <c r="YP1425" s="1"/>
      <c r="YQ1425" s="1"/>
      <c r="YR1425" s="1"/>
      <c r="YS1425" s="1"/>
      <c r="YT1425" s="1"/>
      <c r="YU1425" s="1"/>
      <c r="YV1425" s="1"/>
      <c r="YW1425" s="1"/>
      <c r="YX1425" s="1"/>
      <c r="YY1425" s="1"/>
      <c r="YZ1425" s="1"/>
      <c r="ZA1425" s="1"/>
      <c r="ZB1425" s="1"/>
      <c r="ZC1425" s="1"/>
      <c r="ZD1425" s="1"/>
      <c r="ZE1425" s="1"/>
      <c r="ZF1425" s="1"/>
      <c r="ZG1425" s="1"/>
      <c r="ZH1425" s="1"/>
      <c r="ZI1425" s="1"/>
      <c r="ZJ1425" s="1"/>
      <c r="ZK1425" s="1"/>
      <c r="ZL1425" s="1"/>
      <c r="ZM1425" s="1"/>
      <c r="ZN1425" s="1"/>
      <c r="ZO1425" s="1"/>
      <c r="ZP1425" s="1"/>
      <c r="ZQ1425" s="1"/>
      <c r="ZR1425" s="1"/>
      <c r="ZS1425" s="1"/>
      <c r="ZT1425" s="1"/>
      <c r="ZU1425" s="1"/>
      <c r="ZV1425" s="1"/>
      <c r="ZW1425" s="1"/>
      <c r="ZX1425" s="1"/>
      <c r="ZY1425" s="1"/>
      <c r="ZZ1425" s="1"/>
      <c r="AAA1425" s="1"/>
      <c r="AAB1425" s="1"/>
      <c r="AAC1425" s="1"/>
      <c r="AAD1425" s="1"/>
      <c r="AAE1425" s="1"/>
      <c r="AAF1425" s="1"/>
      <c r="AAG1425" s="1"/>
      <c r="AAH1425" s="1"/>
      <c r="AAI1425" s="1"/>
      <c r="AAJ1425" s="1"/>
      <c r="AAK1425" s="1"/>
      <c r="AAL1425" s="1"/>
      <c r="AAM1425" s="1"/>
      <c r="AAN1425" s="1"/>
      <c r="AAO1425" s="1"/>
      <c r="AAP1425" s="1"/>
      <c r="AAQ1425" s="1"/>
      <c r="AAR1425" s="1"/>
      <c r="AAS1425" s="1"/>
      <c r="AAT1425" s="1"/>
      <c r="AAU1425" s="1"/>
      <c r="AAV1425" s="1"/>
      <c r="AAW1425" s="1"/>
      <c r="AAX1425" s="1"/>
      <c r="AAY1425" s="1"/>
      <c r="AAZ1425" s="1"/>
      <c r="ABA1425" s="1"/>
      <c r="ABB1425" s="1"/>
      <c r="ABC1425" s="1"/>
      <c r="ABD1425" s="1"/>
      <c r="ABE1425" s="1"/>
      <c r="ABF1425" s="1"/>
      <c r="ABG1425" s="1"/>
      <c r="ABH1425" s="1"/>
      <c r="ABI1425" s="1"/>
      <c r="ABJ1425" s="1"/>
      <c r="ABK1425" s="1"/>
      <c r="ABL1425" s="1"/>
      <c r="ABM1425" s="1"/>
      <c r="ABN1425" s="1"/>
      <c r="ABO1425" s="1"/>
      <c r="ABP1425" s="1"/>
      <c r="ABQ1425" s="1"/>
      <c r="ABR1425" s="1"/>
      <c r="ABS1425" s="1"/>
      <c r="ABT1425" s="1"/>
      <c r="ABU1425" s="1"/>
      <c r="ABV1425" s="1"/>
      <c r="ABW1425" s="1"/>
      <c r="ABX1425" s="1"/>
      <c r="ABY1425" s="1"/>
      <c r="ABZ1425" s="1"/>
      <c r="ACA1425" s="1"/>
      <c r="ACB1425" s="1"/>
      <c r="ACC1425" s="1"/>
      <c r="ACD1425" s="1"/>
      <c r="ACE1425" s="1"/>
      <c r="ACF1425" s="1"/>
      <c r="ACG1425" s="1"/>
      <c r="ACH1425" s="1"/>
      <c r="ACI1425" s="1"/>
      <c r="ACJ1425" s="1"/>
      <c r="ACK1425" s="1"/>
      <c r="ACL1425" s="1"/>
      <c r="ACM1425" s="1"/>
      <c r="ACN1425" s="1"/>
      <c r="ACO1425" s="1"/>
      <c r="ACP1425" s="1"/>
      <c r="ACQ1425" s="1"/>
      <c r="ACR1425" s="1"/>
      <c r="ACS1425" s="1"/>
      <c r="ACT1425" s="1"/>
      <c r="ACU1425" s="1"/>
      <c r="ACV1425" s="1"/>
      <c r="ACW1425" s="1"/>
      <c r="ACX1425" s="1"/>
      <c r="ACY1425" s="1"/>
      <c r="ACZ1425" s="1"/>
      <c r="ADA1425" s="1"/>
      <c r="ADB1425" s="1"/>
      <c r="ADC1425" s="1"/>
      <c r="ADD1425" s="1"/>
      <c r="ADE1425" s="1"/>
      <c r="ADF1425" s="1"/>
      <c r="ADG1425" s="1"/>
      <c r="ADH1425" s="1"/>
      <c r="ADI1425" s="1"/>
      <c r="ADJ1425" s="1"/>
      <c r="ADK1425" s="1"/>
      <c r="ADL1425" s="1"/>
      <c r="ADM1425" s="1"/>
      <c r="ADN1425" s="1"/>
      <c r="ADO1425" s="1"/>
      <c r="ADP1425" s="1"/>
      <c r="ADQ1425" s="1"/>
      <c r="ADR1425" s="1"/>
      <c r="ADS1425" s="1"/>
      <c r="ADT1425" s="1"/>
      <c r="ADU1425" s="1"/>
      <c r="ADV1425" s="1"/>
      <c r="ADW1425" s="1"/>
      <c r="ADX1425" s="1"/>
      <c r="ADY1425" s="1"/>
      <c r="ADZ1425" s="1"/>
      <c r="AEA1425" s="1"/>
      <c r="AEB1425" s="1"/>
      <c r="AEC1425" s="1"/>
      <c r="AED1425" s="1"/>
      <c r="AEE1425" s="1"/>
      <c r="AEF1425" s="1"/>
      <c r="AEG1425" s="1"/>
      <c r="AEH1425" s="1"/>
      <c r="AEI1425" s="1"/>
      <c r="AEJ1425" s="1"/>
      <c r="AEK1425" s="1"/>
      <c r="AEL1425" s="1"/>
      <c r="AEM1425" s="1"/>
      <c r="AEN1425" s="1"/>
      <c r="AEO1425" s="1"/>
      <c r="AEP1425" s="1"/>
      <c r="AEQ1425" s="1"/>
      <c r="AER1425" s="1"/>
      <c r="AES1425" s="1"/>
      <c r="AET1425" s="1"/>
      <c r="AEU1425" s="1"/>
      <c r="AEV1425" s="1"/>
      <c r="AEW1425" s="1"/>
      <c r="AEX1425" s="1"/>
      <c r="AEY1425" s="1"/>
      <c r="AEZ1425" s="1"/>
      <c r="AFA1425" s="1"/>
      <c r="AFB1425" s="1"/>
      <c r="AFC1425" s="1"/>
      <c r="AFD1425" s="1"/>
      <c r="AFE1425" s="1"/>
      <c r="AFF1425" s="1"/>
      <c r="AFG1425" s="1"/>
      <c r="AFH1425" s="1"/>
      <c r="AFI1425" s="1"/>
      <c r="AFJ1425" s="1"/>
      <c r="AFK1425" s="1"/>
      <c r="AFL1425" s="1"/>
      <c r="AFM1425" s="1"/>
      <c r="AFN1425" s="1"/>
      <c r="AFO1425" s="1"/>
      <c r="AFP1425" s="1"/>
      <c r="AFQ1425" s="1"/>
      <c r="AFR1425" s="1"/>
      <c r="AFS1425" s="1"/>
      <c r="AFT1425" s="1"/>
      <c r="AFU1425" s="1"/>
      <c r="AFV1425" s="1"/>
      <c r="AFW1425" s="1"/>
      <c r="AFX1425" s="1"/>
      <c r="AFY1425" s="1"/>
      <c r="AFZ1425" s="1"/>
      <c r="AGA1425" s="1"/>
      <c r="AGB1425" s="1"/>
      <c r="AGC1425" s="1"/>
      <c r="AGD1425" s="1"/>
      <c r="AGE1425" s="1"/>
      <c r="AGF1425" s="1"/>
      <c r="AGG1425" s="1"/>
      <c r="AGH1425" s="1"/>
      <c r="AGI1425" s="1"/>
      <c r="AGJ1425" s="1"/>
      <c r="AGK1425" s="1"/>
      <c r="AGL1425" s="1"/>
      <c r="AGM1425" s="1"/>
      <c r="AGN1425" s="1"/>
      <c r="AGO1425" s="1"/>
      <c r="AGP1425" s="1"/>
      <c r="AGQ1425" s="1"/>
      <c r="AGR1425" s="1"/>
      <c r="AGS1425" s="1"/>
      <c r="AGT1425" s="1"/>
      <c r="AGU1425" s="1"/>
      <c r="AGV1425" s="1"/>
      <c r="AGW1425" s="1"/>
      <c r="AGX1425" s="1"/>
      <c r="AGY1425" s="1"/>
      <c r="AGZ1425" s="1"/>
      <c r="AHA1425" s="1"/>
      <c r="AHB1425" s="1"/>
      <c r="AHC1425" s="1"/>
      <c r="AHD1425" s="1"/>
      <c r="AHE1425" s="1"/>
      <c r="AHF1425" s="1"/>
      <c r="AHG1425" s="1"/>
      <c r="AHH1425" s="1"/>
      <c r="AHI1425" s="1"/>
      <c r="AHJ1425" s="1"/>
      <c r="AHK1425" s="1"/>
      <c r="AHL1425" s="1"/>
      <c r="AHM1425" s="1"/>
      <c r="AHN1425" s="1"/>
      <c r="AHO1425" s="1"/>
      <c r="AHP1425" s="1"/>
      <c r="AHQ1425" s="1"/>
      <c r="AHR1425" s="1"/>
      <c r="AHS1425" s="1"/>
      <c r="AHT1425" s="1"/>
      <c r="AHU1425" s="1"/>
      <c r="AHV1425" s="1"/>
      <c r="AHW1425" s="1"/>
      <c r="AHX1425" s="1"/>
      <c r="AHY1425" s="1"/>
      <c r="AHZ1425" s="1"/>
      <c r="AIA1425" s="1"/>
      <c r="AIB1425" s="1"/>
      <c r="AIC1425" s="1"/>
      <c r="AID1425" s="1"/>
      <c r="AIE1425" s="1"/>
      <c r="AIF1425" s="1"/>
      <c r="AIG1425" s="1"/>
      <c r="AIH1425" s="1"/>
      <c r="AII1425" s="1"/>
      <c r="AIJ1425" s="1"/>
      <c r="AIK1425" s="1"/>
      <c r="AIL1425" s="1"/>
      <c r="AIM1425" s="1"/>
      <c r="AIN1425" s="1"/>
      <c r="AIO1425" s="1"/>
      <c r="AIP1425" s="1"/>
      <c r="AIQ1425" s="1"/>
      <c r="AIR1425" s="1"/>
      <c r="AIS1425" s="1"/>
      <c r="AIT1425" s="1"/>
    </row>
    <row r="1426" spans="1:930" s="5" customFormat="1" ht="37.5" customHeight="1" x14ac:dyDescent="0.3">
      <c r="A1426" s="96"/>
      <c r="B1426" s="43"/>
      <c r="C1426" s="96"/>
      <c r="D1426" s="96"/>
      <c r="E1426" s="97" t="s">
        <v>214</v>
      </c>
      <c r="F1426" s="96" t="s">
        <v>23</v>
      </c>
      <c r="G1426" s="96"/>
      <c r="H1426" s="98"/>
      <c r="I1426" s="98"/>
      <c r="J1426" s="99" t="s">
        <v>33</v>
      </c>
      <c r="K1426" s="100">
        <f>P1426*H1425</f>
        <v>3257931.1270000003</v>
      </c>
      <c r="L1426" s="160"/>
      <c r="M1426" s="100">
        <f>H1425*Q1426</f>
        <v>179807.87000000002</v>
      </c>
      <c r="N1426" s="100">
        <f t="shared" si="300"/>
        <v>3437738.9970000004</v>
      </c>
      <c r="O1426" s="160"/>
      <c r="P1426" s="127">
        <v>382.31</v>
      </c>
      <c r="Q1426" s="31">
        <v>21.1</v>
      </c>
      <c r="R1426" s="97" t="s">
        <v>181</v>
      </c>
      <c r="S1426" s="97" t="s">
        <v>426</v>
      </c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  <c r="CS1426" s="1"/>
      <c r="CT1426" s="1"/>
      <c r="CU1426" s="1"/>
      <c r="CV1426" s="1"/>
      <c r="CW1426" s="1"/>
      <c r="CX1426" s="1"/>
      <c r="CY1426" s="1"/>
      <c r="CZ1426" s="1"/>
      <c r="DA1426" s="1"/>
      <c r="DB1426" s="1"/>
      <c r="DC1426" s="1"/>
      <c r="DD1426" s="1"/>
      <c r="DE1426" s="1"/>
      <c r="DF1426" s="1"/>
      <c r="DG1426" s="1"/>
      <c r="DH1426" s="1"/>
      <c r="DI1426" s="1"/>
      <c r="DJ1426" s="1"/>
      <c r="DK1426" s="1"/>
      <c r="DL1426" s="1"/>
      <c r="DM1426" s="1"/>
      <c r="DN1426" s="1"/>
      <c r="DO1426" s="1"/>
      <c r="DP1426" s="1"/>
      <c r="DQ1426" s="1"/>
      <c r="DR1426" s="1"/>
      <c r="DS1426" s="1"/>
      <c r="DT1426" s="1"/>
      <c r="DU1426" s="1"/>
      <c r="DV1426" s="1"/>
      <c r="DW1426" s="1"/>
      <c r="DX1426" s="1"/>
      <c r="DY1426" s="1"/>
      <c r="DZ1426" s="1"/>
      <c r="EA1426" s="1"/>
      <c r="EB1426" s="1"/>
      <c r="EC1426" s="1"/>
      <c r="ED1426" s="1"/>
      <c r="EE1426" s="1"/>
      <c r="EF1426" s="1"/>
      <c r="EG1426" s="1"/>
      <c r="EH1426" s="1"/>
      <c r="EI1426" s="1"/>
      <c r="EJ1426" s="1"/>
      <c r="EK1426" s="1"/>
      <c r="EL1426" s="1"/>
      <c r="EM1426" s="1"/>
      <c r="EN1426" s="1"/>
      <c r="EO1426" s="1"/>
      <c r="EP1426" s="1"/>
      <c r="EQ1426" s="1"/>
      <c r="ER1426" s="1"/>
      <c r="ES1426" s="1"/>
      <c r="ET1426" s="1"/>
      <c r="EU1426" s="1"/>
      <c r="EV1426" s="1"/>
      <c r="EW1426" s="1"/>
      <c r="EX1426" s="1"/>
      <c r="EY1426" s="1"/>
      <c r="EZ1426" s="1"/>
      <c r="FA1426" s="1"/>
      <c r="FB1426" s="1"/>
      <c r="FC1426" s="1"/>
      <c r="FD1426" s="1"/>
      <c r="FE1426" s="1"/>
      <c r="FF1426" s="1"/>
      <c r="FG1426" s="1"/>
      <c r="FH1426" s="1"/>
      <c r="FI1426" s="1"/>
      <c r="FJ1426" s="1"/>
      <c r="FK1426" s="1"/>
      <c r="FL1426" s="1"/>
      <c r="FM1426" s="1"/>
      <c r="FN1426" s="1"/>
      <c r="FO1426" s="1"/>
      <c r="FP1426" s="1"/>
      <c r="FQ1426" s="1"/>
      <c r="FR1426" s="1"/>
      <c r="FS1426" s="1"/>
      <c r="FT1426" s="1"/>
      <c r="FU1426" s="1"/>
      <c r="FV1426" s="1"/>
      <c r="FW1426" s="1"/>
      <c r="FX1426" s="1"/>
      <c r="FY1426" s="1"/>
      <c r="FZ1426" s="1"/>
      <c r="GA1426" s="1"/>
      <c r="GB1426" s="1"/>
      <c r="GC1426" s="1"/>
      <c r="GD1426" s="1"/>
      <c r="GE1426" s="1"/>
      <c r="GF1426" s="1"/>
      <c r="GG1426" s="1"/>
      <c r="GH1426" s="1"/>
      <c r="GI1426" s="1"/>
      <c r="GJ1426" s="1"/>
      <c r="GK1426" s="1"/>
      <c r="GL1426" s="1"/>
      <c r="GM1426" s="1"/>
      <c r="GN1426" s="1"/>
      <c r="GO1426" s="1"/>
      <c r="GP1426" s="1"/>
      <c r="GQ1426" s="1"/>
      <c r="GR1426" s="1"/>
      <c r="GS1426" s="1"/>
      <c r="GT1426" s="1"/>
      <c r="GU1426" s="1"/>
      <c r="GV1426" s="1"/>
      <c r="GW1426" s="1"/>
      <c r="GX1426" s="1"/>
      <c r="GY1426" s="1"/>
      <c r="GZ1426" s="1"/>
      <c r="HA1426" s="1"/>
      <c r="HB1426" s="1"/>
      <c r="HC1426" s="1"/>
      <c r="HD1426" s="1"/>
      <c r="HE1426" s="1"/>
      <c r="HF1426" s="1"/>
      <c r="HG1426" s="1"/>
      <c r="HH1426" s="1"/>
      <c r="HI1426" s="1"/>
      <c r="HJ1426" s="1"/>
      <c r="HK1426" s="1"/>
      <c r="HL1426" s="1"/>
      <c r="HM1426" s="1"/>
      <c r="HN1426" s="1"/>
      <c r="HO1426" s="1"/>
      <c r="HP1426" s="1"/>
      <c r="HQ1426" s="1"/>
      <c r="HR1426" s="1"/>
      <c r="HS1426" s="1"/>
      <c r="HT1426" s="1"/>
      <c r="HU1426" s="1"/>
      <c r="HV1426" s="1"/>
      <c r="HW1426" s="1"/>
      <c r="HX1426" s="1"/>
      <c r="HY1426" s="1"/>
      <c r="HZ1426" s="1"/>
      <c r="IA1426" s="1"/>
      <c r="IB1426" s="1"/>
      <c r="IC1426" s="1"/>
      <c r="ID1426" s="1"/>
      <c r="IE1426" s="1"/>
      <c r="IF1426" s="1"/>
      <c r="IG1426" s="1"/>
      <c r="IH1426" s="1"/>
      <c r="II1426" s="1"/>
      <c r="IJ1426" s="1"/>
      <c r="IK1426" s="1"/>
      <c r="IL1426" s="1"/>
      <c r="IM1426" s="1"/>
      <c r="IN1426" s="1"/>
      <c r="IO1426" s="1"/>
      <c r="IP1426" s="1"/>
      <c r="IQ1426" s="1"/>
      <c r="IR1426" s="1"/>
      <c r="IS1426" s="1"/>
      <c r="IT1426" s="1"/>
      <c r="IU1426" s="1"/>
      <c r="IV1426" s="1"/>
      <c r="IW1426" s="1"/>
      <c r="IX1426" s="1"/>
      <c r="IY1426" s="1"/>
      <c r="IZ1426" s="1"/>
      <c r="JA1426" s="1"/>
      <c r="JB1426" s="1"/>
      <c r="JC1426" s="1"/>
      <c r="JD1426" s="1"/>
      <c r="JE1426" s="1"/>
      <c r="JF1426" s="1"/>
      <c r="JG1426" s="1"/>
      <c r="JH1426" s="1"/>
      <c r="JI1426" s="1"/>
      <c r="JJ1426" s="1"/>
      <c r="JK1426" s="1"/>
      <c r="JL1426" s="1"/>
      <c r="JM1426" s="1"/>
      <c r="JN1426" s="1"/>
      <c r="JO1426" s="1"/>
      <c r="JP1426" s="1"/>
      <c r="JQ1426" s="1"/>
      <c r="JR1426" s="1"/>
      <c r="JS1426" s="1"/>
      <c r="JT1426" s="1"/>
      <c r="JU1426" s="1"/>
      <c r="JV1426" s="1"/>
      <c r="JW1426" s="1"/>
      <c r="JX1426" s="1"/>
      <c r="JY1426" s="1"/>
      <c r="JZ1426" s="1"/>
      <c r="KA1426" s="1"/>
      <c r="KB1426" s="1"/>
      <c r="KC1426" s="1"/>
      <c r="KD1426" s="1"/>
      <c r="KE1426" s="1"/>
      <c r="KF1426" s="1"/>
      <c r="KG1426" s="1"/>
      <c r="KH1426" s="1"/>
      <c r="KI1426" s="1"/>
      <c r="KJ1426" s="1"/>
      <c r="KK1426" s="1"/>
      <c r="KL1426" s="1"/>
      <c r="KM1426" s="1"/>
      <c r="KN1426" s="1"/>
      <c r="KO1426" s="1"/>
      <c r="KP1426" s="1"/>
      <c r="KQ1426" s="1"/>
      <c r="KR1426" s="1"/>
      <c r="KS1426" s="1"/>
      <c r="KT1426" s="1"/>
      <c r="KU1426" s="1"/>
      <c r="KV1426" s="1"/>
      <c r="KW1426" s="1"/>
      <c r="KX1426" s="1"/>
      <c r="KY1426" s="1"/>
      <c r="KZ1426" s="1"/>
      <c r="LA1426" s="1"/>
      <c r="LB1426" s="1"/>
      <c r="LC1426" s="1"/>
      <c r="LD1426" s="1"/>
      <c r="LE1426" s="1"/>
      <c r="LF1426" s="1"/>
      <c r="LG1426" s="1"/>
      <c r="LH1426" s="1"/>
      <c r="LI1426" s="1"/>
      <c r="LJ1426" s="1"/>
      <c r="LK1426" s="1"/>
      <c r="LL1426" s="1"/>
      <c r="LM1426" s="1"/>
      <c r="LN1426" s="1"/>
      <c r="LO1426" s="1"/>
      <c r="LP1426" s="1"/>
      <c r="LQ1426" s="1"/>
      <c r="LR1426" s="1"/>
      <c r="LS1426" s="1"/>
      <c r="LT1426" s="1"/>
      <c r="LU1426" s="1"/>
      <c r="LV1426" s="1"/>
      <c r="LW1426" s="1"/>
      <c r="LX1426" s="1"/>
      <c r="LY1426" s="1"/>
      <c r="LZ1426" s="1"/>
      <c r="MA1426" s="1"/>
      <c r="MB1426" s="1"/>
      <c r="MC1426" s="1"/>
      <c r="MD1426" s="1"/>
      <c r="ME1426" s="1"/>
      <c r="MF1426" s="1"/>
      <c r="MG1426" s="1"/>
      <c r="MH1426" s="1"/>
      <c r="MI1426" s="1"/>
      <c r="MJ1426" s="1"/>
      <c r="MK1426" s="1"/>
      <c r="ML1426" s="1"/>
      <c r="MM1426" s="1"/>
      <c r="MN1426" s="1"/>
      <c r="MO1426" s="1"/>
      <c r="MP1426" s="1"/>
      <c r="MQ1426" s="1"/>
      <c r="MR1426" s="1"/>
      <c r="MS1426" s="1"/>
      <c r="MT1426" s="1"/>
      <c r="MU1426" s="1"/>
      <c r="MV1426" s="1"/>
      <c r="MW1426" s="1"/>
      <c r="MX1426" s="1"/>
      <c r="MY1426" s="1"/>
      <c r="MZ1426" s="1"/>
      <c r="NA1426" s="1"/>
      <c r="NB1426" s="1"/>
      <c r="NC1426" s="1"/>
      <c r="ND1426" s="1"/>
      <c r="NE1426" s="1"/>
      <c r="NF1426" s="1"/>
      <c r="NG1426" s="1"/>
      <c r="NH1426" s="1"/>
      <c r="NI1426" s="1"/>
      <c r="NJ1426" s="1"/>
      <c r="NK1426" s="1"/>
      <c r="NL1426" s="1"/>
      <c r="NM1426" s="1"/>
      <c r="NN1426" s="1"/>
      <c r="NO1426" s="1"/>
      <c r="NP1426" s="1"/>
      <c r="NQ1426" s="1"/>
      <c r="NR1426" s="1"/>
      <c r="NS1426" s="1"/>
      <c r="NT1426" s="1"/>
      <c r="NU1426" s="1"/>
      <c r="NV1426" s="1"/>
      <c r="NW1426" s="1"/>
      <c r="NX1426" s="1"/>
      <c r="NY1426" s="1"/>
      <c r="NZ1426" s="1"/>
      <c r="OA1426" s="1"/>
      <c r="OB1426" s="1"/>
      <c r="OC1426" s="1"/>
      <c r="OD1426" s="1"/>
      <c r="OE1426" s="1"/>
      <c r="OF1426" s="1"/>
      <c r="OG1426" s="1"/>
      <c r="OH1426" s="1"/>
      <c r="OI1426" s="1"/>
      <c r="OJ1426" s="1"/>
      <c r="OK1426" s="1"/>
      <c r="OL1426" s="1"/>
      <c r="OM1426" s="1"/>
      <c r="ON1426" s="1"/>
      <c r="OO1426" s="1"/>
      <c r="OP1426" s="1"/>
      <c r="OQ1426" s="1"/>
      <c r="OR1426" s="1"/>
      <c r="OS1426" s="1"/>
      <c r="OT1426" s="1"/>
      <c r="OU1426" s="1"/>
      <c r="OV1426" s="1"/>
      <c r="OW1426" s="1"/>
      <c r="OX1426" s="1"/>
      <c r="OY1426" s="1"/>
      <c r="OZ1426" s="1"/>
      <c r="PA1426" s="1"/>
      <c r="PB1426" s="1"/>
      <c r="PC1426" s="1"/>
      <c r="PD1426" s="1"/>
      <c r="PE1426" s="1"/>
      <c r="PF1426" s="1"/>
      <c r="PG1426" s="1"/>
      <c r="PH1426" s="1"/>
      <c r="PI1426" s="1"/>
      <c r="PJ1426" s="1"/>
      <c r="PK1426" s="1"/>
      <c r="PL1426" s="1"/>
      <c r="PM1426" s="1"/>
      <c r="PN1426" s="1"/>
      <c r="PO1426" s="1"/>
      <c r="PP1426" s="1"/>
      <c r="PQ1426" s="1"/>
      <c r="PR1426" s="1"/>
      <c r="PS1426" s="1"/>
      <c r="PT1426" s="1"/>
      <c r="PU1426" s="1"/>
      <c r="PV1426" s="1"/>
      <c r="PW1426" s="1"/>
      <c r="PX1426" s="1"/>
      <c r="PY1426" s="1"/>
      <c r="PZ1426" s="1"/>
      <c r="QA1426" s="1"/>
      <c r="QB1426" s="1"/>
      <c r="QC1426" s="1"/>
      <c r="QD1426" s="1"/>
      <c r="QE1426" s="1"/>
      <c r="QF1426" s="1"/>
      <c r="QG1426" s="1"/>
      <c r="QH1426" s="1"/>
      <c r="QI1426" s="1"/>
      <c r="QJ1426" s="1"/>
      <c r="QK1426" s="1"/>
      <c r="QL1426" s="1"/>
      <c r="QM1426" s="1"/>
      <c r="QN1426" s="1"/>
      <c r="QO1426" s="1"/>
      <c r="QP1426" s="1"/>
      <c r="QQ1426" s="1"/>
      <c r="QR1426" s="1"/>
      <c r="QS1426" s="1"/>
      <c r="QT1426" s="1"/>
      <c r="QU1426" s="1"/>
      <c r="QV1426" s="1"/>
      <c r="QW1426" s="1"/>
      <c r="QX1426" s="1"/>
      <c r="QY1426" s="1"/>
      <c r="QZ1426" s="1"/>
      <c r="RA1426" s="1"/>
      <c r="RB1426" s="1"/>
      <c r="RC1426" s="1"/>
      <c r="RD1426" s="1"/>
      <c r="RE1426" s="1"/>
      <c r="RF1426" s="1"/>
      <c r="RG1426" s="1"/>
      <c r="RH1426" s="1"/>
      <c r="RI1426" s="1"/>
      <c r="RJ1426" s="1"/>
      <c r="RK1426" s="1"/>
      <c r="RL1426" s="1"/>
      <c r="RM1426" s="1"/>
      <c r="RN1426" s="1"/>
      <c r="RO1426" s="1"/>
      <c r="RP1426" s="1"/>
      <c r="RQ1426" s="1"/>
      <c r="RR1426" s="1"/>
      <c r="RS1426" s="1"/>
      <c r="RT1426" s="1"/>
      <c r="RU1426" s="1"/>
      <c r="RV1426" s="1"/>
      <c r="RW1426" s="1"/>
      <c r="RX1426" s="1"/>
      <c r="RY1426" s="1"/>
      <c r="RZ1426" s="1"/>
      <c r="SA1426" s="1"/>
      <c r="SB1426" s="1"/>
      <c r="SC1426" s="1"/>
      <c r="SD1426" s="1"/>
      <c r="SE1426" s="1"/>
      <c r="SF1426" s="1"/>
      <c r="SG1426" s="1"/>
      <c r="SH1426" s="1"/>
      <c r="SI1426" s="1"/>
      <c r="SJ1426" s="1"/>
      <c r="SK1426" s="1"/>
      <c r="SL1426" s="1"/>
      <c r="SM1426" s="1"/>
      <c r="SN1426" s="1"/>
      <c r="SO1426" s="1"/>
      <c r="SP1426" s="1"/>
      <c r="SQ1426" s="1"/>
      <c r="SR1426" s="1"/>
      <c r="SS1426" s="1"/>
      <c r="ST1426" s="1"/>
      <c r="SU1426" s="1"/>
      <c r="SV1426" s="1"/>
      <c r="SW1426" s="1"/>
      <c r="SX1426" s="1"/>
      <c r="SY1426" s="1"/>
      <c r="SZ1426" s="1"/>
      <c r="TA1426" s="1"/>
      <c r="TB1426" s="1"/>
      <c r="TC1426" s="1"/>
      <c r="TD1426" s="1"/>
      <c r="TE1426" s="1"/>
      <c r="TF1426" s="1"/>
      <c r="TG1426" s="1"/>
      <c r="TH1426" s="1"/>
      <c r="TI1426" s="1"/>
      <c r="TJ1426" s="1"/>
      <c r="TK1426" s="1"/>
      <c r="TL1426" s="1"/>
      <c r="TM1426" s="1"/>
      <c r="TN1426" s="1"/>
      <c r="TO1426" s="1"/>
      <c r="TP1426" s="1"/>
      <c r="TQ1426" s="1"/>
      <c r="TR1426" s="1"/>
      <c r="TS1426" s="1"/>
      <c r="TT1426" s="1"/>
      <c r="TU1426" s="1"/>
      <c r="TV1426" s="1"/>
      <c r="TW1426" s="1"/>
      <c r="TX1426" s="1"/>
      <c r="TY1426" s="1"/>
      <c r="TZ1426" s="1"/>
      <c r="UA1426" s="1"/>
      <c r="UB1426" s="1"/>
      <c r="UC1426" s="1"/>
      <c r="UD1426" s="1"/>
      <c r="UE1426" s="1"/>
      <c r="UF1426" s="1"/>
      <c r="UG1426" s="1"/>
      <c r="UH1426" s="1"/>
      <c r="UI1426" s="1"/>
      <c r="UJ1426" s="1"/>
      <c r="UK1426" s="1"/>
      <c r="UL1426" s="1"/>
      <c r="UM1426" s="1"/>
      <c r="UN1426" s="1"/>
      <c r="UO1426" s="1"/>
      <c r="UP1426" s="1"/>
      <c r="UQ1426" s="1"/>
      <c r="UR1426" s="1"/>
      <c r="US1426" s="1"/>
      <c r="UT1426" s="1"/>
      <c r="UU1426" s="1"/>
      <c r="UV1426" s="1"/>
      <c r="UW1426" s="1"/>
      <c r="UX1426" s="1"/>
      <c r="UY1426" s="1"/>
      <c r="UZ1426" s="1"/>
      <c r="VA1426" s="1"/>
      <c r="VB1426" s="1"/>
      <c r="VC1426" s="1"/>
      <c r="VD1426" s="1"/>
      <c r="VE1426" s="1"/>
      <c r="VF1426" s="1"/>
      <c r="VG1426" s="1"/>
      <c r="VH1426" s="1"/>
      <c r="VI1426" s="1"/>
      <c r="VJ1426" s="1"/>
      <c r="VK1426" s="1"/>
      <c r="VL1426" s="1"/>
      <c r="VM1426" s="1"/>
      <c r="VN1426" s="1"/>
      <c r="VO1426" s="1"/>
      <c r="VP1426" s="1"/>
      <c r="VQ1426" s="1"/>
      <c r="VR1426" s="1"/>
      <c r="VS1426" s="1"/>
      <c r="VT1426" s="1"/>
      <c r="VU1426" s="1"/>
      <c r="VV1426" s="1"/>
      <c r="VW1426" s="1"/>
      <c r="VX1426" s="1"/>
      <c r="VY1426" s="1"/>
      <c r="VZ1426" s="1"/>
      <c r="WA1426" s="1"/>
      <c r="WB1426" s="1"/>
      <c r="WC1426" s="1"/>
      <c r="WD1426" s="1"/>
      <c r="WE1426" s="1"/>
      <c r="WF1426" s="1"/>
      <c r="WG1426" s="1"/>
      <c r="WH1426" s="1"/>
      <c r="WI1426" s="1"/>
      <c r="WJ1426" s="1"/>
      <c r="WK1426" s="1"/>
      <c r="WL1426" s="1"/>
      <c r="WM1426" s="1"/>
      <c r="WN1426" s="1"/>
      <c r="WO1426" s="1"/>
      <c r="WP1426" s="1"/>
      <c r="WQ1426" s="1"/>
      <c r="WR1426" s="1"/>
      <c r="WS1426" s="1"/>
      <c r="WT1426" s="1"/>
      <c r="WU1426" s="1"/>
      <c r="WV1426" s="1"/>
      <c r="WW1426" s="1"/>
      <c r="WX1426" s="1"/>
      <c r="WY1426" s="1"/>
      <c r="WZ1426" s="1"/>
      <c r="XA1426" s="1"/>
      <c r="XB1426" s="1"/>
      <c r="XC1426" s="1"/>
      <c r="XD1426" s="1"/>
      <c r="XE1426" s="1"/>
      <c r="XF1426" s="1"/>
      <c r="XG1426" s="1"/>
      <c r="XH1426" s="1"/>
      <c r="XI1426" s="1"/>
      <c r="XJ1426" s="1"/>
      <c r="XK1426" s="1"/>
      <c r="XL1426" s="1"/>
      <c r="XM1426" s="1"/>
      <c r="XN1426" s="1"/>
      <c r="XO1426" s="1"/>
      <c r="XP1426" s="1"/>
      <c r="XQ1426" s="1"/>
      <c r="XR1426" s="1"/>
      <c r="XS1426" s="1"/>
      <c r="XT1426" s="1"/>
      <c r="XU1426" s="1"/>
      <c r="XV1426" s="1"/>
      <c r="XW1426" s="1"/>
      <c r="XX1426" s="1"/>
      <c r="XY1426" s="1"/>
      <c r="XZ1426" s="1"/>
      <c r="YA1426" s="1"/>
      <c r="YB1426" s="1"/>
      <c r="YC1426" s="1"/>
      <c r="YD1426" s="1"/>
      <c r="YE1426" s="1"/>
      <c r="YF1426" s="1"/>
      <c r="YG1426" s="1"/>
      <c r="YH1426" s="1"/>
      <c r="YI1426" s="1"/>
      <c r="YJ1426" s="1"/>
      <c r="YK1426" s="1"/>
      <c r="YL1426" s="1"/>
      <c r="YM1426" s="1"/>
      <c r="YN1426" s="1"/>
      <c r="YO1426" s="1"/>
      <c r="YP1426" s="1"/>
      <c r="YQ1426" s="1"/>
      <c r="YR1426" s="1"/>
      <c r="YS1426" s="1"/>
      <c r="YT1426" s="1"/>
      <c r="YU1426" s="1"/>
      <c r="YV1426" s="1"/>
      <c r="YW1426" s="1"/>
      <c r="YX1426" s="1"/>
      <c r="YY1426" s="1"/>
      <c r="YZ1426" s="1"/>
      <c r="ZA1426" s="1"/>
      <c r="ZB1426" s="1"/>
      <c r="ZC1426" s="1"/>
      <c r="ZD1426" s="1"/>
      <c r="ZE1426" s="1"/>
      <c r="ZF1426" s="1"/>
      <c r="ZG1426" s="1"/>
      <c r="ZH1426" s="1"/>
      <c r="ZI1426" s="1"/>
      <c r="ZJ1426" s="1"/>
      <c r="ZK1426" s="1"/>
      <c r="ZL1426" s="1"/>
      <c r="ZM1426" s="1"/>
      <c r="ZN1426" s="1"/>
      <c r="ZO1426" s="1"/>
      <c r="ZP1426" s="1"/>
      <c r="ZQ1426" s="1"/>
      <c r="ZR1426" s="1"/>
      <c r="ZS1426" s="1"/>
      <c r="ZT1426" s="1"/>
      <c r="ZU1426" s="1"/>
      <c r="ZV1426" s="1"/>
      <c r="ZW1426" s="1"/>
      <c r="ZX1426" s="1"/>
      <c r="ZY1426" s="1"/>
      <c r="ZZ1426" s="1"/>
      <c r="AAA1426" s="1"/>
      <c r="AAB1426" s="1"/>
      <c r="AAC1426" s="1"/>
      <c r="AAD1426" s="1"/>
      <c r="AAE1426" s="1"/>
      <c r="AAF1426" s="1"/>
      <c r="AAG1426" s="1"/>
      <c r="AAH1426" s="1"/>
      <c r="AAI1426" s="1"/>
      <c r="AAJ1426" s="1"/>
      <c r="AAK1426" s="1"/>
      <c r="AAL1426" s="1"/>
      <c r="AAM1426" s="1"/>
      <c r="AAN1426" s="1"/>
      <c r="AAO1426" s="1"/>
      <c r="AAP1426" s="1"/>
      <c r="AAQ1426" s="1"/>
      <c r="AAR1426" s="1"/>
      <c r="AAS1426" s="1"/>
      <c r="AAT1426" s="1"/>
      <c r="AAU1426" s="1"/>
      <c r="AAV1426" s="1"/>
      <c r="AAW1426" s="1"/>
      <c r="AAX1426" s="1"/>
      <c r="AAY1426" s="1"/>
      <c r="AAZ1426" s="1"/>
      <c r="ABA1426" s="1"/>
      <c r="ABB1426" s="1"/>
      <c r="ABC1426" s="1"/>
      <c r="ABD1426" s="1"/>
      <c r="ABE1426" s="1"/>
      <c r="ABF1426" s="1"/>
      <c r="ABG1426" s="1"/>
      <c r="ABH1426" s="1"/>
      <c r="ABI1426" s="1"/>
      <c r="ABJ1426" s="1"/>
      <c r="ABK1426" s="1"/>
      <c r="ABL1426" s="1"/>
      <c r="ABM1426" s="1"/>
      <c r="ABN1426" s="1"/>
      <c r="ABO1426" s="1"/>
      <c r="ABP1426" s="1"/>
      <c r="ABQ1426" s="1"/>
      <c r="ABR1426" s="1"/>
      <c r="ABS1426" s="1"/>
      <c r="ABT1426" s="1"/>
      <c r="ABU1426" s="1"/>
      <c r="ABV1426" s="1"/>
      <c r="ABW1426" s="1"/>
      <c r="ABX1426" s="1"/>
      <c r="ABY1426" s="1"/>
      <c r="ABZ1426" s="1"/>
      <c r="ACA1426" s="1"/>
      <c r="ACB1426" s="1"/>
      <c r="ACC1426" s="1"/>
      <c r="ACD1426" s="1"/>
      <c r="ACE1426" s="1"/>
      <c r="ACF1426" s="1"/>
      <c r="ACG1426" s="1"/>
      <c r="ACH1426" s="1"/>
      <c r="ACI1426" s="1"/>
      <c r="ACJ1426" s="1"/>
      <c r="ACK1426" s="1"/>
      <c r="ACL1426" s="1"/>
      <c r="ACM1426" s="1"/>
      <c r="ACN1426" s="1"/>
      <c r="ACO1426" s="1"/>
      <c r="ACP1426" s="1"/>
      <c r="ACQ1426" s="1"/>
      <c r="ACR1426" s="1"/>
      <c r="ACS1426" s="1"/>
      <c r="ACT1426" s="1"/>
      <c r="ACU1426" s="1"/>
      <c r="ACV1426" s="1"/>
      <c r="ACW1426" s="1"/>
      <c r="ACX1426" s="1"/>
      <c r="ACY1426" s="1"/>
      <c r="ACZ1426" s="1"/>
      <c r="ADA1426" s="1"/>
      <c r="ADB1426" s="1"/>
      <c r="ADC1426" s="1"/>
      <c r="ADD1426" s="1"/>
      <c r="ADE1426" s="1"/>
      <c r="ADF1426" s="1"/>
      <c r="ADG1426" s="1"/>
      <c r="ADH1426" s="1"/>
      <c r="ADI1426" s="1"/>
      <c r="ADJ1426" s="1"/>
      <c r="ADK1426" s="1"/>
      <c r="ADL1426" s="1"/>
      <c r="ADM1426" s="1"/>
      <c r="ADN1426" s="1"/>
      <c r="ADO1426" s="1"/>
      <c r="ADP1426" s="1"/>
      <c r="ADQ1426" s="1"/>
      <c r="ADR1426" s="1"/>
      <c r="ADS1426" s="1"/>
      <c r="ADT1426" s="1"/>
      <c r="ADU1426" s="1"/>
      <c r="ADV1426" s="1"/>
      <c r="ADW1426" s="1"/>
      <c r="ADX1426" s="1"/>
      <c r="ADY1426" s="1"/>
      <c r="ADZ1426" s="1"/>
      <c r="AEA1426" s="1"/>
      <c r="AEB1426" s="1"/>
      <c r="AEC1426" s="1"/>
      <c r="AED1426" s="1"/>
      <c r="AEE1426" s="1"/>
      <c r="AEF1426" s="1"/>
      <c r="AEG1426" s="1"/>
      <c r="AEH1426" s="1"/>
      <c r="AEI1426" s="1"/>
      <c r="AEJ1426" s="1"/>
      <c r="AEK1426" s="1"/>
      <c r="AEL1426" s="1"/>
      <c r="AEM1426" s="1"/>
      <c r="AEN1426" s="1"/>
      <c r="AEO1426" s="1"/>
      <c r="AEP1426" s="1"/>
      <c r="AEQ1426" s="1"/>
      <c r="AER1426" s="1"/>
      <c r="AES1426" s="1"/>
      <c r="AET1426" s="1"/>
      <c r="AEU1426" s="1"/>
      <c r="AEV1426" s="1"/>
      <c r="AEW1426" s="1"/>
      <c r="AEX1426" s="1"/>
      <c r="AEY1426" s="1"/>
      <c r="AEZ1426" s="1"/>
      <c r="AFA1426" s="1"/>
      <c r="AFB1426" s="1"/>
      <c r="AFC1426" s="1"/>
      <c r="AFD1426" s="1"/>
      <c r="AFE1426" s="1"/>
      <c r="AFF1426" s="1"/>
      <c r="AFG1426" s="1"/>
      <c r="AFH1426" s="1"/>
      <c r="AFI1426" s="1"/>
      <c r="AFJ1426" s="1"/>
      <c r="AFK1426" s="1"/>
      <c r="AFL1426" s="1"/>
      <c r="AFM1426" s="1"/>
      <c r="AFN1426" s="1"/>
      <c r="AFO1426" s="1"/>
      <c r="AFP1426" s="1"/>
      <c r="AFQ1426" s="1"/>
      <c r="AFR1426" s="1"/>
      <c r="AFS1426" s="1"/>
      <c r="AFT1426" s="1"/>
      <c r="AFU1426" s="1"/>
      <c r="AFV1426" s="1"/>
      <c r="AFW1426" s="1"/>
      <c r="AFX1426" s="1"/>
      <c r="AFY1426" s="1"/>
      <c r="AFZ1426" s="1"/>
      <c r="AGA1426" s="1"/>
      <c r="AGB1426" s="1"/>
      <c r="AGC1426" s="1"/>
      <c r="AGD1426" s="1"/>
      <c r="AGE1426" s="1"/>
      <c r="AGF1426" s="1"/>
      <c r="AGG1426" s="1"/>
      <c r="AGH1426" s="1"/>
      <c r="AGI1426" s="1"/>
      <c r="AGJ1426" s="1"/>
      <c r="AGK1426" s="1"/>
      <c r="AGL1426" s="1"/>
      <c r="AGM1426" s="1"/>
      <c r="AGN1426" s="1"/>
      <c r="AGO1426" s="1"/>
      <c r="AGP1426" s="1"/>
      <c r="AGQ1426" s="1"/>
      <c r="AGR1426" s="1"/>
      <c r="AGS1426" s="1"/>
      <c r="AGT1426" s="1"/>
      <c r="AGU1426" s="1"/>
      <c r="AGV1426" s="1"/>
      <c r="AGW1426" s="1"/>
      <c r="AGX1426" s="1"/>
      <c r="AGY1426" s="1"/>
      <c r="AGZ1426" s="1"/>
      <c r="AHA1426" s="1"/>
      <c r="AHB1426" s="1"/>
      <c r="AHC1426" s="1"/>
      <c r="AHD1426" s="1"/>
      <c r="AHE1426" s="1"/>
      <c r="AHF1426" s="1"/>
      <c r="AHG1426" s="1"/>
      <c r="AHH1426" s="1"/>
      <c r="AHI1426" s="1"/>
      <c r="AHJ1426" s="1"/>
      <c r="AHK1426" s="1"/>
      <c r="AHL1426" s="1"/>
      <c r="AHM1426" s="1"/>
      <c r="AHN1426" s="1"/>
      <c r="AHO1426" s="1"/>
      <c r="AHP1426" s="1"/>
      <c r="AHQ1426" s="1"/>
      <c r="AHR1426" s="1"/>
      <c r="AHS1426" s="1"/>
      <c r="AHT1426" s="1"/>
      <c r="AHU1426" s="1"/>
      <c r="AHV1426" s="1"/>
      <c r="AHW1426" s="1"/>
      <c r="AHX1426" s="1"/>
      <c r="AHY1426" s="1"/>
      <c r="AHZ1426" s="1"/>
      <c r="AIA1426" s="1"/>
      <c r="AIB1426" s="1"/>
      <c r="AIC1426" s="1"/>
      <c r="AID1426" s="1"/>
      <c r="AIE1426" s="1"/>
      <c r="AIF1426" s="1"/>
      <c r="AIG1426" s="1"/>
      <c r="AIH1426" s="1"/>
      <c r="AII1426" s="1"/>
      <c r="AIJ1426" s="1"/>
      <c r="AIK1426" s="1"/>
      <c r="AIL1426" s="1"/>
      <c r="AIM1426" s="1"/>
      <c r="AIN1426" s="1"/>
      <c r="AIO1426" s="1"/>
      <c r="AIP1426" s="1"/>
      <c r="AIQ1426" s="1"/>
      <c r="AIR1426" s="1"/>
      <c r="AIS1426" s="1"/>
      <c r="AIT1426" s="1"/>
    </row>
    <row r="1427" spans="1:930" s="5" customFormat="1" ht="56.25" customHeight="1" x14ac:dyDescent="0.3">
      <c r="A1427" s="96"/>
      <c r="B1427" s="43"/>
      <c r="C1427" s="96"/>
      <c r="D1427" s="96"/>
      <c r="E1427" s="97" t="s">
        <v>214</v>
      </c>
      <c r="F1427" s="96" t="s">
        <v>23</v>
      </c>
      <c r="G1427" s="96"/>
      <c r="H1427" s="98"/>
      <c r="I1427" s="98"/>
      <c r="J1427" s="99" t="s">
        <v>56</v>
      </c>
      <c r="K1427" s="100">
        <f>P1427*H1425</f>
        <v>1143271.2720000001</v>
      </c>
      <c r="L1427" s="160"/>
      <c r="M1427" s="100">
        <f>H1425*Q1427</f>
        <v>174609.633</v>
      </c>
      <c r="N1427" s="100">
        <f t="shared" si="300"/>
        <v>1317880.905</v>
      </c>
      <c r="O1427" s="160"/>
      <c r="P1427" s="128">
        <v>134.16</v>
      </c>
      <c r="Q1427" s="31">
        <v>20.49</v>
      </c>
      <c r="R1427" s="97" t="s">
        <v>181</v>
      </c>
      <c r="S1427" s="97" t="s">
        <v>426</v>
      </c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  <c r="CS1427" s="1"/>
      <c r="CT1427" s="1"/>
      <c r="CU1427" s="1"/>
      <c r="CV1427" s="1"/>
      <c r="CW1427" s="1"/>
      <c r="CX1427" s="1"/>
      <c r="CY1427" s="1"/>
      <c r="CZ1427" s="1"/>
      <c r="DA1427" s="1"/>
      <c r="DB1427" s="1"/>
      <c r="DC1427" s="1"/>
      <c r="DD1427" s="1"/>
      <c r="DE1427" s="1"/>
      <c r="DF1427" s="1"/>
      <c r="DG1427" s="1"/>
      <c r="DH1427" s="1"/>
      <c r="DI1427" s="1"/>
      <c r="DJ1427" s="1"/>
      <c r="DK1427" s="1"/>
      <c r="DL1427" s="1"/>
      <c r="DM1427" s="1"/>
      <c r="DN1427" s="1"/>
      <c r="DO1427" s="1"/>
      <c r="DP1427" s="1"/>
      <c r="DQ1427" s="1"/>
      <c r="DR1427" s="1"/>
      <c r="DS1427" s="1"/>
      <c r="DT1427" s="1"/>
      <c r="DU1427" s="1"/>
      <c r="DV1427" s="1"/>
      <c r="DW1427" s="1"/>
      <c r="DX1427" s="1"/>
      <c r="DY1427" s="1"/>
      <c r="DZ1427" s="1"/>
      <c r="EA1427" s="1"/>
      <c r="EB1427" s="1"/>
      <c r="EC1427" s="1"/>
      <c r="ED1427" s="1"/>
      <c r="EE1427" s="1"/>
      <c r="EF1427" s="1"/>
      <c r="EG1427" s="1"/>
      <c r="EH1427" s="1"/>
      <c r="EI1427" s="1"/>
      <c r="EJ1427" s="1"/>
      <c r="EK1427" s="1"/>
      <c r="EL1427" s="1"/>
      <c r="EM1427" s="1"/>
      <c r="EN1427" s="1"/>
      <c r="EO1427" s="1"/>
      <c r="EP1427" s="1"/>
      <c r="EQ1427" s="1"/>
      <c r="ER1427" s="1"/>
      <c r="ES1427" s="1"/>
      <c r="ET1427" s="1"/>
      <c r="EU1427" s="1"/>
      <c r="EV1427" s="1"/>
      <c r="EW1427" s="1"/>
      <c r="EX1427" s="1"/>
      <c r="EY1427" s="1"/>
      <c r="EZ1427" s="1"/>
      <c r="FA1427" s="1"/>
      <c r="FB1427" s="1"/>
      <c r="FC1427" s="1"/>
      <c r="FD1427" s="1"/>
      <c r="FE1427" s="1"/>
      <c r="FF1427" s="1"/>
      <c r="FG1427" s="1"/>
      <c r="FH1427" s="1"/>
      <c r="FI1427" s="1"/>
      <c r="FJ1427" s="1"/>
      <c r="FK1427" s="1"/>
      <c r="FL1427" s="1"/>
      <c r="FM1427" s="1"/>
      <c r="FN1427" s="1"/>
      <c r="FO1427" s="1"/>
      <c r="FP1427" s="1"/>
      <c r="FQ1427" s="1"/>
      <c r="FR1427" s="1"/>
      <c r="FS1427" s="1"/>
      <c r="FT1427" s="1"/>
      <c r="FU1427" s="1"/>
      <c r="FV1427" s="1"/>
      <c r="FW1427" s="1"/>
      <c r="FX1427" s="1"/>
      <c r="FY1427" s="1"/>
      <c r="FZ1427" s="1"/>
      <c r="GA1427" s="1"/>
      <c r="GB1427" s="1"/>
      <c r="GC1427" s="1"/>
      <c r="GD1427" s="1"/>
      <c r="GE1427" s="1"/>
      <c r="GF1427" s="1"/>
      <c r="GG1427" s="1"/>
      <c r="GH1427" s="1"/>
      <c r="GI1427" s="1"/>
      <c r="GJ1427" s="1"/>
      <c r="GK1427" s="1"/>
      <c r="GL1427" s="1"/>
      <c r="GM1427" s="1"/>
      <c r="GN1427" s="1"/>
      <c r="GO1427" s="1"/>
      <c r="GP1427" s="1"/>
      <c r="GQ1427" s="1"/>
      <c r="GR1427" s="1"/>
      <c r="GS1427" s="1"/>
      <c r="GT1427" s="1"/>
      <c r="GU1427" s="1"/>
      <c r="GV1427" s="1"/>
      <c r="GW1427" s="1"/>
      <c r="GX1427" s="1"/>
      <c r="GY1427" s="1"/>
      <c r="GZ1427" s="1"/>
      <c r="HA1427" s="1"/>
      <c r="HB1427" s="1"/>
      <c r="HC1427" s="1"/>
      <c r="HD1427" s="1"/>
      <c r="HE1427" s="1"/>
      <c r="HF1427" s="1"/>
      <c r="HG1427" s="1"/>
      <c r="HH1427" s="1"/>
      <c r="HI1427" s="1"/>
      <c r="HJ1427" s="1"/>
      <c r="HK1427" s="1"/>
      <c r="HL1427" s="1"/>
      <c r="HM1427" s="1"/>
      <c r="HN1427" s="1"/>
      <c r="HO1427" s="1"/>
      <c r="HP1427" s="1"/>
      <c r="HQ1427" s="1"/>
      <c r="HR1427" s="1"/>
      <c r="HS1427" s="1"/>
      <c r="HT1427" s="1"/>
      <c r="HU1427" s="1"/>
      <c r="HV1427" s="1"/>
      <c r="HW1427" s="1"/>
      <c r="HX1427" s="1"/>
      <c r="HY1427" s="1"/>
      <c r="HZ1427" s="1"/>
      <c r="IA1427" s="1"/>
      <c r="IB1427" s="1"/>
      <c r="IC1427" s="1"/>
      <c r="ID1427" s="1"/>
      <c r="IE1427" s="1"/>
      <c r="IF1427" s="1"/>
      <c r="IG1427" s="1"/>
      <c r="IH1427" s="1"/>
      <c r="II1427" s="1"/>
      <c r="IJ1427" s="1"/>
      <c r="IK1427" s="1"/>
      <c r="IL1427" s="1"/>
      <c r="IM1427" s="1"/>
      <c r="IN1427" s="1"/>
      <c r="IO1427" s="1"/>
      <c r="IP1427" s="1"/>
      <c r="IQ1427" s="1"/>
      <c r="IR1427" s="1"/>
      <c r="IS1427" s="1"/>
      <c r="IT1427" s="1"/>
      <c r="IU1427" s="1"/>
      <c r="IV1427" s="1"/>
      <c r="IW1427" s="1"/>
      <c r="IX1427" s="1"/>
      <c r="IY1427" s="1"/>
      <c r="IZ1427" s="1"/>
      <c r="JA1427" s="1"/>
      <c r="JB1427" s="1"/>
      <c r="JC1427" s="1"/>
      <c r="JD1427" s="1"/>
      <c r="JE1427" s="1"/>
      <c r="JF1427" s="1"/>
      <c r="JG1427" s="1"/>
      <c r="JH1427" s="1"/>
      <c r="JI1427" s="1"/>
      <c r="JJ1427" s="1"/>
      <c r="JK1427" s="1"/>
      <c r="JL1427" s="1"/>
      <c r="JM1427" s="1"/>
      <c r="JN1427" s="1"/>
      <c r="JO1427" s="1"/>
      <c r="JP1427" s="1"/>
      <c r="JQ1427" s="1"/>
      <c r="JR1427" s="1"/>
      <c r="JS1427" s="1"/>
      <c r="JT1427" s="1"/>
      <c r="JU1427" s="1"/>
      <c r="JV1427" s="1"/>
      <c r="JW1427" s="1"/>
      <c r="JX1427" s="1"/>
      <c r="JY1427" s="1"/>
      <c r="JZ1427" s="1"/>
      <c r="KA1427" s="1"/>
      <c r="KB1427" s="1"/>
      <c r="KC1427" s="1"/>
      <c r="KD1427" s="1"/>
      <c r="KE1427" s="1"/>
      <c r="KF1427" s="1"/>
      <c r="KG1427" s="1"/>
      <c r="KH1427" s="1"/>
      <c r="KI1427" s="1"/>
      <c r="KJ1427" s="1"/>
      <c r="KK1427" s="1"/>
      <c r="KL1427" s="1"/>
      <c r="KM1427" s="1"/>
      <c r="KN1427" s="1"/>
      <c r="KO1427" s="1"/>
      <c r="KP1427" s="1"/>
      <c r="KQ1427" s="1"/>
      <c r="KR1427" s="1"/>
      <c r="KS1427" s="1"/>
      <c r="KT1427" s="1"/>
      <c r="KU1427" s="1"/>
      <c r="KV1427" s="1"/>
      <c r="KW1427" s="1"/>
      <c r="KX1427" s="1"/>
      <c r="KY1427" s="1"/>
      <c r="KZ1427" s="1"/>
      <c r="LA1427" s="1"/>
      <c r="LB1427" s="1"/>
      <c r="LC1427" s="1"/>
      <c r="LD1427" s="1"/>
      <c r="LE1427" s="1"/>
      <c r="LF1427" s="1"/>
      <c r="LG1427" s="1"/>
      <c r="LH1427" s="1"/>
      <c r="LI1427" s="1"/>
      <c r="LJ1427" s="1"/>
      <c r="LK1427" s="1"/>
      <c r="LL1427" s="1"/>
      <c r="LM1427" s="1"/>
      <c r="LN1427" s="1"/>
      <c r="LO1427" s="1"/>
      <c r="LP1427" s="1"/>
      <c r="LQ1427" s="1"/>
      <c r="LR1427" s="1"/>
      <c r="LS1427" s="1"/>
      <c r="LT1427" s="1"/>
      <c r="LU1427" s="1"/>
      <c r="LV1427" s="1"/>
      <c r="LW1427" s="1"/>
      <c r="LX1427" s="1"/>
      <c r="LY1427" s="1"/>
      <c r="LZ1427" s="1"/>
      <c r="MA1427" s="1"/>
      <c r="MB1427" s="1"/>
      <c r="MC1427" s="1"/>
      <c r="MD1427" s="1"/>
      <c r="ME1427" s="1"/>
      <c r="MF1427" s="1"/>
      <c r="MG1427" s="1"/>
      <c r="MH1427" s="1"/>
      <c r="MI1427" s="1"/>
      <c r="MJ1427" s="1"/>
      <c r="MK1427" s="1"/>
      <c r="ML1427" s="1"/>
      <c r="MM1427" s="1"/>
      <c r="MN1427" s="1"/>
      <c r="MO1427" s="1"/>
      <c r="MP1427" s="1"/>
      <c r="MQ1427" s="1"/>
      <c r="MR1427" s="1"/>
      <c r="MS1427" s="1"/>
      <c r="MT1427" s="1"/>
      <c r="MU1427" s="1"/>
      <c r="MV1427" s="1"/>
      <c r="MW1427" s="1"/>
      <c r="MX1427" s="1"/>
      <c r="MY1427" s="1"/>
      <c r="MZ1427" s="1"/>
      <c r="NA1427" s="1"/>
      <c r="NB1427" s="1"/>
      <c r="NC1427" s="1"/>
      <c r="ND1427" s="1"/>
      <c r="NE1427" s="1"/>
      <c r="NF1427" s="1"/>
      <c r="NG1427" s="1"/>
      <c r="NH1427" s="1"/>
      <c r="NI1427" s="1"/>
      <c r="NJ1427" s="1"/>
      <c r="NK1427" s="1"/>
      <c r="NL1427" s="1"/>
      <c r="NM1427" s="1"/>
      <c r="NN1427" s="1"/>
      <c r="NO1427" s="1"/>
      <c r="NP1427" s="1"/>
      <c r="NQ1427" s="1"/>
      <c r="NR1427" s="1"/>
      <c r="NS1427" s="1"/>
      <c r="NT1427" s="1"/>
      <c r="NU1427" s="1"/>
      <c r="NV1427" s="1"/>
      <c r="NW1427" s="1"/>
      <c r="NX1427" s="1"/>
      <c r="NY1427" s="1"/>
      <c r="NZ1427" s="1"/>
      <c r="OA1427" s="1"/>
      <c r="OB1427" s="1"/>
      <c r="OC1427" s="1"/>
      <c r="OD1427" s="1"/>
      <c r="OE1427" s="1"/>
      <c r="OF1427" s="1"/>
      <c r="OG1427" s="1"/>
      <c r="OH1427" s="1"/>
      <c r="OI1427" s="1"/>
      <c r="OJ1427" s="1"/>
      <c r="OK1427" s="1"/>
      <c r="OL1427" s="1"/>
      <c r="OM1427" s="1"/>
      <c r="ON1427" s="1"/>
      <c r="OO1427" s="1"/>
      <c r="OP1427" s="1"/>
      <c r="OQ1427" s="1"/>
      <c r="OR1427" s="1"/>
      <c r="OS1427" s="1"/>
      <c r="OT1427" s="1"/>
      <c r="OU1427" s="1"/>
      <c r="OV1427" s="1"/>
      <c r="OW1427" s="1"/>
      <c r="OX1427" s="1"/>
      <c r="OY1427" s="1"/>
      <c r="OZ1427" s="1"/>
      <c r="PA1427" s="1"/>
      <c r="PB1427" s="1"/>
      <c r="PC1427" s="1"/>
      <c r="PD1427" s="1"/>
      <c r="PE1427" s="1"/>
      <c r="PF1427" s="1"/>
      <c r="PG1427" s="1"/>
      <c r="PH1427" s="1"/>
      <c r="PI1427" s="1"/>
      <c r="PJ1427" s="1"/>
      <c r="PK1427" s="1"/>
      <c r="PL1427" s="1"/>
      <c r="PM1427" s="1"/>
      <c r="PN1427" s="1"/>
      <c r="PO1427" s="1"/>
      <c r="PP1427" s="1"/>
      <c r="PQ1427" s="1"/>
      <c r="PR1427" s="1"/>
      <c r="PS1427" s="1"/>
      <c r="PT1427" s="1"/>
      <c r="PU1427" s="1"/>
      <c r="PV1427" s="1"/>
      <c r="PW1427" s="1"/>
      <c r="PX1427" s="1"/>
      <c r="PY1427" s="1"/>
      <c r="PZ1427" s="1"/>
      <c r="QA1427" s="1"/>
      <c r="QB1427" s="1"/>
      <c r="QC1427" s="1"/>
      <c r="QD1427" s="1"/>
      <c r="QE1427" s="1"/>
      <c r="QF1427" s="1"/>
      <c r="QG1427" s="1"/>
      <c r="QH1427" s="1"/>
      <c r="QI1427" s="1"/>
      <c r="QJ1427" s="1"/>
      <c r="QK1427" s="1"/>
      <c r="QL1427" s="1"/>
      <c r="QM1427" s="1"/>
      <c r="QN1427" s="1"/>
      <c r="QO1427" s="1"/>
      <c r="QP1427" s="1"/>
      <c r="QQ1427" s="1"/>
      <c r="QR1427" s="1"/>
      <c r="QS1427" s="1"/>
      <c r="QT1427" s="1"/>
      <c r="QU1427" s="1"/>
      <c r="QV1427" s="1"/>
      <c r="QW1427" s="1"/>
      <c r="QX1427" s="1"/>
      <c r="QY1427" s="1"/>
      <c r="QZ1427" s="1"/>
      <c r="RA1427" s="1"/>
      <c r="RB1427" s="1"/>
      <c r="RC1427" s="1"/>
      <c r="RD1427" s="1"/>
      <c r="RE1427" s="1"/>
      <c r="RF1427" s="1"/>
      <c r="RG1427" s="1"/>
      <c r="RH1427" s="1"/>
      <c r="RI1427" s="1"/>
      <c r="RJ1427" s="1"/>
      <c r="RK1427" s="1"/>
      <c r="RL1427" s="1"/>
      <c r="RM1427" s="1"/>
      <c r="RN1427" s="1"/>
      <c r="RO1427" s="1"/>
      <c r="RP1427" s="1"/>
      <c r="RQ1427" s="1"/>
      <c r="RR1427" s="1"/>
      <c r="RS1427" s="1"/>
      <c r="RT1427" s="1"/>
      <c r="RU1427" s="1"/>
      <c r="RV1427" s="1"/>
      <c r="RW1427" s="1"/>
      <c r="RX1427" s="1"/>
      <c r="RY1427" s="1"/>
      <c r="RZ1427" s="1"/>
      <c r="SA1427" s="1"/>
      <c r="SB1427" s="1"/>
      <c r="SC1427" s="1"/>
      <c r="SD1427" s="1"/>
      <c r="SE1427" s="1"/>
      <c r="SF1427" s="1"/>
      <c r="SG1427" s="1"/>
      <c r="SH1427" s="1"/>
      <c r="SI1427" s="1"/>
      <c r="SJ1427" s="1"/>
      <c r="SK1427" s="1"/>
      <c r="SL1427" s="1"/>
      <c r="SM1427" s="1"/>
      <c r="SN1427" s="1"/>
      <c r="SO1427" s="1"/>
      <c r="SP1427" s="1"/>
      <c r="SQ1427" s="1"/>
      <c r="SR1427" s="1"/>
      <c r="SS1427" s="1"/>
      <c r="ST1427" s="1"/>
      <c r="SU1427" s="1"/>
      <c r="SV1427" s="1"/>
      <c r="SW1427" s="1"/>
      <c r="SX1427" s="1"/>
      <c r="SY1427" s="1"/>
      <c r="SZ1427" s="1"/>
      <c r="TA1427" s="1"/>
      <c r="TB1427" s="1"/>
      <c r="TC1427" s="1"/>
      <c r="TD1427" s="1"/>
      <c r="TE1427" s="1"/>
      <c r="TF1427" s="1"/>
      <c r="TG1427" s="1"/>
      <c r="TH1427" s="1"/>
      <c r="TI1427" s="1"/>
      <c r="TJ1427" s="1"/>
      <c r="TK1427" s="1"/>
      <c r="TL1427" s="1"/>
      <c r="TM1427" s="1"/>
      <c r="TN1427" s="1"/>
      <c r="TO1427" s="1"/>
      <c r="TP1427" s="1"/>
      <c r="TQ1427" s="1"/>
      <c r="TR1427" s="1"/>
      <c r="TS1427" s="1"/>
      <c r="TT1427" s="1"/>
      <c r="TU1427" s="1"/>
      <c r="TV1427" s="1"/>
      <c r="TW1427" s="1"/>
      <c r="TX1427" s="1"/>
      <c r="TY1427" s="1"/>
      <c r="TZ1427" s="1"/>
      <c r="UA1427" s="1"/>
      <c r="UB1427" s="1"/>
      <c r="UC1427" s="1"/>
      <c r="UD1427" s="1"/>
      <c r="UE1427" s="1"/>
      <c r="UF1427" s="1"/>
      <c r="UG1427" s="1"/>
      <c r="UH1427" s="1"/>
      <c r="UI1427" s="1"/>
      <c r="UJ1427" s="1"/>
      <c r="UK1427" s="1"/>
      <c r="UL1427" s="1"/>
      <c r="UM1427" s="1"/>
      <c r="UN1427" s="1"/>
      <c r="UO1427" s="1"/>
      <c r="UP1427" s="1"/>
      <c r="UQ1427" s="1"/>
      <c r="UR1427" s="1"/>
      <c r="US1427" s="1"/>
      <c r="UT1427" s="1"/>
      <c r="UU1427" s="1"/>
      <c r="UV1427" s="1"/>
      <c r="UW1427" s="1"/>
      <c r="UX1427" s="1"/>
      <c r="UY1427" s="1"/>
      <c r="UZ1427" s="1"/>
      <c r="VA1427" s="1"/>
      <c r="VB1427" s="1"/>
      <c r="VC1427" s="1"/>
      <c r="VD1427" s="1"/>
      <c r="VE1427" s="1"/>
      <c r="VF1427" s="1"/>
      <c r="VG1427" s="1"/>
      <c r="VH1427" s="1"/>
      <c r="VI1427" s="1"/>
      <c r="VJ1427" s="1"/>
      <c r="VK1427" s="1"/>
      <c r="VL1427" s="1"/>
      <c r="VM1427" s="1"/>
      <c r="VN1427" s="1"/>
      <c r="VO1427" s="1"/>
      <c r="VP1427" s="1"/>
      <c r="VQ1427" s="1"/>
      <c r="VR1427" s="1"/>
      <c r="VS1427" s="1"/>
      <c r="VT1427" s="1"/>
      <c r="VU1427" s="1"/>
      <c r="VV1427" s="1"/>
      <c r="VW1427" s="1"/>
      <c r="VX1427" s="1"/>
      <c r="VY1427" s="1"/>
      <c r="VZ1427" s="1"/>
      <c r="WA1427" s="1"/>
      <c r="WB1427" s="1"/>
      <c r="WC1427" s="1"/>
      <c r="WD1427" s="1"/>
      <c r="WE1427" s="1"/>
      <c r="WF1427" s="1"/>
      <c r="WG1427" s="1"/>
      <c r="WH1427" s="1"/>
      <c r="WI1427" s="1"/>
      <c r="WJ1427" s="1"/>
      <c r="WK1427" s="1"/>
      <c r="WL1427" s="1"/>
      <c r="WM1427" s="1"/>
      <c r="WN1427" s="1"/>
      <c r="WO1427" s="1"/>
      <c r="WP1427" s="1"/>
      <c r="WQ1427" s="1"/>
      <c r="WR1427" s="1"/>
      <c r="WS1427" s="1"/>
      <c r="WT1427" s="1"/>
      <c r="WU1427" s="1"/>
      <c r="WV1427" s="1"/>
      <c r="WW1427" s="1"/>
      <c r="WX1427" s="1"/>
      <c r="WY1427" s="1"/>
      <c r="WZ1427" s="1"/>
      <c r="XA1427" s="1"/>
      <c r="XB1427" s="1"/>
      <c r="XC1427" s="1"/>
      <c r="XD1427" s="1"/>
      <c r="XE1427" s="1"/>
      <c r="XF1427" s="1"/>
      <c r="XG1427" s="1"/>
      <c r="XH1427" s="1"/>
      <c r="XI1427" s="1"/>
      <c r="XJ1427" s="1"/>
      <c r="XK1427" s="1"/>
      <c r="XL1427" s="1"/>
      <c r="XM1427" s="1"/>
      <c r="XN1427" s="1"/>
      <c r="XO1427" s="1"/>
      <c r="XP1427" s="1"/>
      <c r="XQ1427" s="1"/>
      <c r="XR1427" s="1"/>
      <c r="XS1427" s="1"/>
      <c r="XT1427" s="1"/>
      <c r="XU1427" s="1"/>
      <c r="XV1427" s="1"/>
      <c r="XW1427" s="1"/>
      <c r="XX1427" s="1"/>
      <c r="XY1427" s="1"/>
      <c r="XZ1427" s="1"/>
      <c r="YA1427" s="1"/>
      <c r="YB1427" s="1"/>
      <c r="YC1427" s="1"/>
      <c r="YD1427" s="1"/>
      <c r="YE1427" s="1"/>
      <c r="YF1427" s="1"/>
      <c r="YG1427" s="1"/>
      <c r="YH1427" s="1"/>
      <c r="YI1427" s="1"/>
      <c r="YJ1427" s="1"/>
      <c r="YK1427" s="1"/>
      <c r="YL1427" s="1"/>
      <c r="YM1427" s="1"/>
      <c r="YN1427" s="1"/>
      <c r="YO1427" s="1"/>
      <c r="YP1427" s="1"/>
      <c r="YQ1427" s="1"/>
      <c r="YR1427" s="1"/>
      <c r="YS1427" s="1"/>
      <c r="YT1427" s="1"/>
      <c r="YU1427" s="1"/>
      <c r="YV1427" s="1"/>
      <c r="YW1427" s="1"/>
      <c r="YX1427" s="1"/>
      <c r="YY1427" s="1"/>
      <c r="YZ1427" s="1"/>
      <c r="ZA1427" s="1"/>
      <c r="ZB1427" s="1"/>
      <c r="ZC1427" s="1"/>
      <c r="ZD1427" s="1"/>
      <c r="ZE1427" s="1"/>
      <c r="ZF1427" s="1"/>
      <c r="ZG1427" s="1"/>
      <c r="ZH1427" s="1"/>
      <c r="ZI1427" s="1"/>
      <c r="ZJ1427" s="1"/>
      <c r="ZK1427" s="1"/>
      <c r="ZL1427" s="1"/>
      <c r="ZM1427" s="1"/>
      <c r="ZN1427" s="1"/>
      <c r="ZO1427" s="1"/>
      <c r="ZP1427" s="1"/>
      <c r="ZQ1427" s="1"/>
      <c r="ZR1427" s="1"/>
      <c r="ZS1427" s="1"/>
      <c r="ZT1427" s="1"/>
      <c r="ZU1427" s="1"/>
      <c r="ZV1427" s="1"/>
      <c r="ZW1427" s="1"/>
      <c r="ZX1427" s="1"/>
      <c r="ZY1427" s="1"/>
      <c r="ZZ1427" s="1"/>
      <c r="AAA1427" s="1"/>
      <c r="AAB1427" s="1"/>
      <c r="AAC1427" s="1"/>
      <c r="AAD1427" s="1"/>
      <c r="AAE1427" s="1"/>
      <c r="AAF1427" s="1"/>
      <c r="AAG1427" s="1"/>
      <c r="AAH1427" s="1"/>
      <c r="AAI1427" s="1"/>
      <c r="AAJ1427" s="1"/>
      <c r="AAK1427" s="1"/>
      <c r="AAL1427" s="1"/>
      <c r="AAM1427" s="1"/>
      <c r="AAN1427" s="1"/>
      <c r="AAO1427" s="1"/>
      <c r="AAP1427" s="1"/>
      <c r="AAQ1427" s="1"/>
      <c r="AAR1427" s="1"/>
      <c r="AAS1427" s="1"/>
      <c r="AAT1427" s="1"/>
      <c r="AAU1427" s="1"/>
      <c r="AAV1427" s="1"/>
      <c r="AAW1427" s="1"/>
      <c r="AAX1427" s="1"/>
      <c r="AAY1427" s="1"/>
      <c r="AAZ1427" s="1"/>
      <c r="ABA1427" s="1"/>
      <c r="ABB1427" s="1"/>
      <c r="ABC1427" s="1"/>
      <c r="ABD1427" s="1"/>
      <c r="ABE1427" s="1"/>
      <c r="ABF1427" s="1"/>
      <c r="ABG1427" s="1"/>
      <c r="ABH1427" s="1"/>
      <c r="ABI1427" s="1"/>
      <c r="ABJ1427" s="1"/>
      <c r="ABK1427" s="1"/>
      <c r="ABL1427" s="1"/>
      <c r="ABM1427" s="1"/>
      <c r="ABN1427" s="1"/>
      <c r="ABO1427" s="1"/>
      <c r="ABP1427" s="1"/>
      <c r="ABQ1427" s="1"/>
      <c r="ABR1427" s="1"/>
      <c r="ABS1427" s="1"/>
      <c r="ABT1427" s="1"/>
      <c r="ABU1427" s="1"/>
      <c r="ABV1427" s="1"/>
      <c r="ABW1427" s="1"/>
      <c r="ABX1427" s="1"/>
      <c r="ABY1427" s="1"/>
      <c r="ABZ1427" s="1"/>
      <c r="ACA1427" s="1"/>
      <c r="ACB1427" s="1"/>
      <c r="ACC1427" s="1"/>
      <c r="ACD1427" s="1"/>
      <c r="ACE1427" s="1"/>
      <c r="ACF1427" s="1"/>
      <c r="ACG1427" s="1"/>
      <c r="ACH1427" s="1"/>
      <c r="ACI1427" s="1"/>
      <c r="ACJ1427" s="1"/>
      <c r="ACK1427" s="1"/>
      <c r="ACL1427" s="1"/>
      <c r="ACM1427" s="1"/>
      <c r="ACN1427" s="1"/>
      <c r="ACO1427" s="1"/>
      <c r="ACP1427" s="1"/>
      <c r="ACQ1427" s="1"/>
      <c r="ACR1427" s="1"/>
      <c r="ACS1427" s="1"/>
      <c r="ACT1427" s="1"/>
      <c r="ACU1427" s="1"/>
      <c r="ACV1427" s="1"/>
      <c r="ACW1427" s="1"/>
      <c r="ACX1427" s="1"/>
      <c r="ACY1427" s="1"/>
      <c r="ACZ1427" s="1"/>
      <c r="ADA1427" s="1"/>
      <c r="ADB1427" s="1"/>
      <c r="ADC1427" s="1"/>
      <c r="ADD1427" s="1"/>
      <c r="ADE1427" s="1"/>
      <c r="ADF1427" s="1"/>
      <c r="ADG1427" s="1"/>
      <c r="ADH1427" s="1"/>
      <c r="ADI1427" s="1"/>
      <c r="ADJ1427" s="1"/>
      <c r="ADK1427" s="1"/>
      <c r="ADL1427" s="1"/>
      <c r="ADM1427" s="1"/>
      <c r="ADN1427" s="1"/>
      <c r="ADO1427" s="1"/>
      <c r="ADP1427" s="1"/>
      <c r="ADQ1427" s="1"/>
      <c r="ADR1427" s="1"/>
      <c r="ADS1427" s="1"/>
      <c r="ADT1427" s="1"/>
      <c r="ADU1427" s="1"/>
      <c r="ADV1427" s="1"/>
      <c r="ADW1427" s="1"/>
      <c r="ADX1427" s="1"/>
      <c r="ADY1427" s="1"/>
      <c r="ADZ1427" s="1"/>
      <c r="AEA1427" s="1"/>
      <c r="AEB1427" s="1"/>
      <c r="AEC1427" s="1"/>
      <c r="AED1427" s="1"/>
      <c r="AEE1427" s="1"/>
      <c r="AEF1427" s="1"/>
      <c r="AEG1427" s="1"/>
      <c r="AEH1427" s="1"/>
      <c r="AEI1427" s="1"/>
      <c r="AEJ1427" s="1"/>
      <c r="AEK1427" s="1"/>
      <c r="AEL1427" s="1"/>
      <c r="AEM1427" s="1"/>
      <c r="AEN1427" s="1"/>
      <c r="AEO1427" s="1"/>
      <c r="AEP1427" s="1"/>
      <c r="AEQ1427" s="1"/>
      <c r="AER1427" s="1"/>
      <c r="AES1427" s="1"/>
      <c r="AET1427" s="1"/>
      <c r="AEU1427" s="1"/>
      <c r="AEV1427" s="1"/>
      <c r="AEW1427" s="1"/>
      <c r="AEX1427" s="1"/>
      <c r="AEY1427" s="1"/>
      <c r="AEZ1427" s="1"/>
      <c r="AFA1427" s="1"/>
      <c r="AFB1427" s="1"/>
      <c r="AFC1427" s="1"/>
      <c r="AFD1427" s="1"/>
      <c r="AFE1427" s="1"/>
      <c r="AFF1427" s="1"/>
      <c r="AFG1427" s="1"/>
      <c r="AFH1427" s="1"/>
      <c r="AFI1427" s="1"/>
      <c r="AFJ1427" s="1"/>
      <c r="AFK1427" s="1"/>
      <c r="AFL1427" s="1"/>
      <c r="AFM1427" s="1"/>
      <c r="AFN1427" s="1"/>
      <c r="AFO1427" s="1"/>
      <c r="AFP1427" s="1"/>
      <c r="AFQ1427" s="1"/>
      <c r="AFR1427" s="1"/>
      <c r="AFS1427" s="1"/>
      <c r="AFT1427" s="1"/>
      <c r="AFU1427" s="1"/>
      <c r="AFV1427" s="1"/>
      <c r="AFW1427" s="1"/>
      <c r="AFX1427" s="1"/>
      <c r="AFY1427" s="1"/>
      <c r="AFZ1427" s="1"/>
      <c r="AGA1427" s="1"/>
      <c r="AGB1427" s="1"/>
      <c r="AGC1427" s="1"/>
      <c r="AGD1427" s="1"/>
      <c r="AGE1427" s="1"/>
      <c r="AGF1427" s="1"/>
      <c r="AGG1427" s="1"/>
      <c r="AGH1427" s="1"/>
      <c r="AGI1427" s="1"/>
      <c r="AGJ1427" s="1"/>
      <c r="AGK1427" s="1"/>
      <c r="AGL1427" s="1"/>
      <c r="AGM1427" s="1"/>
      <c r="AGN1427" s="1"/>
      <c r="AGO1427" s="1"/>
      <c r="AGP1427" s="1"/>
      <c r="AGQ1427" s="1"/>
      <c r="AGR1427" s="1"/>
      <c r="AGS1427" s="1"/>
      <c r="AGT1427" s="1"/>
      <c r="AGU1427" s="1"/>
      <c r="AGV1427" s="1"/>
      <c r="AGW1427" s="1"/>
      <c r="AGX1427" s="1"/>
      <c r="AGY1427" s="1"/>
      <c r="AGZ1427" s="1"/>
      <c r="AHA1427" s="1"/>
      <c r="AHB1427" s="1"/>
      <c r="AHC1427" s="1"/>
      <c r="AHD1427" s="1"/>
      <c r="AHE1427" s="1"/>
      <c r="AHF1427" s="1"/>
      <c r="AHG1427" s="1"/>
      <c r="AHH1427" s="1"/>
      <c r="AHI1427" s="1"/>
      <c r="AHJ1427" s="1"/>
      <c r="AHK1427" s="1"/>
      <c r="AHL1427" s="1"/>
      <c r="AHM1427" s="1"/>
      <c r="AHN1427" s="1"/>
      <c r="AHO1427" s="1"/>
      <c r="AHP1427" s="1"/>
      <c r="AHQ1427" s="1"/>
      <c r="AHR1427" s="1"/>
      <c r="AHS1427" s="1"/>
      <c r="AHT1427" s="1"/>
      <c r="AHU1427" s="1"/>
      <c r="AHV1427" s="1"/>
      <c r="AHW1427" s="1"/>
      <c r="AHX1427" s="1"/>
      <c r="AHY1427" s="1"/>
      <c r="AHZ1427" s="1"/>
      <c r="AIA1427" s="1"/>
      <c r="AIB1427" s="1"/>
      <c r="AIC1427" s="1"/>
      <c r="AID1427" s="1"/>
      <c r="AIE1427" s="1"/>
      <c r="AIF1427" s="1"/>
      <c r="AIG1427" s="1"/>
      <c r="AIH1427" s="1"/>
      <c r="AII1427" s="1"/>
      <c r="AIJ1427" s="1"/>
      <c r="AIK1427" s="1"/>
      <c r="AIL1427" s="1"/>
      <c r="AIM1427" s="1"/>
      <c r="AIN1427" s="1"/>
      <c r="AIO1427" s="1"/>
      <c r="AIP1427" s="1"/>
      <c r="AIQ1427" s="1"/>
      <c r="AIR1427" s="1"/>
      <c r="AIS1427" s="1"/>
      <c r="AIT1427" s="1"/>
    </row>
    <row r="1428" spans="1:930" s="5" customFormat="1" ht="56.25" customHeight="1" x14ac:dyDescent="0.3">
      <c r="A1428" s="96"/>
      <c r="B1428" s="43"/>
      <c r="C1428" s="96"/>
      <c r="D1428" s="96"/>
      <c r="E1428" s="97" t="s">
        <v>214</v>
      </c>
      <c r="F1428" s="96" t="s">
        <v>23</v>
      </c>
      <c r="G1428" s="96"/>
      <c r="H1428" s="98"/>
      <c r="I1428" s="98"/>
      <c r="J1428" s="99" t="s">
        <v>24</v>
      </c>
      <c r="K1428" s="100">
        <f>P1428*H1425</f>
        <v>758942.60200000007</v>
      </c>
      <c r="L1428" s="160"/>
      <c r="M1428" s="100">
        <f>H1425*Q1428</f>
        <v>119048.14900000002</v>
      </c>
      <c r="N1428" s="100">
        <f t="shared" si="300"/>
        <v>877990.75100000005</v>
      </c>
      <c r="O1428" s="160"/>
      <c r="P1428" s="128">
        <v>89.06</v>
      </c>
      <c r="Q1428" s="31">
        <v>13.97</v>
      </c>
      <c r="R1428" s="97" t="s">
        <v>181</v>
      </c>
      <c r="S1428" s="97" t="s">
        <v>426</v>
      </c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  <c r="CS1428" s="1"/>
      <c r="CT1428" s="1"/>
      <c r="CU1428" s="1"/>
      <c r="CV1428" s="1"/>
      <c r="CW1428" s="1"/>
      <c r="CX1428" s="1"/>
      <c r="CY1428" s="1"/>
      <c r="CZ1428" s="1"/>
      <c r="DA1428" s="1"/>
      <c r="DB1428" s="1"/>
      <c r="DC1428" s="1"/>
      <c r="DD1428" s="1"/>
      <c r="DE1428" s="1"/>
      <c r="DF1428" s="1"/>
      <c r="DG1428" s="1"/>
      <c r="DH1428" s="1"/>
      <c r="DI1428" s="1"/>
      <c r="DJ1428" s="1"/>
      <c r="DK1428" s="1"/>
      <c r="DL1428" s="1"/>
      <c r="DM1428" s="1"/>
      <c r="DN1428" s="1"/>
      <c r="DO1428" s="1"/>
      <c r="DP1428" s="1"/>
      <c r="DQ1428" s="1"/>
      <c r="DR1428" s="1"/>
      <c r="DS1428" s="1"/>
      <c r="DT1428" s="1"/>
      <c r="DU1428" s="1"/>
      <c r="DV1428" s="1"/>
      <c r="DW1428" s="1"/>
      <c r="DX1428" s="1"/>
      <c r="DY1428" s="1"/>
      <c r="DZ1428" s="1"/>
      <c r="EA1428" s="1"/>
      <c r="EB1428" s="1"/>
      <c r="EC1428" s="1"/>
      <c r="ED1428" s="1"/>
      <c r="EE1428" s="1"/>
      <c r="EF1428" s="1"/>
      <c r="EG1428" s="1"/>
      <c r="EH1428" s="1"/>
      <c r="EI1428" s="1"/>
      <c r="EJ1428" s="1"/>
      <c r="EK1428" s="1"/>
      <c r="EL1428" s="1"/>
      <c r="EM1428" s="1"/>
      <c r="EN1428" s="1"/>
      <c r="EO1428" s="1"/>
      <c r="EP1428" s="1"/>
      <c r="EQ1428" s="1"/>
      <c r="ER1428" s="1"/>
      <c r="ES1428" s="1"/>
      <c r="ET1428" s="1"/>
      <c r="EU1428" s="1"/>
      <c r="EV1428" s="1"/>
      <c r="EW1428" s="1"/>
      <c r="EX1428" s="1"/>
      <c r="EY1428" s="1"/>
      <c r="EZ1428" s="1"/>
      <c r="FA1428" s="1"/>
      <c r="FB1428" s="1"/>
      <c r="FC1428" s="1"/>
      <c r="FD1428" s="1"/>
      <c r="FE1428" s="1"/>
      <c r="FF1428" s="1"/>
      <c r="FG1428" s="1"/>
      <c r="FH1428" s="1"/>
      <c r="FI1428" s="1"/>
      <c r="FJ1428" s="1"/>
      <c r="FK1428" s="1"/>
      <c r="FL1428" s="1"/>
      <c r="FM1428" s="1"/>
      <c r="FN1428" s="1"/>
      <c r="FO1428" s="1"/>
      <c r="FP1428" s="1"/>
      <c r="FQ1428" s="1"/>
      <c r="FR1428" s="1"/>
      <c r="FS1428" s="1"/>
      <c r="FT1428" s="1"/>
      <c r="FU1428" s="1"/>
      <c r="FV1428" s="1"/>
      <c r="FW1428" s="1"/>
      <c r="FX1428" s="1"/>
      <c r="FY1428" s="1"/>
      <c r="FZ1428" s="1"/>
      <c r="GA1428" s="1"/>
      <c r="GB1428" s="1"/>
      <c r="GC1428" s="1"/>
      <c r="GD1428" s="1"/>
      <c r="GE1428" s="1"/>
      <c r="GF1428" s="1"/>
      <c r="GG1428" s="1"/>
      <c r="GH1428" s="1"/>
      <c r="GI1428" s="1"/>
      <c r="GJ1428" s="1"/>
      <c r="GK1428" s="1"/>
      <c r="GL1428" s="1"/>
      <c r="GM1428" s="1"/>
      <c r="GN1428" s="1"/>
      <c r="GO1428" s="1"/>
      <c r="GP1428" s="1"/>
      <c r="GQ1428" s="1"/>
      <c r="GR1428" s="1"/>
      <c r="GS1428" s="1"/>
      <c r="GT1428" s="1"/>
      <c r="GU1428" s="1"/>
      <c r="GV1428" s="1"/>
      <c r="GW1428" s="1"/>
      <c r="GX1428" s="1"/>
      <c r="GY1428" s="1"/>
      <c r="GZ1428" s="1"/>
      <c r="HA1428" s="1"/>
      <c r="HB1428" s="1"/>
      <c r="HC1428" s="1"/>
      <c r="HD1428" s="1"/>
      <c r="HE1428" s="1"/>
      <c r="HF1428" s="1"/>
      <c r="HG1428" s="1"/>
      <c r="HH1428" s="1"/>
      <c r="HI1428" s="1"/>
      <c r="HJ1428" s="1"/>
      <c r="HK1428" s="1"/>
      <c r="HL1428" s="1"/>
      <c r="HM1428" s="1"/>
      <c r="HN1428" s="1"/>
      <c r="HO1428" s="1"/>
      <c r="HP1428" s="1"/>
      <c r="HQ1428" s="1"/>
      <c r="HR1428" s="1"/>
      <c r="HS1428" s="1"/>
      <c r="HT1428" s="1"/>
      <c r="HU1428" s="1"/>
      <c r="HV1428" s="1"/>
      <c r="HW1428" s="1"/>
      <c r="HX1428" s="1"/>
      <c r="HY1428" s="1"/>
      <c r="HZ1428" s="1"/>
      <c r="IA1428" s="1"/>
      <c r="IB1428" s="1"/>
      <c r="IC1428" s="1"/>
      <c r="ID1428" s="1"/>
      <c r="IE1428" s="1"/>
      <c r="IF1428" s="1"/>
      <c r="IG1428" s="1"/>
      <c r="IH1428" s="1"/>
      <c r="II1428" s="1"/>
      <c r="IJ1428" s="1"/>
      <c r="IK1428" s="1"/>
      <c r="IL1428" s="1"/>
      <c r="IM1428" s="1"/>
      <c r="IN1428" s="1"/>
      <c r="IO1428" s="1"/>
      <c r="IP1428" s="1"/>
      <c r="IQ1428" s="1"/>
      <c r="IR1428" s="1"/>
      <c r="IS1428" s="1"/>
      <c r="IT1428" s="1"/>
      <c r="IU1428" s="1"/>
      <c r="IV1428" s="1"/>
      <c r="IW1428" s="1"/>
      <c r="IX1428" s="1"/>
      <c r="IY1428" s="1"/>
      <c r="IZ1428" s="1"/>
      <c r="JA1428" s="1"/>
      <c r="JB1428" s="1"/>
      <c r="JC1428" s="1"/>
      <c r="JD1428" s="1"/>
      <c r="JE1428" s="1"/>
      <c r="JF1428" s="1"/>
      <c r="JG1428" s="1"/>
      <c r="JH1428" s="1"/>
      <c r="JI1428" s="1"/>
      <c r="JJ1428" s="1"/>
      <c r="JK1428" s="1"/>
      <c r="JL1428" s="1"/>
      <c r="JM1428" s="1"/>
      <c r="JN1428" s="1"/>
      <c r="JO1428" s="1"/>
      <c r="JP1428" s="1"/>
      <c r="JQ1428" s="1"/>
      <c r="JR1428" s="1"/>
      <c r="JS1428" s="1"/>
      <c r="JT1428" s="1"/>
      <c r="JU1428" s="1"/>
      <c r="JV1428" s="1"/>
      <c r="JW1428" s="1"/>
      <c r="JX1428" s="1"/>
      <c r="JY1428" s="1"/>
      <c r="JZ1428" s="1"/>
      <c r="KA1428" s="1"/>
      <c r="KB1428" s="1"/>
      <c r="KC1428" s="1"/>
      <c r="KD1428" s="1"/>
      <c r="KE1428" s="1"/>
      <c r="KF1428" s="1"/>
      <c r="KG1428" s="1"/>
      <c r="KH1428" s="1"/>
      <c r="KI1428" s="1"/>
      <c r="KJ1428" s="1"/>
      <c r="KK1428" s="1"/>
      <c r="KL1428" s="1"/>
      <c r="KM1428" s="1"/>
      <c r="KN1428" s="1"/>
      <c r="KO1428" s="1"/>
      <c r="KP1428" s="1"/>
      <c r="KQ1428" s="1"/>
      <c r="KR1428" s="1"/>
      <c r="KS1428" s="1"/>
      <c r="KT1428" s="1"/>
      <c r="KU1428" s="1"/>
      <c r="KV1428" s="1"/>
      <c r="KW1428" s="1"/>
      <c r="KX1428" s="1"/>
      <c r="KY1428" s="1"/>
      <c r="KZ1428" s="1"/>
      <c r="LA1428" s="1"/>
      <c r="LB1428" s="1"/>
      <c r="LC1428" s="1"/>
      <c r="LD1428" s="1"/>
      <c r="LE1428" s="1"/>
      <c r="LF1428" s="1"/>
      <c r="LG1428" s="1"/>
      <c r="LH1428" s="1"/>
      <c r="LI1428" s="1"/>
      <c r="LJ1428" s="1"/>
      <c r="LK1428" s="1"/>
      <c r="LL1428" s="1"/>
      <c r="LM1428" s="1"/>
      <c r="LN1428" s="1"/>
      <c r="LO1428" s="1"/>
      <c r="LP1428" s="1"/>
      <c r="LQ1428" s="1"/>
      <c r="LR1428" s="1"/>
      <c r="LS1428" s="1"/>
      <c r="LT1428" s="1"/>
      <c r="LU1428" s="1"/>
      <c r="LV1428" s="1"/>
      <c r="LW1428" s="1"/>
      <c r="LX1428" s="1"/>
      <c r="LY1428" s="1"/>
      <c r="LZ1428" s="1"/>
      <c r="MA1428" s="1"/>
      <c r="MB1428" s="1"/>
      <c r="MC1428" s="1"/>
      <c r="MD1428" s="1"/>
      <c r="ME1428" s="1"/>
      <c r="MF1428" s="1"/>
      <c r="MG1428" s="1"/>
      <c r="MH1428" s="1"/>
      <c r="MI1428" s="1"/>
      <c r="MJ1428" s="1"/>
      <c r="MK1428" s="1"/>
      <c r="ML1428" s="1"/>
      <c r="MM1428" s="1"/>
      <c r="MN1428" s="1"/>
      <c r="MO1428" s="1"/>
      <c r="MP1428" s="1"/>
      <c r="MQ1428" s="1"/>
      <c r="MR1428" s="1"/>
      <c r="MS1428" s="1"/>
      <c r="MT1428" s="1"/>
      <c r="MU1428" s="1"/>
      <c r="MV1428" s="1"/>
      <c r="MW1428" s="1"/>
      <c r="MX1428" s="1"/>
      <c r="MY1428" s="1"/>
      <c r="MZ1428" s="1"/>
      <c r="NA1428" s="1"/>
      <c r="NB1428" s="1"/>
      <c r="NC1428" s="1"/>
      <c r="ND1428" s="1"/>
      <c r="NE1428" s="1"/>
      <c r="NF1428" s="1"/>
      <c r="NG1428" s="1"/>
      <c r="NH1428" s="1"/>
      <c r="NI1428" s="1"/>
      <c r="NJ1428" s="1"/>
      <c r="NK1428" s="1"/>
      <c r="NL1428" s="1"/>
      <c r="NM1428" s="1"/>
      <c r="NN1428" s="1"/>
      <c r="NO1428" s="1"/>
      <c r="NP1428" s="1"/>
      <c r="NQ1428" s="1"/>
      <c r="NR1428" s="1"/>
      <c r="NS1428" s="1"/>
      <c r="NT1428" s="1"/>
      <c r="NU1428" s="1"/>
      <c r="NV1428" s="1"/>
      <c r="NW1428" s="1"/>
      <c r="NX1428" s="1"/>
      <c r="NY1428" s="1"/>
      <c r="NZ1428" s="1"/>
      <c r="OA1428" s="1"/>
      <c r="OB1428" s="1"/>
      <c r="OC1428" s="1"/>
      <c r="OD1428" s="1"/>
      <c r="OE1428" s="1"/>
      <c r="OF1428" s="1"/>
      <c r="OG1428" s="1"/>
      <c r="OH1428" s="1"/>
      <c r="OI1428" s="1"/>
      <c r="OJ1428" s="1"/>
      <c r="OK1428" s="1"/>
      <c r="OL1428" s="1"/>
      <c r="OM1428" s="1"/>
      <c r="ON1428" s="1"/>
      <c r="OO1428" s="1"/>
      <c r="OP1428" s="1"/>
      <c r="OQ1428" s="1"/>
      <c r="OR1428" s="1"/>
      <c r="OS1428" s="1"/>
      <c r="OT1428" s="1"/>
      <c r="OU1428" s="1"/>
      <c r="OV1428" s="1"/>
      <c r="OW1428" s="1"/>
      <c r="OX1428" s="1"/>
      <c r="OY1428" s="1"/>
      <c r="OZ1428" s="1"/>
      <c r="PA1428" s="1"/>
      <c r="PB1428" s="1"/>
      <c r="PC1428" s="1"/>
      <c r="PD1428" s="1"/>
      <c r="PE1428" s="1"/>
      <c r="PF1428" s="1"/>
      <c r="PG1428" s="1"/>
      <c r="PH1428" s="1"/>
      <c r="PI1428" s="1"/>
      <c r="PJ1428" s="1"/>
      <c r="PK1428" s="1"/>
      <c r="PL1428" s="1"/>
      <c r="PM1428" s="1"/>
      <c r="PN1428" s="1"/>
      <c r="PO1428" s="1"/>
      <c r="PP1428" s="1"/>
      <c r="PQ1428" s="1"/>
      <c r="PR1428" s="1"/>
      <c r="PS1428" s="1"/>
      <c r="PT1428" s="1"/>
      <c r="PU1428" s="1"/>
      <c r="PV1428" s="1"/>
      <c r="PW1428" s="1"/>
      <c r="PX1428" s="1"/>
      <c r="PY1428" s="1"/>
      <c r="PZ1428" s="1"/>
      <c r="QA1428" s="1"/>
      <c r="QB1428" s="1"/>
      <c r="QC1428" s="1"/>
      <c r="QD1428" s="1"/>
      <c r="QE1428" s="1"/>
      <c r="QF1428" s="1"/>
      <c r="QG1428" s="1"/>
      <c r="QH1428" s="1"/>
      <c r="QI1428" s="1"/>
      <c r="QJ1428" s="1"/>
      <c r="QK1428" s="1"/>
      <c r="QL1428" s="1"/>
      <c r="QM1428" s="1"/>
      <c r="QN1428" s="1"/>
      <c r="QO1428" s="1"/>
      <c r="QP1428" s="1"/>
      <c r="QQ1428" s="1"/>
      <c r="QR1428" s="1"/>
      <c r="QS1428" s="1"/>
      <c r="QT1428" s="1"/>
      <c r="QU1428" s="1"/>
      <c r="QV1428" s="1"/>
      <c r="QW1428" s="1"/>
      <c r="QX1428" s="1"/>
      <c r="QY1428" s="1"/>
      <c r="QZ1428" s="1"/>
      <c r="RA1428" s="1"/>
      <c r="RB1428" s="1"/>
      <c r="RC1428" s="1"/>
      <c r="RD1428" s="1"/>
      <c r="RE1428" s="1"/>
      <c r="RF1428" s="1"/>
      <c r="RG1428" s="1"/>
      <c r="RH1428" s="1"/>
      <c r="RI1428" s="1"/>
      <c r="RJ1428" s="1"/>
      <c r="RK1428" s="1"/>
      <c r="RL1428" s="1"/>
      <c r="RM1428" s="1"/>
      <c r="RN1428" s="1"/>
      <c r="RO1428" s="1"/>
      <c r="RP1428" s="1"/>
      <c r="RQ1428" s="1"/>
      <c r="RR1428" s="1"/>
      <c r="RS1428" s="1"/>
      <c r="RT1428" s="1"/>
      <c r="RU1428" s="1"/>
      <c r="RV1428" s="1"/>
      <c r="RW1428" s="1"/>
      <c r="RX1428" s="1"/>
      <c r="RY1428" s="1"/>
      <c r="RZ1428" s="1"/>
      <c r="SA1428" s="1"/>
      <c r="SB1428" s="1"/>
      <c r="SC1428" s="1"/>
      <c r="SD1428" s="1"/>
      <c r="SE1428" s="1"/>
      <c r="SF1428" s="1"/>
      <c r="SG1428" s="1"/>
      <c r="SH1428" s="1"/>
      <c r="SI1428" s="1"/>
      <c r="SJ1428" s="1"/>
      <c r="SK1428" s="1"/>
      <c r="SL1428" s="1"/>
      <c r="SM1428" s="1"/>
      <c r="SN1428" s="1"/>
      <c r="SO1428" s="1"/>
      <c r="SP1428" s="1"/>
      <c r="SQ1428" s="1"/>
      <c r="SR1428" s="1"/>
      <c r="SS1428" s="1"/>
      <c r="ST1428" s="1"/>
      <c r="SU1428" s="1"/>
      <c r="SV1428" s="1"/>
      <c r="SW1428" s="1"/>
      <c r="SX1428" s="1"/>
      <c r="SY1428" s="1"/>
      <c r="SZ1428" s="1"/>
      <c r="TA1428" s="1"/>
      <c r="TB1428" s="1"/>
      <c r="TC1428" s="1"/>
      <c r="TD1428" s="1"/>
      <c r="TE1428" s="1"/>
      <c r="TF1428" s="1"/>
      <c r="TG1428" s="1"/>
      <c r="TH1428" s="1"/>
      <c r="TI1428" s="1"/>
      <c r="TJ1428" s="1"/>
      <c r="TK1428" s="1"/>
      <c r="TL1428" s="1"/>
      <c r="TM1428" s="1"/>
      <c r="TN1428" s="1"/>
      <c r="TO1428" s="1"/>
      <c r="TP1428" s="1"/>
      <c r="TQ1428" s="1"/>
      <c r="TR1428" s="1"/>
      <c r="TS1428" s="1"/>
      <c r="TT1428" s="1"/>
      <c r="TU1428" s="1"/>
      <c r="TV1428" s="1"/>
      <c r="TW1428" s="1"/>
      <c r="TX1428" s="1"/>
      <c r="TY1428" s="1"/>
      <c r="TZ1428" s="1"/>
      <c r="UA1428" s="1"/>
      <c r="UB1428" s="1"/>
      <c r="UC1428" s="1"/>
      <c r="UD1428" s="1"/>
      <c r="UE1428" s="1"/>
      <c r="UF1428" s="1"/>
      <c r="UG1428" s="1"/>
      <c r="UH1428" s="1"/>
      <c r="UI1428" s="1"/>
      <c r="UJ1428" s="1"/>
      <c r="UK1428" s="1"/>
      <c r="UL1428" s="1"/>
      <c r="UM1428" s="1"/>
      <c r="UN1428" s="1"/>
      <c r="UO1428" s="1"/>
      <c r="UP1428" s="1"/>
      <c r="UQ1428" s="1"/>
      <c r="UR1428" s="1"/>
      <c r="US1428" s="1"/>
      <c r="UT1428" s="1"/>
      <c r="UU1428" s="1"/>
      <c r="UV1428" s="1"/>
      <c r="UW1428" s="1"/>
      <c r="UX1428" s="1"/>
      <c r="UY1428" s="1"/>
      <c r="UZ1428" s="1"/>
      <c r="VA1428" s="1"/>
      <c r="VB1428" s="1"/>
      <c r="VC1428" s="1"/>
      <c r="VD1428" s="1"/>
      <c r="VE1428" s="1"/>
      <c r="VF1428" s="1"/>
      <c r="VG1428" s="1"/>
      <c r="VH1428" s="1"/>
      <c r="VI1428" s="1"/>
      <c r="VJ1428" s="1"/>
      <c r="VK1428" s="1"/>
      <c r="VL1428" s="1"/>
      <c r="VM1428" s="1"/>
      <c r="VN1428" s="1"/>
      <c r="VO1428" s="1"/>
      <c r="VP1428" s="1"/>
      <c r="VQ1428" s="1"/>
      <c r="VR1428" s="1"/>
      <c r="VS1428" s="1"/>
      <c r="VT1428" s="1"/>
      <c r="VU1428" s="1"/>
      <c r="VV1428" s="1"/>
      <c r="VW1428" s="1"/>
      <c r="VX1428" s="1"/>
      <c r="VY1428" s="1"/>
      <c r="VZ1428" s="1"/>
      <c r="WA1428" s="1"/>
      <c r="WB1428" s="1"/>
      <c r="WC1428" s="1"/>
      <c r="WD1428" s="1"/>
      <c r="WE1428" s="1"/>
      <c r="WF1428" s="1"/>
      <c r="WG1428" s="1"/>
      <c r="WH1428" s="1"/>
      <c r="WI1428" s="1"/>
      <c r="WJ1428" s="1"/>
      <c r="WK1428" s="1"/>
      <c r="WL1428" s="1"/>
      <c r="WM1428" s="1"/>
      <c r="WN1428" s="1"/>
      <c r="WO1428" s="1"/>
      <c r="WP1428" s="1"/>
      <c r="WQ1428" s="1"/>
      <c r="WR1428" s="1"/>
      <c r="WS1428" s="1"/>
      <c r="WT1428" s="1"/>
      <c r="WU1428" s="1"/>
      <c r="WV1428" s="1"/>
      <c r="WW1428" s="1"/>
      <c r="WX1428" s="1"/>
      <c r="WY1428" s="1"/>
      <c r="WZ1428" s="1"/>
      <c r="XA1428" s="1"/>
      <c r="XB1428" s="1"/>
      <c r="XC1428" s="1"/>
      <c r="XD1428" s="1"/>
      <c r="XE1428" s="1"/>
      <c r="XF1428" s="1"/>
      <c r="XG1428" s="1"/>
      <c r="XH1428" s="1"/>
      <c r="XI1428" s="1"/>
      <c r="XJ1428" s="1"/>
      <c r="XK1428" s="1"/>
      <c r="XL1428" s="1"/>
      <c r="XM1428" s="1"/>
      <c r="XN1428" s="1"/>
      <c r="XO1428" s="1"/>
      <c r="XP1428" s="1"/>
      <c r="XQ1428" s="1"/>
      <c r="XR1428" s="1"/>
      <c r="XS1428" s="1"/>
      <c r="XT1428" s="1"/>
      <c r="XU1428" s="1"/>
      <c r="XV1428" s="1"/>
      <c r="XW1428" s="1"/>
      <c r="XX1428" s="1"/>
      <c r="XY1428" s="1"/>
      <c r="XZ1428" s="1"/>
      <c r="YA1428" s="1"/>
      <c r="YB1428" s="1"/>
      <c r="YC1428" s="1"/>
      <c r="YD1428" s="1"/>
      <c r="YE1428" s="1"/>
      <c r="YF1428" s="1"/>
      <c r="YG1428" s="1"/>
      <c r="YH1428" s="1"/>
      <c r="YI1428" s="1"/>
      <c r="YJ1428" s="1"/>
      <c r="YK1428" s="1"/>
      <c r="YL1428" s="1"/>
      <c r="YM1428" s="1"/>
      <c r="YN1428" s="1"/>
      <c r="YO1428" s="1"/>
      <c r="YP1428" s="1"/>
      <c r="YQ1428" s="1"/>
      <c r="YR1428" s="1"/>
      <c r="YS1428" s="1"/>
      <c r="YT1428" s="1"/>
      <c r="YU1428" s="1"/>
      <c r="YV1428" s="1"/>
      <c r="YW1428" s="1"/>
      <c r="YX1428" s="1"/>
      <c r="YY1428" s="1"/>
      <c r="YZ1428" s="1"/>
      <c r="ZA1428" s="1"/>
      <c r="ZB1428" s="1"/>
      <c r="ZC1428" s="1"/>
      <c r="ZD1428" s="1"/>
      <c r="ZE1428" s="1"/>
      <c r="ZF1428" s="1"/>
      <c r="ZG1428" s="1"/>
      <c r="ZH1428" s="1"/>
      <c r="ZI1428" s="1"/>
      <c r="ZJ1428" s="1"/>
      <c r="ZK1428" s="1"/>
      <c r="ZL1428" s="1"/>
      <c r="ZM1428" s="1"/>
      <c r="ZN1428" s="1"/>
      <c r="ZO1428" s="1"/>
      <c r="ZP1428" s="1"/>
      <c r="ZQ1428" s="1"/>
      <c r="ZR1428" s="1"/>
      <c r="ZS1428" s="1"/>
      <c r="ZT1428" s="1"/>
      <c r="ZU1428" s="1"/>
      <c r="ZV1428" s="1"/>
      <c r="ZW1428" s="1"/>
      <c r="ZX1428" s="1"/>
      <c r="ZY1428" s="1"/>
      <c r="ZZ1428" s="1"/>
      <c r="AAA1428" s="1"/>
      <c r="AAB1428" s="1"/>
      <c r="AAC1428" s="1"/>
      <c r="AAD1428" s="1"/>
      <c r="AAE1428" s="1"/>
      <c r="AAF1428" s="1"/>
      <c r="AAG1428" s="1"/>
      <c r="AAH1428" s="1"/>
      <c r="AAI1428" s="1"/>
      <c r="AAJ1428" s="1"/>
      <c r="AAK1428" s="1"/>
      <c r="AAL1428" s="1"/>
      <c r="AAM1428" s="1"/>
      <c r="AAN1428" s="1"/>
      <c r="AAO1428" s="1"/>
      <c r="AAP1428" s="1"/>
      <c r="AAQ1428" s="1"/>
      <c r="AAR1428" s="1"/>
      <c r="AAS1428" s="1"/>
      <c r="AAT1428" s="1"/>
      <c r="AAU1428" s="1"/>
      <c r="AAV1428" s="1"/>
      <c r="AAW1428" s="1"/>
      <c r="AAX1428" s="1"/>
      <c r="AAY1428" s="1"/>
      <c r="AAZ1428" s="1"/>
      <c r="ABA1428" s="1"/>
      <c r="ABB1428" s="1"/>
      <c r="ABC1428" s="1"/>
      <c r="ABD1428" s="1"/>
      <c r="ABE1428" s="1"/>
      <c r="ABF1428" s="1"/>
      <c r="ABG1428" s="1"/>
      <c r="ABH1428" s="1"/>
      <c r="ABI1428" s="1"/>
      <c r="ABJ1428" s="1"/>
      <c r="ABK1428" s="1"/>
      <c r="ABL1428" s="1"/>
      <c r="ABM1428" s="1"/>
      <c r="ABN1428" s="1"/>
      <c r="ABO1428" s="1"/>
      <c r="ABP1428" s="1"/>
      <c r="ABQ1428" s="1"/>
      <c r="ABR1428" s="1"/>
      <c r="ABS1428" s="1"/>
      <c r="ABT1428" s="1"/>
      <c r="ABU1428" s="1"/>
      <c r="ABV1428" s="1"/>
      <c r="ABW1428" s="1"/>
      <c r="ABX1428" s="1"/>
      <c r="ABY1428" s="1"/>
      <c r="ABZ1428" s="1"/>
      <c r="ACA1428" s="1"/>
      <c r="ACB1428" s="1"/>
      <c r="ACC1428" s="1"/>
      <c r="ACD1428" s="1"/>
      <c r="ACE1428" s="1"/>
      <c r="ACF1428" s="1"/>
      <c r="ACG1428" s="1"/>
      <c r="ACH1428" s="1"/>
      <c r="ACI1428" s="1"/>
      <c r="ACJ1428" s="1"/>
      <c r="ACK1428" s="1"/>
      <c r="ACL1428" s="1"/>
      <c r="ACM1428" s="1"/>
      <c r="ACN1428" s="1"/>
      <c r="ACO1428" s="1"/>
      <c r="ACP1428" s="1"/>
      <c r="ACQ1428" s="1"/>
      <c r="ACR1428" s="1"/>
      <c r="ACS1428" s="1"/>
      <c r="ACT1428" s="1"/>
      <c r="ACU1428" s="1"/>
      <c r="ACV1428" s="1"/>
      <c r="ACW1428" s="1"/>
      <c r="ACX1428" s="1"/>
      <c r="ACY1428" s="1"/>
      <c r="ACZ1428" s="1"/>
      <c r="ADA1428" s="1"/>
      <c r="ADB1428" s="1"/>
      <c r="ADC1428" s="1"/>
      <c r="ADD1428" s="1"/>
      <c r="ADE1428" s="1"/>
      <c r="ADF1428" s="1"/>
      <c r="ADG1428" s="1"/>
      <c r="ADH1428" s="1"/>
      <c r="ADI1428" s="1"/>
      <c r="ADJ1428" s="1"/>
      <c r="ADK1428" s="1"/>
      <c r="ADL1428" s="1"/>
      <c r="ADM1428" s="1"/>
      <c r="ADN1428" s="1"/>
      <c r="ADO1428" s="1"/>
      <c r="ADP1428" s="1"/>
      <c r="ADQ1428" s="1"/>
      <c r="ADR1428" s="1"/>
      <c r="ADS1428" s="1"/>
      <c r="ADT1428" s="1"/>
      <c r="ADU1428" s="1"/>
      <c r="ADV1428" s="1"/>
      <c r="ADW1428" s="1"/>
      <c r="ADX1428" s="1"/>
      <c r="ADY1428" s="1"/>
      <c r="ADZ1428" s="1"/>
      <c r="AEA1428" s="1"/>
      <c r="AEB1428" s="1"/>
      <c r="AEC1428" s="1"/>
      <c r="AED1428" s="1"/>
      <c r="AEE1428" s="1"/>
      <c r="AEF1428" s="1"/>
      <c r="AEG1428" s="1"/>
      <c r="AEH1428" s="1"/>
      <c r="AEI1428" s="1"/>
      <c r="AEJ1428" s="1"/>
      <c r="AEK1428" s="1"/>
      <c r="AEL1428" s="1"/>
      <c r="AEM1428" s="1"/>
      <c r="AEN1428" s="1"/>
      <c r="AEO1428" s="1"/>
      <c r="AEP1428" s="1"/>
      <c r="AEQ1428" s="1"/>
      <c r="AER1428" s="1"/>
      <c r="AES1428" s="1"/>
      <c r="AET1428" s="1"/>
      <c r="AEU1428" s="1"/>
      <c r="AEV1428" s="1"/>
      <c r="AEW1428" s="1"/>
      <c r="AEX1428" s="1"/>
      <c r="AEY1428" s="1"/>
      <c r="AEZ1428" s="1"/>
      <c r="AFA1428" s="1"/>
      <c r="AFB1428" s="1"/>
      <c r="AFC1428" s="1"/>
      <c r="AFD1428" s="1"/>
      <c r="AFE1428" s="1"/>
      <c r="AFF1428" s="1"/>
      <c r="AFG1428" s="1"/>
      <c r="AFH1428" s="1"/>
      <c r="AFI1428" s="1"/>
      <c r="AFJ1428" s="1"/>
      <c r="AFK1428" s="1"/>
      <c r="AFL1428" s="1"/>
      <c r="AFM1428" s="1"/>
      <c r="AFN1428" s="1"/>
      <c r="AFO1428" s="1"/>
      <c r="AFP1428" s="1"/>
      <c r="AFQ1428" s="1"/>
      <c r="AFR1428" s="1"/>
      <c r="AFS1428" s="1"/>
      <c r="AFT1428" s="1"/>
      <c r="AFU1428" s="1"/>
      <c r="AFV1428" s="1"/>
      <c r="AFW1428" s="1"/>
      <c r="AFX1428" s="1"/>
      <c r="AFY1428" s="1"/>
      <c r="AFZ1428" s="1"/>
      <c r="AGA1428" s="1"/>
      <c r="AGB1428" s="1"/>
      <c r="AGC1428" s="1"/>
      <c r="AGD1428" s="1"/>
      <c r="AGE1428" s="1"/>
      <c r="AGF1428" s="1"/>
      <c r="AGG1428" s="1"/>
      <c r="AGH1428" s="1"/>
      <c r="AGI1428" s="1"/>
      <c r="AGJ1428" s="1"/>
      <c r="AGK1428" s="1"/>
      <c r="AGL1428" s="1"/>
      <c r="AGM1428" s="1"/>
      <c r="AGN1428" s="1"/>
      <c r="AGO1428" s="1"/>
      <c r="AGP1428" s="1"/>
      <c r="AGQ1428" s="1"/>
      <c r="AGR1428" s="1"/>
      <c r="AGS1428" s="1"/>
      <c r="AGT1428" s="1"/>
      <c r="AGU1428" s="1"/>
      <c r="AGV1428" s="1"/>
      <c r="AGW1428" s="1"/>
      <c r="AGX1428" s="1"/>
      <c r="AGY1428" s="1"/>
      <c r="AGZ1428" s="1"/>
      <c r="AHA1428" s="1"/>
      <c r="AHB1428" s="1"/>
      <c r="AHC1428" s="1"/>
      <c r="AHD1428" s="1"/>
      <c r="AHE1428" s="1"/>
      <c r="AHF1428" s="1"/>
      <c r="AHG1428" s="1"/>
      <c r="AHH1428" s="1"/>
      <c r="AHI1428" s="1"/>
      <c r="AHJ1428" s="1"/>
      <c r="AHK1428" s="1"/>
      <c r="AHL1428" s="1"/>
      <c r="AHM1428" s="1"/>
      <c r="AHN1428" s="1"/>
      <c r="AHO1428" s="1"/>
      <c r="AHP1428" s="1"/>
      <c r="AHQ1428" s="1"/>
      <c r="AHR1428" s="1"/>
      <c r="AHS1428" s="1"/>
      <c r="AHT1428" s="1"/>
      <c r="AHU1428" s="1"/>
      <c r="AHV1428" s="1"/>
      <c r="AHW1428" s="1"/>
      <c r="AHX1428" s="1"/>
      <c r="AHY1428" s="1"/>
      <c r="AHZ1428" s="1"/>
      <c r="AIA1428" s="1"/>
      <c r="AIB1428" s="1"/>
      <c r="AIC1428" s="1"/>
      <c r="AID1428" s="1"/>
      <c r="AIE1428" s="1"/>
      <c r="AIF1428" s="1"/>
      <c r="AIG1428" s="1"/>
      <c r="AIH1428" s="1"/>
      <c r="AII1428" s="1"/>
      <c r="AIJ1428" s="1"/>
      <c r="AIK1428" s="1"/>
      <c r="AIL1428" s="1"/>
      <c r="AIM1428" s="1"/>
      <c r="AIN1428" s="1"/>
      <c r="AIO1428" s="1"/>
      <c r="AIP1428" s="1"/>
      <c r="AIQ1428" s="1"/>
      <c r="AIR1428" s="1"/>
      <c r="AIS1428" s="1"/>
      <c r="AIT1428" s="1"/>
    </row>
    <row r="1429" spans="1:930" s="5" customFormat="1" ht="56.25" customHeight="1" x14ac:dyDescent="0.3">
      <c r="A1429" s="96"/>
      <c r="B1429" s="43"/>
      <c r="C1429" s="96"/>
      <c r="D1429" s="96"/>
      <c r="E1429" s="97" t="s">
        <v>214</v>
      </c>
      <c r="F1429" s="96" t="s">
        <v>23</v>
      </c>
      <c r="G1429" s="96"/>
      <c r="H1429" s="98"/>
      <c r="I1429" s="98"/>
      <c r="J1429" s="36" t="s">
        <v>27</v>
      </c>
      <c r="K1429" s="100">
        <f>P1429*H1425</f>
        <v>567204.35200000007</v>
      </c>
      <c r="L1429" s="160"/>
      <c r="M1429" s="100">
        <f>H1425*Q1429</f>
        <v>97147.38</v>
      </c>
      <c r="N1429" s="100">
        <f t="shared" si="300"/>
        <v>664351.73200000008</v>
      </c>
      <c r="O1429" s="160"/>
      <c r="P1429" s="128">
        <v>66.56</v>
      </c>
      <c r="Q1429" s="31">
        <v>11.4</v>
      </c>
      <c r="R1429" s="97" t="s">
        <v>181</v>
      </c>
      <c r="S1429" s="97" t="s">
        <v>426</v>
      </c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  <c r="CO1429" s="1"/>
      <c r="CP1429" s="1"/>
      <c r="CQ1429" s="1"/>
      <c r="CR1429" s="1"/>
      <c r="CS1429" s="1"/>
      <c r="CT1429" s="1"/>
      <c r="CU1429" s="1"/>
      <c r="CV1429" s="1"/>
      <c r="CW1429" s="1"/>
      <c r="CX1429" s="1"/>
      <c r="CY1429" s="1"/>
      <c r="CZ1429" s="1"/>
      <c r="DA1429" s="1"/>
      <c r="DB1429" s="1"/>
      <c r="DC1429" s="1"/>
      <c r="DD1429" s="1"/>
      <c r="DE1429" s="1"/>
      <c r="DF1429" s="1"/>
      <c r="DG1429" s="1"/>
      <c r="DH1429" s="1"/>
      <c r="DI1429" s="1"/>
      <c r="DJ1429" s="1"/>
      <c r="DK1429" s="1"/>
      <c r="DL1429" s="1"/>
      <c r="DM1429" s="1"/>
      <c r="DN1429" s="1"/>
      <c r="DO1429" s="1"/>
      <c r="DP1429" s="1"/>
      <c r="DQ1429" s="1"/>
      <c r="DR1429" s="1"/>
      <c r="DS1429" s="1"/>
      <c r="DT1429" s="1"/>
      <c r="DU1429" s="1"/>
      <c r="DV1429" s="1"/>
      <c r="DW1429" s="1"/>
      <c r="DX1429" s="1"/>
      <c r="DY1429" s="1"/>
      <c r="DZ1429" s="1"/>
      <c r="EA1429" s="1"/>
      <c r="EB1429" s="1"/>
      <c r="EC1429" s="1"/>
      <c r="ED1429" s="1"/>
      <c r="EE1429" s="1"/>
      <c r="EF1429" s="1"/>
      <c r="EG1429" s="1"/>
      <c r="EH1429" s="1"/>
      <c r="EI1429" s="1"/>
      <c r="EJ1429" s="1"/>
      <c r="EK1429" s="1"/>
      <c r="EL1429" s="1"/>
      <c r="EM1429" s="1"/>
      <c r="EN1429" s="1"/>
      <c r="EO1429" s="1"/>
      <c r="EP1429" s="1"/>
      <c r="EQ1429" s="1"/>
      <c r="ER1429" s="1"/>
      <c r="ES1429" s="1"/>
      <c r="ET1429" s="1"/>
      <c r="EU1429" s="1"/>
      <c r="EV1429" s="1"/>
      <c r="EW1429" s="1"/>
      <c r="EX1429" s="1"/>
      <c r="EY1429" s="1"/>
      <c r="EZ1429" s="1"/>
      <c r="FA1429" s="1"/>
      <c r="FB1429" s="1"/>
      <c r="FC1429" s="1"/>
      <c r="FD1429" s="1"/>
      <c r="FE1429" s="1"/>
      <c r="FF1429" s="1"/>
      <c r="FG1429" s="1"/>
      <c r="FH1429" s="1"/>
      <c r="FI1429" s="1"/>
      <c r="FJ1429" s="1"/>
      <c r="FK1429" s="1"/>
      <c r="FL1429" s="1"/>
      <c r="FM1429" s="1"/>
      <c r="FN1429" s="1"/>
      <c r="FO1429" s="1"/>
      <c r="FP1429" s="1"/>
      <c r="FQ1429" s="1"/>
      <c r="FR1429" s="1"/>
      <c r="FS1429" s="1"/>
      <c r="FT1429" s="1"/>
      <c r="FU1429" s="1"/>
      <c r="FV1429" s="1"/>
      <c r="FW1429" s="1"/>
      <c r="FX1429" s="1"/>
      <c r="FY1429" s="1"/>
      <c r="FZ1429" s="1"/>
      <c r="GA1429" s="1"/>
      <c r="GB1429" s="1"/>
      <c r="GC1429" s="1"/>
      <c r="GD1429" s="1"/>
      <c r="GE1429" s="1"/>
      <c r="GF1429" s="1"/>
      <c r="GG1429" s="1"/>
      <c r="GH1429" s="1"/>
      <c r="GI1429" s="1"/>
      <c r="GJ1429" s="1"/>
      <c r="GK1429" s="1"/>
      <c r="GL1429" s="1"/>
      <c r="GM1429" s="1"/>
      <c r="GN1429" s="1"/>
      <c r="GO1429" s="1"/>
      <c r="GP1429" s="1"/>
      <c r="GQ1429" s="1"/>
      <c r="GR1429" s="1"/>
      <c r="GS1429" s="1"/>
      <c r="GT1429" s="1"/>
      <c r="GU1429" s="1"/>
      <c r="GV1429" s="1"/>
      <c r="GW1429" s="1"/>
      <c r="GX1429" s="1"/>
      <c r="GY1429" s="1"/>
      <c r="GZ1429" s="1"/>
      <c r="HA1429" s="1"/>
      <c r="HB1429" s="1"/>
      <c r="HC1429" s="1"/>
      <c r="HD1429" s="1"/>
      <c r="HE1429" s="1"/>
      <c r="HF1429" s="1"/>
      <c r="HG1429" s="1"/>
      <c r="HH1429" s="1"/>
      <c r="HI1429" s="1"/>
      <c r="HJ1429" s="1"/>
      <c r="HK1429" s="1"/>
      <c r="HL1429" s="1"/>
      <c r="HM1429" s="1"/>
      <c r="HN1429" s="1"/>
      <c r="HO1429" s="1"/>
      <c r="HP1429" s="1"/>
      <c r="HQ1429" s="1"/>
      <c r="HR1429" s="1"/>
      <c r="HS1429" s="1"/>
      <c r="HT1429" s="1"/>
      <c r="HU1429" s="1"/>
      <c r="HV1429" s="1"/>
      <c r="HW1429" s="1"/>
      <c r="HX1429" s="1"/>
      <c r="HY1429" s="1"/>
      <c r="HZ1429" s="1"/>
      <c r="IA1429" s="1"/>
      <c r="IB1429" s="1"/>
      <c r="IC1429" s="1"/>
      <c r="ID1429" s="1"/>
      <c r="IE1429" s="1"/>
      <c r="IF1429" s="1"/>
      <c r="IG1429" s="1"/>
      <c r="IH1429" s="1"/>
      <c r="II1429" s="1"/>
      <c r="IJ1429" s="1"/>
      <c r="IK1429" s="1"/>
      <c r="IL1429" s="1"/>
      <c r="IM1429" s="1"/>
      <c r="IN1429" s="1"/>
      <c r="IO1429" s="1"/>
      <c r="IP1429" s="1"/>
      <c r="IQ1429" s="1"/>
      <c r="IR1429" s="1"/>
      <c r="IS1429" s="1"/>
      <c r="IT1429" s="1"/>
      <c r="IU1429" s="1"/>
      <c r="IV1429" s="1"/>
      <c r="IW1429" s="1"/>
      <c r="IX1429" s="1"/>
      <c r="IY1429" s="1"/>
      <c r="IZ1429" s="1"/>
      <c r="JA1429" s="1"/>
      <c r="JB1429" s="1"/>
      <c r="JC1429" s="1"/>
      <c r="JD1429" s="1"/>
      <c r="JE1429" s="1"/>
      <c r="JF1429" s="1"/>
      <c r="JG1429" s="1"/>
      <c r="JH1429" s="1"/>
      <c r="JI1429" s="1"/>
      <c r="JJ1429" s="1"/>
      <c r="JK1429" s="1"/>
      <c r="JL1429" s="1"/>
      <c r="JM1429" s="1"/>
      <c r="JN1429" s="1"/>
      <c r="JO1429" s="1"/>
      <c r="JP1429" s="1"/>
      <c r="JQ1429" s="1"/>
      <c r="JR1429" s="1"/>
      <c r="JS1429" s="1"/>
      <c r="JT1429" s="1"/>
      <c r="JU1429" s="1"/>
      <c r="JV1429" s="1"/>
      <c r="JW1429" s="1"/>
      <c r="JX1429" s="1"/>
      <c r="JY1429" s="1"/>
      <c r="JZ1429" s="1"/>
      <c r="KA1429" s="1"/>
      <c r="KB1429" s="1"/>
      <c r="KC1429" s="1"/>
      <c r="KD1429" s="1"/>
      <c r="KE1429" s="1"/>
      <c r="KF1429" s="1"/>
      <c r="KG1429" s="1"/>
      <c r="KH1429" s="1"/>
      <c r="KI1429" s="1"/>
      <c r="KJ1429" s="1"/>
      <c r="KK1429" s="1"/>
      <c r="KL1429" s="1"/>
      <c r="KM1429" s="1"/>
      <c r="KN1429" s="1"/>
      <c r="KO1429" s="1"/>
      <c r="KP1429" s="1"/>
      <c r="KQ1429" s="1"/>
      <c r="KR1429" s="1"/>
      <c r="KS1429" s="1"/>
      <c r="KT1429" s="1"/>
      <c r="KU1429" s="1"/>
      <c r="KV1429" s="1"/>
      <c r="KW1429" s="1"/>
      <c r="KX1429" s="1"/>
      <c r="KY1429" s="1"/>
      <c r="KZ1429" s="1"/>
      <c r="LA1429" s="1"/>
      <c r="LB1429" s="1"/>
      <c r="LC1429" s="1"/>
      <c r="LD1429" s="1"/>
      <c r="LE1429" s="1"/>
      <c r="LF1429" s="1"/>
      <c r="LG1429" s="1"/>
      <c r="LH1429" s="1"/>
      <c r="LI1429" s="1"/>
      <c r="LJ1429" s="1"/>
      <c r="LK1429" s="1"/>
      <c r="LL1429" s="1"/>
      <c r="LM1429" s="1"/>
      <c r="LN1429" s="1"/>
      <c r="LO1429" s="1"/>
      <c r="LP1429" s="1"/>
      <c r="LQ1429" s="1"/>
      <c r="LR1429" s="1"/>
      <c r="LS1429" s="1"/>
      <c r="LT1429" s="1"/>
      <c r="LU1429" s="1"/>
      <c r="LV1429" s="1"/>
      <c r="LW1429" s="1"/>
      <c r="LX1429" s="1"/>
      <c r="LY1429" s="1"/>
      <c r="LZ1429" s="1"/>
      <c r="MA1429" s="1"/>
      <c r="MB1429" s="1"/>
      <c r="MC1429" s="1"/>
      <c r="MD1429" s="1"/>
      <c r="ME1429" s="1"/>
      <c r="MF1429" s="1"/>
      <c r="MG1429" s="1"/>
      <c r="MH1429" s="1"/>
      <c r="MI1429" s="1"/>
      <c r="MJ1429" s="1"/>
      <c r="MK1429" s="1"/>
      <c r="ML1429" s="1"/>
      <c r="MM1429" s="1"/>
      <c r="MN1429" s="1"/>
      <c r="MO1429" s="1"/>
      <c r="MP1429" s="1"/>
      <c r="MQ1429" s="1"/>
      <c r="MR1429" s="1"/>
      <c r="MS1429" s="1"/>
      <c r="MT1429" s="1"/>
      <c r="MU1429" s="1"/>
      <c r="MV1429" s="1"/>
      <c r="MW1429" s="1"/>
      <c r="MX1429" s="1"/>
      <c r="MY1429" s="1"/>
      <c r="MZ1429" s="1"/>
      <c r="NA1429" s="1"/>
      <c r="NB1429" s="1"/>
      <c r="NC1429" s="1"/>
      <c r="ND1429" s="1"/>
      <c r="NE1429" s="1"/>
      <c r="NF1429" s="1"/>
      <c r="NG1429" s="1"/>
      <c r="NH1429" s="1"/>
      <c r="NI1429" s="1"/>
      <c r="NJ1429" s="1"/>
      <c r="NK1429" s="1"/>
      <c r="NL1429" s="1"/>
      <c r="NM1429" s="1"/>
      <c r="NN1429" s="1"/>
      <c r="NO1429" s="1"/>
      <c r="NP1429" s="1"/>
      <c r="NQ1429" s="1"/>
      <c r="NR1429" s="1"/>
      <c r="NS1429" s="1"/>
      <c r="NT1429" s="1"/>
      <c r="NU1429" s="1"/>
      <c r="NV1429" s="1"/>
      <c r="NW1429" s="1"/>
      <c r="NX1429" s="1"/>
      <c r="NY1429" s="1"/>
      <c r="NZ1429" s="1"/>
      <c r="OA1429" s="1"/>
      <c r="OB1429" s="1"/>
      <c r="OC1429" s="1"/>
      <c r="OD1429" s="1"/>
      <c r="OE1429" s="1"/>
      <c r="OF1429" s="1"/>
      <c r="OG1429" s="1"/>
      <c r="OH1429" s="1"/>
      <c r="OI1429" s="1"/>
      <c r="OJ1429" s="1"/>
      <c r="OK1429" s="1"/>
      <c r="OL1429" s="1"/>
      <c r="OM1429" s="1"/>
      <c r="ON1429" s="1"/>
      <c r="OO1429" s="1"/>
      <c r="OP1429" s="1"/>
      <c r="OQ1429" s="1"/>
      <c r="OR1429" s="1"/>
      <c r="OS1429" s="1"/>
      <c r="OT1429" s="1"/>
      <c r="OU1429" s="1"/>
      <c r="OV1429" s="1"/>
      <c r="OW1429" s="1"/>
      <c r="OX1429" s="1"/>
      <c r="OY1429" s="1"/>
      <c r="OZ1429" s="1"/>
      <c r="PA1429" s="1"/>
      <c r="PB1429" s="1"/>
      <c r="PC1429" s="1"/>
      <c r="PD1429" s="1"/>
      <c r="PE1429" s="1"/>
      <c r="PF1429" s="1"/>
      <c r="PG1429" s="1"/>
      <c r="PH1429" s="1"/>
      <c r="PI1429" s="1"/>
      <c r="PJ1429" s="1"/>
      <c r="PK1429" s="1"/>
      <c r="PL1429" s="1"/>
      <c r="PM1429" s="1"/>
      <c r="PN1429" s="1"/>
      <c r="PO1429" s="1"/>
      <c r="PP1429" s="1"/>
      <c r="PQ1429" s="1"/>
      <c r="PR1429" s="1"/>
      <c r="PS1429" s="1"/>
      <c r="PT1429" s="1"/>
      <c r="PU1429" s="1"/>
      <c r="PV1429" s="1"/>
      <c r="PW1429" s="1"/>
      <c r="PX1429" s="1"/>
      <c r="PY1429" s="1"/>
      <c r="PZ1429" s="1"/>
      <c r="QA1429" s="1"/>
      <c r="QB1429" s="1"/>
      <c r="QC1429" s="1"/>
      <c r="QD1429" s="1"/>
      <c r="QE1429" s="1"/>
      <c r="QF1429" s="1"/>
      <c r="QG1429" s="1"/>
      <c r="QH1429" s="1"/>
      <c r="QI1429" s="1"/>
      <c r="QJ1429" s="1"/>
      <c r="QK1429" s="1"/>
      <c r="QL1429" s="1"/>
      <c r="QM1429" s="1"/>
      <c r="QN1429" s="1"/>
      <c r="QO1429" s="1"/>
      <c r="QP1429" s="1"/>
      <c r="QQ1429" s="1"/>
      <c r="QR1429" s="1"/>
      <c r="QS1429" s="1"/>
      <c r="QT1429" s="1"/>
      <c r="QU1429" s="1"/>
      <c r="QV1429" s="1"/>
      <c r="QW1429" s="1"/>
      <c r="QX1429" s="1"/>
      <c r="QY1429" s="1"/>
      <c r="QZ1429" s="1"/>
      <c r="RA1429" s="1"/>
      <c r="RB1429" s="1"/>
      <c r="RC1429" s="1"/>
      <c r="RD1429" s="1"/>
      <c r="RE1429" s="1"/>
      <c r="RF1429" s="1"/>
      <c r="RG1429" s="1"/>
      <c r="RH1429" s="1"/>
      <c r="RI1429" s="1"/>
      <c r="RJ1429" s="1"/>
      <c r="RK1429" s="1"/>
      <c r="RL1429" s="1"/>
      <c r="RM1429" s="1"/>
      <c r="RN1429" s="1"/>
      <c r="RO1429" s="1"/>
      <c r="RP1429" s="1"/>
      <c r="RQ1429" s="1"/>
      <c r="RR1429" s="1"/>
      <c r="RS1429" s="1"/>
      <c r="RT1429" s="1"/>
      <c r="RU1429" s="1"/>
      <c r="RV1429" s="1"/>
      <c r="RW1429" s="1"/>
      <c r="RX1429" s="1"/>
      <c r="RY1429" s="1"/>
      <c r="RZ1429" s="1"/>
      <c r="SA1429" s="1"/>
      <c r="SB1429" s="1"/>
      <c r="SC1429" s="1"/>
      <c r="SD1429" s="1"/>
      <c r="SE1429" s="1"/>
      <c r="SF1429" s="1"/>
      <c r="SG1429" s="1"/>
      <c r="SH1429" s="1"/>
      <c r="SI1429" s="1"/>
      <c r="SJ1429" s="1"/>
      <c r="SK1429" s="1"/>
      <c r="SL1429" s="1"/>
      <c r="SM1429" s="1"/>
      <c r="SN1429" s="1"/>
      <c r="SO1429" s="1"/>
      <c r="SP1429" s="1"/>
      <c r="SQ1429" s="1"/>
      <c r="SR1429" s="1"/>
      <c r="SS1429" s="1"/>
      <c r="ST1429" s="1"/>
      <c r="SU1429" s="1"/>
      <c r="SV1429" s="1"/>
      <c r="SW1429" s="1"/>
      <c r="SX1429" s="1"/>
      <c r="SY1429" s="1"/>
      <c r="SZ1429" s="1"/>
      <c r="TA1429" s="1"/>
      <c r="TB1429" s="1"/>
      <c r="TC1429" s="1"/>
      <c r="TD1429" s="1"/>
      <c r="TE1429" s="1"/>
      <c r="TF1429" s="1"/>
      <c r="TG1429" s="1"/>
      <c r="TH1429" s="1"/>
      <c r="TI1429" s="1"/>
      <c r="TJ1429" s="1"/>
      <c r="TK1429" s="1"/>
      <c r="TL1429" s="1"/>
      <c r="TM1429" s="1"/>
      <c r="TN1429" s="1"/>
      <c r="TO1429" s="1"/>
      <c r="TP1429" s="1"/>
      <c r="TQ1429" s="1"/>
      <c r="TR1429" s="1"/>
      <c r="TS1429" s="1"/>
      <c r="TT1429" s="1"/>
      <c r="TU1429" s="1"/>
      <c r="TV1429" s="1"/>
      <c r="TW1429" s="1"/>
      <c r="TX1429" s="1"/>
      <c r="TY1429" s="1"/>
      <c r="TZ1429" s="1"/>
      <c r="UA1429" s="1"/>
      <c r="UB1429" s="1"/>
      <c r="UC1429" s="1"/>
      <c r="UD1429" s="1"/>
      <c r="UE1429" s="1"/>
      <c r="UF1429" s="1"/>
      <c r="UG1429" s="1"/>
      <c r="UH1429" s="1"/>
      <c r="UI1429" s="1"/>
      <c r="UJ1429" s="1"/>
      <c r="UK1429" s="1"/>
      <c r="UL1429" s="1"/>
      <c r="UM1429" s="1"/>
      <c r="UN1429" s="1"/>
      <c r="UO1429" s="1"/>
      <c r="UP1429" s="1"/>
      <c r="UQ1429" s="1"/>
      <c r="UR1429" s="1"/>
      <c r="US1429" s="1"/>
      <c r="UT1429" s="1"/>
      <c r="UU1429" s="1"/>
      <c r="UV1429" s="1"/>
      <c r="UW1429" s="1"/>
      <c r="UX1429" s="1"/>
      <c r="UY1429" s="1"/>
      <c r="UZ1429" s="1"/>
      <c r="VA1429" s="1"/>
      <c r="VB1429" s="1"/>
      <c r="VC1429" s="1"/>
      <c r="VD1429" s="1"/>
      <c r="VE1429" s="1"/>
      <c r="VF1429" s="1"/>
      <c r="VG1429" s="1"/>
      <c r="VH1429" s="1"/>
      <c r="VI1429" s="1"/>
      <c r="VJ1429" s="1"/>
      <c r="VK1429" s="1"/>
      <c r="VL1429" s="1"/>
      <c r="VM1429" s="1"/>
      <c r="VN1429" s="1"/>
      <c r="VO1429" s="1"/>
      <c r="VP1429" s="1"/>
      <c r="VQ1429" s="1"/>
      <c r="VR1429" s="1"/>
      <c r="VS1429" s="1"/>
      <c r="VT1429" s="1"/>
      <c r="VU1429" s="1"/>
      <c r="VV1429" s="1"/>
      <c r="VW1429" s="1"/>
      <c r="VX1429" s="1"/>
      <c r="VY1429" s="1"/>
      <c r="VZ1429" s="1"/>
      <c r="WA1429" s="1"/>
      <c r="WB1429" s="1"/>
      <c r="WC1429" s="1"/>
      <c r="WD1429" s="1"/>
      <c r="WE1429" s="1"/>
      <c r="WF1429" s="1"/>
      <c r="WG1429" s="1"/>
      <c r="WH1429" s="1"/>
      <c r="WI1429" s="1"/>
      <c r="WJ1429" s="1"/>
      <c r="WK1429" s="1"/>
      <c r="WL1429" s="1"/>
      <c r="WM1429" s="1"/>
      <c r="WN1429" s="1"/>
      <c r="WO1429" s="1"/>
      <c r="WP1429" s="1"/>
      <c r="WQ1429" s="1"/>
      <c r="WR1429" s="1"/>
      <c r="WS1429" s="1"/>
      <c r="WT1429" s="1"/>
      <c r="WU1429" s="1"/>
      <c r="WV1429" s="1"/>
      <c r="WW1429" s="1"/>
      <c r="WX1429" s="1"/>
      <c r="WY1429" s="1"/>
      <c r="WZ1429" s="1"/>
      <c r="XA1429" s="1"/>
      <c r="XB1429" s="1"/>
      <c r="XC1429" s="1"/>
      <c r="XD1429" s="1"/>
      <c r="XE1429" s="1"/>
      <c r="XF1429" s="1"/>
      <c r="XG1429" s="1"/>
      <c r="XH1429" s="1"/>
      <c r="XI1429" s="1"/>
      <c r="XJ1429" s="1"/>
      <c r="XK1429" s="1"/>
      <c r="XL1429" s="1"/>
      <c r="XM1429" s="1"/>
      <c r="XN1429" s="1"/>
      <c r="XO1429" s="1"/>
      <c r="XP1429" s="1"/>
      <c r="XQ1429" s="1"/>
      <c r="XR1429" s="1"/>
      <c r="XS1429" s="1"/>
      <c r="XT1429" s="1"/>
      <c r="XU1429" s="1"/>
      <c r="XV1429" s="1"/>
      <c r="XW1429" s="1"/>
      <c r="XX1429" s="1"/>
      <c r="XY1429" s="1"/>
      <c r="XZ1429" s="1"/>
      <c r="YA1429" s="1"/>
      <c r="YB1429" s="1"/>
      <c r="YC1429" s="1"/>
      <c r="YD1429" s="1"/>
      <c r="YE1429" s="1"/>
      <c r="YF1429" s="1"/>
      <c r="YG1429" s="1"/>
      <c r="YH1429" s="1"/>
      <c r="YI1429" s="1"/>
      <c r="YJ1429" s="1"/>
      <c r="YK1429" s="1"/>
      <c r="YL1429" s="1"/>
      <c r="YM1429" s="1"/>
      <c r="YN1429" s="1"/>
      <c r="YO1429" s="1"/>
      <c r="YP1429" s="1"/>
      <c r="YQ1429" s="1"/>
      <c r="YR1429" s="1"/>
      <c r="YS1429" s="1"/>
      <c r="YT1429" s="1"/>
      <c r="YU1429" s="1"/>
      <c r="YV1429" s="1"/>
      <c r="YW1429" s="1"/>
      <c r="YX1429" s="1"/>
      <c r="YY1429" s="1"/>
      <c r="YZ1429" s="1"/>
      <c r="ZA1429" s="1"/>
      <c r="ZB1429" s="1"/>
      <c r="ZC1429" s="1"/>
      <c r="ZD1429" s="1"/>
      <c r="ZE1429" s="1"/>
      <c r="ZF1429" s="1"/>
      <c r="ZG1429" s="1"/>
      <c r="ZH1429" s="1"/>
      <c r="ZI1429" s="1"/>
      <c r="ZJ1429" s="1"/>
      <c r="ZK1429" s="1"/>
      <c r="ZL1429" s="1"/>
      <c r="ZM1429" s="1"/>
      <c r="ZN1429" s="1"/>
      <c r="ZO1429" s="1"/>
      <c r="ZP1429" s="1"/>
      <c r="ZQ1429" s="1"/>
      <c r="ZR1429" s="1"/>
      <c r="ZS1429" s="1"/>
      <c r="ZT1429" s="1"/>
      <c r="ZU1429" s="1"/>
      <c r="ZV1429" s="1"/>
      <c r="ZW1429" s="1"/>
      <c r="ZX1429" s="1"/>
      <c r="ZY1429" s="1"/>
      <c r="ZZ1429" s="1"/>
      <c r="AAA1429" s="1"/>
      <c r="AAB1429" s="1"/>
      <c r="AAC1429" s="1"/>
      <c r="AAD1429" s="1"/>
      <c r="AAE1429" s="1"/>
      <c r="AAF1429" s="1"/>
      <c r="AAG1429" s="1"/>
      <c r="AAH1429" s="1"/>
      <c r="AAI1429" s="1"/>
      <c r="AAJ1429" s="1"/>
      <c r="AAK1429" s="1"/>
      <c r="AAL1429" s="1"/>
      <c r="AAM1429" s="1"/>
      <c r="AAN1429" s="1"/>
      <c r="AAO1429" s="1"/>
      <c r="AAP1429" s="1"/>
      <c r="AAQ1429" s="1"/>
      <c r="AAR1429" s="1"/>
      <c r="AAS1429" s="1"/>
      <c r="AAT1429" s="1"/>
      <c r="AAU1429" s="1"/>
      <c r="AAV1429" s="1"/>
      <c r="AAW1429" s="1"/>
      <c r="AAX1429" s="1"/>
      <c r="AAY1429" s="1"/>
      <c r="AAZ1429" s="1"/>
      <c r="ABA1429" s="1"/>
      <c r="ABB1429" s="1"/>
      <c r="ABC1429" s="1"/>
      <c r="ABD1429" s="1"/>
      <c r="ABE1429" s="1"/>
      <c r="ABF1429" s="1"/>
      <c r="ABG1429" s="1"/>
      <c r="ABH1429" s="1"/>
      <c r="ABI1429" s="1"/>
      <c r="ABJ1429" s="1"/>
      <c r="ABK1429" s="1"/>
      <c r="ABL1429" s="1"/>
      <c r="ABM1429" s="1"/>
      <c r="ABN1429" s="1"/>
      <c r="ABO1429" s="1"/>
      <c r="ABP1429" s="1"/>
      <c r="ABQ1429" s="1"/>
      <c r="ABR1429" s="1"/>
      <c r="ABS1429" s="1"/>
      <c r="ABT1429" s="1"/>
      <c r="ABU1429" s="1"/>
      <c r="ABV1429" s="1"/>
      <c r="ABW1429" s="1"/>
      <c r="ABX1429" s="1"/>
      <c r="ABY1429" s="1"/>
      <c r="ABZ1429" s="1"/>
      <c r="ACA1429" s="1"/>
      <c r="ACB1429" s="1"/>
      <c r="ACC1429" s="1"/>
      <c r="ACD1429" s="1"/>
      <c r="ACE1429" s="1"/>
      <c r="ACF1429" s="1"/>
      <c r="ACG1429" s="1"/>
      <c r="ACH1429" s="1"/>
      <c r="ACI1429" s="1"/>
      <c r="ACJ1429" s="1"/>
      <c r="ACK1429" s="1"/>
      <c r="ACL1429" s="1"/>
      <c r="ACM1429" s="1"/>
      <c r="ACN1429" s="1"/>
      <c r="ACO1429" s="1"/>
      <c r="ACP1429" s="1"/>
      <c r="ACQ1429" s="1"/>
      <c r="ACR1429" s="1"/>
      <c r="ACS1429" s="1"/>
      <c r="ACT1429" s="1"/>
      <c r="ACU1429" s="1"/>
      <c r="ACV1429" s="1"/>
      <c r="ACW1429" s="1"/>
      <c r="ACX1429" s="1"/>
      <c r="ACY1429" s="1"/>
      <c r="ACZ1429" s="1"/>
      <c r="ADA1429" s="1"/>
      <c r="ADB1429" s="1"/>
      <c r="ADC1429" s="1"/>
      <c r="ADD1429" s="1"/>
      <c r="ADE1429" s="1"/>
      <c r="ADF1429" s="1"/>
      <c r="ADG1429" s="1"/>
      <c r="ADH1429" s="1"/>
      <c r="ADI1429" s="1"/>
      <c r="ADJ1429" s="1"/>
      <c r="ADK1429" s="1"/>
      <c r="ADL1429" s="1"/>
      <c r="ADM1429" s="1"/>
      <c r="ADN1429" s="1"/>
      <c r="ADO1429" s="1"/>
      <c r="ADP1429" s="1"/>
      <c r="ADQ1429" s="1"/>
      <c r="ADR1429" s="1"/>
      <c r="ADS1429" s="1"/>
      <c r="ADT1429" s="1"/>
      <c r="ADU1429" s="1"/>
      <c r="ADV1429" s="1"/>
      <c r="ADW1429" s="1"/>
      <c r="ADX1429" s="1"/>
      <c r="ADY1429" s="1"/>
      <c r="ADZ1429" s="1"/>
      <c r="AEA1429" s="1"/>
      <c r="AEB1429" s="1"/>
      <c r="AEC1429" s="1"/>
      <c r="AED1429" s="1"/>
      <c r="AEE1429" s="1"/>
      <c r="AEF1429" s="1"/>
      <c r="AEG1429" s="1"/>
      <c r="AEH1429" s="1"/>
      <c r="AEI1429" s="1"/>
      <c r="AEJ1429" s="1"/>
      <c r="AEK1429" s="1"/>
      <c r="AEL1429" s="1"/>
      <c r="AEM1429" s="1"/>
      <c r="AEN1429" s="1"/>
      <c r="AEO1429" s="1"/>
      <c r="AEP1429" s="1"/>
      <c r="AEQ1429" s="1"/>
      <c r="AER1429" s="1"/>
      <c r="AES1429" s="1"/>
      <c r="AET1429" s="1"/>
      <c r="AEU1429" s="1"/>
      <c r="AEV1429" s="1"/>
      <c r="AEW1429" s="1"/>
      <c r="AEX1429" s="1"/>
      <c r="AEY1429" s="1"/>
      <c r="AEZ1429" s="1"/>
      <c r="AFA1429" s="1"/>
      <c r="AFB1429" s="1"/>
      <c r="AFC1429" s="1"/>
      <c r="AFD1429" s="1"/>
      <c r="AFE1429" s="1"/>
      <c r="AFF1429" s="1"/>
      <c r="AFG1429" s="1"/>
      <c r="AFH1429" s="1"/>
      <c r="AFI1429" s="1"/>
      <c r="AFJ1429" s="1"/>
      <c r="AFK1429" s="1"/>
      <c r="AFL1429" s="1"/>
      <c r="AFM1429" s="1"/>
      <c r="AFN1429" s="1"/>
      <c r="AFO1429" s="1"/>
      <c r="AFP1429" s="1"/>
      <c r="AFQ1429" s="1"/>
      <c r="AFR1429" s="1"/>
      <c r="AFS1429" s="1"/>
      <c r="AFT1429" s="1"/>
      <c r="AFU1429" s="1"/>
      <c r="AFV1429" s="1"/>
      <c r="AFW1429" s="1"/>
      <c r="AFX1429" s="1"/>
      <c r="AFY1429" s="1"/>
      <c r="AFZ1429" s="1"/>
      <c r="AGA1429" s="1"/>
      <c r="AGB1429" s="1"/>
      <c r="AGC1429" s="1"/>
      <c r="AGD1429" s="1"/>
      <c r="AGE1429" s="1"/>
      <c r="AGF1429" s="1"/>
      <c r="AGG1429" s="1"/>
      <c r="AGH1429" s="1"/>
      <c r="AGI1429" s="1"/>
      <c r="AGJ1429" s="1"/>
      <c r="AGK1429" s="1"/>
      <c r="AGL1429" s="1"/>
      <c r="AGM1429" s="1"/>
      <c r="AGN1429" s="1"/>
      <c r="AGO1429" s="1"/>
      <c r="AGP1429" s="1"/>
      <c r="AGQ1429" s="1"/>
      <c r="AGR1429" s="1"/>
      <c r="AGS1429" s="1"/>
      <c r="AGT1429" s="1"/>
      <c r="AGU1429" s="1"/>
      <c r="AGV1429" s="1"/>
      <c r="AGW1429" s="1"/>
      <c r="AGX1429" s="1"/>
      <c r="AGY1429" s="1"/>
      <c r="AGZ1429" s="1"/>
      <c r="AHA1429" s="1"/>
      <c r="AHB1429" s="1"/>
      <c r="AHC1429" s="1"/>
      <c r="AHD1429" s="1"/>
      <c r="AHE1429" s="1"/>
      <c r="AHF1429" s="1"/>
      <c r="AHG1429" s="1"/>
      <c r="AHH1429" s="1"/>
      <c r="AHI1429" s="1"/>
      <c r="AHJ1429" s="1"/>
      <c r="AHK1429" s="1"/>
      <c r="AHL1429" s="1"/>
      <c r="AHM1429" s="1"/>
      <c r="AHN1429" s="1"/>
      <c r="AHO1429" s="1"/>
      <c r="AHP1429" s="1"/>
      <c r="AHQ1429" s="1"/>
      <c r="AHR1429" s="1"/>
      <c r="AHS1429" s="1"/>
      <c r="AHT1429" s="1"/>
      <c r="AHU1429" s="1"/>
      <c r="AHV1429" s="1"/>
      <c r="AHW1429" s="1"/>
      <c r="AHX1429" s="1"/>
      <c r="AHY1429" s="1"/>
      <c r="AHZ1429" s="1"/>
      <c r="AIA1429" s="1"/>
      <c r="AIB1429" s="1"/>
      <c r="AIC1429" s="1"/>
      <c r="AID1429" s="1"/>
      <c r="AIE1429" s="1"/>
      <c r="AIF1429" s="1"/>
      <c r="AIG1429" s="1"/>
      <c r="AIH1429" s="1"/>
      <c r="AII1429" s="1"/>
      <c r="AIJ1429" s="1"/>
      <c r="AIK1429" s="1"/>
      <c r="AIL1429" s="1"/>
      <c r="AIM1429" s="1"/>
      <c r="AIN1429" s="1"/>
      <c r="AIO1429" s="1"/>
      <c r="AIP1429" s="1"/>
      <c r="AIQ1429" s="1"/>
      <c r="AIR1429" s="1"/>
      <c r="AIS1429" s="1"/>
      <c r="AIT1429" s="1"/>
    </row>
    <row r="1430" spans="1:930" s="5" customFormat="1" ht="37.5" customHeight="1" x14ac:dyDescent="0.3">
      <c r="A1430" s="96">
        <v>50</v>
      </c>
      <c r="B1430" s="43" t="s">
        <v>850</v>
      </c>
      <c r="C1430" s="96">
        <v>1969</v>
      </c>
      <c r="D1430" s="96" t="s">
        <v>22</v>
      </c>
      <c r="E1430" s="97" t="s">
        <v>214</v>
      </c>
      <c r="F1430" s="96" t="s">
        <v>23</v>
      </c>
      <c r="G1430" s="96">
        <v>5</v>
      </c>
      <c r="H1430" s="98">
        <v>6510.4</v>
      </c>
      <c r="I1430" s="98">
        <v>3913</v>
      </c>
      <c r="J1430" s="30" t="s">
        <v>30</v>
      </c>
      <c r="K1430" s="100">
        <f>P1430*H1430</f>
        <v>1978185.04</v>
      </c>
      <c r="L1430" s="151">
        <f>K1430+K1431+K1432+K1433+K1434+K1435</f>
        <v>12907128.415999999</v>
      </c>
      <c r="M1430" s="100">
        <f>H1430*Q1430</f>
        <v>134635.07199999999</v>
      </c>
      <c r="N1430" s="100">
        <f t="shared" si="300"/>
        <v>2112820.1120000002</v>
      </c>
      <c r="O1430" s="151">
        <f>N1430+N1431+N1432+N1433+N1434+N1435</f>
        <v>13687399.856000001</v>
      </c>
      <c r="P1430" s="128">
        <v>303.85000000000002</v>
      </c>
      <c r="Q1430" s="31">
        <v>20.68</v>
      </c>
      <c r="R1430" s="97" t="s">
        <v>181</v>
      </c>
      <c r="S1430" s="97" t="s">
        <v>426</v>
      </c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  <c r="CS1430" s="1"/>
      <c r="CT1430" s="1"/>
      <c r="CU1430" s="1"/>
      <c r="CV1430" s="1"/>
      <c r="CW1430" s="1"/>
      <c r="CX1430" s="1"/>
      <c r="CY1430" s="1"/>
      <c r="CZ1430" s="1"/>
      <c r="DA1430" s="1"/>
      <c r="DB1430" s="1"/>
      <c r="DC1430" s="1"/>
      <c r="DD1430" s="1"/>
      <c r="DE1430" s="1"/>
      <c r="DF1430" s="1"/>
      <c r="DG1430" s="1"/>
      <c r="DH1430" s="1"/>
      <c r="DI1430" s="1"/>
      <c r="DJ1430" s="1"/>
      <c r="DK1430" s="1"/>
      <c r="DL1430" s="1"/>
      <c r="DM1430" s="1"/>
      <c r="DN1430" s="1"/>
      <c r="DO1430" s="1"/>
      <c r="DP1430" s="1"/>
      <c r="DQ1430" s="1"/>
      <c r="DR1430" s="1"/>
      <c r="DS1430" s="1"/>
      <c r="DT1430" s="1"/>
      <c r="DU1430" s="1"/>
      <c r="DV1430" s="1"/>
      <c r="DW1430" s="1"/>
      <c r="DX1430" s="1"/>
      <c r="DY1430" s="1"/>
      <c r="DZ1430" s="1"/>
      <c r="EA1430" s="1"/>
      <c r="EB1430" s="1"/>
      <c r="EC1430" s="1"/>
      <c r="ED1430" s="1"/>
      <c r="EE1430" s="1"/>
      <c r="EF1430" s="1"/>
      <c r="EG1430" s="1"/>
      <c r="EH1430" s="1"/>
      <c r="EI1430" s="1"/>
      <c r="EJ1430" s="1"/>
      <c r="EK1430" s="1"/>
      <c r="EL1430" s="1"/>
      <c r="EM1430" s="1"/>
      <c r="EN1430" s="1"/>
      <c r="EO1430" s="1"/>
      <c r="EP1430" s="1"/>
      <c r="EQ1430" s="1"/>
      <c r="ER1430" s="1"/>
      <c r="ES1430" s="1"/>
      <c r="ET1430" s="1"/>
      <c r="EU1430" s="1"/>
      <c r="EV1430" s="1"/>
      <c r="EW1430" s="1"/>
      <c r="EX1430" s="1"/>
      <c r="EY1430" s="1"/>
      <c r="EZ1430" s="1"/>
      <c r="FA1430" s="1"/>
      <c r="FB1430" s="1"/>
      <c r="FC1430" s="1"/>
      <c r="FD1430" s="1"/>
      <c r="FE1430" s="1"/>
      <c r="FF1430" s="1"/>
      <c r="FG1430" s="1"/>
      <c r="FH1430" s="1"/>
      <c r="FI1430" s="1"/>
      <c r="FJ1430" s="1"/>
      <c r="FK1430" s="1"/>
      <c r="FL1430" s="1"/>
      <c r="FM1430" s="1"/>
      <c r="FN1430" s="1"/>
      <c r="FO1430" s="1"/>
      <c r="FP1430" s="1"/>
      <c r="FQ1430" s="1"/>
      <c r="FR1430" s="1"/>
      <c r="FS1430" s="1"/>
      <c r="FT1430" s="1"/>
      <c r="FU1430" s="1"/>
      <c r="FV1430" s="1"/>
      <c r="FW1430" s="1"/>
      <c r="FX1430" s="1"/>
      <c r="FY1430" s="1"/>
      <c r="FZ1430" s="1"/>
      <c r="GA1430" s="1"/>
      <c r="GB1430" s="1"/>
      <c r="GC1430" s="1"/>
      <c r="GD1430" s="1"/>
      <c r="GE1430" s="1"/>
      <c r="GF1430" s="1"/>
      <c r="GG1430" s="1"/>
      <c r="GH1430" s="1"/>
      <c r="GI1430" s="1"/>
      <c r="GJ1430" s="1"/>
      <c r="GK1430" s="1"/>
      <c r="GL1430" s="1"/>
      <c r="GM1430" s="1"/>
      <c r="GN1430" s="1"/>
      <c r="GO1430" s="1"/>
      <c r="GP1430" s="1"/>
      <c r="GQ1430" s="1"/>
      <c r="GR1430" s="1"/>
      <c r="GS1430" s="1"/>
      <c r="GT1430" s="1"/>
      <c r="GU1430" s="1"/>
      <c r="GV1430" s="1"/>
      <c r="GW1430" s="1"/>
      <c r="GX1430" s="1"/>
      <c r="GY1430" s="1"/>
      <c r="GZ1430" s="1"/>
      <c r="HA1430" s="1"/>
      <c r="HB1430" s="1"/>
      <c r="HC1430" s="1"/>
      <c r="HD1430" s="1"/>
      <c r="HE1430" s="1"/>
      <c r="HF1430" s="1"/>
      <c r="HG1430" s="1"/>
      <c r="HH1430" s="1"/>
      <c r="HI1430" s="1"/>
      <c r="HJ1430" s="1"/>
      <c r="HK1430" s="1"/>
      <c r="HL1430" s="1"/>
      <c r="HM1430" s="1"/>
      <c r="HN1430" s="1"/>
      <c r="HO1430" s="1"/>
      <c r="HP1430" s="1"/>
      <c r="HQ1430" s="1"/>
      <c r="HR1430" s="1"/>
      <c r="HS1430" s="1"/>
      <c r="HT1430" s="1"/>
      <c r="HU1430" s="1"/>
      <c r="HV1430" s="1"/>
      <c r="HW1430" s="1"/>
      <c r="HX1430" s="1"/>
      <c r="HY1430" s="1"/>
      <c r="HZ1430" s="1"/>
      <c r="IA1430" s="1"/>
      <c r="IB1430" s="1"/>
      <c r="IC1430" s="1"/>
      <c r="ID1430" s="1"/>
      <c r="IE1430" s="1"/>
      <c r="IF1430" s="1"/>
      <c r="IG1430" s="1"/>
      <c r="IH1430" s="1"/>
      <c r="II1430" s="1"/>
      <c r="IJ1430" s="1"/>
      <c r="IK1430" s="1"/>
      <c r="IL1430" s="1"/>
      <c r="IM1430" s="1"/>
      <c r="IN1430" s="1"/>
      <c r="IO1430" s="1"/>
      <c r="IP1430" s="1"/>
      <c r="IQ1430" s="1"/>
      <c r="IR1430" s="1"/>
      <c r="IS1430" s="1"/>
      <c r="IT1430" s="1"/>
      <c r="IU1430" s="1"/>
      <c r="IV1430" s="1"/>
      <c r="IW1430" s="1"/>
      <c r="IX1430" s="1"/>
      <c r="IY1430" s="1"/>
      <c r="IZ1430" s="1"/>
      <c r="JA1430" s="1"/>
      <c r="JB1430" s="1"/>
      <c r="JC1430" s="1"/>
      <c r="JD1430" s="1"/>
      <c r="JE1430" s="1"/>
      <c r="JF1430" s="1"/>
      <c r="JG1430" s="1"/>
      <c r="JH1430" s="1"/>
      <c r="JI1430" s="1"/>
      <c r="JJ1430" s="1"/>
      <c r="JK1430" s="1"/>
      <c r="JL1430" s="1"/>
      <c r="JM1430" s="1"/>
      <c r="JN1430" s="1"/>
      <c r="JO1430" s="1"/>
      <c r="JP1430" s="1"/>
      <c r="JQ1430" s="1"/>
      <c r="JR1430" s="1"/>
      <c r="JS1430" s="1"/>
      <c r="JT1430" s="1"/>
      <c r="JU1430" s="1"/>
      <c r="JV1430" s="1"/>
      <c r="JW1430" s="1"/>
      <c r="JX1430" s="1"/>
      <c r="JY1430" s="1"/>
      <c r="JZ1430" s="1"/>
      <c r="KA1430" s="1"/>
      <c r="KB1430" s="1"/>
      <c r="KC1430" s="1"/>
      <c r="KD1430" s="1"/>
      <c r="KE1430" s="1"/>
      <c r="KF1430" s="1"/>
      <c r="KG1430" s="1"/>
      <c r="KH1430" s="1"/>
      <c r="KI1430" s="1"/>
      <c r="KJ1430" s="1"/>
      <c r="KK1430" s="1"/>
      <c r="KL1430" s="1"/>
      <c r="KM1430" s="1"/>
      <c r="KN1430" s="1"/>
      <c r="KO1430" s="1"/>
      <c r="KP1430" s="1"/>
      <c r="KQ1430" s="1"/>
      <c r="KR1430" s="1"/>
      <c r="KS1430" s="1"/>
      <c r="KT1430" s="1"/>
      <c r="KU1430" s="1"/>
      <c r="KV1430" s="1"/>
      <c r="KW1430" s="1"/>
      <c r="KX1430" s="1"/>
      <c r="KY1430" s="1"/>
      <c r="KZ1430" s="1"/>
      <c r="LA1430" s="1"/>
      <c r="LB1430" s="1"/>
      <c r="LC1430" s="1"/>
      <c r="LD1430" s="1"/>
      <c r="LE1430" s="1"/>
      <c r="LF1430" s="1"/>
      <c r="LG1430" s="1"/>
      <c r="LH1430" s="1"/>
      <c r="LI1430" s="1"/>
      <c r="LJ1430" s="1"/>
      <c r="LK1430" s="1"/>
      <c r="LL1430" s="1"/>
      <c r="LM1430" s="1"/>
      <c r="LN1430" s="1"/>
      <c r="LO1430" s="1"/>
      <c r="LP1430" s="1"/>
      <c r="LQ1430" s="1"/>
      <c r="LR1430" s="1"/>
      <c r="LS1430" s="1"/>
      <c r="LT1430" s="1"/>
      <c r="LU1430" s="1"/>
      <c r="LV1430" s="1"/>
      <c r="LW1430" s="1"/>
      <c r="LX1430" s="1"/>
      <c r="LY1430" s="1"/>
      <c r="LZ1430" s="1"/>
      <c r="MA1430" s="1"/>
      <c r="MB1430" s="1"/>
      <c r="MC1430" s="1"/>
      <c r="MD1430" s="1"/>
      <c r="ME1430" s="1"/>
      <c r="MF1430" s="1"/>
      <c r="MG1430" s="1"/>
      <c r="MH1430" s="1"/>
      <c r="MI1430" s="1"/>
      <c r="MJ1430" s="1"/>
      <c r="MK1430" s="1"/>
      <c r="ML1430" s="1"/>
      <c r="MM1430" s="1"/>
      <c r="MN1430" s="1"/>
      <c r="MO1430" s="1"/>
      <c r="MP1430" s="1"/>
      <c r="MQ1430" s="1"/>
      <c r="MR1430" s="1"/>
      <c r="MS1430" s="1"/>
      <c r="MT1430" s="1"/>
      <c r="MU1430" s="1"/>
      <c r="MV1430" s="1"/>
      <c r="MW1430" s="1"/>
      <c r="MX1430" s="1"/>
      <c r="MY1430" s="1"/>
      <c r="MZ1430" s="1"/>
      <c r="NA1430" s="1"/>
      <c r="NB1430" s="1"/>
      <c r="NC1430" s="1"/>
      <c r="ND1430" s="1"/>
      <c r="NE1430" s="1"/>
      <c r="NF1430" s="1"/>
      <c r="NG1430" s="1"/>
      <c r="NH1430" s="1"/>
      <c r="NI1430" s="1"/>
      <c r="NJ1430" s="1"/>
      <c r="NK1430" s="1"/>
      <c r="NL1430" s="1"/>
      <c r="NM1430" s="1"/>
      <c r="NN1430" s="1"/>
      <c r="NO1430" s="1"/>
      <c r="NP1430" s="1"/>
      <c r="NQ1430" s="1"/>
      <c r="NR1430" s="1"/>
      <c r="NS1430" s="1"/>
      <c r="NT1430" s="1"/>
      <c r="NU1430" s="1"/>
      <c r="NV1430" s="1"/>
      <c r="NW1430" s="1"/>
      <c r="NX1430" s="1"/>
      <c r="NY1430" s="1"/>
      <c r="NZ1430" s="1"/>
      <c r="OA1430" s="1"/>
      <c r="OB1430" s="1"/>
      <c r="OC1430" s="1"/>
      <c r="OD1430" s="1"/>
      <c r="OE1430" s="1"/>
      <c r="OF1430" s="1"/>
      <c r="OG1430" s="1"/>
      <c r="OH1430" s="1"/>
      <c r="OI1430" s="1"/>
      <c r="OJ1430" s="1"/>
      <c r="OK1430" s="1"/>
      <c r="OL1430" s="1"/>
      <c r="OM1430" s="1"/>
      <c r="ON1430" s="1"/>
      <c r="OO1430" s="1"/>
      <c r="OP1430" s="1"/>
      <c r="OQ1430" s="1"/>
      <c r="OR1430" s="1"/>
      <c r="OS1430" s="1"/>
      <c r="OT1430" s="1"/>
      <c r="OU1430" s="1"/>
      <c r="OV1430" s="1"/>
      <c r="OW1430" s="1"/>
      <c r="OX1430" s="1"/>
      <c r="OY1430" s="1"/>
      <c r="OZ1430" s="1"/>
      <c r="PA1430" s="1"/>
      <c r="PB1430" s="1"/>
      <c r="PC1430" s="1"/>
      <c r="PD1430" s="1"/>
      <c r="PE1430" s="1"/>
      <c r="PF1430" s="1"/>
      <c r="PG1430" s="1"/>
      <c r="PH1430" s="1"/>
      <c r="PI1430" s="1"/>
      <c r="PJ1430" s="1"/>
      <c r="PK1430" s="1"/>
      <c r="PL1430" s="1"/>
      <c r="PM1430" s="1"/>
      <c r="PN1430" s="1"/>
      <c r="PO1430" s="1"/>
      <c r="PP1430" s="1"/>
      <c r="PQ1430" s="1"/>
      <c r="PR1430" s="1"/>
      <c r="PS1430" s="1"/>
      <c r="PT1430" s="1"/>
      <c r="PU1430" s="1"/>
      <c r="PV1430" s="1"/>
      <c r="PW1430" s="1"/>
      <c r="PX1430" s="1"/>
      <c r="PY1430" s="1"/>
      <c r="PZ1430" s="1"/>
      <c r="QA1430" s="1"/>
      <c r="QB1430" s="1"/>
      <c r="QC1430" s="1"/>
      <c r="QD1430" s="1"/>
      <c r="QE1430" s="1"/>
      <c r="QF1430" s="1"/>
      <c r="QG1430" s="1"/>
      <c r="QH1430" s="1"/>
      <c r="QI1430" s="1"/>
      <c r="QJ1430" s="1"/>
      <c r="QK1430" s="1"/>
      <c r="QL1430" s="1"/>
      <c r="QM1430" s="1"/>
      <c r="QN1430" s="1"/>
      <c r="QO1430" s="1"/>
      <c r="QP1430" s="1"/>
      <c r="QQ1430" s="1"/>
      <c r="QR1430" s="1"/>
      <c r="QS1430" s="1"/>
      <c r="QT1430" s="1"/>
      <c r="QU1430" s="1"/>
      <c r="QV1430" s="1"/>
      <c r="QW1430" s="1"/>
      <c r="QX1430" s="1"/>
      <c r="QY1430" s="1"/>
      <c r="QZ1430" s="1"/>
      <c r="RA1430" s="1"/>
      <c r="RB1430" s="1"/>
      <c r="RC1430" s="1"/>
      <c r="RD1430" s="1"/>
      <c r="RE1430" s="1"/>
      <c r="RF1430" s="1"/>
      <c r="RG1430" s="1"/>
      <c r="RH1430" s="1"/>
      <c r="RI1430" s="1"/>
      <c r="RJ1430" s="1"/>
      <c r="RK1430" s="1"/>
      <c r="RL1430" s="1"/>
      <c r="RM1430" s="1"/>
      <c r="RN1430" s="1"/>
      <c r="RO1430" s="1"/>
      <c r="RP1430" s="1"/>
      <c r="RQ1430" s="1"/>
      <c r="RR1430" s="1"/>
      <c r="RS1430" s="1"/>
      <c r="RT1430" s="1"/>
      <c r="RU1430" s="1"/>
      <c r="RV1430" s="1"/>
      <c r="RW1430" s="1"/>
      <c r="RX1430" s="1"/>
      <c r="RY1430" s="1"/>
      <c r="RZ1430" s="1"/>
      <c r="SA1430" s="1"/>
      <c r="SB1430" s="1"/>
      <c r="SC1430" s="1"/>
      <c r="SD1430" s="1"/>
      <c r="SE1430" s="1"/>
      <c r="SF1430" s="1"/>
      <c r="SG1430" s="1"/>
      <c r="SH1430" s="1"/>
      <c r="SI1430" s="1"/>
      <c r="SJ1430" s="1"/>
      <c r="SK1430" s="1"/>
      <c r="SL1430" s="1"/>
      <c r="SM1430" s="1"/>
      <c r="SN1430" s="1"/>
      <c r="SO1430" s="1"/>
      <c r="SP1430" s="1"/>
      <c r="SQ1430" s="1"/>
      <c r="SR1430" s="1"/>
      <c r="SS1430" s="1"/>
      <c r="ST1430" s="1"/>
      <c r="SU1430" s="1"/>
      <c r="SV1430" s="1"/>
      <c r="SW1430" s="1"/>
      <c r="SX1430" s="1"/>
      <c r="SY1430" s="1"/>
      <c r="SZ1430" s="1"/>
      <c r="TA1430" s="1"/>
      <c r="TB1430" s="1"/>
      <c r="TC1430" s="1"/>
      <c r="TD1430" s="1"/>
      <c r="TE1430" s="1"/>
      <c r="TF1430" s="1"/>
      <c r="TG1430" s="1"/>
      <c r="TH1430" s="1"/>
      <c r="TI1430" s="1"/>
      <c r="TJ1430" s="1"/>
      <c r="TK1430" s="1"/>
      <c r="TL1430" s="1"/>
      <c r="TM1430" s="1"/>
      <c r="TN1430" s="1"/>
      <c r="TO1430" s="1"/>
      <c r="TP1430" s="1"/>
      <c r="TQ1430" s="1"/>
      <c r="TR1430" s="1"/>
      <c r="TS1430" s="1"/>
      <c r="TT1430" s="1"/>
      <c r="TU1430" s="1"/>
      <c r="TV1430" s="1"/>
      <c r="TW1430" s="1"/>
      <c r="TX1430" s="1"/>
      <c r="TY1430" s="1"/>
      <c r="TZ1430" s="1"/>
      <c r="UA1430" s="1"/>
      <c r="UB1430" s="1"/>
      <c r="UC1430" s="1"/>
      <c r="UD1430" s="1"/>
      <c r="UE1430" s="1"/>
      <c r="UF1430" s="1"/>
      <c r="UG1430" s="1"/>
      <c r="UH1430" s="1"/>
      <c r="UI1430" s="1"/>
      <c r="UJ1430" s="1"/>
      <c r="UK1430" s="1"/>
      <c r="UL1430" s="1"/>
      <c r="UM1430" s="1"/>
      <c r="UN1430" s="1"/>
      <c r="UO1430" s="1"/>
      <c r="UP1430" s="1"/>
      <c r="UQ1430" s="1"/>
      <c r="UR1430" s="1"/>
      <c r="US1430" s="1"/>
      <c r="UT1430" s="1"/>
      <c r="UU1430" s="1"/>
      <c r="UV1430" s="1"/>
      <c r="UW1430" s="1"/>
      <c r="UX1430" s="1"/>
      <c r="UY1430" s="1"/>
      <c r="UZ1430" s="1"/>
      <c r="VA1430" s="1"/>
      <c r="VB1430" s="1"/>
      <c r="VC1430" s="1"/>
      <c r="VD1430" s="1"/>
      <c r="VE1430" s="1"/>
      <c r="VF1430" s="1"/>
      <c r="VG1430" s="1"/>
      <c r="VH1430" s="1"/>
      <c r="VI1430" s="1"/>
      <c r="VJ1430" s="1"/>
      <c r="VK1430" s="1"/>
      <c r="VL1430" s="1"/>
      <c r="VM1430" s="1"/>
      <c r="VN1430" s="1"/>
      <c r="VO1430" s="1"/>
      <c r="VP1430" s="1"/>
      <c r="VQ1430" s="1"/>
      <c r="VR1430" s="1"/>
      <c r="VS1430" s="1"/>
      <c r="VT1430" s="1"/>
      <c r="VU1430" s="1"/>
      <c r="VV1430" s="1"/>
      <c r="VW1430" s="1"/>
      <c r="VX1430" s="1"/>
      <c r="VY1430" s="1"/>
      <c r="VZ1430" s="1"/>
      <c r="WA1430" s="1"/>
      <c r="WB1430" s="1"/>
      <c r="WC1430" s="1"/>
      <c r="WD1430" s="1"/>
      <c r="WE1430" s="1"/>
      <c r="WF1430" s="1"/>
      <c r="WG1430" s="1"/>
      <c r="WH1430" s="1"/>
      <c r="WI1430" s="1"/>
      <c r="WJ1430" s="1"/>
      <c r="WK1430" s="1"/>
      <c r="WL1430" s="1"/>
      <c r="WM1430" s="1"/>
      <c r="WN1430" s="1"/>
      <c r="WO1430" s="1"/>
      <c r="WP1430" s="1"/>
      <c r="WQ1430" s="1"/>
      <c r="WR1430" s="1"/>
      <c r="WS1430" s="1"/>
      <c r="WT1430" s="1"/>
      <c r="WU1430" s="1"/>
      <c r="WV1430" s="1"/>
      <c r="WW1430" s="1"/>
      <c r="WX1430" s="1"/>
      <c r="WY1430" s="1"/>
      <c r="WZ1430" s="1"/>
      <c r="XA1430" s="1"/>
      <c r="XB1430" s="1"/>
      <c r="XC1430" s="1"/>
      <c r="XD1430" s="1"/>
      <c r="XE1430" s="1"/>
      <c r="XF1430" s="1"/>
      <c r="XG1430" s="1"/>
      <c r="XH1430" s="1"/>
      <c r="XI1430" s="1"/>
      <c r="XJ1430" s="1"/>
      <c r="XK1430" s="1"/>
      <c r="XL1430" s="1"/>
      <c r="XM1430" s="1"/>
      <c r="XN1430" s="1"/>
      <c r="XO1430" s="1"/>
      <c r="XP1430" s="1"/>
      <c r="XQ1430" s="1"/>
      <c r="XR1430" s="1"/>
      <c r="XS1430" s="1"/>
      <c r="XT1430" s="1"/>
      <c r="XU1430" s="1"/>
      <c r="XV1430" s="1"/>
      <c r="XW1430" s="1"/>
      <c r="XX1430" s="1"/>
      <c r="XY1430" s="1"/>
      <c r="XZ1430" s="1"/>
      <c r="YA1430" s="1"/>
      <c r="YB1430" s="1"/>
      <c r="YC1430" s="1"/>
      <c r="YD1430" s="1"/>
      <c r="YE1430" s="1"/>
      <c r="YF1430" s="1"/>
      <c r="YG1430" s="1"/>
      <c r="YH1430" s="1"/>
      <c r="YI1430" s="1"/>
      <c r="YJ1430" s="1"/>
      <c r="YK1430" s="1"/>
      <c r="YL1430" s="1"/>
      <c r="YM1430" s="1"/>
      <c r="YN1430" s="1"/>
      <c r="YO1430" s="1"/>
      <c r="YP1430" s="1"/>
      <c r="YQ1430" s="1"/>
      <c r="YR1430" s="1"/>
      <c r="YS1430" s="1"/>
      <c r="YT1430" s="1"/>
      <c r="YU1430" s="1"/>
      <c r="YV1430" s="1"/>
      <c r="YW1430" s="1"/>
      <c r="YX1430" s="1"/>
      <c r="YY1430" s="1"/>
      <c r="YZ1430" s="1"/>
      <c r="ZA1430" s="1"/>
      <c r="ZB1430" s="1"/>
      <c r="ZC1430" s="1"/>
      <c r="ZD1430" s="1"/>
      <c r="ZE1430" s="1"/>
      <c r="ZF1430" s="1"/>
      <c r="ZG1430" s="1"/>
      <c r="ZH1430" s="1"/>
      <c r="ZI1430" s="1"/>
      <c r="ZJ1430" s="1"/>
      <c r="ZK1430" s="1"/>
      <c r="ZL1430" s="1"/>
      <c r="ZM1430" s="1"/>
      <c r="ZN1430" s="1"/>
      <c r="ZO1430" s="1"/>
      <c r="ZP1430" s="1"/>
      <c r="ZQ1430" s="1"/>
      <c r="ZR1430" s="1"/>
      <c r="ZS1430" s="1"/>
      <c r="ZT1430" s="1"/>
      <c r="ZU1430" s="1"/>
      <c r="ZV1430" s="1"/>
      <c r="ZW1430" s="1"/>
      <c r="ZX1430" s="1"/>
      <c r="ZY1430" s="1"/>
      <c r="ZZ1430" s="1"/>
      <c r="AAA1430" s="1"/>
      <c r="AAB1430" s="1"/>
      <c r="AAC1430" s="1"/>
      <c r="AAD1430" s="1"/>
      <c r="AAE1430" s="1"/>
      <c r="AAF1430" s="1"/>
      <c r="AAG1430" s="1"/>
      <c r="AAH1430" s="1"/>
      <c r="AAI1430" s="1"/>
      <c r="AAJ1430" s="1"/>
      <c r="AAK1430" s="1"/>
      <c r="AAL1430" s="1"/>
      <c r="AAM1430" s="1"/>
      <c r="AAN1430" s="1"/>
      <c r="AAO1430" s="1"/>
      <c r="AAP1430" s="1"/>
      <c r="AAQ1430" s="1"/>
      <c r="AAR1430" s="1"/>
      <c r="AAS1430" s="1"/>
      <c r="AAT1430" s="1"/>
      <c r="AAU1430" s="1"/>
      <c r="AAV1430" s="1"/>
      <c r="AAW1430" s="1"/>
      <c r="AAX1430" s="1"/>
      <c r="AAY1430" s="1"/>
      <c r="AAZ1430" s="1"/>
      <c r="ABA1430" s="1"/>
      <c r="ABB1430" s="1"/>
      <c r="ABC1430" s="1"/>
      <c r="ABD1430" s="1"/>
      <c r="ABE1430" s="1"/>
      <c r="ABF1430" s="1"/>
      <c r="ABG1430" s="1"/>
      <c r="ABH1430" s="1"/>
      <c r="ABI1430" s="1"/>
      <c r="ABJ1430" s="1"/>
      <c r="ABK1430" s="1"/>
      <c r="ABL1430" s="1"/>
      <c r="ABM1430" s="1"/>
      <c r="ABN1430" s="1"/>
      <c r="ABO1430" s="1"/>
      <c r="ABP1430" s="1"/>
      <c r="ABQ1430" s="1"/>
      <c r="ABR1430" s="1"/>
      <c r="ABS1430" s="1"/>
      <c r="ABT1430" s="1"/>
      <c r="ABU1430" s="1"/>
      <c r="ABV1430" s="1"/>
      <c r="ABW1430" s="1"/>
      <c r="ABX1430" s="1"/>
      <c r="ABY1430" s="1"/>
      <c r="ABZ1430" s="1"/>
      <c r="ACA1430" s="1"/>
      <c r="ACB1430" s="1"/>
      <c r="ACC1430" s="1"/>
      <c r="ACD1430" s="1"/>
      <c r="ACE1430" s="1"/>
      <c r="ACF1430" s="1"/>
      <c r="ACG1430" s="1"/>
      <c r="ACH1430" s="1"/>
      <c r="ACI1430" s="1"/>
      <c r="ACJ1430" s="1"/>
      <c r="ACK1430" s="1"/>
      <c r="ACL1430" s="1"/>
      <c r="ACM1430" s="1"/>
      <c r="ACN1430" s="1"/>
      <c r="ACO1430" s="1"/>
      <c r="ACP1430" s="1"/>
      <c r="ACQ1430" s="1"/>
      <c r="ACR1430" s="1"/>
      <c r="ACS1430" s="1"/>
      <c r="ACT1430" s="1"/>
      <c r="ACU1430" s="1"/>
      <c r="ACV1430" s="1"/>
      <c r="ACW1430" s="1"/>
      <c r="ACX1430" s="1"/>
      <c r="ACY1430" s="1"/>
      <c r="ACZ1430" s="1"/>
      <c r="ADA1430" s="1"/>
      <c r="ADB1430" s="1"/>
      <c r="ADC1430" s="1"/>
      <c r="ADD1430" s="1"/>
      <c r="ADE1430" s="1"/>
      <c r="ADF1430" s="1"/>
      <c r="ADG1430" s="1"/>
      <c r="ADH1430" s="1"/>
      <c r="ADI1430" s="1"/>
      <c r="ADJ1430" s="1"/>
      <c r="ADK1430" s="1"/>
      <c r="ADL1430" s="1"/>
      <c r="ADM1430" s="1"/>
      <c r="ADN1430" s="1"/>
      <c r="ADO1430" s="1"/>
      <c r="ADP1430" s="1"/>
      <c r="ADQ1430" s="1"/>
      <c r="ADR1430" s="1"/>
      <c r="ADS1430" s="1"/>
      <c r="ADT1430" s="1"/>
      <c r="ADU1430" s="1"/>
      <c r="ADV1430" s="1"/>
      <c r="ADW1430" s="1"/>
      <c r="ADX1430" s="1"/>
      <c r="ADY1430" s="1"/>
      <c r="ADZ1430" s="1"/>
      <c r="AEA1430" s="1"/>
      <c r="AEB1430" s="1"/>
      <c r="AEC1430" s="1"/>
      <c r="AED1430" s="1"/>
      <c r="AEE1430" s="1"/>
      <c r="AEF1430" s="1"/>
      <c r="AEG1430" s="1"/>
      <c r="AEH1430" s="1"/>
      <c r="AEI1430" s="1"/>
      <c r="AEJ1430" s="1"/>
      <c r="AEK1430" s="1"/>
      <c r="AEL1430" s="1"/>
      <c r="AEM1430" s="1"/>
      <c r="AEN1430" s="1"/>
      <c r="AEO1430" s="1"/>
      <c r="AEP1430" s="1"/>
      <c r="AEQ1430" s="1"/>
      <c r="AER1430" s="1"/>
      <c r="AES1430" s="1"/>
      <c r="AET1430" s="1"/>
      <c r="AEU1430" s="1"/>
      <c r="AEV1430" s="1"/>
      <c r="AEW1430" s="1"/>
      <c r="AEX1430" s="1"/>
      <c r="AEY1430" s="1"/>
      <c r="AEZ1430" s="1"/>
      <c r="AFA1430" s="1"/>
      <c r="AFB1430" s="1"/>
      <c r="AFC1430" s="1"/>
      <c r="AFD1430" s="1"/>
      <c r="AFE1430" s="1"/>
      <c r="AFF1430" s="1"/>
      <c r="AFG1430" s="1"/>
      <c r="AFH1430" s="1"/>
      <c r="AFI1430" s="1"/>
      <c r="AFJ1430" s="1"/>
      <c r="AFK1430" s="1"/>
      <c r="AFL1430" s="1"/>
      <c r="AFM1430" s="1"/>
      <c r="AFN1430" s="1"/>
      <c r="AFO1430" s="1"/>
      <c r="AFP1430" s="1"/>
      <c r="AFQ1430" s="1"/>
      <c r="AFR1430" s="1"/>
      <c r="AFS1430" s="1"/>
      <c r="AFT1430" s="1"/>
      <c r="AFU1430" s="1"/>
      <c r="AFV1430" s="1"/>
      <c r="AFW1430" s="1"/>
      <c r="AFX1430" s="1"/>
      <c r="AFY1430" s="1"/>
      <c r="AFZ1430" s="1"/>
      <c r="AGA1430" s="1"/>
      <c r="AGB1430" s="1"/>
      <c r="AGC1430" s="1"/>
      <c r="AGD1430" s="1"/>
      <c r="AGE1430" s="1"/>
      <c r="AGF1430" s="1"/>
      <c r="AGG1430" s="1"/>
      <c r="AGH1430" s="1"/>
      <c r="AGI1430" s="1"/>
      <c r="AGJ1430" s="1"/>
      <c r="AGK1430" s="1"/>
      <c r="AGL1430" s="1"/>
      <c r="AGM1430" s="1"/>
      <c r="AGN1430" s="1"/>
      <c r="AGO1430" s="1"/>
      <c r="AGP1430" s="1"/>
      <c r="AGQ1430" s="1"/>
      <c r="AGR1430" s="1"/>
      <c r="AGS1430" s="1"/>
      <c r="AGT1430" s="1"/>
      <c r="AGU1430" s="1"/>
      <c r="AGV1430" s="1"/>
      <c r="AGW1430" s="1"/>
      <c r="AGX1430" s="1"/>
      <c r="AGY1430" s="1"/>
      <c r="AGZ1430" s="1"/>
      <c r="AHA1430" s="1"/>
      <c r="AHB1430" s="1"/>
      <c r="AHC1430" s="1"/>
      <c r="AHD1430" s="1"/>
      <c r="AHE1430" s="1"/>
      <c r="AHF1430" s="1"/>
      <c r="AHG1430" s="1"/>
      <c r="AHH1430" s="1"/>
      <c r="AHI1430" s="1"/>
      <c r="AHJ1430" s="1"/>
      <c r="AHK1430" s="1"/>
      <c r="AHL1430" s="1"/>
      <c r="AHM1430" s="1"/>
      <c r="AHN1430" s="1"/>
      <c r="AHO1430" s="1"/>
      <c r="AHP1430" s="1"/>
      <c r="AHQ1430" s="1"/>
      <c r="AHR1430" s="1"/>
      <c r="AHS1430" s="1"/>
      <c r="AHT1430" s="1"/>
      <c r="AHU1430" s="1"/>
      <c r="AHV1430" s="1"/>
      <c r="AHW1430" s="1"/>
      <c r="AHX1430" s="1"/>
      <c r="AHY1430" s="1"/>
      <c r="AHZ1430" s="1"/>
      <c r="AIA1430" s="1"/>
      <c r="AIB1430" s="1"/>
      <c r="AIC1430" s="1"/>
      <c r="AID1430" s="1"/>
      <c r="AIE1430" s="1"/>
      <c r="AIF1430" s="1"/>
      <c r="AIG1430" s="1"/>
      <c r="AIH1430" s="1"/>
      <c r="AII1430" s="1"/>
      <c r="AIJ1430" s="1"/>
      <c r="AIK1430" s="1"/>
      <c r="AIL1430" s="1"/>
      <c r="AIM1430" s="1"/>
      <c r="AIN1430" s="1"/>
      <c r="AIO1430" s="1"/>
      <c r="AIP1430" s="1"/>
      <c r="AIQ1430" s="1"/>
      <c r="AIR1430" s="1"/>
      <c r="AIS1430" s="1"/>
      <c r="AIT1430" s="1"/>
    </row>
    <row r="1431" spans="1:930" s="5" customFormat="1" ht="27" customHeight="1" x14ac:dyDescent="0.3">
      <c r="A1431" s="96"/>
      <c r="B1431" s="43"/>
      <c r="C1431" s="96"/>
      <c r="D1431" s="96"/>
      <c r="E1431" s="97"/>
      <c r="F1431" s="96"/>
      <c r="G1431" s="96"/>
      <c r="H1431" s="98"/>
      <c r="I1431" s="98"/>
      <c r="J1431" s="99" t="s">
        <v>152</v>
      </c>
      <c r="K1431" s="100">
        <f>P1431*H1430</f>
        <v>7045554.8799999999</v>
      </c>
      <c r="L1431" s="160"/>
      <c r="M1431" s="100">
        <f>H1430*Q1431</f>
        <v>208332.79999999999</v>
      </c>
      <c r="N1431" s="100">
        <f t="shared" si="300"/>
        <v>7253887.6799999997</v>
      </c>
      <c r="O1431" s="160"/>
      <c r="P1431" s="100">
        <v>1082.2</v>
      </c>
      <c r="Q1431" s="31">
        <v>32</v>
      </c>
      <c r="R1431" s="97" t="s">
        <v>181</v>
      </c>
      <c r="S1431" s="97" t="s">
        <v>426</v>
      </c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  <c r="CS1431" s="1"/>
      <c r="CT1431" s="1"/>
      <c r="CU1431" s="1"/>
      <c r="CV1431" s="1"/>
      <c r="CW1431" s="1"/>
      <c r="CX1431" s="1"/>
      <c r="CY1431" s="1"/>
      <c r="CZ1431" s="1"/>
      <c r="DA1431" s="1"/>
      <c r="DB1431" s="1"/>
      <c r="DC1431" s="1"/>
      <c r="DD1431" s="1"/>
      <c r="DE1431" s="1"/>
      <c r="DF1431" s="1"/>
      <c r="DG1431" s="1"/>
      <c r="DH1431" s="1"/>
      <c r="DI1431" s="1"/>
      <c r="DJ1431" s="1"/>
      <c r="DK1431" s="1"/>
      <c r="DL1431" s="1"/>
      <c r="DM1431" s="1"/>
      <c r="DN1431" s="1"/>
      <c r="DO1431" s="1"/>
      <c r="DP1431" s="1"/>
      <c r="DQ1431" s="1"/>
      <c r="DR1431" s="1"/>
      <c r="DS1431" s="1"/>
      <c r="DT1431" s="1"/>
      <c r="DU1431" s="1"/>
      <c r="DV1431" s="1"/>
      <c r="DW1431" s="1"/>
      <c r="DX1431" s="1"/>
      <c r="DY1431" s="1"/>
      <c r="DZ1431" s="1"/>
      <c r="EA1431" s="1"/>
      <c r="EB1431" s="1"/>
      <c r="EC1431" s="1"/>
      <c r="ED1431" s="1"/>
      <c r="EE1431" s="1"/>
      <c r="EF1431" s="1"/>
      <c r="EG1431" s="1"/>
      <c r="EH1431" s="1"/>
      <c r="EI1431" s="1"/>
      <c r="EJ1431" s="1"/>
      <c r="EK1431" s="1"/>
      <c r="EL1431" s="1"/>
      <c r="EM1431" s="1"/>
      <c r="EN1431" s="1"/>
      <c r="EO1431" s="1"/>
      <c r="EP1431" s="1"/>
      <c r="EQ1431" s="1"/>
      <c r="ER1431" s="1"/>
      <c r="ES1431" s="1"/>
      <c r="ET1431" s="1"/>
      <c r="EU1431" s="1"/>
      <c r="EV1431" s="1"/>
      <c r="EW1431" s="1"/>
      <c r="EX1431" s="1"/>
      <c r="EY1431" s="1"/>
      <c r="EZ1431" s="1"/>
      <c r="FA1431" s="1"/>
      <c r="FB1431" s="1"/>
      <c r="FC1431" s="1"/>
      <c r="FD1431" s="1"/>
      <c r="FE1431" s="1"/>
      <c r="FF1431" s="1"/>
      <c r="FG1431" s="1"/>
      <c r="FH1431" s="1"/>
      <c r="FI1431" s="1"/>
      <c r="FJ1431" s="1"/>
      <c r="FK1431" s="1"/>
      <c r="FL1431" s="1"/>
      <c r="FM1431" s="1"/>
      <c r="FN1431" s="1"/>
      <c r="FO1431" s="1"/>
      <c r="FP1431" s="1"/>
      <c r="FQ1431" s="1"/>
      <c r="FR1431" s="1"/>
      <c r="FS1431" s="1"/>
      <c r="FT1431" s="1"/>
      <c r="FU1431" s="1"/>
      <c r="FV1431" s="1"/>
      <c r="FW1431" s="1"/>
      <c r="FX1431" s="1"/>
      <c r="FY1431" s="1"/>
      <c r="FZ1431" s="1"/>
      <c r="GA1431" s="1"/>
      <c r="GB1431" s="1"/>
      <c r="GC1431" s="1"/>
      <c r="GD1431" s="1"/>
      <c r="GE1431" s="1"/>
      <c r="GF1431" s="1"/>
      <c r="GG1431" s="1"/>
      <c r="GH1431" s="1"/>
      <c r="GI1431" s="1"/>
      <c r="GJ1431" s="1"/>
      <c r="GK1431" s="1"/>
      <c r="GL1431" s="1"/>
      <c r="GM1431" s="1"/>
      <c r="GN1431" s="1"/>
      <c r="GO1431" s="1"/>
      <c r="GP1431" s="1"/>
      <c r="GQ1431" s="1"/>
      <c r="GR1431" s="1"/>
      <c r="GS1431" s="1"/>
      <c r="GT1431" s="1"/>
      <c r="GU1431" s="1"/>
      <c r="GV1431" s="1"/>
      <c r="GW1431" s="1"/>
      <c r="GX1431" s="1"/>
      <c r="GY1431" s="1"/>
      <c r="GZ1431" s="1"/>
      <c r="HA1431" s="1"/>
      <c r="HB1431" s="1"/>
      <c r="HC1431" s="1"/>
      <c r="HD1431" s="1"/>
      <c r="HE1431" s="1"/>
      <c r="HF1431" s="1"/>
      <c r="HG1431" s="1"/>
      <c r="HH1431" s="1"/>
      <c r="HI1431" s="1"/>
      <c r="HJ1431" s="1"/>
      <c r="HK1431" s="1"/>
      <c r="HL1431" s="1"/>
      <c r="HM1431" s="1"/>
      <c r="HN1431" s="1"/>
      <c r="HO1431" s="1"/>
      <c r="HP1431" s="1"/>
      <c r="HQ1431" s="1"/>
      <c r="HR1431" s="1"/>
      <c r="HS1431" s="1"/>
      <c r="HT1431" s="1"/>
      <c r="HU1431" s="1"/>
      <c r="HV1431" s="1"/>
      <c r="HW1431" s="1"/>
      <c r="HX1431" s="1"/>
      <c r="HY1431" s="1"/>
      <c r="HZ1431" s="1"/>
      <c r="IA1431" s="1"/>
      <c r="IB1431" s="1"/>
      <c r="IC1431" s="1"/>
      <c r="ID1431" s="1"/>
      <c r="IE1431" s="1"/>
      <c r="IF1431" s="1"/>
      <c r="IG1431" s="1"/>
      <c r="IH1431" s="1"/>
      <c r="II1431" s="1"/>
      <c r="IJ1431" s="1"/>
      <c r="IK1431" s="1"/>
      <c r="IL1431" s="1"/>
      <c r="IM1431" s="1"/>
      <c r="IN1431" s="1"/>
      <c r="IO1431" s="1"/>
      <c r="IP1431" s="1"/>
      <c r="IQ1431" s="1"/>
      <c r="IR1431" s="1"/>
      <c r="IS1431" s="1"/>
      <c r="IT1431" s="1"/>
      <c r="IU1431" s="1"/>
      <c r="IV1431" s="1"/>
      <c r="IW1431" s="1"/>
      <c r="IX1431" s="1"/>
      <c r="IY1431" s="1"/>
      <c r="IZ1431" s="1"/>
      <c r="JA1431" s="1"/>
      <c r="JB1431" s="1"/>
      <c r="JC1431" s="1"/>
      <c r="JD1431" s="1"/>
      <c r="JE1431" s="1"/>
      <c r="JF1431" s="1"/>
      <c r="JG1431" s="1"/>
      <c r="JH1431" s="1"/>
      <c r="JI1431" s="1"/>
      <c r="JJ1431" s="1"/>
      <c r="JK1431" s="1"/>
      <c r="JL1431" s="1"/>
      <c r="JM1431" s="1"/>
      <c r="JN1431" s="1"/>
      <c r="JO1431" s="1"/>
      <c r="JP1431" s="1"/>
      <c r="JQ1431" s="1"/>
      <c r="JR1431" s="1"/>
      <c r="JS1431" s="1"/>
      <c r="JT1431" s="1"/>
      <c r="JU1431" s="1"/>
      <c r="JV1431" s="1"/>
      <c r="JW1431" s="1"/>
      <c r="JX1431" s="1"/>
      <c r="JY1431" s="1"/>
      <c r="JZ1431" s="1"/>
      <c r="KA1431" s="1"/>
      <c r="KB1431" s="1"/>
      <c r="KC1431" s="1"/>
      <c r="KD1431" s="1"/>
      <c r="KE1431" s="1"/>
      <c r="KF1431" s="1"/>
      <c r="KG1431" s="1"/>
      <c r="KH1431" s="1"/>
      <c r="KI1431" s="1"/>
      <c r="KJ1431" s="1"/>
      <c r="KK1431" s="1"/>
      <c r="KL1431" s="1"/>
      <c r="KM1431" s="1"/>
      <c r="KN1431" s="1"/>
      <c r="KO1431" s="1"/>
      <c r="KP1431" s="1"/>
      <c r="KQ1431" s="1"/>
      <c r="KR1431" s="1"/>
      <c r="KS1431" s="1"/>
      <c r="KT1431" s="1"/>
      <c r="KU1431" s="1"/>
      <c r="KV1431" s="1"/>
      <c r="KW1431" s="1"/>
      <c r="KX1431" s="1"/>
      <c r="KY1431" s="1"/>
      <c r="KZ1431" s="1"/>
      <c r="LA1431" s="1"/>
      <c r="LB1431" s="1"/>
      <c r="LC1431" s="1"/>
      <c r="LD1431" s="1"/>
      <c r="LE1431" s="1"/>
      <c r="LF1431" s="1"/>
      <c r="LG1431" s="1"/>
      <c r="LH1431" s="1"/>
      <c r="LI1431" s="1"/>
      <c r="LJ1431" s="1"/>
      <c r="LK1431" s="1"/>
      <c r="LL1431" s="1"/>
      <c r="LM1431" s="1"/>
      <c r="LN1431" s="1"/>
      <c r="LO1431" s="1"/>
      <c r="LP1431" s="1"/>
      <c r="LQ1431" s="1"/>
      <c r="LR1431" s="1"/>
      <c r="LS1431" s="1"/>
      <c r="LT1431" s="1"/>
      <c r="LU1431" s="1"/>
      <c r="LV1431" s="1"/>
      <c r="LW1431" s="1"/>
      <c r="LX1431" s="1"/>
      <c r="LY1431" s="1"/>
      <c r="LZ1431" s="1"/>
      <c r="MA1431" s="1"/>
      <c r="MB1431" s="1"/>
      <c r="MC1431" s="1"/>
      <c r="MD1431" s="1"/>
      <c r="ME1431" s="1"/>
      <c r="MF1431" s="1"/>
      <c r="MG1431" s="1"/>
      <c r="MH1431" s="1"/>
      <c r="MI1431" s="1"/>
      <c r="MJ1431" s="1"/>
      <c r="MK1431" s="1"/>
      <c r="ML1431" s="1"/>
      <c r="MM1431" s="1"/>
      <c r="MN1431" s="1"/>
      <c r="MO1431" s="1"/>
      <c r="MP1431" s="1"/>
      <c r="MQ1431" s="1"/>
      <c r="MR1431" s="1"/>
      <c r="MS1431" s="1"/>
      <c r="MT1431" s="1"/>
      <c r="MU1431" s="1"/>
      <c r="MV1431" s="1"/>
      <c r="MW1431" s="1"/>
      <c r="MX1431" s="1"/>
      <c r="MY1431" s="1"/>
      <c r="MZ1431" s="1"/>
      <c r="NA1431" s="1"/>
      <c r="NB1431" s="1"/>
      <c r="NC1431" s="1"/>
      <c r="ND1431" s="1"/>
      <c r="NE1431" s="1"/>
      <c r="NF1431" s="1"/>
      <c r="NG1431" s="1"/>
      <c r="NH1431" s="1"/>
      <c r="NI1431" s="1"/>
      <c r="NJ1431" s="1"/>
      <c r="NK1431" s="1"/>
      <c r="NL1431" s="1"/>
      <c r="NM1431" s="1"/>
      <c r="NN1431" s="1"/>
      <c r="NO1431" s="1"/>
      <c r="NP1431" s="1"/>
      <c r="NQ1431" s="1"/>
      <c r="NR1431" s="1"/>
      <c r="NS1431" s="1"/>
      <c r="NT1431" s="1"/>
      <c r="NU1431" s="1"/>
      <c r="NV1431" s="1"/>
      <c r="NW1431" s="1"/>
      <c r="NX1431" s="1"/>
      <c r="NY1431" s="1"/>
      <c r="NZ1431" s="1"/>
      <c r="OA1431" s="1"/>
      <c r="OB1431" s="1"/>
      <c r="OC1431" s="1"/>
      <c r="OD1431" s="1"/>
      <c r="OE1431" s="1"/>
      <c r="OF1431" s="1"/>
      <c r="OG1431" s="1"/>
      <c r="OH1431" s="1"/>
      <c r="OI1431" s="1"/>
      <c r="OJ1431" s="1"/>
      <c r="OK1431" s="1"/>
      <c r="OL1431" s="1"/>
      <c r="OM1431" s="1"/>
      <c r="ON1431" s="1"/>
      <c r="OO1431" s="1"/>
      <c r="OP1431" s="1"/>
      <c r="OQ1431" s="1"/>
      <c r="OR1431" s="1"/>
      <c r="OS1431" s="1"/>
      <c r="OT1431" s="1"/>
      <c r="OU1431" s="1"/>
      <c r="OV1431" s="1"/>
      <c r="OW1431" s="1"/>
      <c r="OX1431" s="1"/>
      <c r="OY1431" s="1"/>
      <c r="OZ1431" s="1"/>
      <c r="PA1431" s="1"/>
      <c r="PB1431" s="1"/>
      <c r="PC1431" s="1"/>
      <c r="PD1431" s="1"/>
      <c r="PE1431" s="1"/>
      <c r="PF1431" s="1"/>
      <c r="PG1431" s="1"/>
      <c r="PH1431" s="1"/>
      <c r="PI1431" s="1"/>
      <c r="PJ1431" s="1"/>
      <c r="PK1431" s="1"/>
      <c r="PL1431" s="1"/>
      <c r="PM1431" s="1"/>
      <c r="PN1431" s="1"/>
      <c r="PO1431" s="1"/>
      <c r="PP1431" s="1"/>
      <c r="PQ1431" s="1"/>
      <c r="PR1431" s="1"/>
      <c r="PS1431" s="1"/>
      <c r="PT1431" s="1"/>
      <c r="PU1431" s="1"/>
      <c r="PV1431" s="1"/>
      <c r="PW1431" s="1"/>
      <c r="PX1431" s="1"/>
      <c r="PY1431" s="1"/>
      <c r="PZ1431" s="1"/>
      <c r="QA1431" s="1"/>
      <c r="QB1431" s="1"/>
      <c r="QC1431" s="1"/>
      <c r="QD1431" s="1"/>
      <c r="QE1431" s="1"/>
      <c r="QF1431" s="1"/>
      <c r="QG1431" s="1"/>
      <c r="QH1431" s="1"/>
      <c r="QI1431" s="1"/>
      <c r="QJ1431" s="1"/>
      <c r="QK1431" s="1"/>
      <c r="QL1431" s="1"/>
      <c r="QM1431" s="1"/>
      <c r="QN1431" s="1"/>
      <c r="QO1431" s="1"/>
      <c r="QP1431" s="1"/>
      <c r="QQ1431" s="1"/>
      <c r="QR1431" s="1"/>
      <c r="QS1431" s="1"/>
      <c r="QT1431" s="1"/>
      <c r="QU1431" s="1"/>
      <c r="QV1431" s="1"/>
      <c r="QW1431" s="1"/>
      <c r="QX1431" s="1"/>
      <c r="QY1431" s="1"/>
      <c r="QZ1431" s="1"/>
      <c r="RA1431" s="1"/>
      <c r="RB1431" s="1"/>
      <c r="RC1431" s="1"/>
      <c r="RD1431" s="1"/>
      <c r="RE1431" s="1"/>
      <c r="RF1431" s="1"/>
      <c r="RG1431" s="1"/>
      <c r="RH1431" s="1"/>
      <c r="RI1431" s="1"/>
      <c r="RJ1431" s="1"/>
      <c r="RK1431" s="1"/>
      <c r="RL1431" s="1"/>
      <c r="RM1431" s="1"/>
      <c r="RN1431" s="1"/>
      <c r="RO1431" s="1"/>
      <c r="RP1431" s="1"/>
      <c r="RQ1431" s="1"/>
      <c r="RR1431" s="1"/>
      <c r="RS1431" s="1"/>
      <c r="RT1431" s="1"/>
      <c r="RU1431" s="1"/>
      <c r="RV1431" s="1"/>
      <c r="RW1431" s="1"/>
      <c r="RX1431" s="1"/>
      <c r="RY1431" s="1"/>
      <c r="RZ1431" s="1"/>
      <c r="SA1431" s="1"/>
      <c r="SB1431" s="1"/>
      <c r="SC1431" s="1"/>
      <c r="SD1431" s="1"/>
      <c r="SE1431" s="1"/>
      <c r="SF1431" s="1"/>
      <c r="SG1431" s="1"/>
      <c r="SH1431" s="1"/>
      <c r="SI1431" s="1"/>
      <c r="SJ1431" s="1"/>
      <c r="SK1431" s="1"/>
      <c r="SL1431" s="1"/>
      <c r="SM1431" s="1"/>
      <c r="SN1431" s="1"/>
      <c r="SO1431" s="1"/>
      <c r="SP1431" s="1"/>
      <c r="SQ1431" s="1"/>
      <c r="SR1431" s="1"/>
      <c r="SS1431" s="1"/>
      <c r="ST1431" s="1"/>
      <c r="SU1431" s="1"/>
      <c r="SV1431" s="1"/>
      <c r="SW1431" s="1"/>
      <c r="SX1431" s="1"/>
      <c r="SY1431" s="1"/>
      <c r="SZ1431" s="1"/>
      <c r="TA1431" s="1"/>
      <c r="TB1431" s="1"/>
      <c r="TC1431" s="1"/>
      <c r="TD1431" s="1"/>
      <c r="TE1431" s="1"/>
      <c r="TF1431" s="1"/>
      <c r="TG1431" s="1"/>
      <c r="TH1431" s="1"/>
      <c r="TI1431" s="1"/>
      <c r="TJ1431" s="1"/>
      <c r="TK1431" s="1"/>
      <c r="TL1431" s="1"/>
      <c r="TM1431" s="1"/>
      <c r="TN1431" s="1"/>
      <c r="TO1431" s="1"/>
      <c r="TP1431" s="1"/>
      <c r="TQ1431" s="1"/>
      <c r="TR1431" s="1"/>
      <c r="TS1431" s="1"/>
      <c r="TT1431" s="1"/>
      <c r="TU1431" s="1"/>
      <c r="TV1431" s="1"/>
      <c r="TW1431" s="1"/>
      <c r="TX1431" s="1"/>
      <c r="TY1431" s="1"/>
      <c r="TZ1431" s="1"/>
      <c r="UA1431" s="1"/>
      <c r="UB1431" s="1"/>
      <c r="UC1431" s="1"/>
      <c r="UD1431" s="1"/>
      <c r="UE1431" s="1"/>
      <c r="UF1431" s="1"/>
      <c r="UG1431" s="1"/>
      <c r="UH1431" s="1"/>
      <c r="UI1431" s="1"/>
      <c r="UJ1431" s="1"/>
      <c r="UK1431" s="1"/>
      <c r="UL1431" s="1"/>
      <c r="UM1431" s="1"/>
      <c r="UN1431" s="1"/>
      <c r="UO1431" s="1"/>
      <c r="UP1431" s="1"/>
      <c r="UQ1431" s="1"/>
      <c r="UR1431" s="1"/>
      <c r="US1431" s="1"/>
      <c r="UT1431" s="1"/>
      <c r="UU1431" s="1"/>
      <c r="UV1431" s="1"/>
      <c r="UW1431" s="1"/>
      <c r="UX1431" s="1"/>
      <c r="UY1431" s="1"/>
      <c r="UZ1431" s="1"/>
      <c r="VA1431" s="1"/>
      <c r="VB1431" s="1"/>
      <c r="VC1431" s="1"/>
      <c r="VD1431" s="1"/>
      <c r="VE1431" s="1"/>
      <c r="VF1431" s="1"/>
      <c r="VG1431" s="1"/>
      <c r="VH1431" s="1"/>
      <c r="VI1431" s="1"/>
      <c r="VJ1431" s="1"/>
      <c r="VK1431" s="1"/>
      <c r="VL1431" s="1"/>
      <c r="VM1431" s="1"/>
      <c r="VN1431" s="1"/>
      <c r="VO1431" s="1"/>
      <c r="VP1431" s="1"/>
      <c r="VQ1431" s="1"/>
      <c r="VR1431" s="1"/>
      <c r="VS1431" s="1"/>
      <c r="VT1431" s="1"/>
      <c r="VU1431" s="1"/>
      <c r="VV1431" s="1"/>
      <c r="VW1431" s="1"/>
      <c r="VX1431" s="1"/>
      <c r="VY1431" s="1"/>
      <c r="VZ1431" s="1"/>
      <c r="WA1431" s="1"/>
      <c r="WB1431" s="1"/>
      <c r="WC1431" s="1"/>
      <c r="WD1431" s="1"/>
      <c r="WE1431" s="1"/>
      <c r="WF1431" s="1"/>
      <c r="WG1431" s="1"/>
      <c r="WH1431" s="1"/>
      <c r="WI1431" s="1"/>
      <c r="WJ1431" s="1"/>
      <c r="WK1431" s="1"/>
      <c r="WL1431" s="1"/>
      <c r="WM1431" s="1"/>
      <c r="WN1431" s="1"/>
      <c r="WO1431" s="1"/>
      <c r="WP1431" s="1"/>
      <c r="WQ1431" s="1"/>
      <c r="WR1431" s="1"/>
      <c r="WS1431" s="1"/>
      <c r="WT1431" s="1"/>
      <c r="WU1431" s="1"/>
      <c r="WV1431" s="1"/>
      <c r="WW1431" s="1"/>
      <c r="WX1431" s="1"/>
      <c r="WY1431" s="1"/>
      <c r="WZ1431" s="1"/>
      <c r="XA1431" s="1"/>
      <c r="XB1431" s="1"/>
      <c r="XC1431" s="1"/>
      <c r="XD1431" s="1"/>
      <c r="XE1431" s="1"/>
      <c r="XF1431" s="1"/>
      <c r="XG1431" s="1"/>
      <c r="XH1431" s="1"/>
      <c r="XI1431" s="1"/>
      <c r="XJ1431" s="1"/>
      <c r="XK1431" s="1"/>
      <c r="XL1431" s="1"/>
      <c r="XM1431" s="1"/>
      <c r="XN1431" s="1"/>
      <c r="XO1431" s="1"/>
      <c r="XP1431" s="1"/>
      <c r="XQ1431" s="1"/>
      <c r="XR1431" s="1"/>
      <c r="XS1431" s="1"/>
      <c r="XT1431" s="1"/>
      <c r="XU1431" s="1"/>
      <c r="XV1431" s="1"/>
      <c r="XW1431" s="1"/>
      <c r="XX1431" s="1"/>
      <c r="XY1431" s="1"/>
      <c r="XZ1431" s="1"/>
      <c r="YA1431" s="1"/>
      <c r="YB1431" s="1"/>
      <c r="YC1431" s="1"/>
      <c r="YD1431" s="1"/>
      <c r="YE1431" s="1"/>
      <c r="YF1431" s="1"/>
      <c r="YG1431" s="1"/>
      <c r="YH1431" s="1"/>
      <c r="YI1431" s="1"/>
      <c r="YJ1431" s="1"/>
      <c r="YK1431" s="1"/>
      <c r="YL1431" s="1"/>
      <c r="YM1431" s="1"/>
      <c r="YN1431" s="1"/>
      <c r="YO1431" s="1"/>
      <c r="YP1431" s="1"/>
      <c r="YQ1431" s="1"/>
      <c r="YR1431" s="1"/>
      <c r="YS1431" s="1"/>
      <c r="YT1431" s="1"/>
      <c r="YU1431" s="1"/>
      <c r="YV1431" s="1"/>
      <c r="YW1431" s="1"/>
      <c r="YX1431" s="1"/>
      <c r="YY1431" s="1"/>
      <c r="YZ1431" s="1"/>
      <c r="ZA1431" s="1"/>
      <c r="ZB1431" s="1"/>
      <c r="ZC1431" s="1"/>
      <c r="ZD1431" s="1"/>
      <c r="ZE1431" s="1"/>
      <c r="ZF1431" s="1"/>
      <c r="ZG1431" s="1"/>
      <c r="ZH1431" s="1"/>
      <c r="ZI1431" s="1"/>
      <c r="ZJ1431" s="1"/>
      <c r="ZK1431" s="1"/>
      <c r="ZL1431" s="1"/>
      <c r="ZM1431" s="1"/>
      <c r="ZN1431" s="1"/>
      <c r="ZO1431" s="1"/>
      <c r="ZP1431" s="1"/>
      <c r="ZQ1431" s="1"/>
      <c r="ZR1431" s="1"/>
      <c r="ZS1431" s="1"/>
      <c r="ZT1431" s="1"/>
      <c r="ZU1431" s="1"/>
      <c r="ZV1431" s="1"/>
      <c r="ZW1431" s="1"/>
      <c r="ZX1431" s="1"/>
      <c r="ZY1431" s="1"/>
      <c r="ZZ1431" s="1"/>
      <c r="AAA1431" s="1"/>
      <c r="AAB1431" s="1"/>
      <c r="AAC1431" s="1"/>
      <c r="AAD1431" s="1"/>
      <c r="AAE1431" s="1"/>
      <c r="AAF1431" s="1"/>
      <c r="AAG1431" s="1"/>
      <c r="AAH1431" s="1"/>
      <c r="AAI1431" s="1"/>
      <c r="AAJ1431" s="1"/>
      <c r="AAK1431" s="1"/>
      <c r="AAL1431" s="1"/>
      <c r="AAM1431" s="1"/>
      <c r="AAN1431" s="1"/>
      <c r="AAO1431" s="1"/>
      <c r="AAP1431" s="1"/>
      <c r="AAQ1431" s="1"/>
      <c r="AAR1431" s="1"/>
      <c r="AAS1431" s="1"/>
      <c r="AAT1431" s="1"/>
      <c r="AAU1431" s="1"/>
      <c r="AAV1431" s="1"/>
      <c r="AAW1431" s="1"/>
      <c r="AAX1431" s="1"/>
      <c r="AAY1431" s="1"/>
      <c r="AAZ1431" s="1"/>
      <c r="ABA1431" s="1"/>
      <c r="ABB1431" s="1"/>
      <c r="ABC1431" s="1"/>
      <c r="ABD1431" s="1"/>
      <c r="ABE1431" s="1"/>
      <c r="ABF1431" s="1"/>
      <c r="ABG1431" s="1"/>
      <c r="ABH1431" s="1"/>
      <c r="ABI1431" s="1"/>
      <c r="ABJ1431" s="1"/>
      <c r="ABK1431" s="1"/>
      <c r="ABL1431" s="1"/>
      <c r="ABM1431" s="1"/>
      <c r="ABN1431" s="1"/>
      <c r="ABO1431" s="1"/>
      <c r="ABP1431" s="1"/>
      <c r="ABQ1431" s="1"/>
      <c r="ABR1431" s="1"/>
      <c r="ABS1431" s="1"/>
      <c r="ABT1431" s="1"/>
      <c r="ABU1431" s="1"/>
      <c r="ABV1431" s="1"/>
      <c r="ABW1431" s="1"/>
      <c r="ABX1431" s="1"/>
      <c r="ABY1431" s="1"/>
      <c r="ABZ1431" s="1"/>
      <c r="ACA1431" s="1"/>
      <c r="ACB1431" s="1"/>
      <c r="ACC1431" s="1"/>
      <c r="ACD1431" s="1"/>
      <c r="ACE1431" s="1"/>
      <c r="ACF1431" s="1"/>
      <c r="ACG1431" s="1"/>
      <c r="ACH1431" s="1"/>
      <c r="ACI1431" s="1"/>
      <c r="ACJ1431" s="1"/>
      <c r="ACK1431" s="1"/>
      <c r="ACL1431" s="1"/>
      <c r="ACM1431" s="1"/>
      <c r="ACN1431" s="1"/>
      <c r="ACO1431" s="1"/>
      <c r="ACP1431" s="1"/>
      <c r="ACQ1431" s="1"/>
      <c r="ACR1431" s="1"/>
      <c r="ACS1431" s="1"/>
      <c r="ACT1431" s="1"/>
      <c r="ACU1431" s="1"/>
      <c r="ACV1431" s="1"/>
      <c r="ACW1431" s="1"/>
      <c r="ACX1431" s="1"/>
      <c r="ACY1431" s="1"/>
      <c r="ACZ1431" s="1"/>
      <c r="ADA1431" s="1"/>
      <c r="ADB1431" s="1"/>
      <c r="ADC1431" s="1"/>
      <c r="ADD1431" s="1"/>
      <c r="ADE1431" s="1"/>
      <c r="ADF1431" s="1"/>
      <c r="ADG1431" s="1"/>
      <c r="ADH1431" s="1"/>
      <c r="ADI1431" s="1"/>
      <c r="ADJ1431" s="1"/>
      <c r="ADK1431" s="1"/>
      <c r="ADL1431" s="1"/>
      <c r="ADM1431" s="1"/>
      <c r="ADN1431" s="1"/>
      <c r="ADO1431" s="1"/>
      <c r="ADP1431" s="1"/>
      <c r="ADQ1431" s="1"/>
      <c r="ADR1431" s="1"/>
      <c r="ADS1431" s="1"/>
      <c r="ADT1431" s="1"/>
      <c r="ADU1431" s="1"/>
      <c r="ADV1431" s="1"/>
      <c r="ADW1431" s="1"/>
      <c r="ADX1431" s="1"/>
      <c r="ADY1431" s="1"/>
      <c r="ADZ1431" s="1"/>
      <c r="AEA1431" s="1"/>
      <c r="AEB1431" s="1"/>
      <c r="AEC1431" s="1"/>
      <c r="AED1431" s="1"/>
      <c r="AEE1431" s="1"/>
      <c r="AEF1431" s="1"/>
      <c r="AEG1431" s="1"/>
      <c r="AEH1431" s="1"/>
      <c r="AEI1431" s="1"/>
      <c r="AEJ1431" s="1"/>
      <c r="AEK1431" s="1"/>
      <c r="AEL1431" s="1"/>
      <c r="AEM1431" s="1"/>
      <c r="AEN1431" s="1"/>
      <c r="AEO1431" s="1"/>
      <c r="AEP1431" s="1"/>
      <c r="AEQ1431" s="1"/>
      <c r="AER1431" s="1"/>
      <c r="AES1431" s="1"/>
      <c r="AET1431" s="1"/>
      <c r="AEU1431" s="1"/>
      <c r="AEV1431" s="1"/>
      <c r="AEW1431" s="1"/>
      <c r="AEX1431" s="1"/>
      <c r="AEY1431" s="1"/>
      <c r="AEZ1431" s="1"/>
      <c r="AFA1431" s="1"/>
      <c r="AFB1431" s="1"/>
      <c r="AFC1431" s="1"/>
      <c r="AFD1431" s="1"/>
      <c r="AFE1431" s="1"/>
      <c r="AFF1431" s="1"/>
      <c r="AFG1431" s="1"/>
      <c r="AFH1431" s="1"/>
      <c r="AFI1431" s="1"/>
      <c r="AFJ1431" s="1"/>
      <c r="AFK1431" s="1"/>
      <c r="AFL1431" s="1"/>
      <c r="AFM1431" s="1"/>
      <c r="AFN1431" s="1"/>
      <c r="AFO1431" s="1"/>
      <c r="AFP1431" s="1"/>
      <c r="AFQ1431" s="1"/>
      <c r="AFR1431" s="1"/>
      <c r="AFS1431" s="1"/>
      <c r="AFT1431" s="1"/>
      <c r="AFU1431" s="1"/>
      <c r="AFV1431" s="1"/>
      <c r="AFW1431" s="1"/>
      <c r="AFX1431" s="1"/>
      <c r="AFY1431" s="1"/>
      <c r="AFZ1431" s="1"/>
      <c r="AGA1431" s="1"/>
      <c r="AGB1431" s="1"/>
      <c r="AGC1431" s="1"/>
      <c r="AGD1431" s="1"/>
      <c r="AGE1431" s="1"/>
      <c r="AGF1431" s="1"/>
      <c r="AGG1431" s="1"/>
      <c r="AGH1431" s="1"/>
      <c r="AGI1431" s="1"/>
      <c r="AGJ1431" s="1"/>
      <c r="AGK1431" s="1"/>
      <c r="AGL1431" s="1"/>
      <c r="AGM1431" s="1"/>
      <c r="AGN1431" s="1"/>
      <c r="AGO1431" s="1"/>
      <c r="AGP1431" s="1"/>
      <c r="AGQ1431" s="1"/>
      <c r="AGR1431" s="1"/>
      <c r="AGS1431" s="1"/>
      <c r="AGT1431" s="1"/>
      <c r="AGU1431" s="1"/>
      <c r="AGV1431" s="1"/>
      <c r="AGW1431" s="1"/>
      <c r="AGX1431" s="1"/>
      <c r="AGY1431" s="1"/>
      <c r="AGZ1431" s="1"/>
      <c r="AHA1431" s="1"/>
      <c r="AHB1431" s="1"/>
      <c r="AHC1431" s="1"/>
      <c r="AHD1431" s="1"/>
      <c r="AHE1431" s="1"/>
      <c r="AHF1431" s="1"/>
      <c r="AHG1431" s="1"/>
      <c r="AHH1431" s="1"/>
      <c r="AHI1431" s="1"/>
      <c r="AHJ1431" s="1"/>
      <c r="AHK1431" s="1"/>
      <c r="AHL1431" s="1"/>
      <c r="AHM1431" s="1"/>
      <c r="AHN1431" s="1"/>
      <c r="AHO1431" s="1"/>
      <c r="AHP1431" s="1"/>
      <c r="AHQ1431" s="1"/>
      <c r="AHR1431" s="1"/>
      <c r="AHS1431" s="1"/>
      <c r="AHT1431" s="1"/>
      <c r="AHU1431" s="1"/>
      <c r="AHV1431" s="1"/>
      <c r="AHW1431" s="1"/>
      <c r="AHX1431" s="1"/>
      <c r="AHY1431" s="1"/>
      <c r="AHZ1431" s="1"/>
      <c r="AIA1431" s="1"/>
      <c r="AIB1431" s="1"/>
      <c r="AIC1431" s="1"/>
      <c r="AID1431" s="1"/>
      <c r="AIE1431" s="1"/>
      <c r="AIF1431" s="1"/>
      <c r="AIG1431" s="1"/>
      <c r="AIH1431" s="1"/>
      <c r="AII1431" s="1"/>
      <c r="AIJ1431" s="1"/>
      <c r="AIK1431" s="1"/>
      <c r="AIL1431" s="1"/>
      <c r="AIM1431" s="1"/>
      <c r="AIN1431" s="1"/>
      <c r="AIO1431" s="1"/>
      <c r="AIP1431" s="1"/>
      <c r="AIQ1431" s="1"/>
      <c r="AIR1431" s="1"/>
      <c r="AIS1431" s="1"/>
      <c r="AIT1431" s="1"/>
    </row>
    <row r="1432" spans="1:930" s="5" customFormat="1" ht="37.5" customHeight="1" x14ac:dyDescent="0.3">
      <c r="A1432" s="96"/>
      <c r="B1432" s="43"/>
      <c r="C1432" s="96"/>
      <c r="D1432" s="96"/>
      <c r="E1432" s="97"/>
      <c r="F1432" s="96"/>
      <c r="G1432" s="96"/>
      <c r="H1432" s="98"/>
      <c r="I1432" s="98"/>
      <c r="J1432" s="99" t="s">
        <v>33</v>
      </c>
      <c r="K1432" s="100">
        <f>P1432*H1430</f>
        <v>2207025.6</v>
      </c>
      <c r="L1432" s="160"/>
      <c r="M1432" s="100">
        <f>H1430*Q1432</f>
        <v>137369.44</v>
      </c>
      <c r="N1432" s="100">
        <f t="shared" si="300"/>
        <v>2344395.04</v>
      </c>
      <c r="O1432" s="160"/>
      <c r="P1432" s="100">
        <v>339</v>
      </c>
      <c r="Q1432" s="31">
        <v>21.1</v>
      </c>
      <c r="R1432" s="97" t="s">
        <v>181</v>
      </c>
      <c r="S1432" s="97" t="s">
        <v>426</v>
      </c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/>
      <c r="CM1432" s="1"/>
      <c r="CN1432" s="1"/>
      <c r="CO1432" s="1"/>
      <c r="CP1432" s="1"/>
      <c r="CQ1432" s="1"/>
      <c r="CR1432" s="1"/>
      <c r="CS1432" s="1"/>
      <c r="CT1432" s="1"/>
      <c r="CU1432" s="1"/>
      <c r="CV1432" s="1"/>
      <c r="CW1432" s="1"/>
      <c r="CX1432" s="1"/>
      <c r="CY1432" s="1"/>
      <c r="CZ1432" s="1"/>
      <c r="DA1432" s="1"/>
      <c r="DB1432" s="1"/>
      <c r="DC1432" s="1"/>
      <c r="DD1432" s="1"/>
      <c r="DE1432" s="1"/>
      <c r="DF1432" s="1"/>
      <c r="DG1432" s="1"/>
      <c r="DH1432" s="1"/>
      <c r="DI1432" s="1"/>
      <c r="DJ1432" s="1"/>
      <c r="DK1432" s="1"/>
      <c r="DL1432" s="1"/>
      <c r="DM1432" s="1"/>
      <c r="DN1432" s="1"/>
      <c r="DO1432" s="1"/>
      <c r="DP1432" s="1"/>
      <c r="DQ1432" s="1"/>
      <c r="DR1432" s="1"/>
      <c r="DS1432" s="1"/>
      <c r="DT1432" s="1"/>
      <c r="DU1432" s="1"/>
      <c r="DV1432" s="1"/>
      <c r="DW1432" s="1"/>
      <c r="DX1432" s="1"/>
      <c r="DY1432" s="1"/>
      <c r="DZ1432" s="1"/>
      <c r="EA1432" s="1"/>
      <c r="EB1432" s="1"/>
      <c r="EC1432" s="1"/>
      <c r="ED1432" s="1"/>
      <c r="EE1432" s="1"/>
      <c r="EF1432" s="1"/>
      <c r="EG1432" s="1"/>
      <c r="EH1432" s="1"/>
      <c r="EI1432" s="1"/>
      <c r="EJ1432" s="1"/>
      <c r="EK1432" s="1"/>
      <c r="EL1432" s="1"/>
      <c r="EM1432" s="1"/>
      <c r="EN1432" s="1"/>
      <c r="EO1432" s="1"/>
      <c r="EP1432" s="1"/>
      <c r="EQ1432" s="1"/>
      <c r="ER1432" s="1"/>
      <c r="ES1432" s="1"/>
      <c r="ET1432" s="1"/>
      <c r="EU1432" s="1"/>
      <c r="EV1432" s="1"/>
      <c r="EW1432" s="1"/>
      <c r="EX1432" s="1"/>
      <c r="EY1432" s="1"/>
      <c r="EZ1432" s="1"/>
      <c r="FA1432" s="1"/>
      <c r="FB1432" s="1"/>
      <c r="FC1432" s="1"/>
      <c r="FD1432" s="1"/>
      <c r="FE1432" s="1"/>
      <c r="FF1432" s="1"/>
      <c r="FG1432" s="1"/>
      <c r="FH1432" s="1"/>
      <c r="FI1432" s="1"/>
      <c r="FJ1432" s="1"/>
      <c r="FK1432" s="1"/>
      <c r="FL1432" s="1"/>
      <c r="FM1432" s="1"/>
      <c r="FN1432" s="1"/>
      <c r="FO1432" s="1"/>
      <c r="FP1432" s="1"/>
      <c r="FQ1432" s="1"/>
      <c r="FR1432" s="1"/>
      <c r="FS1432" s="1"/>
      <c r="FT1432" s="1"/>
      <c r="FU1432" s="1"/>
      <c r="FV1432" s="1"/>
      <c r="FW1432" s="1"/>
      <c r="FX1432" s="1"/>
      <c r="FY1432" s="1"/>
      <c r="FZ1432" s="1"/>
      <c r="GA1432" s="1"/>
      <c r="GB1432" s="1"/>
      <c r="GC1432" s="1"/>
      <c r="GD1432" s="1"/>
      <c r="GE1432" s="1"/>
      <c r="GF1432" s="1"/>
      <c r="GG1432" s="1"/>
      <c r="GH1432" s="1"/>
      <c r="GI1432" s="1"/>
      <c r="GJ1432" s="1"/>
      <c r="GK1432" s="1"/>
      <c r="GL1432" s="1"/>
      <c r="GM1432" s="1"/>
      <c r="GN1432" s="1"/>
      <c r="GO1432" s="1"/>
      <c r="GP1432" s="1"/>
      <c r="GQ1432" s="1"/>
      <c r="GR1432" s="1"/>
      <c r="GS1432" s="1"/>
      <c r="GT1432" s="1"/>
      <c r="GU1432" s="1"/>
      <c r="GV1432" s="1"/>
      <c r="GW1432" s="1"/>
      <c r="GX1432" s="1"/>
      <c r="GY1432" s="1"/>
      <c r="GZ1432" s="1"/>
      <c r="HA1432" s="1"/>
      <c r="HB1432" s="1"/>
      <c r="HC1432" s="1"/>
      <c r="HD1432" s="1"/>
      <c r="HE1432" s="1"/>
      <c r="HF1432" s="1"/>
      <c r="HG1432" s="1"/>
      <c r="HH1432" s="1"/>
      <c r="HI1432" s="1"/>
      <c r="HJ1432" s="1"/>
      <c r="HK1432" s="1"/>
      <c r="HL1432" s="1"/>
      <c r="HM1432" s="1"/>
      <c r="HN1432" s="1"/>
      <c r="HO1432" s="1"/>
      <c r="HP1432" s="1"/>
      <c r="HQ1432" s="1"/>
      <c r="HR1432" s="1"/>
      <c r="HS1432" s="1"/>
      <c r="HT1432" s="1"/>
      <c r="HU1432" s="1"/>
      <c r="HV1432" s="1"/>
      <c r="HW1432" s="1"/>
      <c r="HX1432" s="1"/>
      <c r="HY1432" s="1"/>
      <c r="HZ1432" s="1"/>
      <c r="IA1432" s="1"/>
      <c r="IB1432" s="1"/>
      <c r="IC1432" s="1"/>
      <c r="ID1432" s="1"/>
      <c r="IE1432" s="1"/>
      <c r="IF1432" s="1"/>
      <c r="IG1432" s="1"/>
      <c r="IH1432" s="1"/>
      <c r="II1432" s="1"/>
      <c r="IJ1432" s="1"/>
      <c r="IK1432" s="1"/>
      <c r="IL1432" s="1"/>
      <c r="IM1432" s="1"/>
      <c r="IN1432" s="1"/>
      <c r="IO1432" s="1"/>
      <c r="IP1432" s="1"/>
      <c r="IQ1432" s="1"/>
      <c r="IR1432" s="1"/>
      <c r="IS1432" s="1"/>
      <c r="IT1432" s="1"/>
      <c r="IU1432" s="1"/>
      <c r="IV1432" s="1"/>
      <c r="IW1432" s="1"/>
      <c r="IX1432" s="1"/>
      <c r="IY1432" s="1"/>
      <c r="IZ1432" s="1"/>
      <c r="JA1432" s="1"/>
      <c r="JB1432" s="1"/>
      <c r="JC1432" s="1"/>
      <c r="JD1432" s="1"/>
      <c r="JE1432" s="1"/>
      <c r="JF1432" s="1"/>
      <c r="JG1432" s="1"/>
      <c r="JH1432" s="1"/>
      <c r="JI1432" s="1"/>
      <c r="JJ1432" s="1"/>
      <c r="JK1432" s="1"/>
      <c r="JL1432" s="1"/>
      <c r="JM1432" s="1"/>
      <c r="JN1432" s="1"/>
      <c r="JO1432" s="1"/>
      <c r="JP1432" s="1"/>
      <c r="JQ1432" s="1"/>
      <c r="JR1432" s="1"/>
      <c r="JS1432" s="1"/>
      <c r="JT1432" s="1"/>
      <c r="JU1432" s="1"/>
      <c r="JV1432" s="1"/>
      <c r="JW1432" s="1"/>
      <c r="JX1432" s="1"/>
      <c r="JY1432" s="1"/>
      <c r="JZ1432" s="1"/>
      <c r="KA1432" s="1"/>
      <c r="KB1432" s="1"/>
      <c r="KC1432" s="1"/>
      <c r="KD1432" s="1"/>
      <c r="KE1432" s="1"/>
      <c r="KF1432" s="1"/>
      <c r="KG1432" s="1"/>
      <c r="KH1432" s="1"/>
      <c r="KI1432" s="1"/>
      <c r="KJ1432" s="1"/>
      <c r="KK1432" s="1"/>
      <c r="KL1432" s="1"/>
      <c r="KM1432" s="1"/>
      <c r="KN1432" s="1"/>
      <c r="KO1432" s="1"/>
      <c r="KP1432" s="1"/>
      <c r="KQ1432" s="1"/>
      <c r="KR1432" s="1"/>
      <c r="KS1432" s="1"/>
      <c r="KT1432" s="1"/>
      <c r="KU1432" s="1"/>
      <c r="KV1432" s="1"/>
      <c r="KW1432" s="1"/>
      <c r="KX1432" s="1"/>
      <c r="KY1432" s="1"/>
      <c r="KZ1432" s="1"/>
      <c r="LA1432" s="1"/>
      <c r="LB1432" s="1"/>
      <c r="LC1432" s="1"/>
      <c r="LD1432" s="1"/>
      <c r="LE1432" s="1"/>
      <c r="LF1432" s="1"/>
      <c r="LG1432" s="1"/>
      <c r="LH1432" s="1"/>
      <c r="LI1432" s="1"/>
      <c r="LJ1432" s="1"/>
      <c r="LK1432" s="1"/>
      <c r="LL1432" s="1"/>
      <c r="LM1432" s="1"/>
      <c r="LN1432" s="1"/>
      <c r="LO1432" s="1"/>
      <c r="LP1432" s="1"/>
      <c r="LQ1432" s="1"/>
      <c r="LR1432" s="1"/>
      <c r="LS1432" s="1"/>
      <c r="LT1432" s="1"/>
      <c r="LU1432" s="1"/>
      <c r="LV1432" s="1"/>
      <c r="LW1432" s="1"/>
      <c r="LX1432" s="1"/>
      <c r="LY1432" s="1"/>
      <c r="LZ1432" s="1"/>
      <c r="MA1432" s="1"/>
      <c r="MB1432" s="1"/>
      <c r="MC1432" s="1"/>
      <c r="MD1432" s="1"/>
      <c r="ME1432" s="1"/>
      <c r="MF1432" s="1"/>
      <c r="MG1432" s="1"/>
      <c r="MH1432" s="1"/>
      <c r="MI1432" s="1"/>
      <c r="MJ1432" s="1"/>
      <c r="MK1432" s="1"/>
      <c r="ML1432" s="1"/>
      <c r="MM1432" s="1"/>
      <c r="MN1432" s="1"/>
      <c r="MO1432" s="1"/>
      <c r="MP1432" s="1"/>
      <c r="MQ1432" s="1"/>
      <c r="MR1432" s="1"/>
      <c r="MS1432" s="1"/>
      <c r="MT1432" s="1"/>
      <c r="MU1432" s="1"/>
      <c r="MV1432" s="1"/>
      <c r="MW1432" s="1"/>
      <c r="MX1432" s="1"/>
      <c r="MY1432" s="1"/>
      <c r="MZ1432" s="1"/>
      <c r="NA1432" s="1"/>
      <c r="NB1432" s="1"/>
      <c r="NC1432" s="1"/>
      <c r="ND1432" s="1"/>
      <c r="NE1432" s="1"/>
      <c r="NF1432" s="1"/>
      <c r="NG1432" s="1"/>
      <c r="NH1432" s="1"/>
      <c r="NI1432" s="1"/>
      <c r="NJ1432" s="1"/>
      <c r="NK1432" s="1"/>
      <c r="NL1432" s="1"/>
      <c r="NM1432" s="1"/>
      <c r="NN1432" s="1"/>
      <c r="NO1432" s="1"/>
      <c r="NP1432" s="1"/>
      <c r="NQ1432" s="1"/>
      <c r="NR1432" s="1"/>
      <c r="NS1432" s="1"/>
      <c r="NT1432" s="1"/>
      <c r="NU1432" s="1"/>
      <c r="NV1432" s="1"/>
      <c r="NW1432" s="1"/>
      <c r="NX1432" s="1"/>
      <c r="NY1432" s="1"/>
      <c r="NZ1432" s="1"/>
      <c r="OA1432" s="1"/>
      <c r="OB1432" s="1"/>
      <c r="OC1432" s="1"/>
      <c r="OD1432" s="1"/>
      <c r="OE1432" s="1"/>
      <c r="OF1432" s="1"/>
      <c r="OG1432" s="1"/>
      <c r="OH1432" s="1"/>
      <c r="OI1432" s="1"/>
      <c r="OJ1432" s="1"/>
      <c r="OK1432" s="1"/>
      <c r="OL1432" s="1"/>
      <c r="OM1432" s="1"/>
      <c r="ON1432" s="1"/>
      <c r="OO1432" s="1"/>
      <c r="OP1432" s="1"/>
      <c r="OQ1432" s="1"/>
      <c r="OR1432" s="1"/>
      <c r="OS1432" s="1"/>
      <c r="OT1432" s="1"/>
      <c r="OU1432" s="1"/>
      <c r="OV1432" s="1"/>
      <c r="OW1432" s="1"/>
      <c r="OX1432" s="1"/>
      <c r="OY1432" s="1"/>
      <c r="OZ1432" s="1"/>
      <c r="PA1432" s="1"/>
      <c r="PB1432" s="1"/>
      <c r="PC1432" s="1"/>
      <c r="PD1432" s="1"/>
      <c r="PE1432" s="1"/>
      <c r="PF1432" s="1"/>
      <c r="PG1432" s="1"/>
      <c r="PH1432" s="1"/>
      <c r="PI1432" s="1"/>
      <c r="PJ1432" s="1"/>
      <c r="PK1432" s="1"/>
      <c r="PL1432" s="1"/>
      <c r="PM1432" s="1"/>
      <c r="PN1432" s="1"/>
      <c r="PO1432" s="1"/>
      <c r="PP1432" s="1"/>
      <c r="PQ1432" s="1"/>
      <c r="PR1432" s="1"/>
      <c r="PS1432" s="1"/>
      <c r="PT1432" s="1"/>
      <c r="PU1432" s="1"/>
      <c r="PV1432" s="1"/>
      <c r="PW1432" s="1"/>
      <c r="PX1432" s="1"/>
      <c r="PY1432" s="1"/>
      <c r="PZ1432" s="1"/>
      <c r="QA1432" s="1"/>
      <c r="QB1432" s="1"/>
      <c r="QC1432" s="1"/>
      <c r="QD1432" s="1"/>
      <c r="QE1432" s="1"/>
      <c r="QF1432" s="1"/>
      <c r="QG1432" s="1"/>
      <c r="QH1432" s="1"/>
      <c r="QI1432" s="1"/>
      <c r="QJ1432" s="1"/>
      <c r="QK1432" s="1"/>
      <c r="QL1432" s="1"/>
      <c r="QM1432" s="1"/>
      <c r="QN1432" s="1"/>
      <c r="QO1432" s="1"/>
      <c r="QP1432" s="1"/>
      <c r="QQ1432" s="1"/>
      <c r="QR1432" s="1"/>
      <c r="QS1432" s="1"/>
      <c r="QT1432" s="1"/>
      <c r="QU1432" s="1"/>
      <c r="QV1432" s="1"/>
      <c r="QW1432" s="1"/>
      <c r="QX1432" s="1"/>
      <c r="QY1432" s="1"/>
      <c r="QZ1432" s="1"/>
      <c r="RA1432" s="1"/>
      <c r="RB1432" s="1"/>
      <c r="RC1432" s="1"/>
      <c r="RD1432" s="1"/>
      <c r="RE1432" s="1"/>
      <c r="RF1432" s="1"/>
      <c r="RG1432" s="1"/>
      <c r="RH1432" s="1"/>
      <c r="RI1432" s="1"/>
      <c r="RJ1432" s="1"/>
      <c r="RK1432" s="1"/>
      <c r="RL1432" s="1"/>
      <c r="RM1432" s="1"/>
      <c r="RN1432" s="1"/>
      <c r="RO1432" s="1"/>
      <c r="RP1432" s="1"/>
      <c r="RQ1432" s="1"/>
      <c r="RR1432" s="1"/>
      <c r="RS1432" s="1"/>
      <c r="RT1432" s="1"/>
      <c r="RU1432" s="1"/>
      <c r="RV1432" s="1"/>
      <c r="RW1432" s="1"/>
      <c r="RX1432" s="1"/>
      <c r="RY1432" s="1"/>
      <c r="RZ1432" s="1"/>
      <c r="SA1432" s="1"/>
      <c r="SB1432" s="1"/>
      <c r="SC1432" s="1"/>
      <c r="SD1432" s="1"/>
      <c r="SE1432" s="1"/>
      <c r="SF1432" s="1"/>
      <c r="SG1432" s="1"/>
      <c r="SH1432" s="1"/>
      <c r="SI1432" s="1"/>
      <c r="SJ1432" s="1"/>
      <c r="SK1432" s="1"/>
      <c r="SL1432" s="1"/>
      <c r="SM1432" s="1"/>
      <c r="SN1432" s="1"/>
      <c r="SO1432" s="1"/>
      <c r="SP1432" s="1"/>
      <c r="SQ1432" s="1"/>
      <c r="SR1432" s="1"/>
      <c r="SS1432" s="1"/>
      <c r="ST1432" s="1"/>
      <c r="SU1432" s="1"/>
      <c r="SV1432" s="1"/>
      <c r="SW1432" s="1"/>
      <c r="SX1432" s="1"/>
      <c r="SY1432" s="1"/>
      <c r="SZ1432" s="1"/>
      <c r="TA1432" s="1"/>
      <c r="TB1432" s="1"/>
      <c r="TC1432" s="1"/>
      <c r="TD1432" s="1"/>
      <c r="TE1432" s="1"/>
      <c r="TF1432" s="1"/>
      <c r="TG1432" s="1"/>
      <c r="TH1432" s="1"/>
      <c r="TI1432" s="1"/>
      <c r="TJ1432" s="1"/>
      <c r="TK1432" s="1"/>
      <c r="TL1432" s="1"/>
      <c r="TM1432" s="1"/>
      <c r="TN1432" s="1"/>
      <c r="TO1432" s="1"/>
      <c r="TP1432" s="1"/>
      <c r="TQ1432" s="1"/>
      <c r="TR1432" s="1"/>
      <c r="TS1432" s="1"/>
      <c r="TT1432" s="1"/>
      <c r="TU1432" s="1"/>
      <c r="TV1432" s="1"/>
      <c r="TW1432" s="1"/>
      <c r="TX1432" s="1"/>
      <c r="TY1432" s="1"/>
      <c r="TZ1432" s="1"/>
      <c r="UA1432" s="1"/>
      <c r="UB1432" s="1"/>
      <c r="UC1432" s="1"/>
      <c r="UD1432" s="1"/>
      <c r="UE1432" s="1"/>
      <c r="UF1432" s="1"/>
      <c r="UG1432" s="1"/>
      <c r="UH1432" s="1"/>
      <c r="UI1432" s="1"/>
      <c r="UJ1432" s="1"/>
      <c r="UK1432" s="1"/>
      <c r="UL1432" s="1"/>
      <c r="UM1432" s="1"/>
      <c r="UN1432" s="1"/>
      <c r="UO1432" s="1"/>
      <c r="UP1432" s="1"/>
      <c r="UQ1432" s="1"/>
      <c r="UR1432" s="1"/>
      <c r="US1432" s="1"/>
      <c r="UT1432" s="1"/>
      <c r="UU1432" s="1"/>
      <c r="UV1432" s="1"/>
      <c r="UW1432" s="1"/>
      <c r="UX1432" s="1"/>
      <c r="UY1432" s="1"/>
      <c r="UZ1432" s="1"/>
      <c r="VA1432" s="1"/>
      <c r="VB1432" s="1"/>
      <c r="VC1432" s="1"/>
      <c r="VD1432" s="1"/>
      <c r="VE1432" s="1"/>
      <c r="VF1432" s="1"/>
      <c r="VG1432" s="1"/>
      <c r="VH1432" s="1"/>
      <c r="VI1432" s="1"/>
      <c r="VJ1432" s="1"/>
      <c r="VK1432" s="1"/>
      <c r="VL1432" s="1"/>
      <c r="VM1432" s="1"/>
      <c r="VN1432" s="1"/>
      <c r="VO1432" s="1"/>
      <c r="VP1432" s="1"/>
      <c r="VQ1432" s="1"/>
      <c r="VR1432" s="1"/>
      <c r="VS1432" s="1"/>
      <c r="VT1432" s="1"/>
      <c r="VU1432" s="1"/>
      <c r="VV1432" s="1"/>
      <c r="VW1432" s="1"/>
      <c r="VX1432" s="1"/>
      <c r="VY1432" s="1"/>
      <c r="VZ1432" s="1"/>
      <c r="WA1432" s="1"/>
      <c r="WB1432" s="1"/>
      <c r="WC1432" s="1"/>
      <c r="WD1432" s="1"/>
      <c r="WE1432" s="1"/>
      <c r="WF1432" s="1"/>
      <c r="WG1432" s="1"/>
      <c r="WH1432" s="1"/>
      <c r="WI1432" s="1"/>
      <c r="WJ1432" s="1"/>
      <c r="WK1432" s="1"/>
      <c r="WL1432" s="1"/>
      <c r="WM1432" s="1"/>
      <c r="WN1432" s="1"/>
      <c r="WO1432" s="1"/>
      <c r="WP1432" s="1"/>
      <c r="WQ1432" s="1"/>
      <c r="WR1432" s="1"/>
      <c r="WS1432" s="1"/>
      <c r="WT1432" s="1"/>
      <c r="WU1432" s="1"/>
      <c r="WV1432" s="1"/>
      <c r="WW1432" s="1"/>
      <c r="WX1432" s="1"/>
      <c r="WY1432" s="1"/>
      <c r="WZ1432" s="1"/>
      <c r="XA1432" s="1"/>
      <c r="XB1432" s="1"/>
      <c r="XC1432" s="1"/>
      <c r="XD1432" s="1"/>
      <c r="XE1432" s="1"/>
      <c r="XF1432" s="1"/>
      <c r="XG1432" s="1"/>
      <c r="XH1432" s="1"/>
      <c r="XI1432" s="1"/>
      <c r="XJ1432" s="1"/>
      <c r="XK1432" s="1"/>
      <c r="XL1432" s="1"/>
      <c r="XM1432" s="1"/>
      <c r="XN1432" s="1"/>
      <c r="XO1432" s="1"/>
      <c r="XP1432" s="1"/>
      <c r="XQ1432" s="1"/>
      <c r="XR1432" s="1"/>
      <c r="XS1432" s="1"/>
      <c r="XT1432" s="1"/>
      <c r="XU1432" s="1"/>
      <c r="XV1432" s="1"/>
      <c r="XW1432" s="1"/>
      <c r="XX1432" s="1"/>
      <c r="XY1432" s="1"/>
      <c r="XZ1432" s="1"/>
      <c r="YA1432" s="1"/>
      <c r="YB1432" s="1"/>
      <c r="YC1432" s="1"/>
      <c r="YD1432" s="1"/>
      <c r="YE1432" s="1"/>
      <c r="YF1432" s="1"/>
      <c r="YG1432" s="1"/>
      <c r="YH1432" s="1"/>
      <c r="YI1432" s="1"/>
      <c r="YJ1432" s="1"/>
      <c r="YK1432" s="1"/>
      <c r="YL1432" s="1"/>
      <c r="YM1432" s="1"/>
      <c r="YN1432" s="1"/>
      <c r="YO1432" s="1"/>
      <c r="YP1432" s="1"/>
      <c r="YQ1432" s="1"/>
      <c r="YR1432" s="1"/>
      <c r="YS1432" s="1"/>
      <c r="YT1432" s="1"/>
      <c r="YU1432" s="1"/>
      <c r="YV1432" s="1"/>
      <c r="YW1432" s="1"/>
      <c r="YX1432" s="1"/>
      <c r="YY1432" s="1"/>
      <c r="YZ1432" s="1"/>
      <c r="ZA1432" s="1"/>
      <c r="ZB1432" s="1"/>
      <c r="ZC1432" s="1"/>
      <c r="ZD1432" s="1"/>
      <c r="ZE1432" s="1"/>
      <c r="ZF1432" s="1"/>
      <c r="ZG1432" s="1"/>
      <c r="ZH1432" s="1"/>
      <c r="ZI1432" s="1"/>
      <c r="ZJ1432" s="1"/>
      <c r="ZK1432" s="1"/>
      <c r="ZL1432" s="1"/>
      <c r="ZM1432" s="1"/>
      <c r="ZN1432" s="1"/>
      <c r="ZO1432" s="1"/>
      <c r="ZP1432" s="1"/>
      <c r="ZQ1432" s="1"/>
      <c r="ZR1432" s="1"/>
      <c r="ZS1432" s="1"/>
      <c r="ZT1432" s="1"/>
      <c r="ZU1432" s="1"/>
      <c r="ZV1432" s="1"/>
      <c r="ZW1432" s="1"/>
      <c r="ZX1432" s="1"/>
      <c r="ZY1432" s="1"/>
      <c r="ZZ1432" s="1"/>
      <c r="AAA1432" s="1"/>
      <c r="AAB1432" s="1"/>
      <c r="AAC1432" s="1"/>
      <c r="AAD1432" s="1"/>
      <c r="AAE1432" s="1"/>
      <c r="AAF1432" s="1"/>
      <c r="AAG1432" s="1"/>
      <c r="AAH1432" s="1"/>
      <c r="AAI1432" s="1"/>
      <c r="AAJ1432" s="1"/>
      <c r="AAK1432" s="1"/>
      <c r="AAL1432" s="1"/>
      <c r="AAM1432" s="1"/>
      <c r="AAN1432" s="1"/>
      <c r="AAO1432" s="1"/>
      <c r="AAP1432" s="1"/>
      <c r="AAQ1432" s="1"/>
      <c r="AAR1432" s="1"/>
      <c r="AAS1432" s="1"/>
      <c r="AAT1432" s="1"/>
      <c r="AAU1432" s="1"/>
      <c r="AAV1432" s="1"/>
      <c r="AAW1432" s="1"/>
      <c r="AAX1432" s="1"/>
      <c r="AAY1432" s="1"/>
      <c r="AAZ1432" s="1"/>
      <c r="ABA1432" s="1"/>
      <c r="ABB1432" s="1"/>
      <c r="ABC1432" s="1"/>
      <c r="ABD1432" s="1"/>
      <c r="ABE1432" s="1"/>
      <c r="ABF1432" s="1"/>
      <c r="ABG1432" s="1"/>
      <c r="ABH1432" s="1"/>
      <c r="ABI1432" s="1"/>
      <c r="ABJ1432" s="1"/>
      <c r="ABK1432" s="1"/>
      <c r="ABL1432" s="1"/>
      <c r="ABM1432" s="1"/>
      <c r="ABN1432" s="1"/>
      <c r="ABO1432" s="1"/>
      <c r="ABP1432" s="1"/>
      <c r="ABQ1432" s="1"/>
      <c r="ABR1432" s="1"/>
      <c r="ABS1432" s="1"/>
      <c r="ABT1432" s="1"/>
      <c r="ABU1432" s="1"/>
      <c r="ABV1432" s="1"/>
      <c r="ABW1432" s="1"/>
      <c r="ABX1432" s="1"/>
      <c r="ABY1432" s="1"/>
      <c r="ABZ1432" s="1"/>
      <c r="ACA1432" s="1"/>
      <c r="ACB1432" s="1"/>
      <c r="ACC1432" s="1"/>
      <c r="ACD1432" s="1"/>
      <c r="ACE1432" s="1"/>
      <c r="ACF1432" s="1"/>
      <c r="ACG1432" s="1"/>
      <c r="ACH1432" s="1"/>
      <c r="ACI1432" s="1"/>
      <c r="ACJ1432" s="1"/>
      <c r="ACK1432" s="1"/>
      <c r="ACL1432" s="1"/>
      <c r="ACM1432" s="1"/>
      <c r="ACN1432" s="1"/>
      <c r="ACO1432" s="1"/>
      <c r="ACP1432" s="1"/>
      <c r="ACQ1432" s="1"/>
      <c r="ACR1432" s="1"/>
      <c r="ACS1432" s="1"/>
      <c r="ACT1432" s="1"/>
      <c r="ACU1432" s="1"/>
      <c r="ACV1432" s="1"/>
      <c r="ACW1432" s="1"/>
      <c r="ACX1432" s="1"/>
      <c r="ACY1432" s="1"/>
      <c r="ACZ1432" s="1"/>
      <c r="ADA1432" s="1"/>
      <c r="ADB1432" s="1"/>
      <c r="ADC1432" s="1"/>
      <c r="ADD1432" s="1"/>
      <c r="ADE1432" s="1"/>
      <c r="ADF1432" s="1"/>
      <c r="ADG1432" s="1"/>
      <c r="ADH1432" s="1"/>
      <c r="ADI1432" s="1"/>
      <c r="ADJ1432" s="1"/>
      <c r="ADK1432" s="1"/>
      <c r="ADL1432" s="1"/>
      <c r="ADM1432" s="1"/>
      <c r="ADN1432" s="1"/>
      <c r="ADO1432" s="1"/>
      <c r="ADP1432" s="1"/>
      <c r="ADQ1432" s="1"/>
      <c r="ADR1432" s="1"/>
      <c r="ADS1432" s="1"/>
      <c r="ADT1432" s="1"/>
      <c r="ADU1432" s="1"/>
      <c r="ADV1432" s="1"/>
      <c r="ADW1432" s="1"/>
      <c r="ADX1432" s="1"/>
      <c r="ADY1432" s="1"/>
      <c r="ADZ1432" s="1"/>
      <c r="AEA1432" s="1"/>
      <c r="AEB1432" s="1"/>
      <c r="AEC1432" s="1"/>
      <c r="AED1432" s="1"/>
      <c r="AEE1432" s="1"/>
      <c r="AEF1432" s="1"/>
      <c r="AEG1432" s="1"/>
      <c r="AEH1432" s="1"/>
      <c r="AEI1432" s="1"/>
      <c r="AEJ1432" s="1"/>
      <c r="AEK1432" s="1"/>
      <c r="AEL1432" s="1"/>
      <c r="AEM1432" s="1"/>
      <c r="AEN1432" s="1"/>
      <c r="AEO1432" s="1"/>
      <c r="AEP1432" s="1"/>
      <c r="AEQ1432" s="1"/>
      <c r="AER1432" s="1"/>
      <c r="AES1432" s="1"/>
      <c r="AET1432" s="1"/>
      <c r="AEU1432" s="1"/>
      <c r="AEV1432" s="1"/>
      <c r="AEW1432" s="1"/>
      <c r="AEX1432" s="1"/>
      <c r="AEY1432" s="1"/>
      <c r="AEZ1432" s="1"/>
      <c r="AFA1432" s="1"/>
      <c r="AFB1432" s="1"/>
      <c r="AFC1432" s="1"/>
      <c r="AFD1432" s="1"/>
      <c r="AFE1432" s="1"/>
      <c r="AFF1432" s="1"/>
      <c r="AFG1432" s="1"/>
      <c r="AFH1432" s="1"/>
      <c r="AFI1432" s="1"/>
      <c r="AFJ1432" s="1"/>
      <c r="AFK1432" s="1"/>
      <c r="AFL1432" s="1"/>
      <c r="AFM1432" s="1"/>
      <c r="AFN1432" s="1"/>
      <c r="AFO1432" s="1"/>
      <c r="AFP1432" s="1"/>
      <c r="AFQ1432" s="1"/>
      <c r="AFR1432" s="1"/>
      <c r="AFS1432" s="1"/>
      <c r="AFT1432" s="1"/>
      <c r="AFU1432" s="1"/>
      <c r="AFV1432" s="1"/>
      <c r="AFW1432" s="1"/>
      <c r="AFX1432" s="1"/>
      <c r="AFY1432" s="1"/>
      <c r="AFZ1432" s="1"/>
      <c r="AGA1432" s="1"/>
      <c r="AGB1432" s="1"/>
      <c r="AGC1432" s="1"/>
      <c r="AGD1432" s="1"/>
      <c r="AGE1432" s="1"/>
      <c r="AGF1432" s="1"/>
      <c r="AGG1432" s="1"/>
      <c r="AGH1432" s="1"/>
      <c r="AGI1432" s="1"/>
      <c r="AGJ1432" s="1"/>
      <c r="AGK1432" s="1"/>
      <c r="AGL1432" s="1"/>
      <c r="AGM1432" s="1"/>
      <c r="AGN1432" s="1"/>
      <c r="AGO1432" s="1"/>
      <c r="AGP1432" s="1"/>
      <c r="AGQ1432" s="1"/>
      <c r="AGR1432" s="1"/>
      <c r="AGS1432" s="1"/>
      <c r="AGT1432" s="1"/>
      <c r="AGU1432" s="1"/>
      <c r="AGV1432" s="1"/>
      <c r="AGW1432" s="1"/>
      <c r="AGX1432" s="1"/>
      <c r="AGY1432" s="1"/>
      <c r="AGZ1432" s="1"/>
      <c r="AHA1432" s="1"/>
      <c r="AHB1432" s="1"/>
      <c r="AHC1432" s="1"/>
      <c r="AHD1432" s="1"/>
      <c r="AHE1432" s="1"/>
      <c r="AHF1432" s="1"/>
      <c r="AHG1432" s="1"/>
      <c r="AHH1432" s="1"/>
      <c r="AHI1432" s="1"/>
      <c r="AHJ1432" s="1"/>
      <c r="AHK1432" s="1"/>
      <c r="AHL1432" s="1"/>
      <c r="AHM1432" s="1"/>
      <c r="AHN1432" s="1"/>
      <c r="AHO1432" s="1"/>
      <c r="AHP1432" s="1"/>
      <c r="AHQ1432" s="1"/>
      <c r="AHR1432" s="1"/>
      <c r="AHS1432" s="1"/>
      <c r="AHT1432" s="1"/>
      <c r="AHU1432" s="1"/>
      <c r="AHV1432" s="1"/>
      <c r="AHW1432" s="1"/>
      <c r="AHX1432" s="1"/>
      <c r="AHY1432" s="1"/>
      <c r="AHZ1432" s="1"/>
      <c r="AIA1432" s="1"/>
      <c r="AIB1432" s="1"/>
      <c r="AIC1432" s="1"/>
      <c r="AID1432" s="1"/>
      <c r="AIE1432" s="1"/>
      <c r="AIF1432" s="1"/>
      <c r="AIG1432" s="1"/>
      <c r="AIH1432" s="1"/>
      <c r="AII1432" s="1"/>
      <c r="AIJ1432" s="1"/>
      <c r="AIK1432" s="1"/>
      <c r="AIL1432" s="1"/>
      <c r="AIM1432" s="1"/>
      <c r="AIN1432" s="1"/>
      <c r="AIO1432" s="1"/>
      <c r="AIP1432" s="1"/>
      <c r="AIQ1432" s="1"/>
      <c r="AIR1432" s="1"/>
      <c r="AIS1432" s="1"/>
      <c r="AIT1432" s="1"/>
    </row>
    <row r="1433" spans="1:930" s="5" customFormat="1" ht="56.25" customHeight="1" x14ac:dyDescent="0.3">
      <c r="A1433" s="96"/>
      <c r="B1433" s="43"/>
      <c r="C1433" s="96"/>
      <c r="D1433" s="96"/>
      <c r="E1433" s="97"/>
      <c r="F1433" s="96"/>
      <c r="G1433" s="96"/>
      <c r="H1433" s="98"/>
      <c r="I1433" s="98"/>
      <c r="J1433" s="99" t="s">
        <v>56</v>
      </c>
      <c r="K1433" s="100">
        <f>P1433*H1430</f>
        <v>935349.16799999983</v>
      </c>
      <c r="L1433" s="160"/>
      <c r="M1433" s="100">
        <f>H1430*Q1433</f>
        <v>133398.09599999999</v>
      </c>
      <c r="N1433" s="100">
        <f t="shared" si="300"/>
        <v>1068747.2639999997</v>
      </c>
      <c r="O1433" s="160"/>
      <c r="P1433" s="100">
        <v>143.66999999999999</v>
      </c>
      <c r="Q1433" s="31">
        <v>20.49</v>
      </c>
      <c r="R1433" s="97" t="s">
        <v>181</v>
      </c>
      <c r="S1433" s="97" t="s">
        <v>426</v>
      </c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  <c r="CO1433" s="1"/>
      <c r="CP1433" s="1"/>
      <c r="CQ1433" s="1"/>
      <c r="CR1433" s="1"/>
      <c r="CS1433" s="1"/>
      <c r="CT1433" s="1"/>
      <c r="CU1433" s="1"/>
      <c r="CV1433" s="1"/>
      <c r="CW1433" s="1"/>
      <c r="CX1433" s="1"/>
      <c r="CY1433" s="1"/>
      <c r="CZ1433" s="1"/>
      <c r="DA1433" s="1"/>
      <c r="DB1433" s="1"/>
      <c r="DC1433" s="1"/>
      <c r="DD1433" s="1"/>
      <c r="DE1433" s="1"/>
      <c r="DF1433" s="1"/>
      <c r="DG1433" s="1"/>
      <c r="DH1433" s="1"/>
      <c r="DI1433" s="1"/>
      <c r="DJ1433" s="1"/>
      <c r="DK1433" s="1"/>
      <c r="DL1433" s="1"/>
      <c r="DM1433" s="1"/>
      <c r="DN1433" s="1"/>
      <c r="DO1433" s="1"/>
      <c r="DP1433" s="1"/>
      <c r="DQ1433" s="1"/>
      <c r="DR1433" s="1"/>
      <c r="DS1433" s="1"/>
      <c r="DT1433" s="1"/>
      <c r="DU1433" s="1"/>
      <c r="DV1433" s="1"/>
      <c r="DW1433" s="1"/>
      <c r="DX1433" s="1"/>
      <c r="DY1433" s="1"/>
      <c r="DZ1433" s="1"/>
      <c r="EA1433" s="1"/>
      <c r="EB1433" s="1"/>
      <c r="EC1433" s="1"/>
      <c r="ED1433" s="1"/>
      <c r="EE1433" s="1"/>
      <c r="EF1433" s="1"/>
      <c r="EG1433" s="1"/>
      <c r="EH1433" s="1"/>
      <c r="EI1433" s="1"/>
      <c r="EJ1433" s="1"/>
      <c r="EK1433" s="1"/>
      <c r="EL1433" s="1"/>
      <c r="EM1433" s="1"/>
      <c r="EN1433" s="1"/>
      <c r="EO1433" s="1"/>
      <c r="EP1433" s="1"/>
      <c r="EQ1433" s="1"/>
      <c r="ER1433" s="1"/>
      <c r="ES1433" s="1"/>
      <c r="ET1433" s="1"/>
      <c r="EU1433" s="1"/>
      <c r="EV1433" s="1"/>
      <c r="EW1433" s="1"/>
      <c r="EX1433" s="1"/>
      <c r="EY1433" s="1"/>
      <c r="EZ1433" s="1"/>
      <c r="FA1433" s="1"/>
      <c r="FB1433" s="1"/>
      <c r="FC1433" s="1"/>
      <c r="FD1433" s="1"/>
      <c r="FE1433" s="1"/>
      <c r="FF1433" s="1"/>
      <c r="FG1433" s="1"/>
      <c r="FH1433" s="1"/>
      <c r="FI1433" s="1"/>
      <c r="FJ1433" s="1"/>
      <c r="FK1433" s="1"/>
      <c r="FL1433" s="1"/>
      <c r="FM1433" s="1"/>
      <c r="FN1433" s="1"/>
      <c r="FO1433" s="1"/>
      <c r="FP1433" s="1"/>
      <c r="FQ1433" s="1"/>
      <c r="FR1433" s="1"/>
      <c r="FS1433" s="1"/>
      <c r="FT1433" s="1"/>
      <c r="FU1433" s="1"/>
      <c r="FV1433" s="1"/>
      <c r="FW1433" s="1"/>
      <c r="FX1433" s="1"/>
      <c r="FY1433" s="1"/>
      <c r="FZ1433" s="1"/>
      <c r="GA1433" s="1"/>
      <c r="GB1433" s="1"/>
      <c r="GC1433" s="1"/>
      <c r="GD1433" s="1"/>
      <c r="GE1433" s="1"/>
      <c r="GF1433" s="1"/>
      <c r="GG1433" s="1"/>
      <c r="GH1433" s="1"/>
      <c r="GI1433" s="1"/>
      <c r="GJ1433" s="1"/>
      <c r="GK1433" s="1"/>
      <c r="GL1433" s="1"/>
      <c r="GM1433" s="1"/>
      <c r="GN1433" s="1"/>
      <c r="GO1433" s="1"/>
      <c r="GP1433" s="1"/>
      <c r="GQ1433" s="1"/>
      <c r="GR1433" s="1"/>
      <c r="GS1433" s="1"/>
      <c r="GT1433" s="1"/>
      <c r="GU1433" s="1"/>
      <c r="GV1433" s="1"/>
      <c r="GW1433" s="1"/>
      <c r="GX1433" s="1"/>
      <c r="GY1433" s="1"/>
      <c r="GZ1433" s="1"/>
      <c r="HA1433" s="1"/>
      <c r="HB1433" s="1"/>
      <c r="HC1433" s="1"/>
      <c r="HD1433" s="1"/>
      <c r="HE1433" s="1"/>
      <c r="HF1433" s="1"/>
      <c r="HG1433" s="1"/>
      <c r="HH1433" s="1"/>
      <c r="HI1433" s="1"/>
      <c r="HJ1433" s="1"/>
      <c r="HK1433" s="1"/>
      <c r="HL1433" s="1"/>
      <c r="HM1433" s="1"/>
      <c r="HN1433" s="1"/>
      <c r="HO1433" s="1"/>
      <c r="HP1433" s="1"/>
      <c r="HQ1433" s="1"/>
      <c r="HR1433" s="1"/>
      <c r="HS1433" s="1"/>
      <c r="HT1433" s="1"/>
      <c r="HU1433" s="1"/>
      <c r="HV1433" s="1"/>
      <c r="HW1433" s="1"/>
      <c r="HX1433" s="1"/>
      <c r="HY1433" s="1"/>
      <c r="HZ1433" s="1"/>
      <c r="IA1433" s="1"/>
      <c r="IB1433" s="1"/>
      <c r="IC1433" s="1"/>
      <c r="ID1433" s="1"/>
      <c r="IE1433" s="1"/>
      <c r="IF1433" s="1"/>
      <c r="IG1433" s="1"/>
      <c r="IH1433" s="1"/>
      <c r="II1433" s="1"/>
      <c r="IJ1433" s="1"/>
      <c r="IK1433" s="1"/>
      <c r="IL1433" s="1"/>
      <c r="IM1433" s="1"/>
      <c r="IN1433" s="1"/>
      <c r="IO1433" s="1"/>
      <c r="IP1433" s="1"/>
      <c r="IQ1433" s="1"/>
      <c r="IR1433" s="1"/>
      <c r="IS1433" s="1"/>
      <c r="IT1433" s="1"/>
      <c r="IU1433" s="1"/>
      <c r="IV1433" s="1"/>
      <c r="IW1433" s="1"/>
      <c r="IX1433" s="1"/>
      <c r="IY1433" s="1"/>
      <c r="IZ1433" s="1"/>
      <c r="JA1433" s="1"/>
      <c r="JB1433" s="1"/>
      <c r="JC1433" s="1"/>
      <c r="JD1433" s="1"/>
      <c r="JE1433" s="1"/>
      <c r="JF1433" s="1"/>
      <c r="JG1433" s="1"/>
      <c r="JH1433" s="1"/>
      <c r="JI1433" s="1"/>
      <c r="JJ1433" s="1"/>
      <c r="JK1433" s="1"/>
      <c r="JL1433" s="1"/>
      <c r="JM1433" s="1"/>
      <c r="JN1433" s="1"/>
      <c r="JO1433" s="1"/>
      <c r="JP1433" s="1"/>
      <c r="JQ1433" s="1"/>
      <c r="JR1433" s="1"/>
      <c r="JS1433" s="1"/>
      <c r="JT1433" s="1"/>
      <c r="JU1433" s="1"/>
      <c r="JV1433" s="1"/>
      <c r="JW1433" s="1"/>
      <c r="JX1433" s="1"/>
      <c r="JY1433" s="1"/>
      <c r="JZ1433" s="1"/>
      <c r="KA1433" s="1"/>
      <c r="KB1433" s="1"/>
      <c r="KC1433" s="1"/>
      <c r="KD1433" s="1"/>
      <c r="KE1433" s="1"/>
      <c r="KF1433" s="1"/>
      <c r="KG1433" s="1"/>
      <c r="KH1433" s="1"/>
      <c r="KI1433" s="1"/>
      <c r="KJ1433" s="1"/>
      <c r="KK1433" s="1"/>
      <c r="KL1433" s="1"/>
      <c r="KM1433" s="1"/>
      <c r="KN1433" s="1"/>
      <c r="KO1433" s="1"/>
      <c r="KP1433" s="1"/>
      <c r="KQ1433" s="1"/>
      <c r="KR1433" s="1"/>
      <c r="KS1433" s="1"/>
      <c r="KT1433" s="1"/>
      <c r="KU1433" s="1"/>
      <c r="KV1433" s="1"/>
      <c r="KW1433" s="1"/>
      <c r="KX1433" s="1"/>
      <c r="KY1433" s="1"/>
      <c r="KZ1433" s="1"/>
      <c r="LA1433" s="1"/>
      <c r="LB1433" s="1"/>
      <c r="LC1433" s="1"/>
      <c r="LD1433" s="1"/>
      <c r="LE1433" s="1"/>
      <c r="LF1433" s="1"/>
      <c r="LG1433" s="1"/>
      <c r="LH1433" s="1"/>
      <c r="LI1433" s="1"/>
      <c r="LJ1433" s="1"/>
      <c r="LK1433" s="1"/>
      <c r="LL1433" s="1"/>
      <c r="LM1433" s="1"/>
      <c r="LN1433" s="1"/>
      <c r="LO1433" s="1"/>
      <c r="LP1433" s="1"/>
      <c r="LQ1433" s="1"/>
      <c r="LR1433" s="1"/>
      <c r="LS1433" s="1"/>
      <c r="LT1433" s="1"/>
      <c r="LU1433" s="1"/>
      <c r="LV1433" s="1"/>
      <c r="LW1433" s="1"/>
      <c r="LX1433" s="1"/>
      <c r="LY1433" s="1"/>
      <c r="LZ1433" s="1"/>
      <c r="MA1433" s="1"/>
      <c r="MB1433" s="1"/>
      <c r="MC1433" s="1"/>
      <c r="MD1433" s="1"/>
      <c r="ME1433" s="1"/>
      <c r="MF1433" s="1"/>
      <c r="MG1433" s="1"/>
      <c r="MH1433" s="1"/>
      <c r="MI1433" s="1"/>
      <c r="MJ1433" s="1"/>
      <c r="MK1433" s="1"/>
      <c r="ML1433" s="1"/>
      <c r="MM1433" s="1"/>
      <c r="MN1433" s="1"/>
      <c r="MO1433" s="1"/>
      <c r="MP1433" s="1"/>
      <c r="MQ1433" s="1"/>
      <c r="MR1433" s="1"/>
      <c r="MS1433" s="1"/>
      <c r="MT1433" s="1"/>
      <c r="MU1433" s="1"/>
      <c r="MV1433" s="1"/>
      <c r="MW1433" s="1"/>
      <c r="MX1433" s="1"/>
      <c r="MY1433" s="1"/>
      <c r="MZ1433" s="1"/>
      <c r="NA1433" s="1"/>
      <c r="NB1433" s="1"/>
      <c r="NC1433" s="1"/>
      <c r="ND1433" s="1"/>
      <c r="NE1433" s="1"/>
      <c r="NF1433" s="1"/>
      <c r="NG1433" s="1"/>
      <c r="NH1433" s="1"/>
      <c r="NI1433" s="1"/>
      <c r="NJ1433" s="1"/>
      <c r="NK1433" s="1"/>
      <c r="NL1433" s="1"/>
      <c r="NM1433" s="1"/>
      <c r="NN1433" s="1"/>
      <c r="NO1433" s="1"/>
      <c r="NP1433" s="1"/>
      <c r="NQ1433" s="1"/>
      <c r="NR1433" s="1"/>
      <c r="NS1433" s="1"/>
      <c r="NT1433" s="1"/>
      <c r="NU1433" s="1"/>
      <c r="NV1433" s="1"/>
      <c r="NW1433" s="1"/>
      <c r="NX1433" s="1"/>
      <c r="NY1433" s="1"/>
      <c r="NZ1433" s="1"/>
      <c r="OA1433" s="1"/>
      <c r="OB1433" s="1"/>
      <c r="OC1433" s="1"/>
      <c r="OD1433" s="1"/>
      <c r="OE1433" s="1"/>
      <c r="OF1433" s="1"/>
      <c r="OG1433" s="1"/>
      <c r="OH1433" s="1"/>
      <c r="OI1433" s="1"/>
      <c r="OJ1433" s="1"/>
      <c r="OK1433" s="1"/>
      <c r="OL1433" s="1"/>
      <c r="OM1433" s="1"/>
      <c r="ON1433" s="1"/>
      <c r="OO1433" s="1"/>
      <c r="OP1433" s="1"/>
      <c r="OQ1433" s="1"/>
      <c r="OR1433" s="1"/>
      <c r="OS1433" s="1"/>
      <c r="OT1433" s="1"/>
      <c r="OU1433" s="1"/>
      <c r="OV1433" s="1"/>
      <c r="OW1433" s="1"/>
      <c r="OX1433" s="1"/>
      <c r="OY1433" s="1"/>
      <c r="OZ1433" s="1"/>
      <c r="PA1433" s="1"/>
      <c r="PB1433" s="1"/>
      <c r="PC1433" s="1"/>
      <c r="PD1433" s="1"/>
      <c r="PE1433" s="1"/>
      <c r="PF1433" s="1"/>
      <c r="PG1433" s="1"/>
      <c r="PH1433" s="1"/>
      <c r="PI1433" s="1"/>
      <c r="PJ1433" s="1"/>
      <c r="PK1433" s="1"/>
      <c r="PL1433" s="1"/>
      <c r="PM1433" s="1"/>
      <c r="PN1433" s="1"/>
      <c r="PO1433" s="1"/>
      <c r="PP1433" s="1"/>
      <c r="PQ1433" s="1"/>
      <c r="PR1433" s="1"/>
      <c r="PS1433" s="1"/>
      <c r="PT1433" s="1"/>
      <c r="PU1433" s="1"/>
      <c r="PV1433" s="1"/>
      <c r="PW1433" s="1"/>
      <c r="PX1433" s="1"/>
      <c r="PY1433" s="1"/>
      <c r="PZ1433" s="1"/>
      <c r="QA1433" s="1"/>
      <c r="QB1433" s="1"/>
      <c r="QC1433" s="1"/>
      <c r="QD1433" s="1"/>
      <c r="QE1433" s="1"/>
      <c r="QF1433" s="1"/>
      <c r="QG1433" s="1"/>
      <c r="QH1433" s="1"/>
      <c r="QI1433" s="1"/>
      <c r="QJ1433" s="1"/>
      <c r="QK1433" s="1"/>
      <c r="QL1433" s="1"/>
      <c r="QM1433" s="1"/>
      <c r="QN1433" s="1"/>
      <c r="QO1433" s="1"/>
      <c r="QP1433" s="1"/>
      <c r="QQ1433" s="1"/>
      <c r="QR1433" s="1"/>
      <c r="QS1433" s="1"/>
      <c r="QT1433" s="1"/>
      <c r="QU1433" s="1"/>
      <c r="QV1433" s="1"/>
      <c r="QW1433" s="1"/>
      <c r="QX1433" s="1"/>
      <c r="QY1433" s="1"/>
      <c r="QZ1433" s="1"/>
      <c r="RA1433" s="1"/>
      <c r="RB1433" s="1"/>
      <c r="RC1433" s="1"/>
      <c r="RD1433" s="1"/>
      <c r="RE1433" s="1"/>
      <c r="RF1433" s="1"/>
      <c r="RG1433" s="1"/>
      <c r="RH1433" s="1"/>
      <c r="RI1433" s="1"/>
      <c r="RJ1433" s="1"/>
      <c r="RK1433" s="1"/>
      <c r="RL1433" s="1"/>
      <c r="RM1433" s="1"/>
      <c r="RN1433" s="1"/>
      <c r="RO1433" s="1"/>
      <c r="RP1433" s="1"/>
      <c r="RQ1433" s="1"/>
      <c r="RR1433" s="1"/>
      <c r="RS1433" s="1"/>
      <c r="RT1433" s="1"/>
      <c r="RU1433" s="1"/>
      <c r="RV1433" s="1"/>
      <c r="RW1433" s="1"/>
      <c r="RX1433" s="1"/>
      <c r="RY1433" s="1"/>
      <c r="RZ1433" s="1"/>
      <c r="SA1433" s="1"/>
      <c r="SB1433" s="1"/>
      <c r="SC1433" s="1"/>
      <c r="SD1433" s="1"/>
      <c r="SE1433" s="1"/>
      <c r="SF1433" s="1"/>
      <c r="SG1433" s="1"/>
      <c r="SH1433" s="1"/>
      <c r="SI1433" s="1"/>
      <c r="SJ1433" s="1"/>
      <c r="SK1433" s="1"/>
      <c r="SL1433" s="1"/>
      <c r="SM1433" s="1"/>
      <c r="SN1433" s="1"/>
      <c r="SO1433" s="1"/>
      <c r="SP1433" s="1"/>
      <c r="SQ1433" s="1"/>
      <c r="SR1433" s="1"/>
      <c r="SS1433" s="1"/>
      <c r="ST1433" s="1"/>
      <c r="SU1433" s="1"/>
      <c r="SV1433" s="1"/>
      <c r="SW1433" s="1"/>
      <c r="SX1433" s="1"/>
      <c r="SY1433" s="1"/>
      <c r="SZ1433" s="1"/>
      <c r="TA1433" s="1"/>
      <c r="TB1433" s="1"/>
      <c r="TC1433" s="1"/>
      <c r="TD1433" s="1"/>
      <c r="TE1433" s="1"/>
      <c r="TF1433" s="1"/>
      <c r="TG1433" s="1"/>
      <c r="TH1433" s="1"/>
      <c r="TI1433" s="1"/>
      <c r="TJ1433" s="1"/>
      <c r="TK1433" s="1"/>
      <c r="TL1433" s="1"/>
      <c r="TM1433" s="1"/>
      <c r="TN1433" s="1"/>
      <c r="TO1433" s="1"/>
      <c r="TP1433" s="1"/>
      <c r="TQ1433" s="1"/>
      <c r="TR1433" s="1"/>
      <c r="TS1433" s="1"/>
      <c r="TT1433" s="1"/>
      <c r="TU1433" s="1"/>
      <c r="TV1433" s="1"/>
      <c r="TW1433" s="1"/>
      <c r="TX1433" s="1"/>
      <c r="TY1433" s="1"/>
      <c r="TZ1433" s="1"/>
      <c r="UA1433" s="1"/>
      <c r="UB1433" s="1"/>
      <c r="UC1433" s="1"/>
      <c r="UD1433" s="1"/>
      <c r="UE1433" s="1"/>
      <c r="UF1433" s="1"/>
      <c r="UG1433" s="1"/>
      <c r="UH1433" s="1"/>
      <c r="UI1433" s="1"/>
      <c r="UJ1433" s="1"/>
      <c r="UK1433" s="1"/>
      <c r="UL1433" s="1"/>
      <c r="UM1433" s="1"/>
      <c r="UN1433" s="1"/>
      <c r="UO1433" s="1"/>
      <c r="UP1433" s="1"/>
      <c r="UQ1433" s="1"/>
      <c r="UR1433" s="1"/>
      <c r="US1433" s="1"/>
      <c r="UT1433" s="1"/>
      <c r="UU1433" s="1"/>
      <c r="UV1433" s="1"/>
      <c r="UW1433" s="1"/>
      <c r="UX1433" s="1"/>
      <c r="UY1433" s="1"/>
      <c r="UZ1433" s="1"/>
      <c r="VA1433" s="1"/>
      <c r="VB1433" s="1"/>
      <c r="VC1433" s="1"/>
      <c r="VD1433" s="1"/>
      <c r="VE1433" s="1"/>
      <c r="VF1433" s="1"/>
      <c r="VG1433" s="1"/>
      <c r="VH1433" s="1"/>
      <c r="VI1433" s="1"/>
      <c r="VJ1433" s="1"/>
      <c r="VK1433" s="1"/>
      <c r="VL1433" s="1"/>
      <c r="VM1433" s="1"/>
      <c r="VN1433" s="1"/>
      <c r="VO1433" s="1"/>
      <c r="VP1433" s="1"/>
      <c r="VQ1433" s="1"/>
      <c r="VR1433" s="1"/>
      <c r="VS1433" s="1"/>
      <c r="VT1433" s="1"/>
      <c r="VU1433" s="1"/>
      <c r="VV1433" s="1"/>
      <c r="VW1433" s="1"/>
      <c r="VX1433" s="1"/>
      <c r="VY1433" s="1"/>
      <c r="VZ1433" s="1"/>
      <c r="WA1433" s="1"/>
      <c r="WB1433" s="1"/>
      <c r="WC1433" s="1"/>
      <c r="WD1433" s="1"/>
      <c r="WE1433" s="1"/>
      <c r="WF1433" s="1"/>
      <c r="WG1433" s="1"/>
      <c r="WH1433" s="1"/>
      <c r="WI1433" s="1"/>
      <c r="WJ1433" s="1"/>
      <c r="WK1433" s="1"/>
      <c r="WL1433" s="1"/>
      <c r="WM1433" s="1"/>
      <c r="WN1433" s="1"/>
      <c r="WO1433" s="1"/>
      <c r="WP1433" s="1"/>
      <c r="WQ1433" s="1"/>
      <c r="WR1433" s="1"/>
      <c r="WS1433" s="1"/>
      <c r="WT1433" s="1"/>
      <c r="WU1433" s="1"/>
      <c r="WV1433" s="1"/>
      <c r="WW1433" s="1"/>
      <c r="WX1433" s="1"/>
      <c r="WY1433" s="1"/>
      <c r="WZ1433" s="1"/>
      <c r="XA1433" s="1"/>
      <c r="XB1433" s="1"/>
      <c r="XC1433" s="1"/>
      <c r="XD1433" s="1"/>
      <c r="XE1433" s="1"/>
      <c r="XF1433" s="1"/>
      <c r="XG1433" s="1"/>
      <c r="XH1433" s="1"/>
      <c r="XI1433" s="1"/>
      <c r="XJ1433" s="1"/>
      <c r="XK1433" s="1"/>
      <c r="XL1433" s="1"/>
      <c r="XM1433" s="1"/>
      <c r="XN1433" s="1"/>
      <c r="XO1433" s="1"/>
      <c r="XP1433" s="1"/>
      <c r="XQ1433" s="1"/>
      <c r="XR1433" s="1"/>
      <c r="XS1433" s="1"/>
      <c r="XT1433" s="1"/>
      <c r="XU1433" s="1"/>
      <c r="XV1433" s="1"/>
      <c r="XW1433" s="1"/>
      <c r="XX1433" s="1"/>
      <c r="XY1433" s="1"/>
      <c r="XZ1433" s="1"/>
      <c r="YA1433" s="1"/>
      <c r="YB1433" s="1"/>
      <c r="YC1433" s="1"/>
      <c r="YD1433" s="1"/>
      <c r="YE1433" s="1"/>
      <c r="YF1433" s="1"/>
      <c r="YG1433" s="1"/>
      <c r="YH1433" s="1"/>
      <c r="YI1433" s="1"/>
      <c r="YJ1433" s="1"/>
      <c r="YK1433" s="1"/>
      <c r="YL1433" s="1"/>
      <c r="YM1433" s="1"/>
      <c r="YN1433" s="1"/>
      <c r="YO1433" s="1"/>
      <c r="YP1433" s="1"/>
      <c r="YQ1433" s="1"/>
      <c r="YR1433" s="1"/>
      <c r="YS1433" s="1"/>
      <c r="YT1433" s="1"/>
      <c r="YU1433" s="1"/>
      <c r="YV1433" s="1"/>
      <c r="YW1433" s="1"/>
      <c r="YX1433" s="1"/>
      <c r="YY1433" s="1"/>
      <c r="YZ1433" s="1"/>
      <c r="ZA1433" s="1"/>
      <c r="ZB1433" s="1"/>
      <c r="ZC1433" s="1"/>
      <c r="ZD1433" s="1"/>
      <c r="ZE1433" s="1"/>
      <c r="ZF1433" s="1"/>
      <c r="ZG1433" s="1"/>
      <c r="ZH1433" s="1"/>
      <c r="ZI1433" s="1"/>
      <c r="ZJ1433" s="1"/>
      <c r="ZK1433" s="1"/>
      <c r="ZL1433" s="1"/>
      <c r="ZM1433" s="1"/>
      <c r="ZN1433" s="1"/>
      <c r="ZO1433" s="1"/>
      <c r="ZP1433" s="1"/>
      <c r="ZQ1433" s="1"/>
      <c r="ZR1433" s="1"/>
      <c r="ZS1433" s="1"/>
      <c r="ZT1433" s="1"/>
      <c r="ZU1433" s="1"/>
      <c r="ZV1433" s="1"/>
      <c r="ZW1433" s="1"/>
      <c r="ZX1433" s="1"/>
      <c r="ZY1433" s="1"/>
      <c r="ZZ1433" s="1"/>
      <c r="AAA1433" s="1"/>
      <c r="AAB1433" s="1"/>
      <c r="AAC1433" s="1"/>
      <c r="AAD1433" s="1"/>
      <c r="AAE1433" s="1"/>
      <c r="AAF1433" s="1"/>
      <c r="AAG1433" s="1"/>
      <c r="AAH1433" s="1"/>
      <c r="AAI1433" s="1"/>
      <c r="AAJ1433" s="1"/>
      <c r="AAK1433" s="1"/>
      <c r="AAL1433" s="1"/>
      <c r="AAM1433" s="1"/>
      <c r="AAN1433" s="1"/>
      <c r="AAO1433" s="1"/>
      <c r="AAP1433" s="1"/>
      <c r="AAQ1433" s="1"/>
      <c r="AAR1433" s="1"/>
      <c r="AAS1433" s="1"/>
      <c r="AAT1433" s="1"/>
      <c r="AAU1433" s="1"/>
      <c r="AAV1433" s="1"/>
      <c r="AAW1433" s="1"/>
      <c r="AAX1433" s="1"/>
      <c r="AAY1433" s="1"/>
      <c r="AAZ1433" s="1"/>
      <c r="ABA1433" s="1"/>
      <c r="ABB1433" s="1"/>
      <c r="ABC1433" s="1"/>
      <c r="ABD1433" s="1"/>
      <c r="ABE1433" s="1"/>
      <c r="ABF1433" s="1"/>
      <c r="ABG1433" s="1"/>
      <c r="ABH1433" s="1"/>
      <c r="ABI1433" s="1"/>
      <c r="ABJ1433" s="1"/>
      <c r="ABK1433" s="1"/>
      <c r="ABL1433" s="1"/>
      <c r="ABM1433" s="1"/>
      <c r="ABN1433" s="1"/>
      <c r="ABO1433" s="1"/>
      <c r="ABP1433" s="1"/>
      <c r="ABQ1433" s="1"/>
      <c r="ABR1433" s="1"/>
      <c r="ABS1433" s="1"/>
      <c r="ABT1433" s="1"/>
      <c r="ABU1433" s="1"/>
      <c r="ABV1433" s="1"/>
      <c r="ABW1433" s="1"/>
      <c r="ABX1433" s="1"/>
      <c r="ABY1433" s="1"/>
      <c r="ABZ1433" s="1"/>
      <c r="ACA1433" s="1"/>
      <c r="ACB1433" s="1"/>
      <c r="ACC1433" s="1"/>
      <c r="ACD1433" s="1"/>
      <c r="ACE1433" s="1"/>
      <c r="ACF1433" s="1"/>
      <c r="ACG1433" s="1"/>
      <c r="ACH1433" s="1"/>
      <c r="ACI1433" s="1"/>
      <c r="ACJ1433" s="1"/>
      <c r="ACK1433" s="1"/>
      <c r="ACL1433" s="1"/>
      <c r="ACM1433" s="1"/>
      <c r="ACN1433" s="1"/>
      <c r="ACO1433" s="1"/>
      <c r="ACP1433" s="1"/>
      <c r="ACQ1433" s="1"/>
      <c r="ACR1433" s="1"/>
      <c r="ACS1433" s="1"/>
      <c r="ACT1433" s="1"/>
      <c r="ACU1433" s="1"/>
      <c r="ACV1433" s="1"/>
      <c r="ACW1433" s="1"/>
      <c r="ACX1433" s="1"/>
      <c r="ACY1433" s="1"/>
      <c r="ACZ1433" s="1"/>
      <c r="ADA1433" s="1"/>
      <c r="ADB1433" s="1"/>
      <c r="ADC1433" s="1"/>
      <c r="ADD1433" s="1"/>
      <c r="ADE1433" s="1"/>
      <c r="ADF1433" s="1"/>
      <c r="ADG1433" s="1"/>
      <c r="ADH1433" s="1"/>
      <c r="ADI1433" s="1"/>
      <c r="ADJ1433" s="1"/>
      <c r="ADK1433" s="1"/>
      <c r="ADL1433" s="1"/>
      <c r="ADM1433" s="1"/>
      <c r="ADN1433" s="1"/>
      <c r="ADO1433" s="1"/>
      <c r="ADP1433" s="1"/>
      <c r="ADQ1433" s="1"/>
      <c r="ADR1433" s="1"/>
      <c r="ADS1433" s="1"/>
      <c r="ADT1433" s="1"/>
      <c r="ADU1433" s="1"/>
      <c r="ADV1433" s="1"/>
      <c r="ADW1433" s="1"/>
      <c r="ADX1433" s="1"/>
      <c r="ADY1433" s="1"/>
      <c r="ADZ1433" s="1"/>
      <c r="AEA1433" s="1"/>
      <c r="AEB1433" s="1"/>
      <c r="AEC1433" s="1"/>
      <c r="AED1433" s="1"/>
      <c r="AEE1433" s="1"/>
      <c r="AEF1433" s="1"/>
      <c r="AEG1433" s="1"/>
      <c r="AEH1433" s="1"/>
      <c r="AEI1433" s="1"/>
      <c r="AEJ1433" s="1"/>
      <c r="AEK1433" s="1"/>
      <c r="AEL1433" s="1"/>
      <c r="AEM1433" s="1"/>
      <c r="AEN1433" s="1"/>
      <c r="AEO1433" s="1"/>
      <c r="AEP1433" s="1"/>
      <c r="AEQ1433" s="1"/>
      <c r="AER1433" s="1"/>
      <c r="AES1433" s="1"/>
      <c r="AET1433" s="1"/>
      <c r="AEU1433" s="1"/>
      <c r="AEV1433" s="1"/>
      <c r="AEW1433" s="1"/>
      <c r="AEX1433" s="1"/>
      <c r="AEY1433" s="1"/>
      <c r="AEZ1433" s="1"/>
      <c r="AFA1433" s="1"/>
      <c r="AFB1433" s="1"/>
      <c r="AFC1433" s="1"/>
      <c r="AFD1433" s="1"/>
      <c r="AFE1433" s="1"/>
      <c r="AFF1433" s="1"/>
      <c r="AFG1433" s="1"/>
      <c r="AFH1433" s="1"/>
      <c r="AFI1433" s="1"/>
      <c r="AFJ1433" s="1"/>
      <c r="AFK1433" s="1"/>
      <c r="AFL1433" s="1"/>
      <c r="AFM1433" s="1"/>
      <c r="AFN1433" s="1"/>
      <c r="AFO1433" s="1"/>
      <c r="AFP1433" s="1"/>
      <c r="AFQ1433" s="1"/>
      <c r="AFR1433" s="1"/>
      <c r="AFS1433" s="1"/>
      <c r="AFT1433" s="1"/>
      <c r="AFU1433" s="1"/>
      <c r="AFV1433" s="1"/>
      <c r="AFW1433" s="1"/>
      <c r="AFX1433" s="1"/>
      <c r="AFY1433" s="1"/>
      <c r="AFZ1433" s="1"/>
      <c r="AGA1433" s="1"/>
      <c r="AGB1433" s="1"/>
      <c r="AGC1433" s="1"/>
      <c r="AGD1433" s="1"/>
      <c r="AGE1433" s="1"/>
      <c r="AGF1433" s="1"/>
      <c r="AGG1433" s="1"/>
      <c r="AGH1433" s="1"/>
      <c r="AGI1433" s="1"/>
      <c r="AGJ1433" s="1"/>
      <c r="AGK1433" s="1"/>
      <c r="AGL1433" s="1"/>
      <c r="AGM1433" s="1"/>
      <c r="AGN1433" s="1"/>
      <c r="AGO1433" s="1"/>
      <c r="AGP1433" s="1"/>
      <c r="AGQ1433" s="1"/>
      <c r="AGR1433" s="1"/>
      <c r="AGS1433" s="1"/>
      <c r="AGT1433" s="1"/>
      <c r="AGU1433" s="1"/>
      <c r="AGV1433" s="1"/>
      <c r="AGW1433" s="1"/>
      <c r="AGX1433" s="1"/>
      <c r="AGY1433" s="1"/>
      <c r="AGZ1433" s="1"/>
      <c r="AHA1433" s="1"/>
      <c r="AHB1433" s="1"/>
      <c r="AHC1433" s="1"/>
      <c r="AHD1433" s="1"/>
      <c r="AHE1433" s="1"/>
      <c r="AHF1433" s="1"/>
      <c r="AHG1433" s="1"/>
      <c r="AHH1433" s="1"/>
      <c r="AHI1433" s="1"/>
      <c r="AHJ1433" s="1"/>
      <c r="AHK1433" s="1"/>
      <c r="AHL1433" s="1"/>
      <c r="AHM1433" s="1"/>
      <c r="AHN1433" s="1"/>
      <c r="AHO1433" s="1"/>
      <c r="AHP1433" s="1"/>
      <c r="AHQ1433" s="1"/>
      <c r="AHR1433" s="1"/>
      <c r="AHS1433" s="1"/>
      <c r="AHT1433" s="1"/>
      <c r="AHU1433" s="1"/>
      <c r="AHV1433" s="1"/>
      <c r="AHW1433" s="1"/>
      <c r="AHX1433" s="1"/>
      <c r="AHY1433" s="1"/>
      <c r="AHZ1433" s="1"/>
      <c r="AIA1433" s="1"/>
      <c r="AIB1433" s="1"/>
      <c r="AIC1433" s="1"/>
      <c r="AID1433" s="1"/>
      <c r="AIE1433" s="1"/>
      <c r="AIF1433" s="1"/>
      <c r="AIG1433" s="1"/>
      <c r="AIH1433" s="1"/>
      <c r="AII1433" s="1"/>
      <c r="AIJ1433" s="1"/>
      <c r="AIK1433" s="1"/>
      <c r="AIL1433" s="1"/>
      <c r="AIM1433" s="1"/>
      <c r="AIN1433" s="1"/>
      <c r="AIO1433" s="1"/>
      <c r="AIP1433" s="1"/>
      <c r="AIQ1433" s="1"/>
      <c r="AIR1433" s="1"/>
      <c r="AIS1433" s="1"/>
      <c r="AIT1433" s="1"/>
    </row>
    <row r="1434" spans="1:930" s="5" customFormat="1" ht="56.25" customHeight="1" x14ac:dyDescent="0.3">
      <c r="A1434" s="96"/>
      <c r="B1434" s="43"/>
      <c r="C1434" s="96"/>
      <c r="D1434" s="96"/>
      <c r="E1434" s="97"/>
      <c r="F1434" s="96"/>
      <c r="G1434" s="96"/>
      <c r="H1434" s="98"/>
      <c r="I1434" s="98"/>
      <c r="J1434" s="99" t="s">
        <v>24</v>
      </c>
      <c r="K1434" s="100">
        <f>P1434*H1430</f>
        <v>436912.94399999996</v>
      </c>
      <c r="L1434" s="160"/>
      <c r="M1434" s="100">
        <f>H1430*Q1434</f>
        <v>92252.367999999988</v>
      </c>
      <c r="N1434" s="100">
        <f t="shared" si="300"/>
        <v>529165.31199999992</v>
      </c>
      <c r="O1434" s="160"/>
      <c r="P1434" s="100">
        <v>67.11</v>
      </c>
      <c r="Q1434" s="31">
        <v>14.17</v>
      </c>
      <c r="R1434" s="97" t="s">
        <v>181</v>
      </c>
      <c r="S1434" s="97" t="s">
        <v>426</v>
      </c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  <c r="CS1434" s="1"/>
      <c r="CT1434" s="1"/>
      <c r="CU1434" s="1"/>
      <c r="CV1434" s="1"/>
      <c r="CW1434" s="1"/>
      <c r="CX1434" s="1"/>
      <c r="CY1434" s="1"/>
      <c r="CZ1434" s="1"/>
      <c r="DA1434" s="1"/>
      <c r="DB1434" s="1"/>
      <c r="DC1434" s="1"/>
      <c r="DD1434" s="1"/>
      <c r="DE1434" s="1"/>
      <c r="DF1434" s="1"/>
      <c r="DG1434" s="1"/>
      <c r="DH1434" s="1"/>
      <c r="DI1434" s="1"/>
      <c r="DJ1434" s="1"/>
      <c r="DK1434" s="1"/>
      <c r="DL1434" s="1"/>
      <c r="DM1434" s="1"/>
      <c r="DN1434" s="1"/>
      <c r="DO1434" s="1"/>
      <c r="DP1434" s="1"/>
      <c r="DQ1434" s="1"/>
      <c r="DR1434" s="1"/>
      <c r="DS1434" s="1"/>
      <c r="DT1434" s="1"/>
      <c r="DU1434" s="1"/>
      <c r="DV1434" s="1"/>
      <c r="DW1434" s="1"/>
      <c r="DX1434" s="1"/>
      <c r="DY1434" s="1"/>
      <c r="DZ1434" s="1"/>
      <c r="EA1434" s="1"/>
      <c r="EB1434" s="1"/>
      <c r="EC1434" s="1"/>
      <c r="ED1434" s="1"/>
      <c r="EE1434" s="1"/>
      <c r="EF1434" s="1"/>
      <c r="EG1434" s="1"/>
      <c r="EH1434" s="1"/>
      <c r="EI1434" s="1"/>
      <c r="EJ1434" s="1"/>
      <c r="EK1434" s="1"/>
      <c r="EL1434" s="1"/>
      <c r="EM1434" s="1"/>
      <c r="EN1434" s="1"/>
      <c r="EO1434" s="1"/>
      <c r="EP1434" s="1"/>
      <c r="EQ1434" s="1"/>
      <c r="ER1434" s="1"/>
      <c r="ES1434" s="1"/>
      <c r="ET1434" s="1"/>
      <c r="EU1434" s="1"/>
      <c r="EV1434" s="1"/>
      <c r="EW1434" s="1"/>
      <c r="EX1434" s="1"/>
      <c r="EY1434" s="1"/>
      <c r="EZ1434" s="1"/>
      <c r="FA1434" s="1"/>
      <c r="FB1434" s="1"/>
      <c r="FC1434" s="1"/>
      <c r="FD1434" s="1"/>
      <c r="FE1434" s="1"/>
      <c r="FF1434" s="1"/>
      <c r="FG1434" s="1"/>
      <c r="FH1434" s="1"/>
      <c r="FI1434" s="1"/>
      <c r="FJ1434" s="1"/>
      <c r="FK1434" s="1"/>
      <c r="FL1434" s="1"/>
      <c r="FM1434" s="1"/>
      <c r="FN1434" s="1"/>
      <c r="FO1434" s="1"/>
      <c r="FP1434" s="1"/>
      <c r="FQ1434" s="1"/>
      <c r="FR1434" s="1"/>
      <c r="FS1434" s="1"/>
      <c r="FT1434" s="1"/>
      <c r="FU1434" s="1"/>
      <c r="FV1434" s="1"/>
      <c r="FW1434" s="1"/>
      <c r="FX1434" s="1"/>
      <c r="FY1434" s="1"/>
      <c r="FZ1434" s="1"/>
      <c r="GA1434" s="1"/>
      <c r="GB1434" s="1"/>
      <c r="GC1434" s="1"/>
      <c r="GD1434" s="1"/>
      <c r="GE1434" s="1"/>
      <c r="GF1434" s="1"/>
      <c r="GG1434" s="1"/>
      <c r="GH1434" s="1"/>
      <c r="GI1434" s="1"/>
      <c r="GJ1434" s="1"/>
      <c r="GK1434" s="1"/>
      <c r="GL1434" s="1"/>
      <c r="GM1434" s="1"/>
      <c r="GN1434" s="1"/>
      <c r="GO1434" s="1"/>
      <c r="GP1434" s="1"/>
      <c r="GQ1434" s="1"/>
      <c r="GR1434" s="1"/>
      <c r="GS1434" s="1"/>
      <c r="GT1434" s="1"/>
      <c r="GU1434" s="1"/>
      <c r="GV1434" s="1"/>
      <c r="GW1434" s="1"/>
      <c r="GX1434" s="1"/>
      <c r="GY1434" s="1"/>
      <c r="GZ1434" s="1"/>
      <c r="HA1434" s="1"/>
      <c r="HB1434" s="1"/>
      <c r="HC1434" s="1"/>
      <c r="HD1434" s="1"/>
      <c r="HE1434" s="1"/>
      <c r="HF1434" s="1"/>
      <c r="HG1434" s="1"/>
      <c r="HH1434" s="1"/>
      <c r="HI1434" s="1"/>
      <c r="HJ1434" s="1"/>
      <c r="HK1434" s="1"/>
      <c r="HL1434" s="1"/>
      <c r="HM1434" s="1"/>
      <c r="HN1434" s="1"/>
      <c r="HO1434" s="1"/>
      <c r="HP1434" s="1"/>
      <c r="HQ1434" s="1"/>
      <c r="HR1434" s="1"/>
      <c r="HS1434" s="1"/>
      <c r="HT1434" s="1"/>
      <c r="HU1434" s="1"/>
      <c r="HV1434" s="1"/>
      <c r="HW1434" s="1"/>
      <c r="HX1434" s="1"/>
      <c r="HY1434" s="1"/>
      <c r="HZ1434" s="1"/>
      <c r="IA1434" s="1"/>
      <c r="IB1434" s="1"/>
      <c r="IC1434" s="1"/>
      <c r="ID1434" s="1"/>
      <c r="IE1434" s="1"/>
      <c r="IF1434" s="1"/>
      <c r="IG1434" s="1"/>
      <c r="IH1434" s="1"/>
      <c r="II1434" s="1"/>
      <c r="IJ1434" s="1"/>
      <c r="IK1434" s="1"/>
      <c r="IL1434" s="1"/>
      <c r="IM1434" s="1"/>
      <c r="IN1434" s="1"/>
      <c r="IO1434" s="1"/>
      <c r="IP1434" s="1"/>
      <c r="IQ1434" s="1"/>
      <c r="IR1434" s="1"/>
      <c r="IS1434" s="1"/>
      <c r="IT1434" s="1"/>
      <c r="IU1434" s="1"/>
      <c r="IV1434" s="1"/>
      <c r="IW1434" s="1"/>
      <c r="IX1434" s="1"/>
      <c r="IY1434" s="1"/>
      <c r="IZ1434" s="1"/>
      <c r="JA1434" s="1"/>
      <c r="JB1434" s="1"/>
      <c r="JC1434" s="1"/>
      <c r="JD1434" s="1"/>
      <c r="JE1434" s="1"/>
      <c r="JF1434" s="1"/>
      <c r="JG1434" s="1"/>
      <c r="JH1434" s="1"/>
      <c r="JI1434" s="1"/>
      <c r="JJ1434" s="1"/>
      <c r="JK1434" s="1"/>
      <c r="JL1434" s="1"/>
      <c r="JM1434" s="1"/>
      <c r="JN1434" s="1"/>
      <c r="JO1434" s="1"/>
      <c r="JP1434" s="1"/>
      <c r="JQ1434" s="1"/>
      <c r="JR1434" s="1"/>
      <c r="JS1434" s="1"/>
      <c r="JT1434" s="1"/>
      <c r="JU1434" s="1"/>
      <c r="JV1434" s="1"/>
      <c r="JW1434" s="1"/>
      <c r="JX1434" s="1"/>
      <c r="JY1434" s="1"/>
      <c r="JZ1434" s="1"/>
      <c r="KA1434" s="1"/>
      <c r="KB1434" s="1"/>
      <c r="KC1434" s="1"/>
      <c r="KD1434" s="1"/>
      <c r="KE1434" s="1"/>
      <c r="KF1434" s="1"/>
      <c r="KG1434" s="1"/>
      <c r="KH1434" s="1"/>
      <c r="KI1434" s="1"/>
      <c r="KJ1434" s="1"/>
      <c r="KK1434" s="1"/>
      <c r="KL1434" s="1"/>
      <c r="KM1434" s="1"/>
      <c r="KN1434" s="1"/>
      <c r="KO1434" s="1"/>
      <c r="KP1434" s="1"/>
      <c r="KQ1434" s="1"/>
      <c r="KR1434" s="1"/>
      <c r="KS1434" s="1"/>
      <c r="KT1434" s="1"/>
      <c r="KU1434" s="1"/>
      <c r="KV1434" s="1"/>
      <c r="KW1434" s="1"/>
      <c r="KX1434" s="1"/>
      <c r="KY1434" s="1"/>
      <c r="KZ1434" s="1"/>
      <c r="LA1434" s="1"/>
      <c r="LB1434" s="1"/>
      <c r="LC1434" s="1"/>
      <c r="LD1434" s="1"/>
      <c r="LE1434" s="1"/>
      <c r="LF1434" s="1"/>
      <c r="LG1434" s="1"/>
      <c r="LH1434" s="1"/>
      <c r="LI1434" s="1"/>
      <c r="LJ1434" s="1"/>
      <c r="LK1434" s="1"/>
      <c r="LL1434" s="1"/>
      <c r="LM1434" s="1"/>
      <c r="LN1434" s="1"/>
      <c r="LO1434" s="1"/>
      <c r="LP1434" s="1"/>
      <c r="LQ1434" s="1"/>
      <c r="LR1434" s="1"/>
      <c r="LS1434" s="1"/>
      <c r="LT1434" s="1"/>
      <c r="LU1434" s="1"/>
      <c r="LV1434" s="1"/>
      <c r="LW1434" s="1"/>
      <c r="LX1434" s="1"/>
      <c r="LY1434" s="1"/>
      <c r="LZ1434" s="1"/>
      <c r="MA1434" s="1"/>
      <c r="MB1434" s="1"/>
      <c r="MC1434" s="1"/>
      <c r="MD1434" s="1"/>
      <c r="ME1434" s="1"/>
      <c r="MF1434" s="1"/>
      <c r="MG1434" s="1"/>
      <c r="MH1434" s="1"/>
      <c r="MI1434" s="1"/>
      <c r="MJ1434" s="1"/>
      <c r="MK1434" s="1"/>
      <c r="ML1434" s="1"/>
      <c r="MM1434" s="1"/>
      <c r="MN1434" s="1"/>
      <c r="MO1434" s="1"/>
      <c r="MP1434" s="1"/>
      <c r="MQ1434" s="1"/>
      <c r="MR1434" s="1"/>
      <c r="MS1434" s="1"/>
      <c r="MT1434" s="1"/>
      <c r="MU1434" s="1"/>
      <c r="MV1434" s="1"/>
      <c r="MW1434" s="1"/>
      <c r="MX1434" s="1"/>
      <c r="MY1434" s="1"/>
      <c r="MZ1434" s="1"/>
      <c r="NA1434" s="1"/>
      <c r="NB1434" s="1"/>
      <c r="NC1434" s="1"/>
      <c r="ND1434" s="1"/>
      <c r="NE1434" s="1"/>
      <c r="NF1434" s="1"/>
      <c r="NG1434" s="1"/>
      <c r="NH1434" s="1"/>
      <c r="NI1434" s="1"/>
      <c r="NJ1434" s="1"/>
      <c r="NK1434" s="1"/>
      <c r="NL1434" s="1"/>
      <c r="NM1434" s="1"/>
      <c r="NN1434" s="1"/>
      <c r="NO1434" s="1"/>
      <c r="NP1434" s="1"/>
      <c r="NQ1434" s="1"/>
      <c r="NR1434" s="1"/>
      <c r="NS1434" s="1"/>
      <c r="NT1434" s="1"/>
      <c r="NU1434" s="1"/>
      <c r="NV1434" s="1"/>
      <c r="NW1434" s="1"/>
      <c r="NX1434" s="1"/>
      <c r="NY1434" s="1"/>
      <c r="NZ1434" s="1"/>
      <c r="OA1434" s="1"/>
      <c r="OB1434" s="1"/>
      <c r="OC1434" s="1"/>
      <c r="OD1434" s="1"/>
      <c r="OE1434" s="1"/>
      <c r="OF1434" s="1"/>
      <c r="OG1434" s="1"/>
      <c r="OH1434" s="1"/>
      <c r="OI1434" s="1"/>
      <c r="OJ1434" s="1"/>
      <c r="OK1434" s="1"/>
      <c r="OL1434" s="1"/>
      <c r="OM1434" s="1"/>
      <c r="ON1434" s="1"/>
      <c r="OO1434" s="1"/>
      <c r="OP1434" s="1"/>
      <c r="OQ1434" s="1"/>
      <c r="OR1434" s="1"/>
      <c r="OS1434" s="1"/>
      <c r="OT1434" s="1"/>
      <c r="OU1434" s="1"/>
      <c r="OV1434" s="1"/>
      <c r="OW1434" s="1"/>
      <c r="OX1434" s="1"/>
      <c r="OY1434" s="1"/>
      <c r="OZ1434" s="1"/>
      <c r="PA1434" s="1"/>
      <c r="PB1434" s="1"/>
      <c r="PC1434" s="1"/>
      <c r="PD1434" s="1"/>
      <c r="PE1434" s="1"/>
      <c r="PF1434" s="1"/>
      <c r="PG1434" s="1"/>
      <c r="PH1434" s="1"/>
      <c r="PI1434" s="1"/>
      <c r="PJ1434" s="1"/>
      <c r="PK1434" s="1"/>
      <c r="PL1434" s="1"/>
      <c r="PM1434" s="1"/>
      <c r="PN1434" s="1"/>
      <c r="PO1434" s="1"/>
      <c r="PP1434" s="1"/>
      <c r="PQ1434" s="1"/>
      <c r="PR1434" s="1"/>
      <c r="PS1434" s="1"/>
      <c r="PT1434" s="1"/>
      <c r="PU1434" s="1"/>
      <c r="PV1434" s="1"/>
      <c r="PW1434" s="1"/>
      <c r="PX1434" s="1"/>
      <c r="PY1434" s="1"/>
      <c r="PZ1434" s="1"/>
      <c r="QA1434" s="1"/>
      <c r="QB1434" s="1"/>
      <c r="QC1434" s="1"/>
      <c r="QD1434" s="1"/>
      <c r="QE1434" s="1"/>
      <c r="QF1434" s="1"/>
      <c r="QG1434" s="1"/>
      <c r="QH1434" s="1"/>
      <c r="QI1434" s="1"/>
      <c r="QJ1434" s="1"/>
      <c r="QK1434" s="1"/>
      <c r="QL1434" s="1"/>
      <c r="QM1434" s="1"/>
      <c r="QN1434" s="1"/>
      <c r="QO1434" s="1"/>
      <c r="QP1434" s="1"/>
      <c r="QQ1434" s="1"/>
      <c r="QR1434" s="1"/>
      <c r="QS1434" s="1"/>
      <c r="QT1434" s="1"/>
      <c r="QU1434" s="1"/>
      <c r="QV1434" s="1"/>
      <c r="QW1434" s="1"/>
      <c r="QX1434" s="1"/>
      <c r="QY1434" s="1"/>
      <c r="QZ1434" s="1"/>
      <c r="RA1434" s="1"/>
      <c r="RB1434" s="1"/>
      <c r="RC1434" s="1"/>
      <c r="RD1434" s="1"/>
      <c r="RE1434" s="1"/>
      <c r="RF1434" s="1"/>
      <c r="RG1434" s="1"/>
      <c r="RH1434" s="1"/>
      <c r="RI1434" s="1"/>
      <c r="RJ1434" s="1"/>
      <c r="RK1434" s="1"/>
      <c r="RL1434" s="1"/>
      <c r="RM1434" s="1"/>
      <c r="RN1434" s="1"/>
      <c r="RO1434" s="1"/>
      <c r="RP1434" s="1"/>
      <c r="RQ1434" s="1"/>
      <c r="RR1434" s="1"/>
      <c r="RS1434" s="1"/>
      <c r="RT1434" s="1"/>
      <c r="RU1434" s="1"/>
      <c r="RV1434" s="1"/>
      <c r="RW1434" s="1"/>
      <c r="RX1434" s="1"/>
      <c r="RY1434" s="1"/>
      <c r="RZ1434" s="1"/>
      <c r="SA1434" s="1"/>
      <c r="SB1434" s="1"/>
      <c r="SC1434" s="1"/>
      <c r="SD1434" s="1"/>
      <c r="SE1434" s="1"/>
      <c r="SF1434" s="1"/>
      <c r="SG1434" s="1"/>
      <c r="SH1434" s="1"/>
      <c r="SI1434" s="1"/>
      <c r="SJ1434" s="1"/>
      <c r="SK1434" s="1"/>
      <c r="SL1434" s="1"/>
      <c r="SM1434" s="1"/>
      <c r="SN1434" s="1"/>
      <c r="SO1434" s="1"/>
      <c r="SP1434" s="1"/>
      <c r="SQ1434" s="1"/>
      <c r="SR1434" s="1"/>
      <c r="SS1434" s="1"/>
      <c r="ST1434" s="1"/>
      <c r="SU1434" s="1"/>
      <c r="SV1434" s="1"/>
      <c r="SW1434" s="1"/>
      <c r="SX1434" s="1"/>
      <c r="SY1434" s="1"/>
      <c r="SZ1434" s="1"/>
      <c r="TA1434" s="1"/>
      <c r="TB1434" s="1"/>
      <c r="TC1434" s="1"/>
      <c r="TD1434" s="1"/>
      <c r="TE1434" s="1"/>
      <c r="TF1434" s="1"/>
      <c r="TG1434" s="1"/>
      <c r="TH1434" s="1"/>
      <c r="TI1434" s="1"/>
      <c r="TJ1434" s="1"/>
      <c r="TK1434" s="1"/>
      <c r="TL1434" s="1"/>
      <c r="TM1434" s="1"/>
      <c r="TN1434" s="1"/>
      <c r="TO1434" s="1"/>
      <c r="TP1434" s="1"/>
      <c r="TQ1434" s="1"/>
      <c r="TR1434" s="1"/>
      <c r="TS1434" s="1"/>
      <c r="TT1434" s="1"/>
      <c r="TU1434" s="1"/>
      <c r="TV1434" s="1"/>
      <c r="TW1434" s="1"/>
      <c r="TX1434" s="1"/>
      <c r="TY1434" s="1"/>
      <c r="TZ1434" s="1"/>
      <c r="UA1434" s="1"/>
      <c r="UB1434" s="1"/>
      <c r="UC1434" s="1"/>
      <c r="UD1434" s="1"/>
      <c r="UE1434" s="1"/>
      <c r="UF1434" s="1"/>
      <c r="UG1434" s="1"/>
      <c r="UH1434" s="1"/>
      <c r="UI1434" s="1"/>
      <c r="UJ1434" s="1"/>
      <c r="UK1434" s="1"/>
      <c r="UL1434" s="1"/>
      <c r="UM1434" s="1"/>
      <c r="UN1434" s="1"/>
      <c r="UO1434" s="1"/>
      <c r="UP1434" s="1"/>
      <c r="UQ1434" s="1"/>
      <c r="UR1434" s="1"/>
      <c r="US1434" s="1"/>
      <c r="UT1434" s="1"/>
      <c r="UU1434" s="1"/>
      <c r="UV1434" s="1"/>
      <c r="UW1434" s="1"/>
      <c r="UX1434" s="1"/>
      <c r="UY1434" s="1"/>
      <c r="UZ1434" s="1"/>
      <c r="VA1434" s="1"/>
      <c r="VB1434" s="1"/>
      <c r="VC1434" s="1"/>
      <c r="VD1434" s="1"/>
      <c r="VE1434" s="1"/>
      <c r="VF1434" s="1"/>
      <c r="VG1434" s="1"/>
      <c r="VH1434" s="1"/>
      <c r="VI1434" s="1"/>
      <c r="VJ1434" s="1"/>
      <c r="VK1434" s="1"/>
      <c r="VL1434" s="1"/>
      <c r="VM1434" s="1"/>
      <c r="VN1434" s="1"/>
      <c r="VO1434" s="1"/>
      <c r="VP1434" s="1"/>
      <c r="VQ1434" s="1"/>
      <c r="VR1434" s="1"/>
      <c r="VS1434" s="1"/>
      <c r="VT1434" s="1"/>
      <c r="VU1434" s="1"/>
      <c r="VV1434" s="1"/>
      <c r="VW1434" s="1"/>
      <c r="VX1434" s="1"/>
      <c r="VY1434" s="1"/>
      <c r="VZ1434" s="1"/>
      <c r="WA1434" s="1"/>
      <c r="WB1434" s="1"/>
      <c r="WC1434" s="1"/>
      <c r="WD1434" s="1"/>
      <c r="WE1434" s="1"/>
      <c r="WF1434" s="1"/>
      <c r="WG1434" s="1"/>
      <c r="WH1434" s="1"/>
      <c r="WI1434" s="1"/>
      <c r="WJ1434" s="1"/>
      <c r="WK1434" s="1"/>
      <c r="WL1434" s="1"/>
      <c r="WM1434" s="1"/>
      <c r="WN1434" s="1"/>
      <c r="WO1434" s="1"/>
      <c r="WP1434" s="1"/>
      <c r="WQ1434" s="1"/>
      <c r="WR1434" s="1"/>
      <c r="WS1434" s="1"/>
      <c r="WT1434" s="1"/>
      <c r="WU1434" s="1"/>
      <c r="WV1434" s="1"/>
      <c r="WW1434" s="1"/>
      <c r="WX1434" s="1"/>
      <c r="WY1434" s="1"/>
      <c r="WZ1434" s="1"/>
      <c r="XA1434" s="1"/>
      <c r="XB1434" s="1"/>
      <c r="XC1434" s="1"/>
      <c r="XD1434" s="1"/>
      <c r="XE1434" s="1"/>
      <c r="XF1434" s="1"/>
      <c r="XG1434" s="1"/>
      <c r="XH1434" s="1"/>
      <c r="XI1434" s="1"/>
      <c r="XJ1434" s="1"/>
      <c r="XK1434" s="1"/>
      <c r="XL1434" s="1"/>
      <c r="XM1434" s="1"/>
      <c r="XN1434" s="1"/>
      <c r="XO1434" s="1"/>
      <c r="XP1434" s="1"/>
      <c r="XQ1434" s="1"/>
      <c r="XR1434" s="1"/>
      <c r="XS1434" s="1"/>
      <c r="XT1434" s="1"/>
      <c r="XU1434" s="1"/>
      <c r="XV1434" s="1"/>
      <c r="XW1434" s="1"/>
      <c r="XX1434" s="1"/>
      <c r="XY1434" s="1"/>
      <c r="XZ1434" s="1"/>
      <c r="YA1434" s="1"/>
      <c r="YB1434" s="1"/>
      <c r="YC1434" s="1"/>
      <c r="YD1434" s="1"/>
      <c r="YE1434" s="1"/>
      <c r="YF1434" s="1"/>
      <c r="YG1434" s="1"/>
      <c r="YH1434" s="1"/>
      <c r="YI1434" s="1"/>
      <c r="YJ1434" s="1"/>
      <c r="YK1434" s="1"/>
      <c r="YL1434" s="1"/>
      <c r="YM1434" s="1"/>
      <c r="YN1434" s="1"/>
      <c r="YO1434" s="1"/>
      <c r="YP1434" s="1"/>
      <c r="YQ1434" s="1"/>
      <c r="YR1434" s="1"/>
      <c r="YS1434" s="1"/>
      <c r="YT1434" s="1"/>
      <c r="YU1434" s="1"/>
      <c r="YV1434" s="1"/>
      <c r="YW1434" s="1"/>
      <c r="YX1434" s="1"/>
      <c r="YY1434" s="1"/>
      <c r="YZ1434" s="1"/>
      <c r="ZA1434" s="1"/>
      <c r="ZB1434" s="1"/>
      <c r="ZC1434" s="1"/>
      <c r="ZD1434" s="1"/>
      <c r="ZE1434" s="1"/>
      <c r="ZF1434" s="1"/>
      <c r="ZG1434" s="1"/>
      <c r="ZH1434" s="1"/>
      <c r="ZI1434" s="1"/>
      <c r="ZJ1434" s="1"/>
      <c r="ZK1434" s="1"/>
      <c r="ZL1434" s="1"/>
      <c r="ZM1434" s="1"/>
      <c r="ZN1434" s="1"/>
      <c r="ZO1434" s="1"/>
      <c r="ZP1434" s="1"/>
      <c r="ZQ1434" s="1"/>
      <c r="ZR1434" s="1"/>
      <c r="ZS1434" s="1"/>
      <c r="ZT1434" s="1"/>
      <c r="ZU1434" s="1"/>
      <c r="ZV1434" s="1"/>
      <c r="ZW1434" s="1"/>
      <c r="ZX1434" s="1"/>
      <c r="ZY1434" s="1"/>
      <c r="ZZ1434" s="1"/>
      <c r="AAA1434" s="1"/>
      <c r="AAB1434" s="1"/>
      <c r="AAC1434" s="1"/>
      <c r="AAD1434" s="1"/>
      <c r="AAE1434" s="1"/>
      <c r="AAF1434" s="1"/>
      <c r="AAG1434" s="1"/>
      <c r="AAH1434" s="1"/>
      <c r="AAI1434" s="1"/>
      <c r="AAJ1434" s="1"/>
      <c r="AAK1434" s="1"/>
      <c r="AAL1434" s="1"/>
      <c r="AAM1434" s="1"/>
      <c r="AAN1434" s="1"/>
      <c r="AAO1434" s="1"/>
      <c r="AAP1434" s="1"/>
      <c r="AAQ1434" s="1"/>
      <c r="AAR1434" s="1"/>
      <c r="AAS1434" s="1"/>
      <c r="AAT1434" s="1"/>
      <c r="AAU1434" s="1"/>
      <c r="AAV1434" s="1"/>
      <c r="AAW1434" s="1"/>
      <c r="AAX1434" s="1"/>
      <c r="AAY1434" s="1"/>
      <c r="AAZ1434" s="1"/>
      <c r="ABA1434" s="1"/>
      <c r="ABB1434" s="1"/>
      <c r="ABC1434" s="1"/>
      <c r="ABD1434" s="1"/>
      <c r="ABE1434" s="1"/>
      <c r="ABF1434" s="1"/>
      <c r="ABG1434" s="1"/>
      <c r="ABH1434" s="1"/>
      <c r="ABI1434" s="1"/>
      <c r="ABJ1434" s="1"/>
      <c r="ABK1434" s="1"/>
      <c r="ABL1434" s="1"/>
      <c r="ABM1434" s="1"/>
      <c r="ABN1434" s="1"/>
      <c r="ABO1434" s="1"/>
      <c r="ABP1434" s="1"/>
      <c r="ABQ1434" s="1"/>
      <c r="ABR1434" s="1"/>
      <c r="ABS1434" s="1"/>
      <c r="ABT1434" s="1"/>
      <c r="ABU1434" s="1"/>
      <c r="ABV1434" s="1"/>
      <c r="ABW1434" s="1"/>
      <c r="ABX1434" s="1"/>
      <c r="ABY1434" s="1"/>
      <c r="ABZ1434" s="1"/>
      <c r="ACA1434" s="1"/>
      <c r="ACB1434" s="1"/>
      <c r="ACC1434" s="1"/>
      <c r="ACD1434" s="1"/>
      <c r="ACE1434" s="1"/>
      <c r="ACF1434" s="1"/>
      <c r="ACG1434" s="1"/>
      <c r="ACH1434" s="1"/>
      <c r="ACI1434" s="1"/>
      <c r="ACJ1434" s="1"/>
      <c r="ACK1434" s="1"/>
      <c r="ACL1434" s="1"/>
      <c r="ACM1434" s="1"/>
      <c r="ACN1434" s="1"/>
      <c r="ACO1434" s="1"/>
      <c r="ACP1434" s="1"/>
      <c r="ACQ1434" s="1"/>
      <c r="ACR1434" s="1"/>
      <c r="ACS1434" s="1"/>
      <c r="ACT1434" s="1"/>
      <c r="ACU1434" s="1"/>
      <c r="ACV1434" s="1"/>
      <c r="ACW1434" s="1"/>
      <c r="ACX1434" s="1"/>
      <c r="ACY1434" s="1"/>
      <c r="ACZ1434" s="1"/>
      <c r="ADA1434" s="1"/>
      <c r="ADB1434" s="1"/>
      <c r="ADC1434" s="1"/>
      <c r="ADD1434" s="1"/>
      <c r="ADE1434" s="1"/>
      <c r="ADF1434" s="1"/>
      <c r="ADG1434" s="1"/>
      <c r="ADH1434" s="1"/>
      <c r="ADI1434" s="1"/>
      <c r="ADJ1434" s="1"/>
      <c r="ADK1434" s="1"/>
      <c r="ADL1434" s="1"/>
      <c r="ADM1434" s="1"/>
      <c r="ADN1434" s="1"/>
      <c r="ADO1434" s="1"/>
      <c r="ADP1434" s="1"/>
      <c r="ADQ1434" s="1"/>
      <c r="ADR1434" s="1"/>
      <c r="ADS1434" s="1"/>
      <c r="ADT1434" s="1"/>
      <c r="ADU1434" s="1"/>
      <c r="ADV1434" s="1"/>
      <c r="ADW1434" s="1"/>
      <c r="ADX1434" s="1"/>
      <c r="ADY1434" s="1"/>
      <c r="ADZ1434" s="1"/>
      <c r="AEA1434" s="1"/>
      <c r="AEB1434" s="1"/>
      <c r="AEC1434" s="1"/>
      <c r="AED1434" s="1"/>
      <c r="AEE1434" s="1"/>
      <c r="AEF1434" s="1"/>
      <c r="AEG1434" s="1"/>
      <c r="AEH1434" s="1"/>
      <c r="AEI1434" s="1"/>
      <c r="AEJ1434" s="1"/>
      <c r="AEK1434" s="1"/>
      <c r="AEL1434" s="1"/>
      <c r="AEM1434" s="1"/>
      <c r="AEN1434" s="1"/>
      <c r="AEO1434" s="1"/>
      <c r="AEP1434" s="1"/>
      <c r="AEQ1434" s="1"/>
      <c r="AER1434" s="1"/>
      <c r="AES1434" s="1"/>
      <c r="AET1434" s="1"/>
      <c r="AEU1434" s="1"/>
      <c r="AEV1434" s="1"/>
      <c r="AEW1434" s="1"/>
      <c r="AEX1434" s="1"/>
      <c r="AEY1434" s="1"/>
      <c r="AEZ1434" s="1"/>
      <c r="AFA1434" s="1"/>
      <c r="AFB1434" s="1"/>
      <c r="AFC1434" s="1"/>
      <c r="AFD1434" s="1"/>
      <c r="AFE1434" s="1"/>
      <c r="AFF1434" s="1"/>
      <c r="AFG1434" s="1"/>
      <c r="AFH1434" s="1"/>
      <c r="AFI1434" s="1"/>
      <c r="AFJ1434" s="1"/>
      <c r="AFK1434" s="1"/>
      <c r="AFL1434" s="1"/>
      <c r="AFM1434" s="1"/>
      <c r="AFN1434" s="1"/>
      <c r="AFO1434" s="1"/>
      <c r="AFP1434" s="1"/>
      <c r="AFQ1434" s="1"/>
      <c r="AFR1434" s="1"/>
      <c r="AFS1434" s="1"/>
      <c r="AFT1434" s="1"/>
      <c r="AFU1434" s="1"/>
      <c r="AFV1434" s="1"/>
      <c r="AFW1434" s="1"/>
      <c r="AFX1434" s="1"/>
      <c r="AFY1434" s="1"/>
      <c r="AFZ1434" s="1"/>
      <c r="AGA1434" s="1"/>
      <c r="AGB1434" s="1"/>
      <c r="AGC1434" s="1"/>
      <c r="AGD1434" s="1"/>
      <c r="AGE1434" s="1"/>
      <c r="AGF1434" s="1"/>
      <c r="AGG1434" s="1"/>
      <c r="AGH1434" s="1"/>
      <c r="AGI1434" s="1"/>
      <c r="AGJ1434" s="1"/>
      <c r="AGK1434" s="1"/>
      <c r="AGL1434" s="1"/>
      <c r="AGM1434" s="1"/>
      <c r="AGN1434" s="1"/>
      <c r="AGO1434" s="1"/>
      <c r="AGP1434" s="1"/>
      <c r="AGQ1434" s="1"/>
      <c r="AGR1434" s="1"/>
      <c r="AGS1434" s="1"/>
      <c r="AGT1434" s="1"/>
      <c r="AGU1434" s="1"/>
      <c r="AGV1434" s="1"/>
      <c r="AGW1434" s="1"/>
      <c r="AGX1434" s="1"/>
      <c r="AGY1434" s="1"/>
      <c r="AGZ1434" s="1"/>
      <c r="AHA1434" s="1"/>
      <c r="AHB1434" s="1"/>
      <c r="AHC1434" s="1"/>
      <c r="AHD1434" s="1"/>
      <c r="AHE1434" s="1"/>
      <c r="AHF1434" s="1"/>
      <c r="AHG1434" s="1"/>
      <c r="AHH1434" s="1"/>
      <c r="AHI1434" s="1"/>
      <c r="AHJ1434" s="1"/>
      <c r="AHK1434" s="1"/>
      <c r="AHL1434" s="1"/>
      <c r="AHM1434" s="1"/>
      <c r="AHN1434" s="1"/>
      <c r="AHO1434" s="1"/>
      <c r="AHP1434" s="1"/>
      <c r="AHQ1434" s="1"/>
      <c r="AHR1434" s="1"/>
      <c r="AHS1434" s="1"/>
      <c r="AHT1434" s="1"/>
      <c r="AHU1434" s="1"/>
      <c r="AHV1434" s="1"/>
      <c r="AHW1434" s="1"/>
      <c r="AHX1434" s="1"/>
      <c r="AHY1434" s="1"/>
      <c r="AHZ1434" s="1"/>
      <c r="AIA1434" s="1"/>
      <c r="AIB1434" s="1"/>
      <c r="AIC1434" s="1"/>
      <c r="AID1434" s="1"/>
      <c r="AIE1434" s="1"/>
      <c r="AIF1434" s="1"/>
      <c r="AIG1434" s="1"/>
      <c r="AIH1434" s="1"/>
      <c r="AII1434" s="1"/>
      <c r="AIJ1434" s="1"/>
      <c r="AIK1434" s="1"/>
      <c r="AIL1434" s="1"/>
      <c r="AIM1434" s="1"/>
      <c r="AIN1434" s="1"/>
      <c r="AIO1434" s="1"/>
      <c r="AIP1434" s="1"/>
      <c r="AIQ1434" s="1"/>
      <c r="AIR1434" s="1"/>
      <c r="AIS1434" s="1"/>
      <c r="AIT1434" s="1"/>
    </row>
    <row r="1435" spans="1:930" s="5" customFormat="1" ht="56.25" customHeight="1" x14ac:dyDescent="0.3">
      <c r="A1435" s="96"/>
      <c r="B1435" s="43"/>
      <c r="C1435" s="96"/>
      <c r="D1435" s="96"/>
      <c r="E1435" s="97"/>
      <c r="F1435" s="96"/>
      <c r="G1435" s="96"/>
      <c r="H1435" s="98"/>
      <c r="I1435" s="98"/>
      <c r="J1435" s="36" t="s">
        <v>27</v>
      </c>
      <c r="K1435" s="100">
        <f>P1435*H1430</f>
        <v>304100.78399999999</v>
      </c>
      <c r="L1435" s="152"/>
      <c r="M1435" s="100">
        <f>H1430*Q1435</f>
        <v>74283.66399999999</v>
      </c>
      <c r="N1435" s="100">
        <f t="shared" si="300"/>
        <v>378384.44799999997</v>
      </c>
      <c r="O1435" s="152"/>
      <c r="P1435" s="100">
        <v>46.71</v>
      </c>
      <c r="Q1435" s="31">
        <v>11.41</v>
      </c>
      <c r="R1435" s="97" t="s">
        <v>181</v>
      </c>
      <c r="S1435" s="97" t="s">
        <v>426</v>
      </c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  <c r="CN1435" s="1"/>
      <c r="CO1435" s="1"/>
      <c r="CP1435" s="1"/>
      <c r="CQ1435" s="1"/>
      <c r="CR1435" s="1"/>
      <c r="CS1435" s="1"/>
      <c r="CT1435" s="1"/>
      <c r="CU1435" s="1"/>
      <c r="CV1435" s="1"/>
      <c r="CW1435" s="1"/>
      <c r="CX1435" s="1"/>
      <c r="CY1435" s="1"/>
      <c r="CZ1435" s="1"/>
      <c r="DA1435" s="1"/>
      <c r="DB1435" s="1"/>
      <c r="DC1435" s="1"/>
      <c r="DD1435" s="1"/>
      <c r="DE1435" s="1"/>
      <c r="DF1435" s="1"/>
      <c r="DG1435" s="1"/>
      <c r="DH1435" s="1"/>
      <c r="DI1435" s="1"/>
      <c r="DJ1435" s="1"/>
      <c r="DK1435" s="1"/>
      <c r="DL1435" s="1"/>
      <c r="DM1435" s="1"/>
      <c r="DN1435" s="1"/>
      <c r="DO1435" s="1"/>
      <c r="DP1435" s="1"/>
      <c r="DQ1435" s="1"/>
      <c r="DR1435" s="1"/>
      <c r="DS1435" s="1"/>
      <c r="DT1435" s="1"/>
      <c r="DU1435" s="1"/>
      <c r="DV1435" s="1"/>
      <c r="DW1435" s="1"/>
      <c r="DX1435" s="1"/>
      <c r="DY1435" s="1"/>
      <c r="DZ1435" s="1"/>
      <c r="EA1435" s="1"/>
      <c r="EB1435" s="1"/>
      <c r="EC1435" s="1"/>
      <c r="ED1435" s="1"/>
      <c r="EE1435" s="1"/>
      <c r="EF1435" s="1"/>
      <c r="EG1435" s="1"/>
      <c r="EH1435" s="1"/>
      <c r="EI1435" s="1"/>
      <c r="EJ1435" s="1"/>
      <c r="EK1435" s="1"/>
      <c r="EL1435" s="1"/>
      <c r="EM1435" s="1"/>
      <c r="EN1435" s="1"/>
      <c r="EO1435" s="1"/>
      <c r="EP1435" s="1"/>
      <c r="EQ1435" s="1"/>
      <c r="ER1435" s="1"/>
      <c r="ES1435" s="1"/>
      <c r="ET1435" s="1"/>
      <c r="EU1435" s="1"/>
      <c r="EV1435" s="1"/>
      <c r="EW1435" s="1"/>
      <c r="EX1435" s="1"/>
      <c r="EY1435" s="1"/>
      <c r="EZ1435" s="1"/>
      <c r="FA1435" s="1"/>
      <c r="FB1435" s="1"/>
      <c r="FC1435" s="1"/>
      <c r="FD1435" s="1"/>
      <c r="FE1435" s="1"/>
      <c r="FF1435" s="1"/>
      <c r="FG1435" s="1"/>
      <c r="FH1435" s="1"/>
      <c r="FI1435" s="1"/>
      <c r="FJ1435" s="1"/>
      <c r="FK1435" s="1"/>
      <c r="FL1435" s="1"/>
      <c r="FM1435" s="1"/>
      <c r="FN1435" s="1"/>
      <c r="FO1435" s="1"/>
      <c r="FP1435" s="1"/>
      <c r="FQ1435" s="1"/>
      <c r="FR1435" s="1"/>
      <c r="FS1435" s="1"/>
      <c r="FT1435" s="1"/>
      <c r="FU1435" s="1"/>
      <c r="FV1435" s="1"/>
      <c r="FW1435" s="1"/>
      <c r="FX1435" s="1"/>
      <c r="FY1435" s="1"/>
      <c r="FZ1435" s="1"/>
      <c r="GA1435" s="1"/>
      <c r="GB1435" s="1"/>
      <c r="GC1435" s="1"/>
      <c r="GD1435" s="1"/>
      <c r="GE1435" s="1"/>
      <c r="GF1435" s="1"/>
      <c r="GG1435" s="1"/>
      <c r="GH1435" s="1"/>
      <c r="GI1435" s="1"/>
      <c r="GJ1435" s="1"/>
      <c r="GK1435" s="1"/>
      <c r="GL1435" s="1"/>
      <c r="GM1435" s="1"/>
      <c r="GN1435" s="1"/>
      <c r="GO1435" s="1"/>
      <c r="GP1435" s="1"/>
      <c r="GQ1435" s="1"/>
      <c r="GR1435" s="1"/>
      <c r="GS1435" s="1"/>
      <c r="GT1435" s="1"/>
      <c r="GU1435" s="1"/>
      <c r="GV1435" s="1"/>
      <c r="GW1435" s="1"/>
      <c r="GX1435" s="1"/>
      <c r="GY1435" s="1"/>
      <c r="GZ1435" s="1"/>
      <c r="HA1435" s="1"/>
      <c r="HB1435" s="1"/>
      <c r="HC1435" s="1"/>
      <c r="HD1435" s="1"/>
      <c r="HE1435" s="1"/>
      <c r="HF1435" s="1"/>
      <c r="HG1435" s="1"/>
      <c r="HH1435" s="1"/>
      <c r="HI1435" s="1"/>
      <c r="HJ1435" s="1"/>
      <c r="HK1435" s="1"/>
      <c r="HL1435" s="1"/>
      <c r="HM1435" s="1"/>
      <c r="HN1435" s="1"/>
      <c r="HO1435" s="1"/>
      <c r="HP1435" s="1"/>
      <c r="HQ1435" s="1"/>
      <c r="HR1435" s="1"/>
      <c r="HS1435" s="1"/>
      <c r="HT1435" s="1"/>
      <c r="HU1435" s="1"/>
      <c r="HV1435" s="1"/>
      <c r="HW1435" s="1"/>
      <c r="HX1435" s="1"/>
      <c r="HY1435" s="1"/>
      <c r="HZ1435" s="1"/>
      <c r="IA1435" s="1"/>
      <c r="IB1435" s="1"/>
      <c r="IC1435" s="1"/>
      <c r="ID1435" s="1"/>
      <c r="IE1435" s="1"/>
      <c r="IF1435" s="1"/>
      <c r="IG1435" s="1"/>
      <c r="IH1435" s="1"/>
      <c r="II1435" s="1"/>
      <c r="IJ1435" s="1"/>
      <c r="IK1435" s="1"/>
      <c r="IL1435" s="1"/>
      <c r="IM1435" s="1"/>
      <c r="IN1435" s="1"/>
      <c r="IO1435" s="1"/>
      <c r="IP1435" s="1"/>
      <c r="IQ1435" s="1"/>
      <c r="IR1435" s="1"/>
      <c r="IS1435" s="1"/>
      <c r="IT1435" s="1"/>
      <c r="IU1435" s="1"/>
      <c r="IV1435" s="1"/>
      <c r="IW1435" s="1"/>
      <c r="IX1435" s="1"/>
      <c r="IY1435" s="1"/>
      <c r="IZ1435" s="1"/>
      <c r="JA1435" s="1"/>
      <c r="JB1435" s="1"/>
      <c r="JC1435" s="1"/>
      <c r="JD1435" s="1"/>
      <c r="JE1435" s="1"/>
      <c r="JF1435" s="1"/>
      <c r="JG1435" s="1"/>
      <c r="JH1435" s="1"/>
      <c r="JI1435" s="1"/>
      <c r="JJ1435" s="1"/>
      <c r="JK1435" s="1"/>
      <c r="JL1435" s="1"/>
      <c r="JM1435" s="1"/>
      <c r="JN1435" s="1"/>
      <c r="JO1435" s="1"/>
      <c r="JP1435" s="1"/>
      <c r="JQ1435" s="1"/>
      <c r="JR1435" s="1"/>
      <c r="JS1435" s="1"/>
      <c r="JT1435" s="1"/>
      <c r="JU1435" s="1"/>
      <c r="JV1435" s="1"/>
      <c r="JW1435" s="1"/>
      <c r="JX1435" s="1"/>
      <c r="JY1435" s="1"/>
      <c r="JZ1435" s="1"/>
      <c r="KA1435" s="1"/>
      <c r="KB1435" s="1"/>
      <c r="KC1435" s="1"/>
      <c r="KD1435" s="1"/>
      <c r="KE1435" s="1"/>
      <c r="KF1435" s="1"/>
      <c r="KG1435" s="1"/>
      <c r="KH1435" s="1"/>
      <c r="KI1435" s="1"/>
      <c r="KJ1435" s="1"/>
      <c r="KK1435" s="1"/>
      <c r="KL1435" s="1"/>
      <c r="KM1435" s="1"/>
      <c r="KN1435" s="1"/>
      <c r="KO1435" s="1"/>
      <c r="KP1435" s="1"/>
      <c r="KQ1435" s="1"/>
      <c r="KR1435" s="1"/>
      <c r="KS1435" s="1"/>
      <c r="KT1435" s="1"/>
      <c r="KU1435" s="1"/>
      <c r="KV1435" s="1"/>
      <c r="KW1435" s="1"/>
      <c r="KX1435" s="1"/>
      <c r="KY1435" s="1"/>
      <c r="KZ1435" s="1"/>
      <c r="LA1435" s="1"/>
      <c r="LB1435" s="1"/>
      <c r="LC1435" s="1"/>
      <c r="LD1435" s="1"/>
      <c r="LE1435" s="1"/>
      <c r="LF1435" s="1"/>
      <c r="LG1435" s="1"/>
      <c r="LH1435" s="1"/>
      <c r="LI1435" s="1"/>
      <c r="LJ1435" s="1"/>
      <c r="LK1435" s="1"/>
      <c r="LL1435" s="1"/>
      <c r="LM1435" s="1"/>
      <c r="LN1435" s="1"/>
      <c r="LO1435" s="1"/>
      <c r="LP1435" s="1"/>
      <c r="LQ1435" s="1"/>
      <c r="LR1435" s="1"/>
      <c r="LS1435" s="1"/>
      <c r="LT1435" s="1"/>
      <c r="LU1435" s="1"/>
      <c r="LV1435" s="1"/>
      <c r="LW1435" s="1"/>
      <c r="LX1435" s="1"/>
      <c r="LY1435" s="1"/>
      <c r="LZ1435" s="1"/>
      <c r="MA1435" s="1"/>
      <c r="MB1435" s="1"/>
      <c r="MC1435" s="1"/>
      <c r="MD1435" s="1"/>
      <c r="ME1435" s="1"/>
      <c r="MF1435" s="1"/>
      <c r="MG1435" s="1"/>
      <c r="MH1435" s="1"/>
      <c r="MI1435" s="1"/>
      <c r="MJ1435" s="1"/>
      <c r="MK1435" s="1"/>
      <c r="ML1435" s="1"/>
      <c r="MM1435" s="1"/>
      <c r="MN1435" s="1"/>
      <c r="MO1435" s="1"/>
      <c r="MP1435" s="1"/>
      <c r="MQ1435" s="1"/>
      <c r="MR1435" s="1"/>
      <c r="MS1435" s="1"/>
      <c r="MT1435" s="1"/>
      <c r="MU1435" s="1"/>
      <c r="MV1435" s="1"/>
      <c r="MW1435" s="1"/>
      <c r="MX1435" s="1"/>
      <c r="MY1435" s="1"/>
      <c r="MZ1435" s="1"/>
      <c r="NA1435" s="1"/>
      <c r="NB1435" s="1"/>
      <c r="NC1435" s="1"/>
      <c r="ND1435" s="1"/>
      <c r="NE1435" s="1"/>
      <c r="NF1435" s="1"/>
      <c r="NG1435" s="1"/>
      <c r="NH1435" s="1"/>
      <c r="NI1435" s="1"/>
      <c r="NJ1435" s="1"/>
      <c r="NK1435" s="1"/>
      <c r="NL1435" s="1"/>
      <c r="NM1435" s="1"/>
      <c r="NN1435" s="1"/>
      <c r="NO1435" s="1"/>
      <c r="NP1435" s="1"/>
      <c r="NQ1435" s="1"/>
      <c r="NR1435" s="1"/>
      <c r="NS1435" s="1"/>
      <c r="NT1435" s="1"/>
      <c r="NU1435" s="1"/>
      <c r="NV1435" s="1"/>
      <c r="NW1435" s="1"/>
      <c r="NX1435" s="1"/>
      <c r="NY1435" s="1"/>
      <c r="NZ1435" s="1"/>
      <c r="OA1435" s="1"/>
      <c r="OB1435" s="1"/>
      <c r="OC1435" s="1"/>
      <c r="OD1435" s="1"/>
      <c r="OE1435" s="1"/>
      <c r="OF1435" s="1"/>
      <c r="OG1435" s="1"/>
      <c r="OH1435" s="1"/>
      <c r="OI1435" s="1"/>
      <c r="OJ1435" s="1"/>
      <c r="OK1435" s="1"/>
      <c r="OL1435" s="1"/>
      <c r="OM1435" s="1"/>
      <c r="ON1435" s="1"/>
      <c r="OO1435" s="1"/>
      <c r="OP1435" s="1"/>
      <c r="OQ1435" s="1"/>
      <c r="OR1435" s="1"/>
      <c r="OS1435" s="1"/>
      <c r="OT1435" s="1"/>
      <c r="OU1435" s="1"/>
      <c r="OV1435" s="1"/>
      <c r="OW1435" s="1"/>
      <c r="OX1435" s="1"/>
      <c r="OY1435" s="1"/>
      <c r="OZ1435" s="1"/>
      <c r="PA1435" s="1"/>
      <c r="PB1435" s="1"/>
      <c r="PC1435" s="1"/>
      <c r="PD1435" s="1"/>
      <c r="PE1435" s="1"/>
      <c r="PF1435" s="1"/>
      <c r="PG1435" s="1"/>
      <c r="PH1435" s="1"/>
      <c r="PI1435" s="1"/>
      <c r="PJ1435" s="1"/>
      <c r="PK1435" s="1"/>
      <c r="PL1435" s="1"/>
      <c r="PM1435" s="1"/>
      <c r="PN1435" s="1"/>
      <c r="PO1435" s="1"/>
      <c r="PP1435" s="1"/>
      <c r="PQ1435" s="1"/>
      <c r="PR1435" s="1"/>
      <c r="PS1435" s="1"/>
      <c r="PT1435" s="1"/>
      <c r="PU1435" s="1"/>
      <c r="PV1435" s="1"/>
      <c r="PW1435" s="1"/>
      <c r="PX1435" s="1"/>
      <c r="PY1435" s="1"/>
      <c r="PZ1435" s="1"/>
      <c r="QA1435" s="1"/>
      <c r="QB1435" s="1"/>
      <c r="QC1435" s="1"/>
      <c r="QD1435" s="1"/>
      <c r="QE1435" s="1"/>
      <c r="QF1435" s="1"/>
      <c r="QG1435" s="1"/>
      <c r="QH1435" s="1"/>
      <c r="QI1435" s="1"/>
      <c r="QJ1435" s="1"/>
      <c r="QK1435" s="1"/>
      <c r="QL1435" s="1"/>
      <c r="QM1435" s="1"/>
      <c r="QN1435" s="1"/>
      <c r="QO1435" s="1"/>
      <c r="QP1435" s="1"/>
      <c r="QQ1435" s="1"/>
      <c r="QR1435" s="1"/>
      <c r="QS1435" s="1"/>
      <c r="QT1435" s="1"/>
      <c r="QU1435" s="1"/>
      <c r="QV1435" s="1"/>
      <c r="QW1435" s="1"/>
      <c r="QX1435" s="1"/>
      <c r="QY1435" s="1"/>
      <c r="QZ1435" s="1"/>
      <c r="RA1435" s="1"/>
      <c r="RB1435" s="1"/>
      <c r="RC1435" s="1"/>
      <c r="RD1435" s="1"/>
      <c r="RE1435" s="1"/>
      <c r="RF1435" s="1"/>
      <c r="RG1435" s="1"/>
      <c r="RH1435" s="1"/>
      <c r="RI1435" s="1"/>
      <c r="RJ1435" s="1"/>
      <c r="RK1435" s="1"/>
      <c r="RL1435" s="1"/>
      <c r="RM1435" s="1"/>
      <c r="RN1435" s="1"/>
      <c r="RO1435" s="1"/>
      <c r="RP1435" s="1"/>
      <c r="RQ1435" s="1"/>
      <c r="RR1435" s="1"/>
      <c r="RS1435" s="1"/>
      <c r="RT1435" s="1"/>
      <c r="RU1435" s="1"/>
      <c r="RV1435" s="1"/>
      <c r="RW1435" s="1"/>
      <c r="RX1435" s="1"/>
      <c r="RY1435" s="1"/>
      <c r="RZ1435" s="1"/>
      <c r="SA1435" s="1"/>
      <c r="SB1435" s="1"/>
      <c r="SC1435" s="1"/>
      <c r="SD1435" s="1"/>
      <c r="SE1435" s="1"/>
      <c r="SF1435" s="1"/>
      <c r="SG1435" s="1"/>
      <c r="SH1435" s="1"/>
      <c r="SI1435" s="1"/>
      <c r="SJ1435" s="1"/>
      <c r="SK1435" s="1"/>
      <c r="SL1435" s="1"/>
      <c r="SM1435" s="1"/>
      <c r="SN1435" s="1"/>
      <c r="SO1435" s="1"/>
      <c r="SP1435" s="1"/>
      <c r="SQ1435" s="1"/>
      <c r="SR1435" s="1"/>
      <c r="SS1435" s="1"/>
      <c r="ST1435" s="1"/>
      <c r="SU1435" s="1"/>
      <c r="SV1435" s="1"/>
      <c r="SW1435" s="1"/>
      <c r="SX1435" s="1"/>
      <c r="SY1435" s="1"/>
      <c r="SZ1435" s="1"/>
      <c r="TA1435" s="1"/>
      <c r="TB1435" s="1"/>
      <c r="TC1435" s="1"/>
      <c r="TD1435" s="1"/>
      <c r="TE1435" s="1"/>
      <c r="TF1435" s="1"/>
      <c r="TG1435" s="1"/>
      <c r="TH1435" s="1"/>
      <c r="TI1435" s="1"/>
      <c r="TJ1435" s="1"/>
      <c r="TK1435" s="1"/>
      <c r="TL1435" s="1"/>
      <c r="TM1435" s="1"/>
      <c r="TN1435" s="1"/>
      <c r="TO1435" s="1"/>
      <c r="TP1435" s="1"/>
      <c r="TQ1435" s="1"/>
      <c r="TR1435" s="1"/>
      <c r="TS1435" s="1"/>
      <c r="TT1435" s="1"/>
      <c r="TU1435" s="1"/>
      <c r="TV1435" s="1"/>
      <c r="TW1435" s="1"/>
      <c r="TX1435" s="1"/>
      <c r="TY1435" s="1"/>
      <c r="TZ1435" s="1"/>
      <c r="UA1435" s="1"/>
      <c r="UB1435" s="1"/>
      <c r="UC1435" s="1"/>
      <c r="UD1435" s="1"/>
      <c r="UE1435" s="1"/>
      <c r="UF1435" s="1"/>
      <c r="UG1435" s="1"/>
      <c r="UH1435" s="1"/>
      <c r="UI1435" s="1"/>
      <c r="UJ1435" s="1"/>
      <c r="UK1435" s="1"/>
      <c r="UL1435" s="1"/>
      <c r="UM1435" s="1"/>
      <c r="UN1435" s="1"/>
      <c r="UO1435" s="1"/>
      <c r="UP1435" s="1"/>
      <c r="UQ1435" s="1"/>
      <c r="UR1435" s="1"/>
      <c r="US1435" s="1"/>
      <c r="UT1435" s="1"/>
      <c r="UU1435" s="1"/>
      <c r="UV1435" s="1"/>
      <c r="UW1435" s="1"/>
      <c r="UX1435" s="1"/>
      <c r="UY1435" s="1"/>
      <c r="UZ1435" s="1"/>
      <c r="VA1435" s="1"/>
      <c r="VB1435" s="1"/>
      <c r="VC1435" s="1"/>
      <c r="VD1435" s="1"/>
      <c r="VE1435" s="1"/>
      <c r="VF1435" s="1"/>
      <c r="VG1435" s="1"/>
      <c r="VH1435" s="1"/>
      <c r="VI1435" s="1"/>
      <c r="VJ1435" s="1"/>
      <c r="VK1435" s="1"/>
      <c r="VL1435" s="1"/>
      <c r="VM1435" s="1"/>
      <c r="VN1435" s="1"/>
      <c r="VO1435" s="1"/>
      <c r="VP1435" s="1"/>
      <c r="VQ1435" s="1"/>
      <c r="VR1435" s="1"/>
      <c r="VS1435" s="1"/>
      <c r="VT1435" s="1"/>
      <c r="VU1435" s="1"/>
      <c r="VV1435" s="1"/>
      <c r="VW1435" s="1"/>
      <c r="VX1435" s="1"/>
      <c r="VY1435" s="1"/>
      <c r="VZ1435" s="1"/>
      <c r="WA1435" s="1"/>
      <c r="WB1435" s="1"/>
      <c r="WC1435" s="1"/>
      <c r="WD1435" s="1"/>
      <c r="WE1435" s="1"/>
      <c r="WF1435" s="1"/>
      <c r="WG1435" s="1"/>
      <c r="WH1435" s="1"/>
      <c r="WI1435" s="1"/>
      <c r="WJ1435" s="1"/>
      <c r="WK1435" s="1"/>
      <c r="WL1435" s="1"/>
      <c r="WM1435" s="1"/>
      <c r="WN1435" s="1"/>
      <c r="WO1435" s="1"/>
      <c r="WP1435" s="1"/>
      <c r="WQ1435" s="1"/>
      <c r="WR1435" s="1"/>
      <c r="WS1435" s="1"/>
      <c r="WT1435" s="1"/>
      <c r="WU1435" s="1"/>
      <c r="WV1435" s="1"/>
      <c r="WW1435" s="1"/>
      <c r="WX1435" s="1"/>
      <c r="WY1435" s="1"/>
      <c r="WZ1435" s="1"/>
      <c r="XA1435" s="1"/>
      <c r="XB1435" s="1"/>
      <c r="XC1435" s="1"/>
      <c r="XD1435" s="1"/>
      <c r="XE1435" s="1"/>
      <c r="XF1435" s="1"/>
      <c r="XG1435" s="1"/>
      <c r="XH1435" s="1"/>
      <c r="XI1435" s="1"/>
      <c r="XJ1435" s="1"/>
      <c r="XK1435" s="1"/>
      <c r="XL1435" s="1"/>
      <c r="XM1435" s="1"/>
      <c r="XN1435" s="1"/>
      <c r="XO1435" s="1"/>
      <c r="XP1435" s="1"/>
      <c r="XQ1435" s="1"/>
      <c r="XR1435" s="1"/>
      <c r="XS1435" s="1"/>
      <c r="XT1435" s="1"/>
      <c r="XU1435" s="1"/>
      <c r="XV1435" s="1"/>
      <c r="XW1435" s="1"/>
      <c r="XX1435" s="1"/>
      <c r="XY1435" s="1"/>
      <c r="XZ1435" s="1"/>
      <c r="YA1435" s="1"/>
      <c r="YB1435" s="1"/>
      <c r="YC1435" s="1"/>
      <c r="YD1435" s="1"/>
      <c r="YE1435" s="1"/>
      <c r="YF1435" s="1"/>
      <c r="YG1435" s="1"/>
      <c r="YH1435" s="1"/>
      <c r="YI1435" s="1"/>
      <c r="YJ1435" s="1"/>
      <c r="YK1435" s="1"/>
      <c r="YL1435" s="1"/>
      <c r="YM1435" s="1"/>
      <c r="YN1435" s="1"/>
      <c r="YO1435" s="1"/>
      <c r="YP1435" s="1"/>
      <c r="YQ1435" s="1"/>
      <c r="YR1435" s="1"/>
      <c r="YS1435" s="1"/>
      <c r="YT1435" s="1"/>
      <c r="YU1435" s="1"/>
      <c r="YV1435" s="1"/>
      <c r="YW1435" s="1"/>
      <c r="YX1435" s="1"/>
      <c r="YY1435" s="1"/>
      <c r="YZ1435" s="1"/>
      <c r="ZA1435" s="1"/>
      <c r="ZB1435" s="1"/>
      <c r="ZC1435" s="1"/>
      <c r="ZD1435" s="1"/>
      <c r="ZE1435" s="1"/>
      <c r="ZF1435" s="1"/>
      <c r="ZG1435" s="1"/>
      <c r="ZH1435" s="1"/>
      <c r="ZI1435" s="1"/>
      <c r="ZJ1435" s="1"/>
      <c r="ZK1435" s="1"/>
      <c r="ZL1435" s="1"/>
      <c r="ZM1435" s="1"/>
      <c r="ZN1435" s="1"/>
      <c r="ZO1435" s="1"/>
      <c r="ZP1435" s="1"/>
      <c r="ZQ1435" s="1"/>
      <c r="ZR1435" s="1"/>
      <c r="ZS1435" s="1"/>
      <c r="ZT1435" s="1"/>
      <c r="ZU1435" s="1"/>
      <c r="ZV1435" s="1"/>
      <c r="ZW1435" s="1"/>
      <c r="ZX1435" s="1"/>
      <c r="ZY1435" s="1"/>
      <c r="ZZ1435" s="1"/>
      <c r="AAA1435" s="1"/>
      <c r="AAB1435" s="1"/>
      <c r="AAC1435" s="1"/>
      <c r="AAD1435" s="1"/>
      <c r="AAE1435" s="1"/>
      <c r="AAF1435" s="1"/>
      <c r="AAG1435" s="1"/>
      <c r="AAH1435" s="1"/>
      <c r="AAI1435" s="1"/>
      <c r="AAJ1435" s="1"/>
      <c r="AAK1435" s="1"/>
      <c r="AAL1435" s="1"/>
      <c r="AAM1435" s="1"/>
      <c r="AAN1435" s="1"/>
      <c r="AAO1435" s="1"/>
      <c r="AAP1435" s="1"/>
      <c r="AAQ1435" s="1"/>
      <c r="AAR1435" s="1"/>
      <c r="AAS1435" s="1"/>
      <c r="AAT1435" s="1"/>
      <c r="AAU1435" s="1"/>
      <c r="AAV1435" s="1"/>
      <c r="AAW1435" s="1"/>
      <c r="AAX1435" s="1"/>
      <c r="AAY1435" s="1"/>
      <c r="AAZ1435" s="1"/>
      <c r="ABA1435" s="1"/>
      <c r="ABB1435" s="1"/>
      <c r="ABC1435" s="1"/>
      <c r="ABD1435" s="1"/>
      <c r="ABE1435" s="1"/>
      <c r="ABF1435" s="1"/>
      <c r="ABG1435" s="1"/>
      <c r="ABH1435" s="1"/>
      <c r="ABI1435" s="1"/>
      <c r="ABJ1435" s="1"/>
      <c r="ABK1435" s="1"/>
      <c r="ABL1435" s="1"/>
      <c r="ABM1435" s="1"/>
      <c r="ABN1435" s="1"/>
      <c r="ABO1435" s="1"/>
      <c r="ABP1435" s="1"/>
      <c r="ABQ1435" s="1"/>
      <c r="ABR1435" s="1"/>
      <c r="ABS1435" s="1"/>
      <c r="ABT1435" s="1"/>
      <c r="ABU1435" s="1"/>
      <c r="ABV1435" s="1"/>
      <c r="ABW1435" s="1"/>
      <c r="ABX1435" s="1"/>
      <c r="ABY1435" s="1"/>
      <c r="ABZ1435" s="1"/>
      <c r="ACA1435" s="1"/>
      <c r="ACB1435" s="1"/>
      <c r="ACC1435" s="1"/>
      <c r="ACD1435" s="1"/>
      <c r="ACE1435" s="1"/>
      <c r="ACF1435" s="1"/>
      <c r="ACG1435" s="1"/>
      <c r="ACH1435" s="1"/>
      <c r="ACI1435" s="1"/>
      <c r="ACJ1435" s="1"/>
      <c r="ACK1435" s="1"/>
      <c r="ACL1435" s="1"/>
      <c r="ACM1435" s="1"/>
      <c r="ACN1435" s="1"/>
      <c r="ACO1435" s="1"/>
      <c r="ACP1435" s="1"/>
      <c r="ACQ1435" s="1"/>
      <c r="ACR1435" s="1"/>
      <c r="ACS1435" s="1"/>
      <c r="ACT1435" s="1"/>
      <c r="ACU1435" s="1"/>
      <c r="ACV1435" s="1"/>
      <c r="ACW1435" s="1"/>
      <c r="ACX1435" s="1"/>
      <c r="ACY1435" s="1"/>
      <c r="ACZ1435" s="1"/>
      <c r="ADA1435" s="1"/>
      <c r="ADB1435" s="1"/>
      <c r="ADC1435" s="1"/>
      <c r="ADD1435" s="1"/>
      <c r="ADE1435" s="1"/>
      <c r="ADF1435" s="1"/>
      <c r="ADG1435" s="1"/>
      <c r="ADH1435" s="1"/>
      <c r="ADI1435" s="1"/>
      <c r="ADJ1435" s="1"/>
      <c r="ADK1435" s="1"/>
      <c r="ADL1435" s="1"/>
      <c r="ADM1435" s="1"/>
      <c r="ADN1435" s="1"/>
      <c r="ADO1435" s="1"/>
      <c r="ADP1435" s="1"/>
      <c r="ADQ1435" s="1"/>
      <c r="ADR1435" s="1"/>
      <c r="ADS1435" s="1"/>
      <c r="ADT1435" s="1"/>
      <c r="ADU1435" s="1"/>
      <c r="ADV1435" s="1"/>
      <c r="ADW1435" s="1"/>
      <c r="ADX1435" s="1"/>
      <c r="ADY1435" s="1"/>
      <c r="ADZ1435" s="1"/>
      <c r="AEA1435" s="1"/>
      <c r="AEB1435" s="1"/>
      <c r="AEC1435" s="1"/>
      <c r="AED1435" s="1"/>
      <c r="AEE1435" s="1"/>
      <c r="AEF1435" s="1"/>
      <c r="AEG1435" s="1"/>
      <c r="AEH1435" s="1"/>
      <c r="AEI1435" s="1"/>
      <c r="AEJ1435" s="1"/>
      <c r="AEK1435" s="1"/>
      <c r="AEL1435" s="1"/>
      <c r="AEM1435" s="1"/>
      <c r="AEN1435" s="1"/>
      <c r="AEO1435" s="1"/>
      <c r="AEP1435" s="1"/>
      <c r="AEQ1435" s="1"/>
      <c r="AER1435" s="1"/>
      <c r="AES1435" s="1"/>
      <c r="AET1435" s="1"/>
      <c r="AEU1435" s="1"/>
      <c r="AEV1435" s="1"/>
      <c r="AEW1435" s="1"/>
      <c r="AEX1435" s="1"/>
      <c r="AEY1435" s="1"/>
      <c r="AEZ1435" s="1"/>
      <c r="AFA1435" s="1"/>
      <c r="AFB1435" s="1"/>
      <c r="AFC1435" s="1"/>
      <c r="AFD1435" s="1"/>
      <c r="AFE1435" s="1"/>
      <c r="AFF1435" s="1"/>
      <c r="AFG1435" s="1"/>
      <c r="AFH1435" s="1"/>
      <c r="AFI1435" s="1"/>
      <c r="AFJ1435" s="1"/>
      <c r="AFK1435" s="1"/>
      <c r="AFL1435" s="1"/>
      <c r="AFM1435" s="1"/>
      <c r="AFN1435" s="1"/>
      <c r="AFO1435" s="1"/>
      <c r="AFP1435" s="1"/>
      <c r="AFQ1435" s="1"/>
      <c r="AFR1435" s="1"/>
      <c r="AFS1435" s="1"/>
      <c r="AFT1435" s="1"/>
      <c r="AFU1435" s="1"/>
      <c r="AFV1435" s="1"/>
      <c r="AFW1435" s="1"/>
      <c r="AFX1435" s="1"/>
      <c r="AFY1435" s="1"/>
      <c r="AFZ1435" s="1"/>
      <c r="AGA1435" s="1"/>
      <c r="AGB1435" s="1"/>
      <c r="AGC1435" s="1"/>
      <c r="AGD1435" s="1"/>
      <c r="AGE1435" s="1"/>
      <c r="AGF1435" s="1"/>
      <c r="AGG1435" s="1"/>
      <c r="AGH1435" s="1"/>
      <c r="AGI1435" s="1"/>
      <c r="AGJ1435" s="1"/>
      <c r="AGK1435" s="1"/>
      <c r="AGL1435" s="1"/>
      <c r="AGM1435" s="1"/>
      <c r="AGN1435" s="1"/>
      <c r="AGO1435" s="1"/>
      <c r="AGP1435" s="1"/>
      <c r="AGQ1435" s="1"/>
      <c r="AGR1435" s="1"/>
      <c r="AGS1435" s="1"/>
      <c r="AGT1435" s="1"/>
      <c r="AGU1435" s="1"/>
      <c r="AGV1435" s="1"/>
      <c r="AGW1435" s="1"/>
      <c r="AGX1435" s="1"/>
      <c r="AGY1435" s="1"/>
      <c r="AGZ1435" s="1"/>
      <c r="AHA1435" s="1"/>
      <c r="AHB1435" s="1"/>
      <c r="AHC1435" s="1"/>
      <c r="AHD1435" s="1"/>
      <c r="AHE1435" s="1"/>
      <c r="AHF1435" s="1"/>
      <c r="AHG1435" s="1"/>
      <c r="AHH1435" s="1"/>
      <c r="AHI1435" s="1"/>
      <c r="AHJ1435" s="1"/>
      <c r="AHK1435" s="1"/>
      <c r="AHL1435" s="1"/>
      <c r="AHM1435" s="1"/>
      <c r="AHN1435" s="1"/>
      <c r="AHO1435" s="1"/>
      <c r="AHP1435" s="1"/>
      <c r="AHQ1435" s="1"/>
      <c r="AHR1435" s="1"/>
      <c r="AHS1435" s="1"/>
      <c r="AHT1435" s="1"/>
      <c r="AHU1435" s="1"/>
      <c r="AHV1435" s="1"/>
      <c r="AHW1435" s="1"/>
      <c r="AHX1435" s="1"/>
      <c r="AHY1435" s="1"/>
      <c r="AHZ1435" s="1"/>
      <c r="AIA1435" s="1"/>
      <c r="AIB1435" s="1"/>
      <c r="AIC1435" s="1"/>
      <c r="AID1435" s="1"/>
      <c r="AIE1435" s="1"/>
      <c r="AIF1435" s="1"/>
      <c r="AIG1435" s="1"/>
      <c r="AIH1435" s="1"/>
      <c r="AII1435" s="1"/>
      <c r="AIJ1435" s="1"/>
      <c r="AIK1435" s="1"/>
      <c r="AIL1435" s="1"/>
      <c r="AIM1435" s="1"/>
      <c r="AIN1435" s="1"/>
      <c r="AIO1435" s="1"/>
      <c r="AIP1435" s="1"/>
      <c r="AIQ1435" s="1"/>
      <c r="AIR1435" s="1"/>
      <c r="AIS1435" s="1"/>
      <c r="AIT1435" s="1"/>
    </row>
    <row r="1436" spans="1:930" s="5" customFormat="1" ht="37.5" customHeight="1" x14ac:dyDescent="0.3">
      <c r="A1436" s="96">
        <v>51</v>
      </c>
      <c r="B1436" s="43" t="s">
        <v>851</v>
      </c>
      <c r="C1436" s="96">
        <v>1964</v>
      </c>
      <c r="D1436" s="96" t="s">
        <v>22</v>
      </c>
      <c r="E1436" s="97" t="s">
        <v>197</v>
      </c>
      <c r="F1436" s="96" t="s">
        <v>326</v>
      </c>
      <c r="G1436" s="96" t="s">
        <v>376</v>
      </c>
      <c r="H1436" s="98">
        <v>992.5</v>
      </c>
      <c r="I1436" s="98">
        <v>559.20000000000005</v>
      </c>
      <c r="J1436" s="30" t="s">
        <v>30</v>
      </c>
      <c r="K1436" s="100">
        <f>P1436*H1436</f>
        <v>423996</v>
      </c>
      <c r="L1436" s="151">
        <f>K1436+K1437</f>
        <v>2303890.25</v>
      </c>
      <c r="M1436" s="100">
        <f>H1436*Q1436</f>
        <v>28901.600000000002</v>
      </c>
      <c r="N1436" s="100">
        <f t="shared" si="300"/>
        <v>452897.6</v>
      </c>
      <c r="O1436" s="151">
        <f>N1436+N1437</f>
        <v>2421620.6</v>
      </c>
      <c r="P1436" s="128">
        <v>427.2</v>
      </c>
      <c r="Q1436" s="31">
        <v>29.12</v>
      </c>
      <c r="R1436" s="97" t="s">
        <v>181</v>
      </c>
      <c r="S1436" s="97" t="s">
        <v>426</v>
      </c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  <c r="CN1436" s="1"/>
      <c r="CO1436" s="1"/>
      <c r="CP1436" s="1"/>
      <c r="CQ1436" s="1"/>
      <c r="CR1436" s="1"/>
      <c r="CS1436" s="1"/>
      <c r="CT1436" s="1"/>
      <c r="CU1436" s="1"/>
      <c r="CV1436" s="1"/>
      <c r="CW1436" s="1"/>
      <c r="CX1436" s="1"/>
      <c r="CY1436" s="1"/>
      <c r="CZ1436" s="1"/>
      <c r="DA1436" s="1"/>
      <c r="DB1436" s="1"/>
      <c r="DC1436" s="1"/>
      <c r="DD1436" s="1"/>
      <c r="DE1436" s="1"/>
      <c r="DF1436" s="1"/>
      <c r="DG1436" s="1"/>
      <c r="DH1436" s="1"/>
      <c r="DI1436" s="1"/>
      <c r="DJ1436" s="1"/>
      <c r="DK1436" s="1"/>
      <c r="DL1436" s="1"/>
      <c r="DM1436" s="1"/>
      <c r="DN1436" s="1"/>
      <c r="DO1436" s="1"/>
      <c r="DP1436" s="1"/>
      <c r="DQ1436" s="1"/>
      <c r="DR1436" s="1"/>
      <c r="DS1436" s="1"/>
      <c r="DT1436" s="1"/>
      <c r="DU1436" s="1"/>
      <c r="DV1436" s="1"/>
      <c r="DW1436" s="1"/>
      <c r="DX1436" s="1"/>
      <c r="DY1436" s="1"/>
      <c r="DZ1436" s="1"/>
      <c r="EA1436" s="1"/>
      <c r="EB1436" s="1"/>
      <c r="EC1436" s="1"/>
      <c r="ED1436" s="1"/>
      <c r="EE1436" s="1"/>
      <c r="EF1436" s="1"/>
      <c r="EG1436" s="1"/>
      <c r="EH1436" s="1"/>
      <c r="EI1436" s="1"/>
      <c r="EJ1436" s="1"/>
      <c r="EK1436" s="1"/>
      <c r="EL1436" s="1"/>
      <c r="EM1436" s="1"/>
      <c r="EN1436" s="1"/>
      <c r="EO1436" s="1"/>
      <c r="EP1436" s="1"/>
      <c r="EQ1436" s="1"/>
      <c r="ER1436" s="1"/>
      <c r="ES1436" s="1"/>
      <c r="ET1436" s="1"/>
      <c r="EU1436" s="1"/>
      <c r="EV1436" s="1"/>
      <c r="EW1436" s="1"/>
      <c r="EX1436" s="1"/>
      <c r="EY1436" s="1"/>
      <c r="EZ1436" s="1"/>
      <c r="FA1436" s="1"/>
      <c r="FB1436" s="1"/>
      <c r="FC1436" s="1"/>
      <c r="FD1436" s="1"/>
      <c r="FE1436" s="1"/>
      <c r="FF1436" s="1"/>
      <c r="FG1436" s="1"/>
      <c r="FH1436" s="1"/>
      <c r="FI1436" s="1"/>
      <c r="FJ1436" s="1"/>
      <c r="FK1436" s="1"/>
      <c r="FL1436" s="1"/>
      <c r="FM1436" s="1"/>
      <c r="FN1436" s="1"/>
      <c r="FO1436" s="1"/>
      <c r="FP1436" s="1"/>
      <c r="FQ1436" s="1"/>
      <c r="FR1436" s="1"/>
      <c r="FS1436" s="1"/>
      <c r="FT1436" s="1"/>
      <c r="FU1436" s="1"/>
      <c r="FV1436" s="1"/>
      <c r="FW1436" s="1"/>
      <c r="FX1436" s="1"/>
      <c r="FY1436" s="1"/>
      <c r="FZ1436" s="1"/>
      <c r="GA1436" s="1"/>
      <c r="GB1436" s="1"/>
      <c r="GC1436" s="1"/>
      <c r="GD1436" s="1"/>
      <c r="GE1436" s="1"/>
      <c r="GF1436" s="1"/>
      <c r="GG1436" s="1"/>
      <c r="GH1436" s="1"/>
      <c r="GI1436" s="1"/>
      <c r="GJ1436" s="1"/>
      <c r="GK1436" s="1"/>
      <c r="GL1436" s="1"/>
      <c r="GM1436" s="1"/>
      <c r="GN1436" s="1"/>
      <c r="GO1436" s="1"/>
      <c r="GP1436" s="1"/>
      <c r="GQ1436" s="1"/>
      <c r="GR1436" s="1"/>
      <c r="GS1436" s="1"/>
      <c r="GT1436" s="1"/>
      <c r="GU1436" s="1"/>
      <c r="GV1436" s="1"/>
      <c r="GW1436" s="1"/>
      <c r="GX1436" s="1"/>
      <c r="GY1436" s="1"/>
      <c r="GZ1436" s="1"/>
      <c r="HA1436" s="1"/>
      <c r="HB1436" s="1"/>
      <c r="HC1436" s="1"/>
      <c r="HD1436" s="1"/>
      <c r="HE1436" s="1"/>
      <c r="HF1436" s="1"/>
      <c r="HG1436" s="1"/>
      <c r="HH1436" s="1"/>
      <c r="HI1436" s="1"/>
      <c r="HJ1436" s="1"/>
      <c r="HK1436" s="1"/>
      <c r="HL1436" s="1"/>
      <c r="HM1436" s="1"/>
      <c r="HN1436" s="1"/>
      <c r="HO1436" s="1"/>
      <c r="HP1436" s="1"/>
      <c r="HQ1436" s="1"/>
      <c r="HR1436" s="1"/>
      <c r="HS1436" s="1"/>
      <c r="HT1436" s="1"/>
      <c r="HU1436" s="1"/>
      <c r="HV1436" s="1"/>
      <c r="HW1436" s="1"/>
      <c r="HX1436" s="1"/>
      <c r="HY1436" s="1"/>
      <c r="HZ1436" s="1"/>
      <c r="IA1436" s="1"/>
      <c r="IB1436" s="1"/>
      <c r="IC1436" s="1"/>
      <c r="ID1436" s="1"/>
      <c r="IE1436" s="1"/>
      <c r="IF1436" s="1"/>
      <c r="IG1436" s="1"/>
      <c r="IH1436" s="1"/>
      <c r="II1436" s="1"/>
      <c r="IJ1436" s="1"/>
      <c r="IK1436" s="1"/>
      <c r="IL1436" s="1"/>
      <c r="IM1436" s="1"/>
      <c r="IN1436" s="1"/>
      <c r="IO1436" s="1"/>
      <c r="IP1436" s="1"/>
      <c r="IQ1436" s="1"/>
      <c r="IR1436" s="1"/>
      <c r="IS1436" s="1"/>
      <c r="IT1436" s="1"/>
      <c r="IU1436" s="1"/>
      <c r="IV1436" s="1"/>
      <c r="IW1436" s="1"/>
      <c r="IX1436" s="1"/>
      <c r="IY1436" s="1"/>
      <c r="IZ1436" s="1"/>
      <c r="JA1436" s="1"/>
      <c r="JB1436" s="1"/>
      <c r="JC1436" s="1"/>
      <c r="JD1436" s="1"/>
      <c r="JE1436" s="1"/>
      <c r="JF1436" s="1"/>
      <c r="JG1436" s="1"/>
      <c r="JH1436" s="1"/>
      <c r="JI1436" s="1"/>
      <c r="JJ1436" s="1"/>
      <c r="JK1436" s="1"/>
      <c r="JL1436" s="1"/>
      <c r="JM1436" s="1"/>
      <c r="JN1436" s="1"/>
      <c r="JO1436" s="1"/>
      <c r="JP1436" s="1"/>
      <c r="JQ1436" s="1"/>
      <c r="JR1436" s="1"/>
      <c r="JS1436" s="1"/>
      <c r="JT1436" s="1"/>
      <c r="JU1436" s="1"/>
      <c r="JV1436" s="1"/>
      <c r="JW1436" s="1"/>
      <c r="JX1436" s="1"/>
      <c r="JY1436" s="1"/>
      <c r="JZ1436" s="1"/>
      <c r="KA1436" s="1"/>
      <c r="KB1436" s="1"/>
      <c r="KC1436" s="1"/>
      <c r="KD1436" s="1"/>
      <c r="KE1436" s="1"/>
      <c r="KF1436" s="1"/>
      <c r="KG1436" s="1"/>
      <c r="KH1436" s="1"/>
      <c r="KI1436" s="1"/>
      <c r="KJ1436" s="1"/>
      <c r="KK1436" s="1"/>
      <c r="KL1436" s="1"/>
      <c r="KM1436" s="1"/>
      <c r="KN1436" s="1"/>
      <c r="KO1436" s="1"/>
      <c r="KP1436" s="1"/>
      <c r="KQ1436" s="1"/>
      <c r="KR1436" s="1"/>
      <c r="KS1436" s="1"/>
      <c r="KT1436" s="1"/>
      <c r="KU1436" s="1"/>
      <c r="KV1436" s="1"/>
      <c r="KW1436" s="1"/>
      <c r="KX1436" s="1"/>
      <c r="KY1436" s="1"/>
      <c r="KZ1436" s="1"/>
      <c r="LA1436" s="1"/>
      <c r="LB1436" s="1"/>
      <c r="LC1436" s="1"/>
      <c r="LD1436" s="1"/>
      <c r="LE1436" s="1"/>
      <c r="LF1436" s="1"/>
      <c r="LG1436" s="1"/>
      <c r="LH1436" s="1"/>
      <c r="LI1436" s="1"/>
      <c r="LJ1436" s="1"/>
      <c r="LK1436" s="1"/>
      <c r="LL1436" s="1"/>
      <c r="LM1436" s="1"/>
      <c r="LN1436" s="1"/>
      <c r="LO1436" s="1"/>
      <c r="LP1436" s="1"/>
      <c r="LQ1436" s="1"/>
      <c r="LR1436" s="1"/>
      <c r="LS1436" s="1"/>
      <c r="LT1436" s="1"/>
      <c r="LU1436" s="1"/>
      <c r="LV1436" s="1"/>
      <c r="LW1436" s="1"/>
      <c r="LX1436" s="1"/>
      <c r="LY1436" s="1"/>
      <c r="LZ1436" s="1"/>
      <c r="MA1436" s="1"/>
      <c r="MB1436" s="1"/>
      <c r="MC1436" s="1"/>
      <c r="MD1436" s="1"/>
      <c r="ME1436" s="1"/>
      <c r="MF1436" s="1"/>
      <c r="MG1436" s="1"/>
      <c r="MH1436" s="1"/>
      <c r="MI1436" s="1"/>
      <c r="MJ1436" s="1"/>
      <c r="MK1436" s="1"/>
      <c r="ML1436" s="1"/>
      <c r="MM1436" s="1"/>
      <c r="MN1436" s="1"/>
      <c r="MO1436" s="1"/>
      <c r="MP1436" s="1"/>
      <c r="MQ1436" s="1"/>
      <c r="MR1436" s="1"/>
      <c r="MS1436" s="1"/>
      <c r="MT1436" s="1"/>
      <c r="MU1436" s="1"/>
      <c r="MV1436" s="1"/>
      <c r="MW1436" s="1"/>
      <c r="MX1436" s="1"/>
      <c r="MY1436" s="1"/>
      <c r="MZ1436" s="1"/>
      <c r="NA1436" s="1"/>
      <c r="NB1436" s="1"/>
      <c r="NC1436" s="1"/>
      <c r="ND1436" s="1"/>
      <c r="NE1436" s="1"/>
      <c r="NF1436" s="1"/>
      <c r="NG1436" s="1"/>
      <c r="NH1436" s="1"/>
      <c r="NI1436" s="1"/>
      <c r="NJ1436" s="1"/>
      <c r="NK1436" s="1"/>
      <c r="NL1436" s="1"/>
      <c r="NM1436" s="1"/>
      <c r="NN1436" s="1"/>
      <c r="NO1436" s="1"/>
      <c r="NP1436" s="1"/>
      <c r="NQ1436" s="1"/>
      <c r="NR1436" s="1"/>
      <c r="NS1436" s="1"/>
      <c r="NT1436" s="1"/>
      <c r="NU1436" s="1"/>
      <c r="NV1436" s="1"/>
      <c r="NW1436" s="1"/>
      <c r="NX1436" s="1"/>
      <c r="NY1436" s="1"/>
      <c r="NZ1436" s="1"/>
      <c r="OA1436" s="1"/>
      <c r="OB1436" s="1"/>
      <c r="OC1436" s="1"/>
      <c r="OD1436" s="1"/>
      <c r="OE1436" s="1"/>
      <c r="OF1436" s="1"/>
      <c r="OG1436" s="1"/>
      <c r="OH1436" s="1"/>
      <c r="OI1436" s="1"/>
      <c r="OJ1436" s="1"/>
      <c r="OK1436" s="1"/>
      <c r="OL1436" s="1"/>
      <c r="OM1436" s="1"/>
      <c r="ON1436" s="1"/>
      <c r="OO1436" s="1"/>
      <c r="OP1436" s="1"/>
      <c r="OQ1436" s="1"/>
      <c r="OR1436" s="1"/>
      <c r="OS1436" s="1"/>
      <c r="OT1436" s="1"/>
      <c r="OU1436" s="1"/>
      <c r="OV1436" s="1"/>
      <c r="OW1436" s="1"/>
      <c r="OX1436" s="1"/>
      <c r="OY1436" s="1"/>
      <c r="OZ1436" s="1"/>
      <c r="PA1436" s="1"/>
      <c r="PB1436" s="1"/>
      <c r="PC1436" s="1"/>
      <c r="PD1436" s="1"/>
      <c r="PE1436" s="1"/>
      <c r="PF1436" s="1"/>
      <c r="PG1436" s="1"/>
      <c r="PH1436" s="1"/>
      <c r="PI1436" s="1"/>
      <c r="PJ1436" s="1"/>
      <c r="PK1436" s="1"/>
      <c r="PL1436" s="1"/>
      <c r="PM1436" s="1"/>
      <c r="PN1436" s="1"/>
      <c r="PO1436" s="1"/>
      <c r="PP1436" s="1"/>
      <c r="PQ1436" s="1"/>
      <c r="PR1436" s="1"/>
      <c r="PS1436" s="1"/>
      <c r="PT1436" s="1"/>
      <c r="PU1436" s="1"/>
      <c r="PV1436" s="1"/>
      <c r="PW1436" s="1"/>
      <c r="PX1436" s="1"/>
      <c r="PY1436" s="1"/>
      <c r="PZ1436" s="1"/>
      <c r="QA1436" s="1"/>
      <c r="QB1436" s="1"/>
      <c r="QC1436" s="1"/>
      <c r="QD1436" s="1"/>
      <c r="QE1436" s="1"/>
      <c r="QF1436" s="1"/>
      <c r="QG1436" s="1"/>
      <c r="QH1436" s="1"/>
      <c r="QI1436" s="1"/>
      <c r="QJ1436" s="1"/>
      <c r="QK1436" s="1"/>
      <c r="QL1436" s="1"/>
      <c r="QM1436" s="1"/>
      <c r="QN1436" s="1"/>
      <c r="QO1436" s="1"/>
      <c r="QP1436" s="1"/>
      <c r="QQ1436" s="1"/>
      <c r="QR1436" s="1"/>
      <c r="QS1436" s="1"/>
      <c r="QT1436" s="1"/>
      <c r="QU1436" s="1"/>
      <c r="QV1436" s="1"/>
      <c r="QW1436" s="1"/>
      <c r="QX1436" s="1"/>
      <c r="QY1436" s="1"/>
      <c r="QZ1436" s="1"/>
      <c r="RA1436" s="1"/>
      <c r="RB1436" s="1"/>
      <c r="RC1436" s="1"/>
      <c r="RD1436" s="1"/>
      <c r="RE1436" s="1"/>
      <c r="RF1436" s="1"/>
      <c r="RG1436" s="1"/>
      <c r="RH1436" s="1"/>
      <c r="RI1436" s="1"/>
      <c r="RJ1436" s="1"/>
      <c r="RK1436" s="1"/>
      <c r="RL1436" s="1"/>
      <c r="RM1436" s="1"/>
      <c r="RN1436" s="1"/>
      <c r="RO1436" s="1"/>
      <c r="RP1436" s="1"/>
      <c r="RQ1436" s="1"/>
      <c r="RR1436" s="1"/>
      <c r="RS1436" s="1"/>
      <c r="RT1436" s="1"/>
      <c r="RU1436" s="1"/>
      <c r="RV1436" s="1"/>
      <c r="RW1436" s="1"/>
      <c r="RX1436" s="1"/>
      <c r="RY1436" s="1"/>
      <c r="RZ1436" s="1"/>
      <c r="SA1436" s="1"/>
      <c r="SB1436" s="1"/>
      <c r="SC1436" s="1"/>
      <c r="SD1436" s="1"/>
      <c r="SE1436" s="1"/>
      <c r="SF1436" s="1"/>
      <c r="SG1436" s="1"/>
      <c r="SH1436" s="1"/>
      <c r="SI1436" s="1"/>
      <c r="SJ1436" s="1"/>
      <c r="SK1436" s="1"/>
      <c r="SL1436" s="1"/>
      <c r="SM1436" s="1"/>
      <c r="SN1436" s="1"/>
      <c r="SO1436" s="1"/>
      <c r="SP1436" s="1"/>
      <c r="SQ1436" s="1"/>
      <c r="SR1436" s="1"/>
      <c r="SS1436" s="1"/>
      <c r="ST1436" s="1"/>
      <c r="SU1436" s="1"/>
      <c r="SV1436" s="1"/>
      <c r="SW1436" s="1"/>
      <c r="SX1436" s="1"/>
      <c r="SY1436" s="1"/>
      <c r="SZ1436" s="1"/>
      <c r="TA1436" s="1"/>
      <c r="TB1436" s="1"/>
      <c r="TC1436" s="1"/>
      <c r="TD1436" s="1"/>
      <c r="TE1436" s="1"/>
      <c r="TF1436" s="1"/>
      <c r="TG1436" s="1"/>
      <c r="TH1436" s="1"/>
      <c r="TI1436" s="1"/>
      <c r="TJ1436" s="1"/>
      <c r="TK1436" s="1"/>
      <c r="TL1436" s="1"/>
      <c r="TM1436" s="1"/>
      <c r="TN1436" s="1"/>
      <c r="TO1436" s="1"/>
      <c r="TP1436" s="1"/>
      <c r="TQ1436" s="1"/>
      <c r="TR1436" s="1"/>
      <c r="TS1436" s="1"/>
      <c r="TT1436" s="1"/>
      <c r="TU1436" s="1"/>
      <c r="TV1436" s="1"/>
      <c r="TW1436" s="1"/>
      <c r="TX1436" s="1"/>
      <c r="TY1436" s="1"/>
      <c r="TZ1436" s="1"/>
      <c r="UA1436" s="1"/>
      <c r="UB1436" s="1"/>
      <c r="UC1436" s="1"/>
      <c r="UD1436" s="1"/>
      <c r="UE1436" s="1"/>
      <c r="UF1436" s="1"/>
      <c r="UG1436" s="1"/>
      <c r="UH1436" s="1"/>
      <c r="UI1436" s="1"/>
      <c r="UJ1436" s="1"/>
      <c r="UK1436" s="1"/>
      <c r="UL1436" s="1"/>
      <c r="UM1436" s="1"/>
      <c r="UN1436" s="1"/>
      <c r="UO1436" s="1"/>
      <c r="UP1436" s="1"/>
      <c r="UQ1436" s="1"/>
      <c r="UR1436" s="1"/>
      <c r="US1436" s="1"/>
      <c r="UT1436" s="1"/>
      <c r="UU1436" s="1"/>
      <c r="UV1436" s="1"/>
      <c r="UW1436" s="1"/>
      <c r="UX1436" s="1"/>
      <c r="UY1436" s="1"/>
      <c r="UZ1436" s="1"/>
      <c r="VA1436" s="1"/>
      <c r="VB1436" s="1"/>
      <c r="VC1436" s="1"/>
      <c r="VD1436" s="1"/>
      <c r="VE1436" s="1"/>
      <c r="VF1436" s="1"/>
      <c r="VG1436" s="1"/>
      <c r="VH1436" s="1"/>
      <c r="VI1436" s="1"/>
      <c r="VJ1436" s="1"/>
      <c r="VK1436" s="1"/>
      <c r="VL1436" s="1"/>
      <c r="VM1436" s="1"/>
      <c r="VN1436" s="1"/>
      <c r="VO1436" s="1"/>
      <c r="VP1436" s="1"/>
      <c r="VQ1436" s="1"/>
      <c r="VR1436" s="1"/>
      <c r="VS1436" s="1"/>
      <c r="VT1436" s="1"/>
      <c r="VU1436" s="1"/>
      <c r="VV1436" s="1"/>
      <c r="VW1436" s="1"/>
      <c r="VX1436" s="1"/>
      <c r="VY1436" s="1"/>
      <c r="VZ1436" s="1"/>
      <c r="WA1436" s="1"/>
      <c r="WB1436" s="1"/>
      <c r="WC1436" s="1"/>
      <c r="WD1436" s="1"/>
      <c r="WE1436" s="1"/>
      <c r="WF1436" s="1"/>
      <c r="WG1436" s="1"/>
      <c r="WH1436" s="1"/>
      <c r="WI1436" s="1"/>
      <c r="WJ1436" s="1"/>
      <c r="WK1436" s="1"/>
      <c r="WL1436" s="1"/>
      <c r="WM1436" s="1"/>
      <c r="WN1436" s="1"/>
      <c r="WO1436" s="1"/>
      <c r="WP1436" s="1"/>
      <c r="WQ1436" s="1"/>
      <c r="WR1436" s="1"/>
      <c r="WS1436" s="1"/>
      <c r="WT1436" s="1"/>
      <c r="WU1436" s="1"/>
      <c r="WV1436" s="1"/>
      <c r="WW1436" s="1"/>
      <c r="WX1436" s="1"/>
      <c r="WY1436" s="1"/>
      <c r="WZ1436" s="1"/>
      <c r="XA1436" s="1"/>
      <c r="XB1436" s="1"/>
      <c r="XC1436" s="1"/>
      <c r="XD1436" s="1"/>
      <c r="XE1436" s="1"/>
      <c r="XF1436" s="1"/>
      <c r="XG1436" s="1"/>
      <c r="XH1436" s="1"/>
      <c r="XI1436" s="1"/>
      <c r="XJ1436" s="1"/>
      <c r="XK1436" s="1"/>
      <c r="XL1436" s="1"/>
      <c r="XM1436" s="1"/>
      <c r="XN1436" s="1"/>
      <c r="XO1436" s="1"/>
      <c r="XP1436" s="1"/>
      <c r="XQ1436" s="1"/>
      <c r="XR1436" s="1"/>
      <c r="XS1436" s="1"/>
      <c r="XT1436" s="1"/>
      <c r="XU1436" s="1"/>
      <c r="XV1436" s="1"/>
      <c r="XW1436" s="1"/>
      <c r="XX1436" s="1"/>
      <c r="XY1436" s="1"/>
      <c r="XZ1436" s="1"/>
      <c r="YA1436" s="1"/>
      <c r="YB1436" s="1"/>
      <c r="YC1436" s="1"/>
      <c r="YD1436" s="1"/>
      <c r="YE1436" s="1"/>
      <c r="YF1436" s="1"/>
      <c r="YG1436" s="1"/>
      <c r="YH1436" s="1"/>
      <c r="YI1436" s="1"/>
      <c r="YJ1436" s="1"/>
      <c r="YK1436" s="1"/>
      <c r="YL1436" s="1"/>
      <c r="YM1436" s="1"/>
      <c r="YN1436" s="1"/>
      <c r="YO1436" s="1"/>
      <c r="YP1436" s="1"/>
      <c r="YQ1436" s="1"/>
      <c r="YR1436" s="1"/>
      <c r="YS1436" s="1"/>
      <c r="YT1436" s="1"/>
      <c r="YU1436" s="1"/>
      <c r="YV1436" s="1"/>
      <c r="YW1436" s="1"/>
      <c r="YX1436" s="1"/>
      <c r="YY1436" s="1"/>
      <c r="YZ1436" s="1"/>
      <c r="ZA1436" s="1"/>
      <c r="ZB1436" s="1"/>
      <c r="ZC1436" s="1"/>
      <c r="ZD1436" s="1"/>
      <c r="ZE1436" s="1"/>
      <c r="ZF1436" s="1"/>
      <c r="ZG1436" s="1"/>
      <c r="ZH1436" s="1"/>
      <c r="ZI1436" s="1"/>
      <c r="ZJ1436" s="1"/>
      <c r="ZK1436" s="1"/>
      <c r="ZL1436" s="1"/>
      <c r="ZM1436" s="1"/>
      <c r="ZN1436" s="1"/>
      <c r="ZO1436" s="1"/>
      <c r="ZP1436" s="1"/>
      <c r="ZQ1436" s="1"/>
      <c r="ZR1436" s="1"/>
      <c r="ZS1436" s="1"/>
      <c r="ZT1436" s="1"/>
      <c r="ZU1436" s="1"/>
      <c r="ZV1436" s="1"/>
      <c r="ZW1436" s="1"/>
      <c r="ZX1436" s="1"/>
      <c r="ZY1436" s="1"/>
      <c r="ZZ1436" s="1"/>
      <c r="AAA1436" s="1"/>
      <c r="AAB1436" s="1"/>
      <c r="AAC1436" s="1"/>
      <c r="AAD1436" s="1"/>
      <c r="AAE1436" s="1"/>
      <c r="AAF1436" s="1"/>
      <c r="AAG1436" s="1"/>
      <c r="AAH1436" s="1"/>
      <c r="AAI1436" s="1"/>
      <c r="AAJ1436" s="1"/>
      <c r="AAK1436" s="1"/>
      <c r="AAL1436" s="1"/>
      <c r="AAM1436" s="1"/>
      <c r="AAN1436" s="1"/>
      <c r="AAO1436" s="1"/>
      <c r="AAP1436" s="1"/>
      <c r="AAQ1436" s="1"/>
      <c r="AAR1436" s="1"/>
      <c r="AAS1436" s="1"/>
      <c r="AAT1436" s="1"/>
      <c r="AAU1436" s="1"/>
      <c r="AAV1436" s="1"/>
      <c r="AAW1436" s="1"/>
      <c r="AAX1436" s="1"/>
      <c r="AAY1436" s="1"/>
      <c r="AAZ1436" s="1"/>
      <c r="ABA1436" s="1"/>
      <c r="ABB1436" s="1"/>
      <c r="ABC1436" s="1"/>
      <c r="ABD1436" s="1"/>
      <c r="ABE1436" s="1"/>
      <c r="ABF1436" s="1"/>
      <c r="ABG1436" s="1"/>
      <c r="ABH1436" s="1"/>
      <c r="ABI1436" s="1"/>
      <c r="ABJ1436" s="1"/>
      <c r="ABK1436" s="1"/>
      <c r="ABL1436" s="1"/>
      <c r="ABM1436" s="1"/>
      <c r="ABN1436" s="1"/>
      <c r="ABO1436" s="1"/>
      <c r="ABP1436" s="1"/>
      <c r="ABQ1436" s="1"/>
      <c r="ABR1436" s="1"/>
      <c r="ABS1436" s="1"/>
      <c r="ABT1436" s="1"/>
      <c r="ABU1436" s="1"/>
      <c r="ABV1436" s="1"/>
      <c r="ABW1436" s="1"/>
      <c r="ABX1436" s="1"/>
      <c r="ABY1436" s="1"/>
      <c r="ABZ1436" s="1"/>
      <c r="ACA1436" s="1"/>
      <c r="ACB1436" s="1"/>
      <c r="ACC1436" s="1"/>
      <c r="ACD1436" s="1"/>
      <c r="ACE1436" s="1"/>
      <c r="ACF1436" s="1"/>
      <c r="ACG1436" s="1"/>
      <c r="ACH1436" s="1"/>
      <c r="ACI1436" s="1"/>
      <c r="ACJ1436" s="1"/>
      <c r="ACK1436" s="1"/>
      <c r="ACL1436" s="1"/>
      <c r="ACM1436" s="1"/>
      <c r="ACN1436" s="1"/>
      <c r="ACO1436" s="1"/>
      <c r="ACP1436" s="1"/>
      <c r="ACQ1436" s="1"/>
      <c r="ACR1436" s="1"/>
      <c r="ACS1436" s="1"/>
      <c r="ACT1436" s="1"/>
      <c r="ACU1436" s="1"/>
      <c r="ACV1436" s="1"/>
      <c r="ACW1436" s="1"/>
      <c r="ACX1436" s="1"/>
      <c r="ACY1436" s="1"/>
      <c r="ACZ1436" s="1"/>
      <c r="ADA1436" s="1"/>
      <c r="ADB1436" s="1"/>
      <c r="ADC1436" s="1"/>
      <c r="ADD1436" s="1"/>
      <c r="ADE1436" s="1"/>
      <c r="ADF1436" s="1"/>
      <c r="ADG1436" s="1"/>
      <c r="ADH1436" s="1"/>
      <c r="ADI1436" s="1"/>
      <c r="ADJ1436" s="1"/>
      <c r="ADK1436" s="1"/>
      <c r="ADL1436" s="1"/>
      <c r="ADM1436" s="1"/>
      <c r="ADN1436" s="1"/>
      <c r="ADO1436" s="1"/>
      <c r="ADP1436" s="1"/>
      <c r="ADQ1436" s="1"/>
      <c r="ADR1436" s="1"/>
      <c r="ADS1436" s="1"/>
      <c r="ADT1436" s="1"/>
      <c r="ADU1436" s="1"/>
      <c r="ADV1436" s="1"/>
      <c r="ADW1436" s="1"/>
      <c r="ADX1436" s="1"/>
      <c r="ADY1436" s="1"/>
      <c r="ADZ1436" s="1"/>
      <c r="AEA1436" s="1"/>
      <c r="AEB1436" s="1"/>
      <c r="AEC1436" s="1"/>
      <c r="AED1436" s="1"/>
      <c r="AEE1436" s="1"/>
      <c r="AEF1436" s="1"/>
      <c r="AEG1436" s="1"/>
      <c r="AEH1436" s="1"/>
      <c r="AEI1436" s="1"/>
      <c r="AEJ1436" s="1"/>
      <c r="AEK1436" s="1"/>
      <c r="AEL1436" s="1"/>
      <c r="AEM1436" s="1"/>
      <c r="AEN1436" s="1"/>
      <c r="AEO1436" s="1"/>
      <c r="AEP1436" s="1"/>
      <c r="AEQ1436" s="1"/>
      <c r="AER1436" s="1"/>
      <c r="AES1436" s="1"/>
      <c r="AET1436" s="1"/>
      <c r="AEU1436" s="1"/>
      <c r="AEV1436" s="1"/>
      <c r="AEW1436" s="1"/>
      <c r="AEX1436" s="1"/>
      <c r="AEY1436" s="1"/>
      <c r="AEZ1436" s="1"/>
      <c r="AFA1436" s="1"/>
      <c r="AFB1436" s="1"/>
      <c r="AFC1436" s="1"/>
      <c r="AFD1436" s="1"/>
      <c r="AFE1436" s="1"/>
      <c r="AFF1436" s="1"/>
      <c r="AFG1436" s="1"/>
      <c r="AFH1436" s="1"/>
      <c r="AFI1436" s="1"/>
      <c r="AFJ1436" s="1"/>
      <c r="AFK1436" s="1"/>
      <c r="AFL1436" s="1"/>
      <c r="AFM1436" s="1"/>
      <c r="AFN1436" s="1"/>
      <c r="AFO1436" s="1"/>
      <c r="AFP1436" s="1"/>
      <c r="AFQ1436" s="1"/>
      <c r="AFR1436" s="1"/>
      <c r="AFS1436" s="1"/>
      <c r="AFT1436" s="1"/>
      <c r="AFU1436" s="1"/>
      <c r="AFV1436" s="1"/>
      <c r="AFW1436" s="1"/>
      <c r="AFX1436" s="1"/>
      <c r="AFY1436" s="1"/>
      <c r="AFZ1436" s="1"/>
      <c r="AGA1436" s="1"/>
      <c r="AGB1436" s="1"/>
      <c r="AGC1436" s="1"/>
      <c r="AGD1436" s="1"/>
      <c r="AGE1436" s="1"/>
      <c r="AGF1436" s="1"/>
      <c r="AGG1436" s="1"/>
      <c r="AGH1436" s="1"/>
      <c r="AGI1436" s="1"/>
      <c r="AGJ1436" s="1"/>
      <c r="AGK1436" s="1"/>
      <c r="AGL1436" s="1"/>
      <c r="AGM1436" s="1"/>
      <c r="AGN1436" s="1"/>
      <c r="AGO1436" s="1"/>
      <c r="AGP1436" s="1"/>
      <c r="AGQ1436" s="1"/>
      <c r="AGR1436" s="1"/>
      <c r="AGS1436" s="1"/>
      <c r="AGT1436" s="1"/>
      <c r="AGU1436" s="1"/>
      <c r="AGV1436" s="1"/>
      <c r="AGW1436" s="1"/>
      <c r="AGX1436" s="1"/>
      <c r="AGY1436" s="1"/>
      <c r="AGZ1436" s="1"/>
      <c r="AHA1436" s="1"/>
      <c r="AHB1436" s="1"/>
      <c r="AHC1436" s="1"/>
      <c r="AHD1436" s="1"/>
      <c r="AHE1436" s="1"/>
      <c r="AHF1436" s="1"/>
      <c r="AHG1436" s="1"/>
      <c r="AHH1436" s="1"/>
      <c r="AHI1436" s="1"/>
      <c r="AHJ1436" s="1"/>
      <c r="AHK1436" s="1"/>
      <c r="AHL1436" s="1"/>
      <c r="AHM1436" s="1"/>
      <c r="AHN1436" s="1"/>
      <c r="AHO1436" s="1"/>
      <c r="AHP1436" s="1"/>
      <c r="AHQ1436" s="1"/>
      <c r="AHR1436" s="1"/>
      <c r="AHS1436" s="1"/>
      <c r="AHT1436" s="1"/>
      <c r="AHU1436" s="1"/>
      <c r="AHV1436" s="1"/>
      <c r="AHW1436" s="1"/>
      <c r="AHX1436" s="1"/>
      <c r="AHY1436" s="1"/>
      <c r="AHZ1436" s="1"/>
      <c r="AIA1436" s="1"/>
      <c r="AIB1436" s="1"/>
      <c r="AIC1436" s="1"/>
      <c r="AID1436" s="1"/>
      <c r="AIE1436" s="1"/>
      <c r="AIF1436" s="1"/>
      <c r="AIG1436" s="1"/>
      <c r="AIH1436" s="1"/>
      <c r="AII1436" s="1"/>
      <c r="AIJ1436" s="1"/>
      <c r="AIK1436" s="1"/>
      <c r="AIL1436" s="1"/>
      <c r="AIM1436" s="1"/>
      <c r="AIN1436" s="1"/>
      <c r="AIO1436" s="1"/>
      <c r="AIP1436" s="1"/>
      <c r="AIQ1436" s="1"/>
      <c r="AIR1436" s="1"/>
      <c r="AIS1436" s="1"/>
      <c r="AIT1436" s="1"/>
    </row>
    <row r="1437" spans="1:930" s="5" customFormat="1" ht="18.75" customHeight="1" x14ac:dyDescent="0.3">
      <c r="A1437" s="96"/>
      <c r="B1437" s="43"/>
      <c r="C1437" s="96"/>
      <c r="D1437" s="96"/>
      <c r="E1437" s="97" t="s">
        <v>197</v>
      </c>
      <c r="F1437" s="96" t="s">
        <v>326</v>
      </c>
      <c r="G1437" s="96"/>
      <c r="H1437" s="98">
        <v>992.5</v>
      </c>
      <c r="I1437" s="98"/>
      <c r="J1437" s="99" t="s">
        <v>152</v>
      </c>
      <c r="K1437" s="100">
        <f>P1437*H1437</f>
        <v>1879894.25</v>
      </c>
      <c r="L1437" s="160"/>
      <c r="M1437" s="100">
        <f>H1437*Q1437</f>
        <v>88828.75</v>
      </c>
      <c r="N1437" s="100">
        <f t="shared" si="300"/>
        <v>1968723</v>
      </c>
      <c r="O1437" s="160"/>
      <c r="P1437" s="128">
        <v>1894.1</v>
      </c>
      <c r="Q1437" s="31">
        <v>89.5</v>
      </c>
      <c r="R1437" s="97" t="s">
        <v>181</v>
      </c>
      <c r="S1437" s="97" t="s">
        <v>426</v>
      </c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  <c r="CS1437" s="1"/>
      <c r="CT1437" s="1"/>
      <c r="CU1437" s="1"/>
      <c r="CV1437" s="1"/>
      <c r="CW1437" s="1"/>
      <c r="CX1437" s="1"/>
      <c r="CY1437" s="1"/>
      <c r="CZ1437" s="1"/>
      <c r="DA1437" s="1"/>
      <c r="DB1437" s="1"/>
      <c r="DC1437" s="1"/>
      <c r="DD1437" s="1"/>
      <c r="DE1437" s="1"/>
      <c r="DF1437" s="1"/>
      <c r="DG1437" s="1"/>
      <c r="DH1437" s="1"/>
      <c r="DI1437" s="1"/>
      <c r="DJ1437" s="1"/>
      <c r="DK1437" s="1"/>
      <c r="DL1437" s="1"/>
      <c r="DM1437" s="1"/>
      <c r="DN1437" s="1"/>
      <c r="DO1437" s="1"/>
      <c r="DP1437" s="1"/>
      <c r="DQ1437" s="1"/>
      <c r="DR1437" s="1"/>
      <c r="DS1437" s="1"/>
      <c r="DT1437" s="1"/>
      <c r="DU1437" s="1"/>
      <c r="DV1437" s="1"/>
      <c r="DW1437" s="1"/>
      <c r="DX1437" s="1"/>
      <c r="DY1437" s="1"/>
      <c r="DZ1437" s="1"/>
      <c r="EA1437" s="1"/>
      <c r="EB1437" s="1"/>
      <c r="EC1437" s="1"/>
      <c r="ED1437" s="1"/>
      <c r="EE1437" s="1"/>
      <c r="EF1437" s="1"/>
      <c r="EG1437" s="1"/>
      <c r="EH1437" s="1"/>
      <c r="EI1437" s="1"/>
      <c r="EJ1437" s="1"/>
      <c r="EK1437" s="1"/>
      <c r="EL1437" s="1"/>
      <c r="EM1437" s="1"/>
      <c r="EN1437" s="1"/>
      <c r="EO1437" s="1"/>
      <c r="EP1437" s="1"/>
      <c r="EQ1437" s="1"/>
      <c r="ER1437" s="1"/>
      <c r="ES1437" s="1"/>
      <c r="ET1437" s="1"/>
      <c r="EU1437" s="1"/>
      <c r="EV1437" s="1"/>
      <c r="EW1437" s="1"/>
      <c r="EX1437" s="1"/>
      <c r="EY1437" s="1"/>
      <c r="EZ1437" s="1"/>
      <c r="FA1437" s="1"/>
      <c r="FB1437" s="1"/>
      <c r="FC1437" s="1"/>
      <c r="FD1437" s="1"/>
      <c r="FE1437" s="1"/>
      <c r="FF1437" s="1"/>
      <c r="FG1437" s="1"/>
      <c r="FH1437" s="1"/>
      <c r="FI1437" s="1"/>
      <c r="FJ1437" s="1"/>
      <c r="FK1437" s="1"/>
      <c r="FL1437" s="1"/>
      <c r="FM1437" s="1"/>
      <c r="FN1437" s="1"/>
      <c r="FO1437" s="1"/>
      <c r="FP1437" s="1"/>
      <c r="FQ1437" s="1"/>
      <c r="FR1437" s="1"/>
      <c r="FS1437" s="1"/>
      <c r="FT1437" s="1"/>
      <c r="FU1437" s="1"/>
      <c r="FV1437" s="1"/>
      <c r="FW1437" s="1"/>
      <c r="FX1437" s="1"/>
      <c r="FY1437" s="1"/>
      <c r="FZ1437" s="1"/>
      <c r="GA1437" s="1"/>
      <c r="GB1437" s="1"/>
      <c r="GC1437" s="1"/>
      <c r="GD1437" s="1"/>
      <c r="GE1437" s="1"/>
      <c r="GF1437" s="1"/>
      <c r="GG1437" s="1"/>
      <c r="GH1437" s="1"/>
      <c r="GI1437" s="1"/>
      <c r="GJ1437" s="1"/>
      <c r="GK1437" s="1"/>
      <c r="GL1437" s="1"/>
      <c r="GM1437" s="1"/>
      <c r="GN1437" s="1"/>
      <c r="GO1437" s="1"/>
      <c r="GP1437" s="1"/>
      <c r="GQ1437" s="1"/>
      <c r="GR1437" s="1"/>
      <c r="GS1437" s="1"/>
      <c r="GT1437" s="1"/>
      <c r="GU1437" s="1"/>
      <c r="GV1437" s="1"/>
      <c r="GW1437" s="1"/>
      <c r="GX1437" s="1"/>
      <c r="GY1437" s="1"/>
      <c r="GZ1437" s="1"/>
      <c r="HA1437" s="1"/>
      <c r="HB1437" s="1"/>
      <c r="HC1437" s="1"/>
      <c r="HD1437" s="1"/>
      <c r="HE1437" s="1"/>
      <c r="HF1437" s="1"/>
      <c r="HG1437" s="1"/>
      <c r="HH1437" s="1"/>
      <c r="HI1437" s="1"/>
      <c r="HJ1437" s="1"/>
      <c r="HK1437" s="1"/>
      <c r="HL1437" s="1"/>
      <c r="HM1437" s="1"/>
      <c r="HN1437" s="1"/>
      <c r="HO1437" s="1"/>
      <c r="HP1437" s="1"/>
      <c r="HQ1437" s="1"/>
      <c r="HR1437" s="1"/>
      <c r="HS1437" s="1"/>
      <c r="HT1437" s="1"/>
      <c r="HU1437" s="1"/>
      <c r="HV1437" s="1"/>
      <c r="HW1437" s="1"/>
      <c r="HX1437" s="1"/>
      <c r="HY1437" s="1"/>
      <c r="HZ1437" s="1"/>
      <c r="IA1437" s="1"/>
      <c r="IB1437" s="1"/>
      <c r="IC1437" s="1"/>
      <c r="ID1437" s="1"/>
      <c r="IE1437" s="1"/>
      <c r="IF1437" s="1"/>
      <c r="IG1437" s="1"/>
      <c r="IH1437" s="1"/>
      <c r="II1437" s="1"/>
      <c r="IJ1437" s="1"/>
      <c r="IK1437" s="1"/>
      <c r="IL1437" s="1"/>
      <c r="IM1437" s="1"/>
      <c r="IN1437" s="1"/>
      <c r="IO1437" s="1"/>
      <c r="IP1437" s="1"/>
      <c r="IQ1437" s="1"/>
      <c r="IR1437" s="1"/>
      <c r="IS1437" s="1"/>
      <c r="IT1437" s="1"/>
      <c r="IU1437" s="1"/>
      <c r="IV1437" s="1"/>
      <c r="IW1437" s="1"/>
      <c r="IX1437" s="1"/>
      <c r="IY1437" s="1"/>
      <c r="IZ1437" s="1"/>
      <c r="JA1437" s="1"/>
      <c r="JB1437" s="1"/>
      <c r="JC1437" s="1"/>
      <c r="JD1437" s="1"/>
      <c r="JE1437" s="1"/>
      <c r="JF1437" s="1"/>
      <c r="JG1437" s="1"/>
      <c r="JH1437" s="1"/>
      <c r="JI1437" s="1"/>
      <c r="JJ1437" s="1"/>
      <c r="JK1437" s="1"/>
      <c r="JL1437" s="1"/>
      <c r="JM1437" s="1"/>
      <c r="JN1437" s="1"/>
      <c r="JO1437" s="1"/>
      <c r="JP1437" s="1"/>
      <c r="JQ1437" s="1"/>
      <c r="JR1437" s="1"/>
      <c r="JS1437" s="1"/>
      <c r="JT1437" s="1"/>
      <c r="JU1437" s="1"/>
      <c r="JV1437" s="1"/>
      <c r="JW1437" s="1"/>
      <c r="JX1437" s="1"/>
      <c r="JY1437" s="1"/>
      <c r="JZ1437" s="1"/>
      <c r="KA1437" s="1"/>
      <c r="KB1437" s="1"/>
      <c r="KC1437" s="1"/>
      <c r="KD1437" s="1"/>
      <c r="KE1437" s="1"/>
      <c r="KF1437" s="1"/>
      <c r="KG1437" s="1"/>
      <c r="KH1437" s="1"/>
      <c r="KI1437" s="1"/>
      <c r="KJ1437" s="1"/>
      <c r="KK1437" s="1"/>
      <c r="KL1437" s="1"/>
      <c r="KM1437" s="1"/>
      <c r="KN1437" s="1"/>
      <c r="KO1437" s="1"/>
      <c r="KP1437" s="1"/>
      <c r="KQ1437" s="1"/>
      <c r="KR1437" s="1"/>
      <c r="KS1437" s="1"/>
      <c r="KT1437" s="1"/>
      <c r="KU1437" s="1"/>
      <c r="KV1437" s="1"/>
      <c r="KW1437" s="1"/>
      <c r="KX1437" s="1"/>
      <c r="KY1437" s="1"/>
      <c r="KZ1437" s="1"/>
      <c r="LA1437" s="1"/>
      <c r="LB1437" s="1"/>
      <c r="LC1437" s="1"/>
      <c r="LD1437" s="1"/>
      <c r="LE1437" s="1"/>
      <c r="LF1437" s="1"/>
      <c r="LG1437" s="1"/>
      <c r="LH1437" s="1"/>
      <c r="LI1437" s="1"/>
      <c r="LJ1437" s="1"/>
      <c r="LK1437" s="1"/>
      <c r="LL1437" s="1"/>
      <c r="LM1437" s="1"/>
      <c r="LN1437" s="1"/>
      <c r="LO1437" s="1"/>
      <c r="LP1437" s="1"/>
      <c r="LQ1437" s="1"/>
      <c r="LR1437" s="1"/>
      <c r="LS1437" s="1"/>
      <c r="LT1437" s="1"/>
      <c r="LU1437" s="1"/>
      <c r="LV1437" s="1"/>
      <c r="LW1437" s="1"/>
      <c r="LX1437" s="1"/>
      <c r="LY1437" s="1"/>
      <c r="LZ1437" s="1"/>
      <c r="MA1437" s="1"/>
      <c r="MB1437" s="1"/>
      <c r="MC1437" s="1"/>
      <c r="MD1437" s="1"/>
      <c r="ME1437" s="1"/>
      <c r="MF1437" s="1"/>
      <c r="MG1437" s="1"/>
      <c r="MH1437" s="1"/>
      <c r="MI1437" s="1"/>
      <c r="MJ1437" s="1"/>
      <c r="MK1437" s="1"/>
      <c r="ML1437" s="1"/>
      <c r="MM1437" s="1"/>
      <c r="MN1437" s="1"/>
      <c r="MO1437" s="1"/>
      <c r="MP1437" s="1"/>
      <c r="MQ1437" s="1"/>
      <c r="MR1437" s="1"/>
      <c r="MS1437" s="1"/>
      <c r="MT1437" s="1"/>
      <c r="MU1437" s="1"/>
      <c r="MV1437" s="1"/>
      <c r="MW1437" s="1"/>
      <c r="MX1437" s="1"/>
      <c r="MY1437" s="1"/>
      <c r="MZ1437" s="1"/>
      <c r="NA1437" s="1"/>
      <c r="NB1437" s="1"/>
      <c r="NC1437" s="1"/>
      <c r="ND1437" s="1"/>
      <c r="NE1437" s="1"/>
      <c r="NF1437" s="1"/>
      <c r="NG1437" s="1"/>
      <c r="NH1437" s="1"/>
      <c r="NI1437" s="1"/>
      <c r="NJ1437" s="1"/>
      <c r="NK1437" s="1"/>
      <c r="NL1437" s="1"/>
      <c r="NM1437" s="1"/>
      <c r="NN1437" s="1"/>
      <c r="NO1437" s="1"/>
      <c r="NP1437" s="1"/>
      <c r="NQ1437" s="1"/>
      <c r="NR1437" s="1"/>
      <c r="NS1437" s="1"/>
      <c r="NT1437" s="1"/>
      <c r="NU1437" s="1"/>
      <c r="NV1437" s="1"/>
      <c r="NW1437" s="1"/>
      <c r="NX1437" s="1"/>
      <c r="NY1437" s="1"/>
      <c r="NZ1437" s="1"/>
      <c r="OA1437" s="1"/>
      <c r="OB1437" s="1"/>
      <c r="OC1437" s="1"/>
      <c r="OD1437" s="1"/>
      <c r="OE1437" s="1"/>
      <c r="OF1437" s="1"/>
      <c r="OG1437" s="1"/>
      <c r="OH1437" s="1"/>
      <c r="OI1437" s="1"/>
      <c r="OJ1437" s="1"/>
      <c r="OK1437" s="1"/>
      <c r="OL1437" s="1"/>
      <c r="OM1437" s="1"/>
      <c r="ON1437" s="1"/>
      <c r="OO1437" s="1"/>
      <c r="OP1437" s="1"/>
      <c r="OQ1437" s="1"/>
      <c r="OR1437" s="1"/>
      <c r="OS1437" s="1"/>
      <c r="OT1437" s="1"/>
      <c r="OU1437" s="1"/>
      <c r="OV1437" s="1"/>
      <c r="OW1437" s="1"/>
      <c r="OX1437" s="1"/>
      <c r="OY1437" s="1"/>
      <c r="OZ1437" s="1"/>
      <c r="PA1437" s="1"/>
      <c r="PB1437" s="1"/>
      <c r="PC1437" s="1"/>
      <c r="PD1437" s="1"/>
      <c r="PE1437" s="1"/>
      <c r="PF1437" s="1"/>
      <c r="PG1437" s="1"/>
      <c r="PH1437" s="1"/>
      <c r="PI1437" s="1"/>
      <c r="PJ1437" s="1"/>
      <c r="PK1437" s="1"/>
      <c r="PL1437" s="1"/>
      <c r="PM1437" s="1"/>
      <c r="PN1437" s="1"/>
      <c r="PO1437" s="1"/>
      <c r="PP1437" s="1"/>
      <c r="PQ1437" s="1"/>
      <c r="PR1437" s="1"/>
      <c r="PS1437" s="1"/>
      <c r="PT1437" s="1"/>
      <c r="PU1437" s="1"/>
      <c r="PV1437" s="1"/>
      <c r="PW1437" s="1"/>
      <c r="PX1437" s="1"/>
      <c r="PY1437" s="1"/>
      <c r="PZ1437" s="1"/>
      <c r="QA1437" s="1"/>
      <c r="QB1437" s="1"/>
      <c r="QC1437" s="1"/>
      <c r="QD1437" s="1"/>
      <c r="QE1437" s="1"/>
      <c r="QF1437" s="1"/>
      <c r="QG1437" s="1"/>
      <c r="QH1437" s="1"/>
      <c r="QI1437" s="1"/>
      <c r="QJ1437" s="1"/>
      <c r="QK1437" s="1"/>
      <c r="QL1437" s="1"/>
      <c r="QM1437" s="1"/>
      <c r="QN1437" s="1"/>
      <c r="QO1437" s="1"/>
      <c r="QP1437" s="1"/>
      <c r="QQ1437" s="1"/>
      <c r="QR1437" s="1"/>
      <c r="QS1437" s="1"/>
      <c r="QT1437" s="1"/>
      <c r="QU1437" s="1"/>
      <c r="QV1437" s="1"/>
      <c r="QW1437" s="1"/>
      <c r="QX1437" s="1"/>
      <c r="QY1437" s="1"/>
      <c r="QZ1437" s="1"/>
      <c r="RA1437" s="1"/>
      <c r="RB1437" s="1"/>
      <c r="RC1437" s="1"/>
      <c r="RD1437" s="1"/>
      <c r="RE1437" s="1"/>
      <c r="RF1437" s="1"/>
      <c r="RG1437" s="1"/>
      <c r="RH1437" s="1"/>
      <c r="RI1437" s="1"/>
      <c r="RJ1437" s="1"/>
      <c r="RK1437" s="1"/>
      <c r="RL1437" s="1"/>
      <c r="RM1437" s="1"/>
      <c r="RN1437" s="1"/>
      <c r="RO1437" s="1"/>
      <c r="RP1437" s="1"/>
      <c r="RQ1437" s="1"/>
      <c r="RR1437" s="1"/>
      <c r="RS1437" s="1"/>
      <c r="RT1437" s="1"/>
      <c r="RU1437" s="1"/>
      <c r="RV1437" s="1"/>
      <c r="RW1437" s="1"/>
      <c r="RX1437" s="1"/>
      <c r="RY1437" s="1"/>
      <c r="RZ1437" s="1"/>
      <c r="SA1437" s="1"/>
      <c r="SB1437" s="1"/>
      <c r="SC1437" s="1"/>
      <c r="SD1437" s="1"/>
      <c r="SE1437" s="1"/>
      <c r="SF1437" s="1"/>
      <c r="SG1437" s="1"/>
      <c r="SH1437" s="1"/>
      <c r="SI1437" s="1"/>
      <c r="SJ1437" s="1"/>
      <c r="SK1437" s="1"/>
      <c r="SL1437" s="1"/>
      <c r="SM1437" s="1"/>
      <c r="SN1437" s="1"/>
      <c r="SO1437" s="1"/>
      <c r="SP1437" s="1"/>
      <c r="SQ1437" s="1"/>
      <c r="SR1437" s="1"/>
      <c r="SS1437" s="1"/>
      <c r="ST1437" s="1"/>
      <c r="SU1437" s="1"/>
      <c r="SV1437" s="1"/>
      <c r="SW1437" s="1"/>
      <c r="SX1437" s="1"/>
      <c r="SY1437" s="1"/>
      <c r="SZ1437" s="1"/>
      <c r="TA1437" s="1"/>
      <c r="TB1437" s="1"/>
      <c r="TC1437" s="1"/>
      <c r="TD1437" s="1"/>
      <c r="TE1437" s="1"/>
      <c r="TF1437" s="1"/>
      <c r="TG1437" s="1"/>
      <c r="TH1437" s="1"/>
      <c r="TI1437" s="1"/>
      <c r="TJ1437" s="1"/>
      <c r="TK1437" s="1"/>
      <c r="TL1437" s="1"/>
      <c r="TM1437" s="1"/>
      <c r="TN1437" s="1"/>
      <c r="TO1437" s="1"/>
      <c r="TP1437" s="1"/>
      <c r="TQ1437" s="1"/>
      <c r="TR1437" s="1"/>
      <c r="TS1437" s="1"/>
      <c r="TT1437" s="1"/>
      <c r="TU1437" s="1"/>
      <c r="TV1437" s="1"/>
      <c r="TW1437" s="1"/>
      <c r="TX1437" s="1"/>
      <c r="TY1437" s="1"/>
      <c r="TZ1437" s="1"/>
      <c r="UA1437" s="1"/>
      <c r="UB1437" s="1"/>
      <c r="UC1437" s="1"/>
      <c r="UD1437" s="1"/>
      <c r="UE1437" s="1"/>
      <c r="UF1437" s="1"/>
      <c r="UG1437" s="1"/>
      <c r="UH1437" s="1"/>
      <c r="UI1437" s="1"/>
      <c r="UJ1437" s="1"/>
      <c r="UK1437" s="1"/>
      <c r="UL1437" s="1"/>
      <c r="UM1437" s="1"/>
      <c r="UN1437" s="1"/>
      <c r="UO1437" s="1"/>
      <c r="UP1437" s="1"/>
      <c r="UQ1437" s="1"/>
      <c r="UR1437" s="1"/>
      <c r="US1437" s="1"/>
      <c r="UT1437" s="1"/>
      <c r="UU1437" s="1"/>
      <c r="UV1437" s="1"/>
      <c r="UW1437" s="1"/>
      <c r="UX1437" s="1"/>
      <c r="UY1437" s="1"/>
      <c r="UZ1437" s="1"/>
      <c r="VA1437" s="1"/>
      <c r="VB1437" s="1"/>
      <c r="VC1437" s="1"/>
      <c r="VD1437" s="1"/>
      <c r="VE1437" s="1"/>
      <c r="VF1437" s="1"/>
      <c r="VG1437" s="1"/>
      <c r="VH1437" s="1"/>
      <c r="VI1437" s="1"/>
      <c r="VJ1437" s="1"/>
      <c r="VK1437" s="1"/>
      <c r="VL1437" s="1"/>
      <c r="VM1437" s="1"/>
      <c r="VN1437" s="1"/>
      <c r="VO1437" s="1"/>
      <c r="VP1437" s="1"/>
      <c r="VQ1437" s="1"/>
      <c r="VR1437" s="1"/>
      <c r="VS1437" s="1"/>
      <c r="VT1437" s="1"/>
      <c r="VU1437" s="1"/>
      <c r="VV1437" s="1"/>
      <c r="VW1437" s="1"/>
      <c r="VX1437" s="1"/>
      <c r="VY1437" s="1"/>
      <c r="VZ1437" s="1"/>
      <c r="WA1437" s="1"/>
      <c r="WB1437" s="1"/>
      <c r="WC1437" s="1"/>
      <c r="WD1437" s="1"/>
      <c r="WE1437" s="1"/>
      <c r="WF1437" s="1"/>
      <c r="WG1437" s="1"/>
      <c r="WH1437" s="1"/>
      <c r="WI1437" s="1"/>
      <c r="WJ1437" s="1"/>
      <c r="WK1437" s="1"/>
      <c r="WL1437" s="1"/>
      <c r="WM1437" s="1"/>
      <c r="WN1437" s="1"/>
      <c r="WO1437" s="1"/>
      <c r="WP1437" s="1"/>
      <c r="WQ1437" s="1"/>
      <c r="WR1437" s="1"/>
      <c r="WS1437" s="1"/>
      <c r="WT1437" s="1"/>
      <c r="WU1437" s="1"/>
      <c r="WV1437" s="1"/>
      <c r="WW1437" s="1"/>
      <c r="WX1437" s="1"/>
      <c r="WY1437" s="1"/>
      <c r="WZ1437" s="1"/>
      <c r="XA1437" s="1"/>
      <c r="XB1437" s="1"/>
      <c r="XC1437" s="1"/>
      <c r="XD1437" s="1"/>
      <c r="XE1437" s="1"/>
      <c r="XF1437" s="1"/>
      <c r="XG1437" s="1"/>
      <c r="XH1437" s="1"/>
      <c r="XI1437" s="1"/>
      <c r="XJ1437" s="1"/>
      <c r="XK1437" s="1"/>
      <c r="XL1437" s="1"/>
      <c r="XM1437" s="1"/>
      <c r="XN1437" s="1"/>
      <c r="XO1437" s="1"/>
      <c r="XP1437" s="1"/>
      <c r="XQ1437" s="1"/>
      <c r="XR1437" s="1"/>
      <c r="XS1437" s="1"/>
      <c r="XT1437" s="1"/>
      <c r="XU1437" s="1"/>
      <c r="XV1437" s="1"/>
      <c r="XW1437" s="1"/>
      <c r="XX1437" s="1"/>
      <c r="XY1437" s="1"/>
      <c r="XZ1437" s="1"/>
      <c r="YA1437" s="1"/>
      <c r="YB1437" s="1"/>
      <c r="YC1437" s="1"/>
      <c r="YD1437" s="1"/>
      <c r="YE1437" s="1"/>
      <c r="YF1437" s="1"/>
      <c r="YG1437" s="1"/>
      <c r="YH1437" s="1"/>
      <c r="YI1437" s="1"/>
      <c r="YJ1437" s="1"/>
      <c r="YK1437" s="1"/>
      <c r="YL1437" s="1"/>
      <c r="YM1437" s="1"/>
      <c r="YN1437" s="1"/>
      <c r="YO1437" s="1"/>
      <c r="YP1437" s="1"/>
      <c r="YQ1437" s="1"/>
      <c r="YR1437" s="1"/>
      <c r="YS1437" s="1"/>
      <c r="YT1437" s="1"/>
      <c r="YU1437" s="1"/>
      <c r="YV1437" s="1"/>
      <c r="YW1437" s="1"/>
      <c r="YX1437" s="1"/>
      <c r="YY1437" s="1"/>
      <c r="YZ1437" s="1"/>
      <c r="ZA1437" s="1"/>
      <c r="ZB1437" s="1"/>
      <c r="ZC1437" s="1"/>
      <c r="ZD1437" s="1"/>
      <c r="ZE1437" s="1"/>
      <c r="ZF1437" s="1"/>
      <c r="ZG1437" s="1"/>
      <c r="ZH1437" s="1"/>
      <c r="ZI1437" s="1"/>
      <c r="ZJ1437" s="1"/>
      <c r="ZK1437" s="1"/>
      <c r="ZL1437" s="1"/>
      <c r="ZM1437" s="1"/>
      <c r="ZN1437" s="1"/>
      <c r="ZO1437" s="1"/>
      <c r="ZP1437" s="1"/>
      <c r="ZQ1437" s="1"/>
      <c r="ZR1437" s="1"/>
      <c r="ZS1437" s="1"/>
      <c r="ZT1437" s="1"/>
      <c r="ZU1437" s="1"/>
      <c r="ZV1437" s="1"/>
      <c r="ZW1437" s="1"/>
      <c r="ZX1437" s="1"/>
      <c r="ZY1437" s="1"/>
      <c r="ZZ1437" s="1"/>
      <c r="AAA1437" s="1"/>
      <c r="AAB1437" s="1"/>
      <c r="AAC1437" s="1"/>
      <c r="AAD1437" s="1"/>
      <c r="AAE1437" s="1"/>
      <c r="AAF1437" s="1"/>
      <c r="AAG1437" s="1"/>
      <c r="AAH1437" s="1"/>
      <c r="AAI1437" s="1"/>
      <c r="AAJ1437" s="1"/>
      <c r="AAK1437" s="1"/>
      <c r="AAL1437" s="1"/>
      <c r="AAM1437" s="1"/>
      <c r="AAN1437" s="1"/>
      <c r="AAO1437" s="1"/>
      <c r="AAP1437" s="1"/>
      <c r="AAQ1437" s="1"/>
      <c r="AAR1437" s="1"/>
      <c r="AAS1437" s="1"/>
      <c r="AAT1437" s="1"/>
      <c r="AAU1437" s="1"/>
      <c r="AAV1437" s="1"/>
      <c r="AAW1437" s="1"/>
      <c r="AAX1437" s="1"/>
      <c r="AAY1437" s="1"/>
      <c r="AAZ1437" s="1"/>
      <c r="ABA1437" s="1"/>
      <c r="ABB1437" s="1"/>
      <c r="ABC1437" s="1"/>
      <c r="ABD1437" s="1"/>
      <c r="ABE1437" s="1"/>
      <c r="ABF1437" s="1"/>
      <c r="ABG1437" s="1"/>
      <c r="ABH1437" s="1"/>
      <c r="ABI1437" s="1"/>
      <c r="ABJ1437" s="1"/>
      <c r="ABK1437" s="1"/>
      <c r="ABL1437" s="1"/>
      <c r="ABM1437" s="1"/>
      <c r="ABN1437" s="1"/>
      <c r="ABO1437" s="1"/>
      <c r="ABP1437" s="1"/>
      <c r="ABQ1437" s="1"/>
      <c r="ABR1437" s="1"/>
      <c r="ABS1437" s="1"/>
      <c r="ABT1437" s="1"/>
      <c r="ABU1437" s="1"/>
      <c r="ABV1437" s="1"/>
      <c r="ABW1437" s="1"/>
      <c r="ABX1437" s="1"/>
      <c r="ABY1437" s="1"/>
      <c r="ABZ1437" s="1"/>
      <c r="ACA1437" s="1"/>
      <c r="ACB1437" s="1"/>
      <c r="ACC1437" s="1"/>
      <c r="ACD1437" s="1"/>
      <c r="ACE1437" s="1"/>
      <c r="ACF1437" s="1"/>
      <c r="ACG1437" s="1"/>
      <c r="ACH1437" s="1"/>
      <c r="ACI1437" s="1"/>
      <c r="ACJ1437" s="1"/>
      <c r="ACK1437" s="1"/>
      <c r="ACL1437" s="1"/>
      <c r="ACM1437" s="1"/>
      <c r="ACN1437" s="1"/>
      <c r="ACO1437" s="1"/>
      <c r="ACP1437" s="1"/>
      <c r="ACQ1437" s="1"/>
      <c r="ACR1437" s="1"/>
      <c r="ACS1437" s="1"/>
      <c r="ACT1437" s="1"/>
      <c r="ACU1437" s="1"/>
      <c r="ACV1437" s="1"/>
      <c r="ACW1437" s="1"/>
      <c r="ACX1437" s="1"/>
      <c r="ACY1437" s="1"/>
      <c r="ACZ1437" s="1"/>
      <c r="ADA1437" s="1"/>
      <c r="ADB1437" s="1"/>
      <c r="ADC1437" s="1"/>
      <c r="ADD1437" s="1"/>
      <c r="ADE1437" s="1"/>
      <c r="ADF1437" s="1"/>
      <c r="ADG1437" s="1"/>
      <c r="ADH1437" s="1"/>
      <c r="ADI1437" s="1"/>
      <c r="ADJ1437" s="1"/>
      <c r="ADK1437" s="1"/>
      <c r="ADL1437" s="1"/>
      <c r="ADM1437" s="1"/>
      <c r="ADN1437" s="1"/>
      <c r="ADO1437" s="1"/>
      <c r="ADP1437" s="1"/>
      <c r="ADQ1437" s="1"/>
      <c r="ADR1437" s="1"/>
      <c r="ADS1437" s="1"/>
      <c r="ADT1437" s="1"/>
      <c r="ADU1437" s="1"/>
      <c r="ADV1437" s="1"/>
      <c r="ADW1437" s="1"/>
      <c r="ADX1437" s="1"/>
      <c r="ADY1437" s="1"/>
      <c r="ADZ1437" s="1"/>
      <c r="AEA1437" s="1"/>
      <c r="AEB1437" s="1"/>
      <c r="AEC1437" s="1"/>
      <c r="AED1437" s="1"/>
      <c r="AEE1437" s="1"/>
      <c r="AEF1437" s="1"/>
      <c r="AEG1437" s="1"/>
      <c r="AEH1437" s="1"/>
      <c r="AEI1437" s="1"/>
      <c r="AEJ1437" s="1"/>
      <c r="AEK1437" s="1"/>
      <c r="AEL1437" s="1"/>
      <c r="AEM1437" s="1"/>
      <c r="AEN1437" s="1"/>
      <c r="AEO1437" s="1"/>
      <c r="AEP1437" s="1"/>
      <c r="AEQ1437" s="1"/>
      <c r="AER1437" s="1"/>
      <c r="AES1437" s="1"/>
      <c r="AET1437" s="1"/>
      <c r="AEU1437" s="1"/>
      <c r="AEV1437" s="1"/>
      <c r="AEW1437" s="1"/>
      <c r="AEX1437" s="1"/>
      <c r="AEY1437" s="1"/>
      <c r="AEZ1437" s="1"/>
      <c r="AFA1437" s="1"/>
      <c r="AFB1437" s="1"/>
      <c r="AFC1437" s="1"/>
      <c r="AFD1437" s="1"/>
      <c r="AFE1437" s="1"/>
      <c r="AFF1437" s="1"/>
      <c r="AFG1437" s="1"/>
      <c r="AFH1437" s="1"/>
      <c r="AFI1437" s="1"/>
      <c r="AFJ1437" s="1"/>
      <c r="AFK1437" s="1"/>
      <c r="AFL1437" s="1"/>
      <c r="AFM1437" s="1"/>
      <c r="AFN1437" s="1"/>
      <c r="AFO1437" s="1"/>
      <c r="AFP1437" s="1"/>
      <c r="AFQ1437" s="1"/>
      <c r="AFR1437" s="1"/>
      <c r="AFS1437" s="1"/>
      <c r="AFT1437" s="1"/>
      <c r="AFU1437" s="1"/>
      <c r="AFV1437" s="1"/>
      <c r="AFW1437" s="1"/>
      <c r="AFX1437" s="1"/>
      <c r="AFY1437" s="1"/>
      <c r="AFZ1437" s="1"/>
      <c r="AGA1437" s="1"/>
      <c r="AGB1437" s="1"/>
      <c r="AGC1437" s="1"/>
      <c r="AGD1437" s="1"/>
      <c r="AGE1437" s="1"/>
      <c r="AGF1437" s="1"/>
      <c r="AGG1437" s="1"/>
      <c r="AGH1437" s="1"/>
      <c r="AGI1437" s="1"/>
      <c r="AGJ1437" s="1"/>
      <c r="AGK1437" s="1"/>
      <c r="AGL1437" s="1"/>
      <c r="AGM1437" s="1"/>
      <c r="AGN1437" s="1"/>
      <c r="AGO1437" s="1"/>
      <c r="AGP1437" s="1"/>
      <c r="AGQ1437" s="1"/>
      <c r="AGR1437" s="1"/>
      <c r="AGS1437" s="1"/>
      <c r="AGT1437" s="1"/>
      <c r="AGU1437" s="1"/>
      <c r="AGV1437" s="1"/>
      <c r="AGW1437" s="1"/>
      <c r="AGX1437" s="1"/>
      <c r="AGY1437" s="1"/>
      <c r="AGZ1437" s="1"/>
      <c r="AHA1437" s="1"/>
      <c r="AHB1437" s="1"/>
      <c r="AHC1437" s="1"/>
      <c r="AHD1437" s="1"/>
      <c r="AHE1437" s="1"/>
      <c r="AHF1437" s="1"/>
      <c r="AHG1437" s="1"/>
      <c r="AHH1437" s="1"/>
      <c r="AHI1437" s="1"/>
      <c r="AHJ1437" s="1"/>
      <c r="AHK1437" s="1"/>
      <c r="AHL1437" s="1"/>
      <c r="AHM1437" s="1"/>
      <c r="AHN1437" s="1"/>
      <c r="AHO1437" s="1"/>
      <c r="AHP1437" s="1"/>
      <c r="AHQ1437" s="1"/>
      <c r="AHR1437" s="1"/>
      <c r="AHS1437" s="1"/>
      <c r="AHT1437" s="1"/>
      <c r="AHU1437" s="1"/>
      <c r="AHV1437" s="1"/>
      <c r="AHW1437" s="1"/>
      <c r="AHX1437" s="1"/>
      <c r="AHY1437" s="1"/>
      <c r="AHZ1437" s="1"/>
      <c r="AIA1437" s="1"/>
      <c r="AIB1437" s="1"/>
      <c r="AIC1437" s="1"/>
      <c r="AID1437" s="1"/>
      <c r="AIE1437" s="1"/>
      <c r="AIF1437" s="1"/>
      <c r="AIG1437" s="1"/>
      <c r="AIH1437" s="1"/>
      <c r="AII1437" s="1"/>
      <c r="AIJ1437" s="1"/>
      <c r="AIK1437" s="1"/>
      <c r="AIL1437" s="1"/>
      <c r="AIM1437" s="1"/>
      <c r="AIN1437" s="1"/>
      <c r="AIO1437" s="1"/>
      <c r="AIP1437" s="1"/>
      <c r="AIQ1437" s="1"/>
      <c r="AIR1437" s="1"/>
      <c r="AIS1437" s="1"/>
      <c r="AIT1437" s="1"/>
    </row>
    <row r="1438" spans="1:930" s="5" customFormat="1" ht="37.5" customHeight="1" x14ac:dyDescent="0.3">
      <c r="A1438" s="96">
        <v>52</v>
      </c>
      <c r="B1438" s="99" t="s">
        <v>643</v>
      </c>
      <c r="C1438" s="96">
        <v>1950</v>
      </c>
      <c r="D1438" s="96" t="s">
        <v>22</v>
      </c>
      <c r="E1438" s="97" t="s">
        <v>227</v>
      </c>
      <c r="F1438" s="96" t="s">
        <v>23</v>
      </c>
      <c r="G1438" s="96">
        <v>2</v>
      </c>
      <c r="H1438" s="98">
        <f>I1438*1.8</f>
        <v>850.68000000000006</v>
      </c>
      <c r="I1438" s="98">
        <v>472.6</v>
      </c>
      <c r="J1438" s="43" t="s">
        <v>152</v>
      </c>
      <c r="K1438" s="39">
        <f>P1438*H1438</f>
        <v>1611272.9880000001</v>
      </c>
      <c r="L1438" s="151">
        <f>K1438+K1439</f>
        <v>1977065.3880000003</v>
      </c>
      <c r="M1438" s="100">
        <f>H1438*Q1438</f>
        <v>76135.86</v>
      </c>
      <c r="N1438" s="100">
        <f t="shared" si="300"/>
        <v>1687408.8480000002</v>
      </c>
      <c r="O1438" s="151">
        <f>N1438+N1439</f>
        <v>2077598.7504000003</v>
      </c>
      <c r="P1438" s="127">
        <v>1894.1</v>
      </c>
      <c r="Q1438" s="31">
        <v>89.5</v>
      </c>
      <c r="R1438" s="97" t="s">
        <v>181</v>
      </c>
      <c r="S1438" s="97" t="s">
        <v>426</v>
      </c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  <c r="CS1438" s="1"/>
      <c r="CT1438" s="1"/>
      <c r="CU1438" s="1"/>
      <c r="CV1438" s="1"/>
      <c r="CW1438" s="1"/>
      <c r="CX1438" s="1"/>
      <c r="CY1438" s="1"/>
      <c r="CZ1438" s="1"/>
      <c r="DA1438" s="1"/>
      <c r="DB1438" s="1"/>
      <c r="DC1438" s="1"/>
      <c r="DD1438" s="1"/>
      <c r="DE1438" s="1"/>
      <c r="DF1438" s="1"/>
      <c r="DG1438" s="1"/>
      <c r="DH1438" s="1"/>
      <c r="DI1438" s="1"/>
      <c r="DJ1438" s="1"/>
      <c r="DK1438" s="1"/>
      <c r="DL1438" s="1"/>
      <c r="DM1438" s="1"/>
      <c r="DN1438" s="1"/>
      <c r="DO1438" s="1"/>
      <c r="DP1438" s="1"/>
      <c r="DQ1438" s="1"/>
      <c r="DR1438" s="1"/>
      <c r="DS1438" s="1"/>
      <c r="DT1438" s="1"/>
      <c r="DU1438" s="1"/>
      <c r="DV1438" s="1"/>
      <c r="DW1438" s="1"/>
      <c r="DX1438" s="1"/>
      <c r="DY1438" s="1"/>
      <c r="DZ1438" s="1"/>
      <c r="EA1438" s="1"/>
      <c r="EB1438" s="1"/>
      <c r="EC1438" s="1"/>
      <c r="ED1438" s="1"/>
      <c r="EE1438" s="1"/>
      <c r="EF1438" s="1"/>
      <c r="EG1438" s="1"/>
      <c r="EH1438" s="1"/>
      <c r="EI1438" s="1"/>
      <c r="EJ1438" s="1"/>
      <c r="EK1438" s="1"/>
      <c r="EL1438" s="1"/>
      <c r="EM1438" s="1"/>
      <c r="EN1438" s="1"/>
      <c r="EO1438" s="1"/>
      <c r="EP1438" s="1"/>
      <c r="EQ1438" s="1"/>
      <c r="ER1438" s="1"/>
      <c r="ES1438" s="1"/>
      <c r="ET1438" s="1"/>
      <c r="EU1438" s="1"/>
      <c r="EV1438" s="1"/>
      <c r="EW1438" s="1"/>
      <c r="EX1438" s="1"/>
      <c r="EY1438" s="1"/>
      <c r="EZ1438" s="1"/>
      <c r="FA1438" s="1"/>
      <c r="FB1438" s="1"/>
      <c r="FC1438" s="1"/>
      <c r="FD1438" s="1"/>
      <c r="FE1438" s="1"/>
      <c r="FF1438" s="1"/>
      <c r="FG1438" s="1"/>
      <c r="FH1438" s="1"/>
      <c r="FI1438" s="1"/>
      <c r="FJ1438" s="1"/>
      <c r="FK1438" s="1"/>
      <c r="FL1438" s="1"/>
      <c r="FM1438" s="1"/>
      <c r="FN1438" s="1"/>
      <c r="FO1438" s="1"/>
      <c r="FP1438" s="1"/>
      <c r="FQ1438" s="1"/>
      <c r="FR1438" s="1"/>
      <c r="FS1438" s="1"/>
      <c r="FT1438" s="1"/>
      <c r="FU1438" s="1"/>
      <c r="FV1438" s="1"/>
      <c r="FW1438" s="1"/>
      <c r="FX1438" s="1"/>
      <c r="FY1438" s="1"/>
      <c r="FZ1438" s="1"/>
      <c r="GA1438" s="1"/>
      <c r="GB1438" s="1"/>
      <c r="GC1438" s="1"/>
      <c r="GD1438" s="1"/>
      <c r="GE1438" s="1"/>
      <c r="GF1438" s="1"/>
      <c r="GG1438" s="1"/>
      <c r="GH1438" s="1"/>
      <c r="GI1438" s="1"/>
      <c r="GJ1438" s="1"/>
      <c r="GK1438" s="1"/>
      <c r="GL1438" s="1"/>
      <c r="GM1438" s="1"/>
      <c r="GN1438" s="1"/>
      <c r="GO1438" s="1"/>
      <c r="GP1438" s="1"/>
      <c r="GQ1438" s="1"/>
      <c r="GR1438" s="1"/>
      <c r="GS1438" s="1"/>
      <c r="GT1438" s="1"/>
      <c r="GU1438" s="1"/>
      <c r="GV1438" s="1"/>
      <c r="GW1438" s="1"/>
      <c r="GX1438" s="1"/>
      <c r="GY1438" s="1"/>
      <c r="GZ1438" s="1"/>
      <c r="HA1438" s="1"/>
      <c r="HB1438" s="1"/>
      <c r="HC1438" s="1"/>
      <c r="HD1438" s="1"/>
      <c r="HE1438" s="1"/>
      <c r="HF1438" s="1"/>
      <c r="HG1438" s="1"/>
      <c r="HH1438" s="1"/>
      <c r="HI1438" s="1"/>
      <c r="HJ1438" s="1"/>
      <c r="HK1438" s="1"/>
      <c r="HL1438" s="1"/>
      <c r="HM1438" s="1"/>
      <c r="HN1438" s="1"/>
      <c r="HO1438" s="1"/>
      <c r="HP1438" s="1"/>
      <c r="HQ1438" s="1"/>
      <c r="HR1438" s="1"/>
      <c r="HS1438" s="1"/>
      <c r="HT1438" s="1"/>
      <c r="HU1438" s="1"/>
      <c r="HV1438" s="1"/>
      <c r="HW1438" s="1"/>
      <c r="HX1438" s="1"/>
      <c r="HY1438" s="1"/>
      <c r="HZ1438" s="1"/>
      <c r="IA1438" s="1"/>
      <c r="IB1438" s="1"/>
      <c r="IC1438" s="1"/>
      <c r="ID1438" s="1"/>
      <c r="IE1438" s="1"/>
      <c r="IF1438" s="1"/>
      <c r="IG1438" s="1"/>
      <c r="IH1438" s="1"/>
      <c r="II1438" s="1"/>
      <c r="IJ1438" s="1"/>
      <c r="IK1438" s="1"/>
      <c r="IL1438" s="1"/>
      <c r="IM1438" s="1"/>
      <c r="IN1438" s="1"/>
      <c r="IO1438" s="1"/>
      <c r="IP1438" s="1"/>
      <c r="IQ1438" s="1"/>
      <c r="IR1438" s="1"/>
      <c r="IS1438" s="1"/>
      <c r="IT1438" s="1"/>
      <c r="IU1438" s="1"/>
      <c r="IV1438" s="1"/>
      <c r="IW1438" s="1"/>
      <c r="IX1438" s="1"/>
      <c r="IY1438" s="1"/>
      <c r="IZ1438" s="1"/>
      <c r="JA1438" s="1"/>
      <c r="JB1438" s="1"/>
      <c r="JC1438" s="1"/>
      <c r="JD1438" s="1"/>
      <c r="JE1438" s="1"/>
      <c r="JF1438" s="1"/>
      <c r="JG1438" s="1"/>
      <c r="JH1438" s="1"/>
      <c r="JI1438" s="1"/>
      <c r="JJ1438" s="1"/>
      <c r="JK1438" s="1"/>
      <c r="JL1438" s="1"/>
      <c r="JM1438" s="1"/>
      <c r="JN1438" s="1"/>
      <c r="JO1438" s="1"/>
      <c r="JP1438" s="1"/>
      <c r="JQ1438" s="1"/>
      <c r="JR1438" s="1"/>
      <c r="JS1438" s="1"/>
      <c r="JT1438" s="1"/>
      <c r="JU1438" s="1"/>
      <c r="JV1438" s="1"/>
      <c r="JW1438" s="1"/>
      <c r="JX1438" s="1"/>
      <c r="JY1438" s="1"/>
      <c r="JZ1438" s="1"/>
      <c r="KA1438" s="1"/>
      <c r="KB1438" s="1"/>
      <c r="KC1438" s="1"/>
      <c r="KD1438" s="1"/>
      <c r="KE1438" s="1"/>
      <c r="KF1438" s="1"/>
      <c r="KG1438" s="1"/>
      <c r="KH1438" s="1"/>
      <c r="KI1438" s="1"/>
      <c r="KJ1438" s="1"/>
      <c r="KK1438" s="1"/>
      <c r="KL1438" s="1"/>
      <c r="KM1438" s="1"/>
      <c r="KN1438" s="1"/>
      <c r="KO1438" s="1"/>
      <c r="KP1438" s="1"/>
      <c r="KQ1438" s="1"/>
      <c r="KR1438" s="1"/>
      <c r="KS1438" s="1"/>
      <c r="KT1438" s="1"/>
      <c r="KU1438" s="1"/>
      <c r="KV1438" s="1"/>
      <c r="KW1438" s="1"/>
      <c r="KX1438" s="1"/>
      <c r="KY1438" s="1"/>
      <c r="KZ1438" s="1"/>
      <c r="LA1438" s="1"/>
      <c r="LB1438" s="1"/>
      <c r="LC1438" s="1"/>
      <c r="LD1438" s="1"/>
      <c r="LE1438" s="1"/>
      <c r="LF1438" s="1"/>
      <c r="LG1438" s="1"/>
      <c r="LH1438" s="1"/>
      <c r="LI1438" s="1"/>
      <c r="LJ1438" s="1"/>
      <c r="LK1438" s="1"/>
      <c r="LL1438" s="1"/>
      <c r="LM1438" s="1"/>
      <c r="LN1438" s="1"/>
      <c r="LO1438" s="1"/>
      <c r="LP1438" s="1"/>
      <c r="LQ1438" s="1"/>
      <c r="LR1438" s="1"/>
      <c r="LS1438" s="1"/>
      <c r="LT1438" s="1"/>
      <c r="LU1438" s="1"/>
      <c r="LV1438" s="1"/>
      <c r="LW1438" s="1"/>
      <c r="LX1438" s="1"/>
      <c r="LY1438" s="1"/>
      <c r="LZ1438" s="1"/>
      <c r="MA1438" s="1"/>
      <c r="MB1438" s="1"/>
      <c r="MC1438" s="1"/>
      <c r="MD1438" s="1"/>
      <c r="ME1438" s="1"/>
      <c r="MF1438" s="1"/>
      <c r="MG1438" s="1"/>
      <c r="MH1438" s="1"/>
      <c r="MI1438" s="1"/>
      <c r="MJ1438" s="1"/>
      <c r="MK1438" s="1"/>
      <c r="ML1438" s="1"/>
      <c r="MM1438" s="1"/>
      <c r="MN1438" s="1"/>
      <c r="MO1438" s="1"/>
      <c r="MP1438" s="1"/>
      <c r="MQ1438" s="1"/>
      <c r="MR1438" s="1"/>
      <c r="MS1438" s="1"/>
      <c r="MT1438" s="1"/>
      <c r="MU1438" s="1"/>
      <c r="MV1438" s="1"/>
      <c r="MW1438" s="1"/>
      <c r="MX1438" s="1"/>
      <c r="MY1438" s="1"/>
      <c r="MZ1438" s="1"/>
      <c r="NA1438" s="1"/>
      <c r="NB1438" s="1"/>
      <c r="NC1438" s="1"/>
      <c r="ND1438" s="1"/>
      <c r="NE1438" s="1"/>
      <c r="NF1438" s="1"/>
      <c r="NG1438" s="1"/>
      <c r="NH1438" s="1"/>
      <c r="NI1438" s="1"/>
      <c r="NJ1438" s="1"/>
      <c r="NK1438" s="1"/>
      <c r="NL1438" s="1"/>
      <c r="NM1438" s="1"/>
      <c r="NN1438" s="1"/>
      <c r="NO1438" s="1"/>
      <c r="NP1438" s="1"/>
      <c r="NQ1438" s="1"/>
      <c r="NR1438" s="1"/>
      <c r="NS1438" s="1"/>
      <c r="NT1438" s="1"/>
      <c r="NU1438" s="1"/>
      <c r="NV1438" s="1"/>
      <c r="NW1438" s="1"/>
      <c r="NX1438" s="1"/>
      <c r="NY1438" s="1"/>
      <c r="NZ1438" s="1"/>
      <c r="OA1438" s="1"/>
      <c r="OB1438" s="1"/>
      <c r="OC1438" s="1"/>
      <c r="OD1438" s="1"/>
      <c r="OE1438" s="1"/>
      <c r="OF1438" s="1"/>
      <c r="OG1438" s="1"/>
      <c r="OH1438" s="1"/>
      <c r="OI1438" s="1"/>
      <c r="OJ1438" s="1"/>
      <c r="OK1438" s="1"/>
      <c r="OL1438" s="1"/>
      <c r="OM1438" s="1"/>
      <c r="ON1438" s="1"/>
      <c r="OO1438" s="1"/>
      <c r="OP1438" s="1"/>
      <c r="OQ1438" s="1"/>
      <c r="OR1438" s="1"/>
      <c r="OS1438" s="1"/>
      <c r="OT1438" s="1"/>
      <c r="OU1438" s="1"/>
      <c r="OV1438" s="1"/>
      <c r="OW1438" s="1"/>
      <c r="OX1438" s="1"/>
      <c r="OY1438" s="1"/>
      <c r="OZ1438" s="1"/>
      <c r="PA1438" s="1"/>
      <c r="PB1438" s="1"/>
      <c r="PC1438" s="1"/>
      <c r="PD1438" s="1"/>
      <c r="PE1438" s="1"/>
      <c r="PF1438" s="1"/>
      <c r="PG1438" s="1"/>
      <c r="PH1438" s="1"/>
      <c r="PI1438" s="1"/>
      <c r="PJ1438" s="1"/>
      <c r="PK1438" s="1"/>
      <c r="PL1438" s="1"/>
      <c r="PM1438" s="1"/>
      <c r="PN1438" s="1"/>
      <c r="PO1438" s="1"/>
      <c r="PP1438" s="1"/>
      <c r="PQ1438" s="1"/>
      <c r="PR1438" s="1"/>
      <c r="PS1438" s="1"/>
      <c r="PT1438" s="1"/>
      <c r="PU1438" s="1"/>
      <c r="PV1438" s="1"/>
      <c r="PW1438" s="1"/>
      <c r="PX1438" s="1"/>
      <c r="PY1438" s="1"/>
      <c r="PZ1438" s="1"/>
      <c r="QA1438" s="1"/>
      <c r="QB1438" s="1"/>
      <c r="QC1438" s="1"/>
      <c r="QD1438" s="1"/>
      <c r="QE1438" s="1"/>
      <c r="QF1438" s="1"/>
      <c r="QG1438" s="1"/>
      <c r="QH1438" s="1"/>
      <c r="QI1438" s="1"/>
      <c r="QJ1438" s="1"/>
      <c r="QK1438" s="1"/>
      <c r="QL1438" s="1"/>
      <c r="QM1438" s="1"/>
      <c r="QN1438" s="1"/>
      <c r="QO1438" s="1"/>
      <c r="QP1438" s="1"/>
      <c r="QQ1438" s="1"/>
      <c r="QR1438" s="1"/>
      <c r="QS1438" s="1"/>
      <c r="QT1438" s="1"/>
      <c r="QU1438" s="1"/>
      <c r="QV1438" s="1"/>
      <c r="QW1438" s="1"/>
      <c r="QX1438" s="1"/>
      <c r="QY1438" s="1"/>
      <c r="QZ1438" s="1"/>
      <c r="RA1438" s="1"/>
      <c r="RB1438" s="1"/>
      <c r="RC1438" s="1"/>
      <c r="RD1438" s="1"/>
      <c r="RE1438" s="1"/>
      <c r="RF1438" s="1"/>
      <c r="RG1438" s="1"/>
      <c r="RH1438" s="1"/>
      <c r="RI1438" s="1"/>
      <c r="RJ1438" s="1"/>
      <c r="RK1438" s="1"/>
      <c r="RL1438" s="1"/>
      <c r="RM1438" s="1"/>
      <c r="RN1438" s="1"/>
      <c r="RO1438" s="1"/>
      <c r="RP1438" s="1"/>
      <c r="RQ1438" s="1"/>
      <c r="RR1438" s="1"/>
      <c r="RS1438" s="1"/>
      <c r="RT1438" s="1"/>
      <c r="RU1438" s="1"/>
      <c r="RV1438" s="1"/>
      <c r="RW1438" s="1"/>
      <c r="RX1438" s="1"/>
      <c r="RY1438" s="1"/>
      <c r="RZ1438" s="1"/>
      <c r="SA1438" s="1"/>
      <c r="SB1438" s="1"/>
      <c r="SC1438" s="1"/>
      <c r="SD1438" s="1"/>
      <c r="SE1438" s="1"/>
      <c r="SF1438" s="1"/>
      <c r="SG1438" s="1"/>
      <c r="SH1438" s="1"/>
      <c r="SI1438" s="1"/>
      <c r="SJ1438" s="1"/>
      <c r="SK1438" s="1"/>
      <c r="SL1438" s="1"/>
      <c r="SM1438" s="1"/>
      <c r="SN1438" s="1"/>
      <c r="SO1438" s="1"/>
      <c r="SP1438" s="1"/>
      <c r="SQ1438" s="1"/>
      <c r="SR1438" s="1"/>
      <c r="SS1438" s="1"/>
      <c r="ST1438" s="1"/>
      <c r="SU1438" s="1"/>
      <c r="SV1438" s="1"/>
      <c r="SW1438" s="1"/>
      <c r="SX1438" s="1"/>
      <c r="SY1438" s="1"/>
      <c r="SZ1438" s="1"/>
      <c r="TA1438" s="1"/>
      <c r="TB1438" s="1"/>
      <c r="TC1438" s="1"/>
      <c r="TD1438" s="1"/>
      <c r="TE1438" s="1"/>
      <c r="TF1438" s="1"/>
      <c r="TG1438" s="1"/>
      <c r="TH1438" s="1"/>
      <c r="TI1438" s="1"/>
      <c r="TJ1438" s="1"/>
      <c r="TK1438" s="1"/>
      <c r="TL1438" s="1"/>
      <c r="TM1438" s="1"/>
      <c r="TN1438" s="1"/>
      <c r="TO1438" s="1"/>
      <c r="TP1438" s="1"/>
      <c r="TQ1438" s="1"/>
      <c r="TR1438" s="1"/>
      <c r="TS1438" s="1"/>
      <c r="TT1438" s="1"/>
      <c r="TU1438" s="1"/>
      <c r="TV1438" s="1"/>
      <c r="TW1438" s="1"/>
      <c r="TX1438" s="1"/>
      <c r="TY1438" s="1"/>
      <c r="TZ1438" s="1"/>
      <c r="UA1438" s="1"/>
      <c r="UB1438" s="1"/>
      <c r="UC1438" s="1"/>
      <c r="UD1438" s="1"/>
      <c r="UE1438" s="1"/>
      <c r="UF1438" s="1"/>
      <c r="UG1438" s="1"/>
      <c r="UH1438" s="1"/>
      <c r="UI1438" s="1"/>
      <c r="UJ1438" s="1"/>
      <c r="UK1438" s="1"/>
      <c r="UL1438" s="1"/>
      <c r="UM1438" s="1"/>
      <c r="UN1438" s="1"/>
      <c r="UO1438" s="1"/>
      <c r="UP1438" s="1"/>
      <c r="UQ1438" s="1"/>
      <c r="UR1438" s="1"/>
      <c r="US1438" s="1"/>
      <c r="UT1438" s="1"/>
      <c r="UU1438" s="1"/>
      <c r="UV1438" s="1"/>
      <c r="UW1438" s="1"/>
      <c r="UX1438" s="1"/>
      <c r="UY1438" s="1"/>
      <c r="UZ1438" s="1"/>
      <c r="VA1438" s="1"/>
      <c r="VB1438" s="1"/>
      <c r="VC1438" s="1"/>
      <c r="VD1438" s="1"/>
      <c r="VE1438" s="1"/>
      <c r="VF1438" s="1"/>
      <c r="VG1438" s="1"/>
      <c r="VH1438" s="1"/>
      <c r="VI1438" s="1"/>
      <c r="VJ1438" s="1"/>
      <c r="VK1438" s="1"/>
      <c r="VL1438" s="1"/>
      <c r="VM1438" s="1"/>
      <c r="VN1438" s="1"/>
      <c r="VO1438" s="1"/>
      <c r="VP1438" s="1"/>
      <c r="VQ1438" s="1"/>
      <c r="VR1438" s="1"/>
      <c r="VS1438" s="1"/>
      <c r="VT1438" s="1"/>
      <c r="VU1438" s="1"/>
      <c r="VV1438" s="1"/>
      <c r="VW1438" s="1"/>
      <c r="VX1438" s="1"/>
      <c r="VY1438" s="1"/>
      <c r="VZ1438" s="1"/>
      <c r="WA1438" s="1"/>
      <c r="WB1438" s="1"/>
      <c r="WC1438" s="1"/>
      <c r="WD1438" s="1"/>
      <c r="WE1438" s="1"/>
      <c r="WF1438" s="1"/>
      <c r="WG1438" s="1"/>
      <c r="WH1438" s="1"/>
      <c r="WI1438" s="1"/>
      <c r="WJ1438" s="1"/>
      <c r="WK1438" s="1"/>
      <c r="WL1438" s="1"/>
      <c r="WM1438" s="1"/>
      <c r="WN1438" s="1"/>
      <c r="WO1438" s="1"/>
      <c r="WP1438" s="1"/>
      <c r="WQ1438" s="1"/>
      <c r="WR1438" s="1"/>
      <c r="WS1438" s="1"/>
      <c r="WT1438" s="1"/>
      <c r="WU1438" s="1"/>
      <c r="WV1438" s="1"/>
      <c r="WW1438" s="1"/>
      <c r="WX1438" s="1"/>
      <c r="WY1438" s="1"/>
      <c r="WZ1438" s="1"/>
      <c r="XA1438" s="1"/>
      <c r="XB1438" s="1"/>
      <c r="XC1438" s="1"/>
      <c r="XD1438" s="1"/>
      <c r="XE1438" s="1"/>
      <c r="XF1438" s="1"/>
      <c r="XG1438" s="1"/>
      <c r="XH1438" s="1"/>
      <c r="XI1438" s="1"/>
      <c r="XJ1438" s="1"/>
      <c r="XK1438" s="1"/>
      <c r="XL1438" s="1"/>
      <c r="XM1438" s="1"/>
      <c r="XN1438" s="1"/>
      <c r="XO1438" s="1"/>
      <c r="XP1438" s="1"/>
      <c r="XQ1438" s="1"/>
      <c r="XR1438" s="1"/>
      <c r="XS1438" s="1"/>
      <c r="XT1438" s="1"/>
      <c r="XU1438" s="1"/>
      <c r="XV1438" s="1"/>
      <c r="XW1438" s="1"/>
      <c r="XX1438" s="1"/>
      <c r="XY1438" s="1"/>
      <c r="XZ1438" s="1"/>
      <c r="YA1438" s="1"/>
      <c r="YB1438" s="1"/>
      <c r="YC1438" s="1"/>
      <c r="YD1438" s="1"/>
      <c r="YE1438" s="1"/>
      <c r="YF1438" s="1"/>
      <c r="YG1438" s="1"/>
      <c r="YH1438" s="1"/>
      <c r="YI1438" s="1"/>
      <c r="YJ1438" s="1"/>
      <c r="YK1438" s="1"/>
      <c r="YL1438" s="1"/>
      <c r="YM1438" s="1"/>
      <c r="YN1438" s="1"/>
      <c r="YO1438" s="1"/>
      <c r="YP1438" s="1"/>
      <c r="YQ1438" s="1"/>
      <c r="YR1438" s="1"/>
      <c r="YS1438" s="1"/>
      <c r="YT1438" s="1"/>
      <c r="YU1438" s="1"/>
      <c r="YV1438" s="1"/>
      <c r="YW1438" s="1"/>
      <c r="YX1438" s="1"/>
      <c r="YY1438" s="1"/>
      <c r="YZ1438" s="1"/>
      <c r="ZA1438" s="1"/>
      <c r="ZB1438" s="1"/>
      <c r="ZC1438" s="1"/>
      <c r="ZD1438" s="1"/>
      <c r="ZE1438" s="1"/>
      <c r="ZF1438" s="1"/>
      <c r="ZG1438" s="1"/>
      <c r="ZH1438" s="1"/>
      <c r="ZI1438" s="1"/>
      <c r="ZJ1438" s="1"/>
      <c r="ZK1438" s="1"/>
      <c r="ZL1438" s="1"/>
      <c r="ZM1438" s="1"/>
      <c r="ZN1438" s="1"/>
      <c r="ZO1438" s="1"/>
      <c r="ZP1438" s="1"/>
      <c r="ZQ1438" s="1"/>
      <c r="ZR1438" s="1"/>
      <c r="ZS1438" s="1"/>
      <c r="ZT1438" s="1"/>
      <c r="ZU1438" s="1"/>
      <c r="ZV1438" s="1"/>
      <c r="ZW1438" s="1"/>
      <c r="ZX1438" s="1"/>
      <c r="ZY1438" s="1"/>
      <c r="ZZ1438" s="1"/>
      <c r="AAA1438" s="1"/>
      <c r="AAB1438" s="1"/>
      <c r="AAC1438" s="1"/>
      <c r="AAD1438" s="1"/>
      <c r="AAE1438" s="1"/>
      <c r="AAF1438" s="1"/>
      <c r="AAG1438" s="1"/>
      <c r="AAH1438" s="1"/>
      <c r="AAI1438" s="1"/>
      <c r="AAJ1438" s="1"/>
      <c r="AAK1438" s="1"/>
      <c r="AAL1438" s="1"/>
      <c r="AAM1438" s="1"/>
      <c r="AAN1438" s="1"/>
      <c r="AAO1438" s="1"/>
      <c r="AAP1438" s="1"/>
      <c r="AAQ1438" s="1"/>
      <c r="AAR1438" s="1"/>
      <c r="AAS1438" s="1"/>
      <c r="AAT1438" s="1"/>
      <c r="AAU1438" s="1"/>
      <c r="AAV1438" s="1"/>
      <c r="AAW1438" s="1"/>
      <c r="AAX1438" s="1"/>
      <c r="AAY1438" s="1"/>
      <c r="AAZ1438" s="1"/>
      <c r="ABA1438" s="1"/>
      <c r="ABB1438" s="1"/>
      <c r="ABC1438" s="1"/>
      <c r="ABD1438" s="1"/>
      <c r="ABE1438" s="1"/>
      <c r="ABF1438" s="1"/>
      <c r="ABG1438" s="1"/>
      <c r="ABH1438" s="1"/>
      <c r="ABI1438" s="1"/>
      <c r="ABJ1438" s="1"/>
      <c r="ABK1438" s="1"/>
      <c r="ABL1438" s="1"/>
      <c r="ABM1438" s="1"/>
      <c r="ABN1438" s="1"/>
      <c r="ABO1438" s="1"/>
      <c r="ABP1438" s="1"/>
      <c r="ABQ1438" s="1"/>
      <c r="ABR1438" s="1"/>
      <c r="ABS1438" s="1"/>
      <c r="ABT1438" s="1"/>
      <c r="ABU1438" s="1"/>
      <c r="ABV1438" s="1"/>
      <c r="ABW1438" s="1"/>
      <c r="ABX1438" s="1"/>
      <c r="ABY1438" s="1"/>
      <c r="ABZ1438" s="1"/>
      <c r="ACA1438" s="1"/>
      <c r="ACB1438" s="1"/>
      <c r="ACC1438" s="1"/>
      <c r="ACD1438" s="1"/>
      <c r="ACE1438" s="1"/>
      <c r="ACF1438" s="1"/>
      <c r="ACG1438" s="1"/>
      <c r="ACH1438" s="1"/>
      <c r="ACI1438" s="1"/>
      <c r="ACJ1438" s="1"/>
      <c r="ACK1438" s="1"/>
      <c r="ACL1438" s="1"/>
      <c r="ACM1438" s="1"/>
      <c r="ACN1438" s="1"/>
      <c r="ACO1438" s="1"/>
      <c r="ACP1438" s="1"/>
      <c r="ACQ1438" s="1"/>
      <c r="ACR1438" s="1"/>
      <c r="ACS1438" s="1"/>
      <c r="ACT1438" s="1"/>
      <c r="ACU1438" s="1"/>
      <c r="ACV1438" s="1"/>
      <c r="ACW1438" s="1"/>
      <c r="ACX1438" s="1"/>
      <c r="ACY1438" s="1"/>
      <c r="ACZ1438" s="1"/>
      <c r="ADA1438" s="1"/>
      <c r="ADB1438" s="1"/>
      <c r="ADC1438" s="1"/>
      <c r="ADD1438" s="1"/>
      <c r="ADE1438" s="1"/>
      <c r="ADF1438" s="1"/>
      <c r="ADG1438" s="1"/>
      <c r="ADH1438" s="1"/>
      <c r="ADI1438" s="1"/>
      <c r="ADJ1438" s="1"/>
      <c r="ADK1438" s="1"/>
      <c r="ADL1438" s="1"/>
      <c r="ADM1438" s="1"/>
      <c r="ADN1438" s="1"/>
      <c r="ADO1438" s="1"/>
      <c r="ADP1438" s="1"/>
      <c r="ADQ1438" s="1"/>
      <c r="ADR1438" s="1"/>
      <c r="ADS1438" s="1"/>
      <c r="ADT1438" s="1"/>
      <c r="ADU1438" s="1"/>
      <c r="ADV1438" s="1"/>
      <c r="ADW1438" s="1"/>
      <c r="ADX1438" s="1"/>
      <c r="ADY1438" s="1"/>
      <c r="ADZ1438" s="1"/>
      <c r="AEA1438" s="1"/>
      <c r="AEB1438" s="1"/>
      <c r="AEC1438" s="1"/>
      <c r="AED1438" s="1"/>
      <c r="AEE1438" s="1"/>
      <c r="AEF1438" s="1"/>
      <c r="AEG1438" s="1"/>
      <c r="AEH1438" s="1"/>
      <c r="AEI1438" s="1"/>
      <c r="AEJ1438" s="1"/>
      <c r="AEK1438" s="1"/>
      <c r="AEL1438" s="1"/>
      <c r="AEM1438" s="1"/>
      <c r="AEN1438" s="1"/>
      <c r="AEO1438" s="1"/>
      <c r="AEP1438" s="1"/>
      <c r="AEQ1438" s="1"/>
      <c r="AER1438" s="1"/>
      <c r="AES1438" s="1"/>
      <c r="AET1438" s="1"/>
      <c r="AEU1438" s="1"/>
      <c r="AEV1438" s="1"/>
      <c r="AEW1438" s="1"/>
      <c r="AEX1438" s="1"/>
      <c r="AEY1438" s="1"/>
      <c r="AEZ1438" s="1"/>
      <c r="AFA1438" s="1"/>
      <c r="AFB1438" s="1"/>
      <c r="AFC1438" s="1"/>
      <c r="AFD1438" s="1"/>
      <c r="AFE1438" s="1"/>
      <c r="AFF1438" s="1"/>
      <c r="AFG1438" s="1"/>
      <c r="AFH1438" s="1"/>
      <c r="AFI1438" s="1"/>
      <c r="AFJ1438" s="1"/>
      <c r="AFK1438" s="1"/>
      <c r="AFL1438" s="1"/>
      <c r="AFM1438" s="1"/>
      <c r="AFN1438" s="1"/>
      <c r="AFO1438" s="1"/>
      <c r="AFP1438" s="1"/>
      <c r="AFQ1438" s="1"/>
      <c r="AFR1438" s="1"/>
      <c r="AFS1438" s="1"/>
      <c r="AFT1438" s="1"/>
      <c r="AFU1438" s="1"/>
      <c r="AFV1438" s="1"/>
      <c r="AFW1438" s="1"/>
      <c r="AFX1438" s="1"/>
      <c r="AFY1438" s="1"/>
      <c r="AFZ1438" s="1"/>
      <c r="AGA1438" s="1"/>
      <c r="AGB1438" s="1"/>
      <c r="AGC1438" s="1"/>
      <c r="AGD1438" s="1"/>
      <c r="AGE1438" s="1"/>
      <c r="AGF1438" s="1"/>
      <c r="AGG1438" s="1"/>
      <c r="AGH1438" s="1"/>
      <c r="AGI1438" s="1"/>
      <c r="AGJ1438" s="1"/>
      <c r="AGK1438" s="1"/>
      <c r="AGL1438" s="1"/>
      <c r="AGM1438" s="1"/>
      <c r="AGN1438" s="1"/>
      <c r="AGO1438" s="1"/>
      <c r="AGP1438" s="1"/>
      <c r="AGQ1438" s="1"/>
      <c r="AGR1438" s="1"/>
      <c r="AGS1438" s="1"/>
      <c r="AGT1438" s="1"/>
      <c r="AGU1438" s="1"/>
      <c r="AGV1438" s="1"/>
      <c r="AGW1438" s="1"/>
      <c r="AGX1438" s="1"/>
      <c r="AGY1438" s="1"/>
      <c r="AGZ1438" s="1"/>
      <c r="AHA1438" s="1"/>
      <c r="AHB1438" s="1"/>
      <c r="AHC1438" s="1"/>
      <c r="AHD1438" s="1"/>
      <c r="AHE1438" s="1"/>
      <c r="AHF1438" s="1"/>
      <c r="AHG1438" s="1"/>
      <c r="AHH1438" s="1"/>
      <c r="AHI1438" s="1"/>
      <c r="AHJ1438" s="1"/>
      <c r="AHK1438" s="1"/>
      <c r="AHL1438" s="1"/>
      <c r="AHM1438" s="1"/>
      <c r="AHN1438" s="1"/>
      <c r="AHO1438" s="1"/>
      <c r="AHP1438" s="1"/>
      <c r="AHQ1438" s="1"/>
      <c r="AHR1438" s="1"/>
      <c r="AHS1438" s="1"/>
      <c r="AHT1438" s="1"/>
      <c r="AHU1438" s="1"/>
      <c r="AHV1438" s="1"/>
      <c r="AHW1438" s="1"/>
      <c r="AHX1438" s="1"/>
      <c r="AHY1438" s="1"/>
      <c r="AHZ1438" s="1"/>
      <c r="AIA1438" s="1"/>
      <c r="AIB1438" s="1"/>
      <c r="AIC1438" s="1"/>
      <c r="AID1438" s="1"/>
      <c r="AIE1438" s="1"/>
      <c r="AIF1438" s="1"/>
      <c r="AIG1438" s="1"/>
      <c r="AIH1438" s="1"/>
      <c r="AII1438" s="1"/>
      <c r="AIJ1438" s="1"/>
      <c r="AIK1438" s="1"/>
      <c r="AIL1438" s="1"/>
      <c r="AIM1438" s="1"/>
      <c r="AIN1438" s="1"/>
      <c r="AIO1438" s="1"/>
      <c r="AIP1438" s="1"/>
      <c r="AIQ1438" s="1"/>
      <c r="AIR1438" s="1"/>
      <c r="AIS1438" s="1"/>
      <c r="AIT1438" s="1"/>
    </row>
    <row r="1439" spans="1:930" s="5" customFormat="1" ht="18.75" customHeight="1" x14ac:dyDescent="0.3">
      <c r="A1439" s="96"/>
      <c r="B1439" s="99"/>
      <c r="C1439" s="96"/>
      <c r="D1439" s="96"/>
      <c r="E1439" s="97" t="s">
        <v>227</v>
      </c>
      <c r="F1439" s="96" t="s">
        <v>23</v>
      </c>
      <c r="G1439" s="96"/>
      <c r="H1439" s="98"/>
      <c r="I1439" s="98"/>
      <c r="J1439" s="43" t="s">
        <v>61</v>
      </c>
      <c r="K1439" s="39">
        <f>P1439*H1438</f>
        <v>365792.4</v>
      </c>
      <c r="L1439" s="152"/>
      <c r="M1439" s="100">
        <f>H1438*Q1439</f>
        <v>24397.502400000001</v>
      </c>
      <c r="N1439" s="100">
        <f t="shared" si="300"/>
        <v>390189.90240000002</v>
      </c>
      <c r="O1439" s="160"/>
      <c r="P1439" s="100">
        <v>430</v>
      </c>
      <c r="Q1439" s="31">
        <v>28.68</v>
      </c>
      <c r="R1439" s="97" t="s">
        <v>181</v>
      </c>
      <c r="S1439" s="97" t="s">
        <v>426</v>
      </c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  <c r="CO1439" s="1"/>
      <c r="CP1439" s="1"/>
      <c r="CQ1439" s="1"/>
      <c r="CR1439" s="1"/>
      <c r="CS1439" s="1"/>
      <c r="CT1439" s="1"/>
      <c r="CU1439" s="1"/>
      <c r="CV1439" s="1"/>
      <c r="CW1439" s="1"/>
      <c r="CX1439" s="1"/>
      <c r="CY1439" s="1"/>
      <c r="CZ1439" s="1"/>
      <c r="DA1439" s="1"/>
      <c r="DB1439" s="1"/>
      <c r="DC1439" s="1"/>
      <c r="DD1439" s="1"/>
      <c r="DE1439" s="1"/>
      <c r="DF1439" s="1"/>
      <c r="DG1439" s="1"/>
      <c r="DH1439" s="1"/>
      <c r="DI1439" s="1"/>
      <c r="DJ1439" s="1"/>
      <c r="DK1439" s="1"/>
      <c r="DL1439" s="1"/>
      <c r="DM1439" s="1"/>
      <c r="DN1439" s="1"/>
      <c r="DO1439" s="1"/>
      <c r="DP1439" s="1"/>
      <c r="DQ1439" s="1"/>
      <c r="DR1439" s="1"/>
      <c r="DS1439" s="1"/>
      <c r="DT1439" s="1"/>
      <c r="DU1439" s="1"/>
      <c r="DV1439" s="1"/>
      <c r="DW1439" s="1"/>
      <c r="DX1439" s="1"/>
      <c r="DY1439" s="1"/>
      <c r="DZ1439" s="1"/>
      <c r="EA1439" s="1"/>
      <c r="EB1439" s="1"/>
      <c r="EC1439" s="1"/>
      <c r="ED1439" s="1"/>
      <c r="EE1439" s="1"/>
      <c r="EF1439" s="1"/>
      <c r="EG1439" s="1"/>
      <c r="EH1439" s="1"/>
      <c r="EI1439" s="1"/>
      <c r="EJ1439" s="1"/>
      <c r="EK1439" s="1"/>
      <c r="EL1439" s="1"/>
      <c r="EM1439" s="1"/>
      <c r="EN1439" s="1"/>
      <c r="EO1439" s="1"/>
      <c r="EP1439" s="1"/>
      <c r="EQ1439" s="1"/>
      <c r="ER1439" s="1"/>
      <c r="ES1439" s="1"/>
      <c r="ET1439" s="1"/>
      <c r="EU1439" s="1"/>
      <c r="EV1439" s="1"/>
      <c r="EW1439" s="1"/>
      <c r="EX1439" s="1"/>
      <c r="EY1439" s="1"/>
      <c r="EZ1439" s="1"/>
      <c r="FA1439" s="1"/>
      <c r="FB1439" s="1"/>
      <c r="FC1439" s="1"/>
      <c r="FD1439" s="1"/>
      <c r="FE1439" s="1"/>
      <c r="FF1439" s="1"/>
      <c r="FG1439" s="1"/>
      <c r="FH1439" s="1"/>
      <c r="FI1439" s="1"/>
      <c r="FJ1439" s="1"/>
      <c r="FK1439" s="1"/>
      <c r="FL1439" s="1"/>
      <c r="FM1439" s="1"/>
      <c r="FN1439" s="1"/>
      <c r="FO1439" s="1"/>
      <c r="FP1439" s="1"/>
      <c r="FQ1439" s="1"/>
      <c r="FR1439" s="1"/>
      <c r="FS1439" s="1"/>
      <c r="FT1439" s="1"/>
      <c r="FU1439" s="1"/>
      <c r="FV1439" s="1"/>
      <c r="FW1439" s="1"/>
      <c r="FX1439" s="1"/>
      <c r="FY1439" s="1"/>
      <c r="FZ1439" s="1"/>
      <c r="GA1439" s="1"/>
      <c r="GB1439" s="1"/>
      <c r="GC1439" s="1"/>
      <c r="GD1439" s="1"/>
      <c r="GE1439" s="1"/>
      <c r="GF1439" s="1"/>
      <c r="GG1439" s="1"/>
      <c r="GH1439" s="1"/>
      <c r="GI1439" s="1"/>
      <c r="GJ1439" s="1"/>
      <c r="GK1439" s="1"/>
      <c r="GL1439" s="1"/>
      <c r="GM1439" s="1"/>
      <c r="GN1439" s="1"/>
      <c r="GO1439" s="1"/>
      <c r="GP1439" s="1"/>
      <c r="GQ1439" s="1"/>
      <c r="GR1439" s="1"/>
      <c r="GS1439" s="1"/>
      <c r="GT1439" s="1"/>
      <c r="GU1439" s="1"/>
      <c r="GV1439" s="1"/>
      <c r="GW1439" s="1"/>
      <c r="GX1439" s="1"/>
      <c r="GY1439" s="1"/>
      <c r="GZ1439" s="1"/>
      <c r="HA1439" s="1"/>
      <c r="HB1439" s="1"/>
      <c r="HC1439" s="1"/>
      <c r="HD1439" s="1"/>
      <c r="HE1439" s="1"/>
      <c r="HF1439" s="1"/>
      <c r="HG1439" s="1"/>
      <c r="HH1439" s="1"/>
      <c r="HI1439" s="1"/>
      <c r="HJ1439" s="1"/>
      <c r="HK1439" s="1"/>
      <c r="HL1439" s="1"/>
      <c r="HM1439" s="1"/>
      <c r="HN1439" s="1"/>
      <c r="HO1439" s="1"/>
      <c r="HP1439" s="1"/>
      <c r="HQ1439" s="1"/>
      <c r="HR1439" s="1"/>
      <c r="HS1439" s="1"/>
      <c r="HT1439" s="1"/>
      <c r="HU1439" s="1"/>
      <c r="HV1439" s="1"/>
      <c r="HW1439" s="1"/>
      <c r="HX1439" s="1"/>
      <c r="HY1439" s="1"/>
      <c r="HZ1439" s="1"/>
      <c r="IA1439" s="1"/>
      <c r="IB1439" s="1"/>
      <c r="IC1439" s="1"/>
      <c r="ID1439" s="1"/>
      <c r="IE1439" s="1"/>
      <c r="IF1439" s="1"/>
      <c r="IG1439" s="1"/>
      <c r="IH1439" s="1"/>
      <c r="II1439" s="1"/>
      <c r="IJ1439" s="1"/>
      <c r="IK1439" s="1"/>
      <c r="IL1439" s="1"/>
      <c r="IM1439" s="1"/>
      <c r="IN1439" s="1"/>
      <c r="IO1439" s="1"/>
      <c r="IP1439" s="1"/>
      <c r="IQ1439" s="1"/>
      <c r="IR1439" s="1"/>
      <c r="IS1439" s="1"/>
      <c r="IT1439" s="1"/>
      <c r="IU1439" s="1"/>
      <c r="IV1439" s="1"/>
      <c r="IW1439" s="1"/>
      <c r="IX1439" s="1"/>
      <c r="IY1439" s="1"/>
      <c r="IZ1439" s="1"/>
      <c r="JA1439" s="1"/>
      <c r="JB1439" s="1"/>
      <c r="JC1439" s="1"/>
      <c r="JD1439" s="1"/>
      <c r="JE1439" s="1"/>
      <c r="JF1439" s="1"/>
      <c r="JG1439" s="1"/>
      <c r="JH1439" s="1"/>
      <c r="JI1439" s="1"/>
      <c r="JJ1439" s="1"/>
      <c r="JK1439" s="1"/>
      <c r="JL1439" s="1"/>
      <c r="JM1439" s="1"/>
      <c r="JN1439" s="1"/>
      <c r="JO1439" s="1"/>
      <c r="JP1439" s="1"/>
      <c r="JQ1439" s="1"/>
      <c r="JR1439" s="1"/>
      <c r="JS1439" s="1"/>
      <c r="JT1439" s="1"/>
      <c r="JU1439" s="1"/>
      <c r="JV1439" s="1"/>
      <c r="JW1439" s="1"/>
      <c r="JX1439" s="1"/>
      <c r="JY1439" s="1"/>
      <c r="JZ1439" s="1"/>
      <c r="KA1439" s="1"/>
      <c r="KB1439" s="1"/>
      <c r="KC1439" s="1"/>
      <c r="KD1439" s="1"/>
      <c r="KE1439" s="1"/>
      <c r="KF1439" s="1"/>
      <c r="KG1439" s="1"/>
      <c r="KH1439" s="1"/>
      <c r="KI1439" s="1"/>
      <c r="KJ1439" s="1"/>
      <c r="KK1439" s="1"/>
      <c r="KL1439" s="1"/>
      <c r="KM1439" s="1"/>
      <c r="KN1439" s="1"/>
      <c r="KO1439" s="1"/>
      <c r="KP1439" s="1"/>
      <c r="KQ1439" s="1"/>
      <c r="KR1439" s="1"/>
      <c r="KS1439" s="1"/>
      <c r="KT1439" s="1"/>
      <c r="KU1439" s="1"/>
      <c r="KV1439" s="1"/>
      <c r="KW1439" s="1"/>
      <c r="KX1439" s="1"/>
      <c r="KY1439" s="1"/>
      <c r="KZ1439" s="1"/>
      <c r="LA1439" s="1"/>
      <c r="LB1439" s="1"/>
      <c r="LC1439" s="1"/>
      <c r="LD1439" s="1"/>
      <c r="LE1439" s="1"/>
      <c r="LF1439" s="1"/>
      <c r="LG1439" s="1"/>
      <c r="LH1439" s="1"/>
      <c r="LI1439" s="1"/>
      <c r="LJ1439" s="1"/>
      <c r="LK1439" s="1"/>
      <c r="LL1439" s="1"/>
      <c r="LM1439" s="1"/>
      <c r="LN1439" s="1"/>
      <c r="LO1439" s="1"/>
      <c r="LP1439" s="1"/>
      <c r="LQ1439" s="1"/>
      <c r="LR1439" s="1"/>
      <c r="LS1439" s="1"/>
      <c r="LT1439" s="1"/>
      <c r="LU1439" s="1"/>
      <c r="LV1439" s="1"/>
      <c r="LW1439" s="1"/>
      <c r="LX1439" s="1"/>
      <c r="LY1439" s="1"/>
      <c r="LZ1439" s="1"/>
      <c r="MA1439" s="1"/>
      <c r="MB1439" s="1"/>
      <c r="MC1439" s="1"/>
      <c r="MD1439" s="1"/>
      <c r="ME1439" s="1"/>
      <c r="MF1439" s="1"/>
      <c r="MG1439" s="1"/>
      <c r="MH1439" s="1"/>
      <c r="MI1439" s="1"/>
      <c r="MJ1439" s="1"/>
      <c r="MK1439" s="1"/>
      <c r="ML1439" s="1"/>
      <c r="MM1439" s="1"/>
      <c r="MN1439" s="1"/>
      <c r="MO1439" s="1"/>
      <c r="MP1439" s="1"/>
      <c r="MQ1439" s="1"/>
      <c r="MR1439" s="1"/>
      <c r="MS1439" s="1"/>
      <c r="MT1439" s="1"/>
      <c r="MU1439" s="1"/>
      <c r="MV1439" s="1"/>
      <c r="MW1439" s="1"/>
      <c r="MX1439" s="1"/>
      <c r="MY1439" s="1"/>
      <c r="MZ1439" s="1"/>
      <c r="NA1439" s="1"/>
      <c r="NB1439" s="1"/>
      <c r="NC1439" s="1"/>
      <c r="ND1439" s="1"/>
      <c r="NE1439" s="1"/>
      <c r="NF1439" s="1"/>
      <c r="NG1439" s="1"/>
      <c r="NH1439" s="1"/>
      <c r="NI1439" s="1"/>
      <c r="NJ1439" s="1"/>
      <c r="NK1439" s="1"/>
      <c r="NL1439" s="1"/>
      <c r="NM1439" s="1"/>
      <c r="NN1439" s="1"/>
      <c r="NO1439" s="1"/>
      <c r="NP1439" s="1"/>
      <c r="NQ1439" s="1"/>
      <c r="NR1439" s="1"/>
      <c r="NS1439" s="1"/>
      <c r="NT1439" s="1"/>
      <c r="NU1439" s="1"/>
      <c r="NV1439" s="1"/>
      <c r="NW1439" s="1"/>
      <c r="NX1439" s="1"/>
      <c r="NY1439" s="1"/>
      <c r="NZ1439" s="1"/>
      <c r="OA1439" s="1"/>
      <c r="OB1439" s="1"/>
      <c r="OC1439" s="1"/>
      <c r="OD1439" s="1"/>
      <c r="OE1439" s="1"/>
      <c r="OF1439" s="1"/>
      <c r="OG1439" s="1"/>
      <c r="OH1439" s="1"/>
      <c r="OI1439" s="1"/>
      <c r="OJ1439" s="1"/>
      <c r="OK1439" s="1"/>
      <c r="OL1439" s="1"/>
      <c r="OM1439" s="1"/>
      <c r="ON1439" s="1"/>
      <c r="OO1439" s="1"/>
      <c r="OP1439" s="1"/>
      <c r="OQ1439" s="1"/>
      <c r="OR1439" s="1"/>
      <c r="OS1439" s="1"/>
      <c r="OT1439" s="1"/>
      <c r="OU1439" s="1"/>
      <c r="OV1439" s="1"/>
      <c r="OW1439" s="1"/>
      <c r="OX1439" s="1"/>
      <c r="OY1439" s="1"/>
      <c r="OZ1439" s="1"/>
      <c r="PA1439" s="1"/>
      <c r="PB1439" s="1"/>
      <c r="PC1439" s="1"/>
      <c r="PD1439" s="1"/>
      <c r="PE1439" s="1"/>
      <c r="PF1439" s="1"/>
      <c r="PG1439" s="1"/>
      <c r="PH1439" s="1"/>
      <c r="PI1439" s="1"/>
      <c r="PJ1439" s="1"/>
      <c r="PK1439" s="1"/>
      <c r="PL1439" s="1"/>
      <c r="PM1439" s="1"/>
      <c r="PN1439" s="1"/>
      <c r="PO1439" s="1"/>
      <c r="PP1439" s="1"/>
      <c r="PQ1439" s="1"/>
      <c r="PR1439" s="1"/>
      <c r="PS1439" s="1"/>
      <c r="PT1439" s="1"/>
      <c r="PU1439" s="1"/>
      <c r="PV1439" s="1"/>
      <c r="PW1439" s="1"/>
      <c r="PX1439" s="1"/>
      <c r="PY1439" s="1"/>
      <c r="PZ1439" s="1"/>
      <c r="QA1439" s="1"/>
      <c r="QB1439" s="1"/>
      <c r="QC1439" s="1"/>
      <c r="QD1439" s="1"/>
      <c r="QE1439" s="1"/>
      <c r="QF1439" s="1"/>
      <c r="QG1439" s="1"/>
      <c r="QH1439" s="1"/>
      <c r="QI1439" s="1"/>
      <c r="QJ1439" s="1"/>
      <c r="QK1439" s="1"/>
      <c r="QL1439" s="1"/>
      <c r="QM1439" s="1"/>
      <c r="QN1439" s="1"/>
      <c r="QO1439" s="1"/>
      <c r="QP1439" s="1"/>
      <c r="QQ1439" s="1"/>
      <c r="QR1439" s="1"/>
      <c r="QS1439" s="1"/>
      <c r="QT1439" s="1"/>
      <c r="QU1439" s="1"/>
      <c r="QV1439" s="1"/>
      <c r="QW1439" s="1"/>
      <c r="QX1439" s="1"/>
      <c r="QY1439" s="1"/>
      <c r="QZ1439" s="1"/>
      <c r="RA1439" s="1"/>
      <c r="RB1439" s="1"/>
      <c r="RC1439" s="1"/>
      <c r="RD1439" s="1"/>
      <c r="RE1439" s="1"/>
      <c r="RF1439" s="1"/>
      <c r="RG1439" s="1"/>
      <c r="RH1439" s="1"/>
      <c r="RI1439" s="1"/>
      <c r="RJ1439" s="1"/>
      <c r="RK1439" s="1"/>
      <c r="RL1439" s="1"/>
      <c r="RM1439" s="1"/>
      <c r="RN1439" s="1"/>
      <c r="RO1439" s="1"/>
      <c r="RP1439" s="1"/>
      <c r="RQ1439" s="1"/>
      <c r="RR1439" s="1"/>
      <c r="RS1439" s="1"/>
      <c r="RT1439" s="1"/>
      <c r="RU1439" s="1"/>
      <c r="RV1439" s="1"/>
      <c r="RW1439" s="1"/>
      <c r="RX1439" s="1"/>
      <c r="RY1439" s="1"/>
      <c r="RZ1439" s="1"/>
      <c r="SA1439" s="1"/>
      <c r="SB1439" s="1"/>
      <c r="SC1439" s="1"/>
      <c r="SD1439" s="1"/>
      <c r="SE1439" s="1"/>
      <c r="SF1439" s="1"/>
      <c r="SG1439" s="1"/>
      <c r="SH1439" s="1"/>
      <c r="SI1439" s="1"/>
      <c r="SJ1439" s="1"/>
      <c r="SK1439" s="1"/>
      <c r="SL1439" s="1"/>
      <c r="SM1439" s="1"/>
      <c r="SN1439" s="1"/>
      <c r="SO1439" s="1"/>
      <c r="SP1439" s="1"/>
      <c r="SQ1439" s="1"/>
      <c r="SR1439" s="1"/>
      <c r="SS1439" s="1"/>
      <c r="ST1439" s="1"/>
      <c r="SU1439" s="1"/>
      <c r="SV1439" s="1"/>
      <c r="SW1439" s="1"/>
      <c r="SX1439" s="1"/>
      <c r="SY1439" s="1"/>
      <c r="SZ1439" s="1"/>
      <c r="TA1439" s="1"/>
      <c r="TB1439" s="1"/>
      <c r="TC1439" s="1"/>
      <c r="TD1439" s="1"/>
      <c r="TE1439" s="1"/>
      <c r="TF1439" s="1"/>
      <c r="TG1439" s="1"/>
      <c r="TH1439" s="1"/>
      <c r="TI1439" s="1"/>
      <c r="TJ1439" s="1"/>
      <c r="TK1439" s="1"/>
      <c r="TL1439" s="1"/>
      <c r="TM1439" s="1"/>
      <c r="TN1439" s="1"/>
      <c r="TO1439" s="1"/>
      <c r="TP1439" s="1"/>
      <c r="TQ1439" s="1"/>
      <c r="TR1439" s="1"/>
      <c r="TS1439" s="1"/>
      <c r="TT1439" s="1"/>
      <c r="TU1439" s="1"/>
      <c r="TV1439" s="1"/>
      <c r="TW1439" s="1"/>
      <c r="TX1439" s="1"/>
      <c r="TY1439" s="1"/>
      <c r="TZ1439" s="1"/>
      <c r="UA1439" s="1"/>
      <c r="UB1439" s="1"/>
      <c r="UC1439" s="1"/>
      <c r="UD1439" s="1"/>
      <c r="UE1439" s="1"/>
      <c r="UF1439" s="1"/>
      <c r="UG1439" s="1"/>
      <c r="UH1439" s="1"/>
      <c r="UI1439" s="1"/>
      <c r="UJ1439" s="1"/>
      <c r="UK1439" s="1"/>
      <c r="UL1439" s="1"/>
      <c r="UM1439" s="1"/>
      <c r="UN1439" s="1"/>
      <c r="UO1439" s="1"/>
      <c r="UP1439" s="1"/>
      <c r="UQ1439" s="1"/>
      <c r="UR1439" s="1"/>
      <c r="US1439" s="1"/>
      <c r="UT1439" s="1"/>
      <c r="UU1439" s="1"/>
      <c r="UV1439" s="1"/>
      <c r="UW1439" s="1"/>
      <c r="UX1439" s="1"/>
      <c r="UY1439" s="1"/>
      <c r="UZ1439" s="1"/>
      <c r="VA1439" s="1"/>
      <c r="VB1439" s="1"/>
      <c r="VC1439" s="1"/>
      <c r="VD1439" s="1"/>
      <c r="VE1439" s="1"/>
      <c r="VF1439" s="1"/>
      <c r="VG1439" s="1"/>
      <c r="VH1439" s="1"/>
      <c r="VI1439" s="1"/>
      <c r="VJ1439" s="1"/>
      <c r="VK1439" s="1"/>
      <c r="VL1439" s="1"/>
      <c r="VM1439" s="1"/>
      <c r="VN1439" s="1"/>
      <c r="VO1439" s="1"/>
      <c r="VP1439" s="1"/>
      <c r="VQ1439" s="1"/>
      <c r="VR1439" s="1"/>
      <c r="VS1439" s="1"/>
      <c r="VT1439" s="1"/>
      <c r="VU1439" s="1"/>
      <c r="VV1439" s="1"/>
      <c r="VW1439" s="1"/>
      <c r="VX1439" s="1"/>
      <c r="VY1439" s="1"/>
      <c r="VZ1439" s="1"/>
      <c r="WA1439" s="1"/>
      <c r="WB1439" s="1"/>
      <c r="WC1439" s="1"/>
      <c r="WD1439" s="1"/>
      <c r="WE1439" s="1"/>
      <c r="WF1439" s="1"/>
      <c r="WG1439" s="1"/>
      <c r="WH1439" s="1"/>
      <c r="WI1439" s="1"/>
      <c r="WJ1439" s="1"/>
      <c r="WK1439" s="1"/>
      <c r="WL1439" s="1"/>
      <c r="WM1439" s="1"/>
      <c r="WN1439" s="1"/>
      <c r="WO1439" s="1"/>
      <c r="WP1439" s="1"/>
      <c r="WQ1439" s="1"/>
      <c r="WR1439" s="1"/>
      <c r="WS1439" s="1"/>
      <c r="WT1439" s="1"/>
      <c r="WU1439" s="1"/>
      <c r="WV1439" s="1"/>
      <c r="WW1439" s="1"/>
      <c r="WX1439" s="1"/>
      <c r="WY1439" s="1"/>
      <c r="WZ1439" s="1"/>
      <c r="XA1439" s="1"/>
      <c r="XB1439" s="1"/>
      <c r="XC1439" s="1"/>
      <c r="XD1439" s="1"/>
      <c r="XE1439" s="1"/>
      <c r="XF1439" s="1"/>
      <c r="XG1439" s="1"/>
      <c r="XH1439" s="1"/>
      <c r="XI1439" s="1"/>
      <c r="XJ1439" s="1"/>
      <c r="XK1439" s="1"/>
      <c r="XL1439" s="1"/>
      <c r="XM1439" s="1"/>
      <c r="XN1439" s="1"/>
      <c r="XO1439" s="1"/>
      <c r="XP1439" s="1"/>
      <c r="XQ1439" s="1"/>
      <c r="XR1439" s="1"/>
      <c r="XS1439" s="1"/>
      <c r="XT1439" s="1"/>
      <c r="XU1439" s="1"/>
      <c r="XV1439" s="1"/>
      <c r="XW1439" s="1"/>
      <c r="XX1439" s="1"/>
      <c r="XY1439" s="1"/>
      <c r="XZ1439" s="1"/>
      <c r="YA1439" s="1"/>
      <c r="YB1439" s="1"/>
      <c r="YC1439" s="1"/>
      <c r="YD1439" s="1"/>
      <c r="YE1439" s="1"/>
      <c r="YF1439" s="1"/>
      <c r="YG1439" s="1"/>
      <c r="YH1439" s="1"/>
      <c r="YI1439" s="1"/>
      <c r="YJ1439" s="1"/>
      <c r="YK1439" s="1"/>
      <c r="YL1439" s="1"/>
      <c r="YM1439" s="1"/>
      <c r="YN1439" s="1"/>
      <c r="YO1439" s="1"/>
      <c r="YP1439" s="1"/>
      <c r="YQ1439" s="1"/>
      <c r="YR1439" s="1"/>
      <c r="YS1439" s="1"/>
      <c r="YT1439" s="1"/>
      <c r="YU1439" s="1"/>
      <c r="YV1439" s="1"/>
      <c r="YW1439" s="1"/>
      <c r="YX1439" s="1"/>
      <c r="YY1439" s="1"/>
      <c r="YZ1439" s="1"/>
      <c r="ZA1439" s="1"/>
      <c r="ZB1439" s="1"/>
      <c r="ZC1439" s="1"/>
      <c r="ZD1439" s="1"/>
      <c r="ZE1439" s="1"/>
      <c r="ZF1439" s="1"/>
      <c r="ZG1439" s="1"/>
      <c r="ZH1439" s="1"/>
      <c r="ZI1439" s="1"/>
      <c r="ZJ1439" s="1"/>
      <c r="ZK1439" s="1"/>
      <c r="ZL1439" s="1"/>
      <c r="ZM1439" s="1"/>
      <c r="ZN1439" s="1"/>
      <c r="ZO1439" s="1"/>
      <c r="ZP1439" s="1"/>
      <c r="ZQ1439" s="1"/>
      <c r="ZR1439" s="1"/>
      <c r="ZS1439" s="1"/>
      <c r="ZT1439" s="1"/>
      <c r="ZU1439" s="1"/>
      <c r="ZV1439" s="1"/>
      <c r="ZW1439" s="1"/>
      <c r="ZX1439" s="1"/>
      <c r="ZY1439" s="1"/>
      <c r="ZZ1439" s="1"/>
      <c r="AAA1439" s="1"/>
      <c r="AAB1439" s="1"/>
      <c r="AAC1439" s="1"/>
      <c r="AAD1439" s="1"/>
      <c r="AAE1439" s="1"/>
      <c r="AAF1439" s="1"/>
      <c r="AAG1439" s="1"/>
      <c r="AAH1439" s="1"/>
      <c r="AAI1439" s="1"/>
      <c r="AAJ1439" s="1"/>
      <c r="AAK1439" s="1"/>
      <c r="AAL1439" s="1"/>
      <c r="AAM1439" s="1"/>
      <c r="AAN1439" s="1"/>
      <c r="AAO1439" s="1"/>
      <c r="AAP1439" s="1"/>
      <c r="AAQ1439" s="1"/>
      <c r="AAR1439" s="1"/>
      <c r="AAS1439" s="1"/>
      <c r="AAT1439" s="1"/>
      <c r="AAU1439" s="1"/>
      <c r="AAV1439" s="1"/>
      <c r="AAW1439" s="1"/>
      <c r="AAX1439" s="1"/>
      <c r="AAY1439" s="1"/>
      <c r="AAZ1439" s="1"/>
      <c r="ABA1439" s="1"/>
      <c r="ABB1439" s="1"/>
      <c r="ABC1439" s="1"/>
      <c r="ABD1439" s="1"/>
      <c r="ABE1439" s="1"/>
      <c r="ABF1439" s="1"/>
      <c r="ABG1439" s="1"/>
      <c r="ABH1439" s="1"/>
      <c r="ABI1439" s="1"/>
      <c r="ABJ1439" s="1"/>
      <c r="ABK1439" s="1"/>
      <c r="ABL1439" s="1"/>
      <c r="ABM1439" s="1"/>
      <c r="ABN1439" s="1"/>
      <c r="ABO1439" s="1"/>
      <c r="ABP1439" s="1"/>
      <c r="ABQ1439" s="1"/>
      <c r="ABR1439" s="1"/>
      <c r="ABS1439" s="1"/>
      <c r="ABT1439" s="1"/>
      <c r="ABU1439" s="1"/>
      <c r="ABV1439" s="1"/>
      <c r="ABW1439" s="1"/>
      <c r="ABX1439" s="1"/>
      <c r="ABY1439" s="1"/>
      <c r="ABZ1439" s="1"/>
      <c r="ACA1439" s="1"/>
      <c r="ACB1439" s="1"/>
      <c r="ACC1439" s="1"/>
      <c r="ACD1439" s="1"/>
      <c r="ACE1439" s="1"/>
      <c r="ACF1439" s="1"/>
      <c r="ACG1439" s="1"/>
      <c r="ACH1439" s="1"/>
      <c r="ACI1439" s="1"/>
      <c r="ACJ1439" s="1"/>
      <c r="ACK1439" s="1"/>
      <c r="ACL1439" s="1"/>
      <c r="ACM1439" s="1"/>
      <c r="ACN1439" s="1"/>
      <c r="ACO1439" s="1"/>
      <c r="ACP1439" s="1"/>
      <c r="ACQ1439" s="1"/>
      <c r="ACR1439" s="1"/>
      <c r="ACS1439" s="1"/>
      <c r="ACT1439" s="1"/>
      <c r="ACU1439" s="1"/>
      <c r="ACV1439" s="1"/>
      <c r="ACW1439" s="1"/>
      <c r="ACX1439" s="1"/>
      <c r="ACY1439" s="1"/>
      <c r="ACZ1439" s="1"/>
      <c r="ADA1439" s="1"/>
      <c r="ADB1439" s="1"/>
      <c r="ADC1439" s="1"/>
      <c r="ADD1439" s="1"/>
      <c r="ADE1439" s="1"/>
      <c r="ADF1439" s="1"/>
      <c r="ADG1439" s="1"/>
      <c r="ADH1439" s="1"/>
      <c r="ADI1439" s="1"/>
      <c r="ADJ1439" s="1"/>
      <c r="ADK1439" s="1"/>
      <c r="ADL1439" s="1"/>
      <c r="ADM1439" s="1"/>
      <c r="ADN1439" s="1"/>
      <c r="ADO1439" s="1"/>
      <c r="ADP1439" s="1"/>
      <c r="ADQ1439" s="1"/>
      <c r="ADR1439" s="1"/>
      <c r="ADS1439" s="1"/>
      <c r="ADT1439" s="1"/>
      <c r="ADU1439" s="1"/>
      <c r="ADV1439" s="1"/>
      <c r="ADW1439" s="1"/>
      <c r="ADX1439" s="1"/>
      <c r="ADY1439" s="1"/>
      <c r="ADZ1439" s="1"/>
      <c r="AEA1439" s="1"/>
      <c r="AEB1439" s="1"/>
      <c r="AEC1439" s="1"/>
      <c r="AED1439" s="1"/>
      <c r="AEE1439" s="1"/>
      <c r="AEF1439" s="1"/>
      <c r="AEG1439" s="1"/>
      <c r="AEH1439" s="1"/>
      <c r="AEI1439" s="1"/>
      <c r="AEJ1439" s="1"/>
      <c r="AEK1439" s="1"/>
      <c r="AEL1439" s="1"/>
      <c r="AEM1439" s="1"/>
      <c r="AEN1439" s="1"/>
      <c r="AEO1439" s="1"/>
      <c r="AEP1439" s="1"/>
      <c r="AEQ1439" s="1"/>
      <c r="AER1439" s="1"/>
      <c r="AES1439" s="1"/>
      <c r="AET1439" s="1"/>
      <c r="AEU1439" s="1"/>
      <c r="AEV1439" s="1"/>
      <c r="AEW1439" s="1"/>
      <c r="AEX1439" s="1"/>
      <c r="AEY1439" s="1"/>
      <c r="AEZ1439" s="1"/>
      <c r="AFA1439" s="1"/>
      <c r="AFB1439" s="1"/>
      <c r="AFC1439" s="1"/>
      <c r="AFD1439" s="1"/>
      <c r="AFE1439" s="1"/>
      <c r="AFF1439" s="1"/>
      <c r="AFG1439" s="1"/>
      <c r="AFH1439" s="1"/>
      <c r="AFI1439" s="1"/>
      <c r="AFJ1439" s="1"/>
      <c r="AFK1439" s="1"/>
      <c r="AFL1439" s="1"/>
      <c r="AFM1439" s="1"/>
      <c r="AFN1439" s="1"/>
      <c r="AFO1439" s="1"/>
      <c r="AFP1439" s="1"/>
      <c r="AFQ1439" s="1"/>
      <c r="AFR1439" s="1"/>
      <c r="AFS1439" s="1"/>
      <c r="AFT1439" s="1"/>
      <c r="AFU1439" s="1"/>
      <c r="AFV1439" s="1"/>
      <c r="AFW1439" s="1"/>
      <c r="AFX1439" s="1"/>
      <c r="AFY1439" s="1"/>
      <c r="AFZ1439" s="1"/>
      <c r="AGA1439" s="1"/>
      <c r="AGB1439" s="1"/>
      <c r="AGC1439" s="1"/>
      <c r="AGD1439" s="1"/>
      <c r="AGE1439" s="1"/>
      <c r="AGF1439" s="1"/>
      <c r="AGG1439" s="1"/>
      <c r="AGH1439" s="1"/>
      <c r="AGI1439" s="1"/>
      <c r="AGJ1439" s="1"/>
      <c r="AGK1439" s="1"/>
      <c r="AGL1439" s="1"/>
      <c r="AGM1439" s="1"/>
      <c r="AGN1439" s="1"/>
      <c r="AGO1439" s="1"/>
      <c r="AGP1439" s="1"/>
      <c r="AGQ1439" s="1"/>
      <c r="AGR1439" s="1"/>
      <c r="AGS1439" s="1"/>
      <c r="AGT1439" s="1"/>
      <c r="AGU1439" s="1"/>
      <c r="AGV1439" s="1"/>
      <c r="AGW1439" s="1"/>
      <c r="AGX1439" s="1"/>
      <c r="AGY1439" s="1"/>
      <c r="AGZ1439" s="1"/>
      <c r="AHA1439" s="1"/>
      <c r="AHB1439" s="1"/>
      <c r="AHC1439" s="1"/>
      <c r="AHD1439" s="1"/>
      <c r="AHE1439" s="1"/>
      <c r="AHF1439" s="1"/>
      <c r="AHG1439" s="1"/>
      <c r="AHH1439" s="1"/>
      <c r="AHI1439" s="1"/>
      <c r="AHJ1439" s="1"/>
      <c r="AHK1439" s="1"/>
      <c r="AHL1439" s="1"/>
      <c r="AHM1439" s="1"/>
      <c r="AHN1439" s="1"/>
      <c r="AHO1439" s="1"/>
      <c r="AHP1439" s="1"/>
      <c r="AHQ1439" s="1"/>
      <c r="AHR1439" s="1"/>
      <c r="AHS1439" s="1"/>
      <c r="AHT1439" s="1"/>
      <c r="AHU1439" s="1"/>
      <c r="AHV1439" s="1"/>
      <c r="AHW1439" s="1"/>
      <c r="AHX1439" s="1"/>
      <c r="AHY1439" s="1"/>
      <c r="AHZ1439" s="1"/>
      <c r="AIA1439" s="1"/>
      <c r="AIB1439" s="1"/>
      <c r="AIC1439" s="1"/>
      <c r="AID1439" s="1"/>
      <c r="AIE1439" s="1"/>
      <c r="AIF1439" s="1"/>
      <c r="AIG1439" s="1"/>
      <c r="AIH1439" s="1"/>
      <c r="AII1439" s="1"/>
      <c r="AIJ1439" s="1"/>
      <c r="AIK1439" s="1"/>
      <c r="AIL1439" s="1"/>
      <c r="AIM1439" s="1"/>
      <c r="AIN1439" s="1"/>
      <c r="AIO1439" s="1"/>
      <c r="AIP1439" s="1"/>
      <c r="AIQ1439" s="1"/>
      <c r="AIR1439" s="1"/>
      <c r="AIS1439" s="1"/>
      <c r="AIT1439" s="1"/>
    </row>
    <row r="1440" spans="1:930" s="5" customFormat="1" ht="37.5" customHeight="1" x14ac:dyDescent="0.3">
      <c r="A1440" s="96">
        <v>53</v>
      </c>
      <c r="B1440" s="99" t="s">
        <v>644</v>
      </c>
      <c r="C1440" s="96">
        <v>1972</v>
      </c>
      <c r="D1440" s="96" t="s">
        <v>22</v>
      </c>
      <c r="E1440" s="97" t="s">
        <v>227</v>
      </c>
      <c r="F1440" s="96" t="s">
        <v>23</v>
      </c>
      <c r="G1440" s="96">
        <v>2</v>
      </c>
      <c r="H1440" s="98">
        <f>I1440*1.8</f>
        <v>838.80000000000007</v>
      </c>
      <c r="I1440" s="98">
        <v>466</v>
      </c>
      <c r="J1440" s="43" t="s">
        <v>152</v>
      </c>
      <c r="K1440" s="39">
        <f>P1440*H1440</f>
        <v>1588771.08</v>
      </c>
      <c r="L1440" s="151">
        <f>K1440+K1441</f>
        <v>1949455.08</v>
      </c>
      <c r="M1440" s="100">
        <f>H1440*Q1440</f>
        <v>75072.600000000006</v>
      </c>
      <c r="N1440" s="100">
        <f t="shared" si="300"/>
        <v>1663843.6800000002</v>
      </c>
      <c r="O1440" s="151">
        <f>N1440+N1441</f>
        <v>2048584.4640000002</v>
      </c>
      <c r="P1440" s="127">
        <v>1894.1</v>
      </c>
      <c r="Q1440" s="31">
        <v>89.5</v>
      </c>
      <c r="R1440" s="97" t="s">
        <v>181</v>
      </c>
      <c r="S1440" s="97" t="s">
        <v>426</v>
      </c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  <c r="CS1440" s="1"/>
      <c r="CT1440" s="1"/>
      <c r="CU1440" s="1"/>
      <c r="CV1440" s="1"/>
      <c r="CW1440" s="1"/>
      <c r="CX1440" s="1"/>
      <c r="CY1440" s="1"/>
      <c r="CZ1440" s="1"/>
      <c r="DA1440" s="1"/>
      <c r="DB1440" s="1"/>
      <c r="DC1440" s="1"/>
      <c r="DD1440" s="1"/>
      <c r="DE1440" s="1"/>
      <c r="DF1440" s="1"/>
      <c r="DG1440" s="1"/>
      <c r="DH1440" s="1"/>
      <c r="DI1440" s="1"/>
      <c r="DJ1440" s="1"/>
      <c r="DK1440" s="1"/>
      <c r="DL1440" s="1"/>
      <c r="DM1440" s="1"/>
      <c r="DN1440" s="1"/>
      <c r="DO1440" s="1"/>
      <c r="DP1440" s="1"/>
      <c r="DQ1440" s="1"/>
      <c r="DR1440" s="1"/>
      <c r="DS1440" s="1"/>
      <c r="DT1440" s="1"/>
      <c r="DU1440" s="1"/>
      <c r="DV1440" s="1"/>
      <c r="DW1440" s="1"/>
      <c r="DX1440" s="1"/>
      <c r="DY1440" s="1"/>
      <c r="DZ1440" s="1"/>
      <c r="EA1440" s="1"/>
      <c r="EB1440" s="1"/>
      <c r="EC1440" s="1"/>
      <c r="ED1440" s="1"/>
      <c r="EE1440" s="1"/>
      <c r="EF1440" s="1"/>
      <c r="EG1440" s="1"/>
      <c r="EH1440" s="1"/>
      <c r="EI1440" s="1"/>
      <c r="EJ1440" s="1"/>
      <c r="EK1440" s="1"/>
      <c r="EL1440" s="1"/>
      <c r="EM1440" s="1"/>
      <c r="EN1440" s="1"/>
      <c r="EO1440" s="1"/>
      <c r="EP1440" s="1"/>
      <c r="EQ1440" s="1"/>
      <c r="ER1440" s="1"/>
      <c r="ES1440" s="1"/>
      <c r="ET1440" s="1"/>
      <c r="EU1440" s="1"/>
      <c r="EV1440" s="1"/>
      <c r="EW1440" s="1"/>
      <c r="EX1440" s="1"/>
      <c r="EY1440" s="1"/>
      <c r="EZ1440" s="1"/>
      <c r="FA1440" s="1"/>
      <c r="FB1440" s="1"/>
      <c r="FC1440" s="1"/>
      <c r="FD1440" s="1"/>
      <c r="FE1440" s="1"/>
      <c r="FF1440" s="1"/>
      <c r="FG1440" s="1"/>
      <c r="FH1440" s="1"/>
      <c r="FI1440" s="1"/>
      <c r="FJ1440" s="1"/>
      <c r="FK1440" s="1"/>
      <c r="FL1440" s="1"/>
      <c r="FM1440" s="1"/>
      <c r="FN1440" s="1"/>
      <c r="FO1440" s="1"/>
      <c r="FP1440" s="1"/>
      <c r="FQ1440" s="1"/>
      <c r="FR1440" s="1"/>
      <c r="FS1440" s="1"/>
      <c r="FT1440" s="1"/>
      <c r="FU1440" s="1"/>
      <c r="FV1440" s="1"/>
      <c r="FW1440" s="1"/>
      <c r="FX1440" s="1"/>
      <c r="FY1440" s="1"/>
      <c r="FZ1440" s="1"/>
      <c r="GA1440" s="1"/>
      <c r="GB1440" s="1"/>
      <c r="GC1440" s="1"/>
      <c r="GD1440" s="1"/>
      <c r="GE1440" s="1"/>
      <c r="GF1440" s="1"/>
      <c r="GG1440" s="1"/>
      <c r="GH1440" s="1"/>
      <c r="GI1440" s="1"/>
      <c r="GJ1440" s="1"/>
      <c r="GK1440" s="1"/>
      <c r="GL1440" s="1"/>
      <c r="GM1440" s="1"/>
      <c r="GN1440" s="1"/>
      <c r="GO1440" s="1"/>
      <c r="GP1440" s="1"/>
      <c r="GQ1440" s="1"/>
      <c r="GR1440" s="1"/>
      <c r="GS1440" s="1"/>
      <c r="GT1440" s="1"/>
      <c r="GU1440" s="1"/>
      <c r="GV1440" s="1"/>
      <c r="GW1440" s="1"/>
      <c r="GX1440" s="1"/>
      <c r="GY1440" s="1"/>
      <c r="GZ1440" s="1"/>
      <c r="HA1440" s="1"/>
      <c r="HB1440" s="1"/>
      <c r="HC1440" s="1"/>
      <c r="HD1440" s="1"/>
      <c r="HE1440" s="1"/>
      <c r="HF1440" s="1"/>
      <c r="HG1440" s="1"/>
      <c r="HH1440" s="1"/>
      <c r="HI1440" s="1"/>
      <c r="HJ1440" s="1"/>
      <c r="HK1440" s="1"/>
      <c r="HL1440" s="1"/>
      <c r="HM1440" s="1"/>
      <c r="HN1440" s="1"/>
      <c r="HO1440" s="1"/>
      <c r="HP1440" s="1"/>
      <c r="HQ1440" s="1"/>
      <c r="HR1440" s="1"/>
      <c r="HS1440" s="1"/>
      <c r="HT1440" s="1"/>
      <c r="HU1440" s="1"/>
      <c r="HV1440" s="1"/>
      <c r="HW1440" s="1"/>
      <c r="HX1440" s="1"/>
      <c r="HY1440" s="1"/>
      <c r="HZ1440" s="1"/>
      <c r="IA1440" s="1"/>
      <c r="IB1440" s="1"/>
      <c r="IC1440" s="1"/>
      <c r="ID1440" s="1"/>
      <c r="IE1440" s="1"/>
      <c r="IF1440" s="1"/>
      <c r="IG1440" s="1"/>
      <c r="IH1440" s="1"/>
      <c r="II1440" s="1"/>
      <c r="IJ1440" s="1"/>
      <c r="IK1440" s="1"/>
      <c r="IL1440" s="1"/>
      <c r="IM1440" s="1"/>
      <c r="IN1440" s="1"/>
      <c r="IO1440" s="1"/>
      <c r="IP1440" s="1"/>
      <c r="IQ1440" s="1"/>
      <c r="IR1440" s="1"/>
      <c r="IS1440" s="1"/>
      <c r="IT1440" s="1"/>
      <c r="IU1440" s="1"/>
      <c r="IV1440" s="1"/>
      <c r="IW1440" s="1"/>
      <c r="IX1440" s="1"/>
      <c r="IY1440" s="1"/>
      <c r="IZ1440" s="1"/>
      <c r="JA1440" s="1"/>
      <c r="JB1440" s="1"/>
      <c r="JC1440" s="1"/>
      <c r="JD1440" s="1"/>
      <c r="JE1440" s="1"/>
      <c r="JF1440" s="1"/>
      <c r="JG1440" s="1"/>
      <c r="JH1440" s="1"/>
      <c r="JI1440" s="1"/>
      <c r="JJ1440" s="1"/>
      <c r="JK1440" s="1"/>
      <c r="JL1440" s="1"/>
      <c r="JM1440" s="1"/>
      <c r="JN1440" s="1"/>
      <c r="JO1440" s="1"/>
      <c r="JP1440" s="1"/>
      <c r="JQ1440" s="1"/>
      <c r="JR1440" s="1"/>
      <c r="JS1440" s="1"/>
      <c r="JT1440" s="1"/>
      <c r="JU1440" s="1"/>
      <c r="JV1440" s="1"/>
      <c r="JW1440" s="1"/>
      <c r="JX1440" s="1"/>
      <c r="JY1440" s="1"/>
      <c r="JZ1440" s="1"/>
      <c r="KA1440" s="1"/>
      <c r="KB1440" s="1"/>
      <c r="KC1440" s="1"/>
      <c r="KD1440" s="1"/>
      <c r="KE1440" s="1"/>
      <c r="KF1440" s="1"/>
      <c r="KG1440" s="1"/>
      <c r="KH1440" s="1"/>
      <c r="KI1440" s="1"/>
      <c r="KJ1440" s="1"/>
      <c r="KK1440" s="1"/>
      <c r="KL1440" s="1"/>
      <c r="KM1440" s="1"/>
      <c r="KN1440" s="1"/>
      <c r="KO1440" s="1"/>
      <c r="KP1440" s="1"/>
      <c r="KQ1440" s="1"/>
      <c r="KR1440" s="1"/>
      <c r="KS1440" s="1"/>
      <c r="KT1440" s="1"/>
      <c r="KU1440" s="1"/>
      <c r="KV1440" s="1"/>
      <c r="KW1440" s="1"/>
      <c r="KX1440" s="1"/>
      <c r="KY1440" s="1"/>
      <c r="KZ1440" s="1"/>
      <c r="LA1440" s="1"/>
      <c r="LB1440" s="1"/>
      <c r="LC1440" s="1"/>
      <c r="LD1440" s="1"/>
      <c r="LE1440" s="1"/>
      <c r="LF1440" s="1"/>
      <c r="LG1440" s="1"/>
      <c r="LH1440" s="1"/>
      <c r="LI1440" s="1"/>
      <c r="LJ1440" s="1"/>
      <c r="LK1440" s="1"/>
      <c r="LL1440" s="1"/>
      <c r="LM1440" s="1"/>
      <c r="LN1440" s="1"/>
      <c r="LO1440" s="1"/>
      <c r="LP1440" s="1"/>
      <c r="LQ1440" s="1"/>
      <c r="LR1440" s="1"/>
      <c r="LS1440" s="1"/>
      <c r="LT1440" s="1"/>
      <c r="LU1440" s="1"/>
      <c r="LV1440" s="1"/>
      <c r="LW1440" s="1"/>
      <c r="LX1440" s="1"/>
      <c r="LY1440" s="1"/>
      <c r="LZ1440" s="1"/>
      <c r="MA1440" s="1"/>
      <c r="MB1440" s="1"/>
      <c r="MC1440" s="1"/>
      <c r="MD1440" s="1"/>
      <c r="ME1440" s="1"/>
      <c r="MF1440" s="1"/>
      <c r="MG1440" s="1"/>
      <c r="MH1440" s="1"/>
      <c r="MI1440" s="1"/>
      <c r="MJ1440" s="1"/>
      <c r="MK1440" s="1"/>
      <c r="ML1440" s="1"/>
      <c r="MM1440" s="1"/>
      <c r="MN1440" s="1"/>
      <c r="MO1440" s="1"/>
      <c r="MP1440" s="1"/>
      <c r="MQ1440" s="1"/>
      <c r="MR1440" s="1"/>
      <c r="MS1440" s="1"/>
      <c r="MT1440" s="1"/>
      <c r="MU1440" s="1"/>
      <c r="MV1440" s="1"/>
      <c r="MW1440" s="1"/>
      <c r="MX1440" s="1"/>
      <c r="MY1440" s="1"/>
      <c r="MZ1440" s="1"/>
      <c r="NA1440" s="1"/>
      <c r="NB1440" s="1"/>
      <c r="NC1440" s="1"/>
      <c r="ND1440" s="1"/>
      <c r="NE1440" s="1"/>
      <c r="NF1440" s="1"/>
      <c r="NG1440" s="1"/>
      <c r="NH1440" s="1"/>
      <c r="NI1440" s="1"/>
      <c r="NJ1440" s="1"/>
      <c r="NK1440" s="1"/>
      <c r="NL1440" s="1"/>
      <c r="NM1440" s="1"/>
      <c r="NN1440" s="1"/>
      <c r="NO1440" s="1"/>
      <c r="NP1440" s="1"/>
      <c r="NQ1440" s="1"/>
      <c r="NR1440" s="1"/>
      <c r="NS1440" s="1"/>
      <c r="NT1440" s="1"/>
      <c r="NU1440" s="1"/>
      <c r="NV1440" s="1"/>
      <c r="NW1440" s="1"/>
      <c r="NX1440" s="1"/>
      <c r="NY1440" s="1"/>
      <c r="NZ1440" s="1"/>
      <c r="OA1440" s="1"/>
      <c r="OB1440" s="1"/>
      <c r="OC1440" s="1"/>
      <c r="OD1440" s="1"/>
      <c r="OE1440" s="1"/>
      <c r="OF1440" s="1"/>
      <c r="OG1440" s="1"/>
      <c r="OH1440" s="1"/>
      <c r="OI1440" s="1"/>
      <c r="OJ1440" s="1"/>
      <c r="OK1440" s="1"/>
      <c r="OL1440" s="1"/>
      <c r="OM1440" s="1"/>
      <c r="ON1440" s="1"/>
      <c r="OO1440" s="1"/>
      <c r="OP1440" s="1"/>
      <c r="OQ1440" s="1"/>
      <c r="OR1440" s="1"/>
      <c r="OS1440" s="1"/>
      <c r="OT1440" s="1"/>
      <c r="OU1440" s="1"/>
      <c r="OV1440" s="1"/>
      <c r="OW1440" s="1"/>
      <c r="OX1440" s="1"/>
      <c r="OY1440" s="1"/>
      <c r="OZ1440" s="1"/>
      <c r="PA1440" s="1"/>
      <c r="PB1440" s="1"/>
      <c r="PC1440" s="1"/>
      <c r="PD1440" s="1"/>
      <c r="PE1440" s="1"/>
      <c r="PF1440" s="1"/>
      <c r="PG1440" s="1"/>
      <c r="PH1440" s="1"/>
      <c r="PI1440" s="1"/>
      <c r="PJ1440" s="1"/>
      <c r="PK1440" s="1"/>
      <c r="PL1440" s="1"/>
      <c r="PM1440" s="1"/>
      <c r="PN1440" s="1"/>
      <c r="PO1440" s="1"/>
      <c r="PP1440" s="1"/>
      <c r="PQ1440" s="1"/>
      <c r="PR1440" s="1"/>
      <c r="PS1440" s="1"/>
      <c r="PT1440" s="1"/>
      <c r="PU1440" s="1"/>
      <c r="PV1440" s="1"/>
      <c r="PW1440" s="1"/>
      <c r="PX1440" s="1"/>
      <c r="PY1440" s="1"/>
      <c r="PZ1440" s="1"/>
      <c r="QA1440" s="1"/>
      <c r="QB1440" s="1"/>
      <c r="QC1440" s="1"/>
      <c r="QD1440" s="1"/>
      <c r="QE1440" s="1"/>
      <c r="QF1440" s="1"/>
      <c r="QG1440" s="1"/>
      <c r="QH1440" s="1"/>
      <c r="QI1440" s="1"/>
      <c r="QJ1440" s="1"/>
      <c r="QK1440" s="1"/>
      <c r="QL1440" s="1"/>
      <c r="QM1440" s="1"/>
      <c r="QN1440" s="1"/>
      <c r="QO1440" s="1"/>
      <c r="QP1440" s="1"/>
      <c r="QQ1440" s="1"/>
      <c r="QR1440" s="1"/>
      <c r="QS1440" s="1"/>
      <c r="QT1440" s="1"/>
      <c r="QU1440" s="1"/>
      <c r="QV1440" s="1"/>
      <c r="QW1440" s="1"/>
      <c r="QX1440" s="1"/>
      <c r="QY1440" s="1"/>
      <c r="QZ1440" s="1"/>
      <c r="RA1440" s="1"/>
      <c r="RB1440" s="1"/>
      <c r="RC1440" s="1"/>
      <c r="RD1440" s="1"/>
      <c r="RE1440" s="1"/>
      <c r="RF1440" s="1"/>
      <c r="RG1440" s="1"/>
      <c r="RH1440" s="1"/>
      <c r="RI1440" s="1"/>
      <c r="RJ1440" s="1"/>
      <c r="RK1440" s="1"/>
      <c r="RL1440" s="1"/>
      <c r="RM1440" s="1"/>
      <c r="RN1440" s="1"/>
      <c r="RO1440" s="1"/>
      <c r="RP1440" s="1"/>
      <c r="RQ1440" s="1"/>
      <c r="RR1440" s="1"/>
      <c r="RS1440" s="1"/>
      <c r="RT1440" s="1"/>
      <c r="RU1440" s="1"/>
      <c r="RV1440" s="1"/>
      <c r="RW1440" s="1"/>
      <c r="RX1440" s="1"/>
      <c r="RY1440" s="1"/>
      <c r="RZ1440" s="1"/>
      <c r="SA1440" s="1"/>
      <c r="SB1440" s="1"/>
      <c r="SC1440" s="1"/>
      <c r="SD1440" s="1"/>
      <c r="SE1440" s="1"/>
      <c r="SF1440" s="1"/>
      <c r="SG1440" s="1"/>
      <c r="SH1440" s="1"/>
      <c r="SI1440" s="1"/>
      <c r="SJ1440" s="1"/>
      <c r="SK1440" s="1"/>
      <c r="SL1440" s="1"/>
      <c r="SM1440" s="1"/>
      <c r="SN1440" s="1"/>
      <c r="SO1440" s="1"/>
      <c r="SP1440" s="1"/>
      <c r="SQ1440" s="1"/>
      <c r="SR1440" s="1"/>
      <c r="SS1440" s="1"/>
      <c r="ST1440" s="1"/>
      <c r="SU1440" s="1"/>
      <c r="SV1440" s="1"/>
      <c r="SW1440" s="1"/>
      <c r="SX1440" s="1"/>
      <c r="SY1440" s="1"/>
      <c r="SZ1440" s="1"/>
      <c r="TA1440" s="1"/>
      <c r="TB1440" s="1"/>
      <c r="TC1440" s="1"/>
      <c r="TD1440" s="1"/>
      <c r="TE1440" s="1"/>
      <c r="TF1440" s="1"/>
      <c r="TG1440" s="1"/>
      <c r="TH1440" s="1"/>
      <c r="TI1440" s="1"/>
      <c r="TJ1440" s="1"/>
      <c r="TK1440" s="1"/>
      <c r="TL1440" s="1"/>
      <c r="TM1440" s="1"/>
      <c r="TN1440" s="1"/>
      <c r="TO1440" s="1"/>
      <c r="TP1440" s="1"/>
      <c r="TQ1440" s="1"/>
      <c r="TR1440" s="1"/>
      <c r="TS1440" s="1"/>
      <c r="TT1440" s="1"/>
      <c r="TU1440" s="1"/>
      <c r="TV1440" s="1"/>
      <c r="TW1440" s="1"/>
      <c r="TX1440" s="1"/>
      <c r="TY1440" s="1"/>
      <c r="TZ1440" s="1"/>
      <c r="UA1440" s="1"/>
      <c r="UB1440" s="1"/>
      <c r="UC1440" s="1"/>
      <c r="UD1440" s="1"/>
      <c r="UE1440" s="1"/>
      <c r="UF1440" s="1"/>
      <c r="UG1440" s="1"/>
      <c r="UH1440" s="1"/>
      <c r="UI1440" s="1"/>
      <c r="UJ1440" s="1"/>
      <c r="UK1440" s="1"/>
      <c r="UL1440" s="1"/>
      <c r="UM1440" s="1"/>
      <c r="UN1440" s="1"/>
      <c r="UO1440" s="1"/>
      <c r="UP1440" s="1"/>
      <c r="UQ1440" s="1"/>
      <c r="UR1440" s="1"/>
      <c r="US1440" s="1"/>
      <c r="UT1440" s="1"/>
      <c r="UU1440" s="1"/>
      <c r="UV1440" s="1"/>
      <c r="UW1440" s="1"/>
      <c r="UX1440" s="1"/>
      <c r="UY1440" s="1"/>
      <c r="UZ1440" s="1"/>
      <c r="VA1440" s="1"/>
      <c r="VB1440" s="1"/>
      <c r="VC1440" s="1"/>
      <c r="VD1440" s="1"/>
      <c r="VE1440" s="1"/>
      <c r="VF1440" s="1"/>
      <c r="VG1440" s="1"/>
      <c r="VH1440" s="1"/>
      <c r="VI1440" s="1"/>
      <c r="VJ1440" s="1"/>
      <c r="VK1440" s="1"/>
      <c r="VL1440" s="1"/>
      <c r="VM1440" s="1"/>
      <c r="VN1440" s="1"/>
      <c r="VO1440" s="1"/>
      <c r="VP1440" s="1"/>
      <c r="VQ1440" s="1"/>
      <c r="VR1440" s="1"/>
      <c r="VS1440" s="1"/>
      <c r="VT1440" s="1"/>
      <c r="VU1440" s="1"/>
      <c r="VV1440" s="1"/>
      <c r="VW1440" s="1"/>
      <c r="VX1440" s="1"/>
      <c r="VY1440" s="1"/>
      <c r="VZ1440" s="1"/>
      <c r="WA1440" s="1"/>
      <c r="WB1440" s="1"/>
      <c r="WC1440" s="1"/>
      <c r="WD1440" s="1"/>
      <c r="WE1440" s="1"/>
      <c r="WF1440" s="1"/>
      <c r="WG1440" s="1"/>
      <c r="WH1440" s="1"/>
      <c r="WI1440" s="1"/>
      <c r="WJ1440" s="1"/>
      <c r="WK1440" s="1"/>
      <c r="WL1440" s="1"/>
      <c r="WM1440" s="1"/>
      <c r="WN1440" s="1"/>
      <c r="WO1440" s="1"/>
      <c r="WP1440" s="1"/>
      <c r="WQ1440" s="1"/>
      <c r="WR1440" s="1"/>
      <c r="WS1440" s="1"/>
      <c r="WT1440" s="1"/>
      <c r="WU1440" s="1"/>
      <c r="WV1440" s="1"/>
      <c r="WW1440" s="1"/>
      <c r="WX1440" s="1"/>
      <c r="WY1440" s="1"/>
      <c r="WZ1440" s="1"/>
      <c r="XA1440" s="1"/>
      <c r="XB1440" s="1"/>
      <c r="XC1440" s="1"/>
      <c r="XD1440" s="1"/>
      <c r="XE1440" s="1"/>
      <c r="XF1440" s="1"/>
      <c r="XG1440" s="1"/>
      <c r="XH1440" s="1"/>
      <c r="XI1440" s="1"/>
      <c r="XJ1440" s="1"/>
      <c r="XK1440" s="1"/>
      <c r="XL1440" s="1"/>
      <c r="XM1440" s="1"/>
      <c r="XN1440" s="1"/>
      <c r="XO1440" s="1"/>
      <c r="XP1440" s="1"/>
      <c r="XQ1440" s="1"/>
      <c r="XR1440" s="1"/>
      <c r="XS1440" s="1"/>
      <c r="XT1440" s="1"/>
      <c r="XU1440" s="1"/>
      <c r="XV1440" s="1"/>
      <c r="XW1440" s="1"/>
      <c r="XX1440" s="1"/>
      <c r="XY1440" s="1"/>
      <c r="XZ1440" s="1"/>
      <c r="YA1440" s="1"/>
      <c r="YB1440" s="1"/>
      <c r="YC1440" s="1"/>
      <c r="YD1440" s="1"/>
      <c r="YE1440" s="1"/>
      <c r="YF1440" s="1"/>
      <c r="YG1440" s="1"/>
      <c r="YH1440" s="1"/>
      <c r="YI1440" s="1"/>
      <c r="YJ1440" s="1"/>
      <c r="YK1440" s="1"/>
      <c r="YL1440" s="1"/>
      <c r="YM1440" s="1"/>
      <c r="YN1440" s="1"/>
      <c r="YO1440" s="1"/>
      <c r="YP1440" s="1"/>
      <c r="YQ1440" s="1"/>
      <c r="YR1440" s="1"/>
      <c r="YS1440" s="1"/>
      <c r="YT1440" s="1"/>
      <c r="YU1440" s="1"/>
      <c r="YV1440" s="1"/>
      <c r="YW1440" s="1"/>
      <c r="YX1440" s="1"/>
      <c r="YY1440" s="1"/>
      <c r="YZ1440" s="1"/>
      <c r="ZA1440" s="1"/>
      <c r="ZB1440" s="1"/>
      <c r="ZC1440" s="1"/>
      <c r="ZD1440" s="1"/>
      <c r="ZE1440" s="1"/>
      <c r="ZF1440" s="1"/>
      <c r="ZG1440" s="1"/>
      <c r="ZH1440" s="1"/>
      <c r="ZI1440" s="1"/>
      <c r="ZJ1440" s="1"/>
      <c r="ZK1440" s="1"/>
      <c r="ZL1440" s="1"/>
      <c r="ZM1440" s="1"/>
      <c r="ZN1440" s="1"/>
      <c r="ZO1440" s="1"/>
      <c r="ZP1440" s="1"/>
      <c r="ZQ1440" s="1"/>
      <c r="ZR1440" s="1"/>
      <c r="ZS1440" s="1"/>
      <c r="ZT1440" s="1"/>
      <c r="ZU1440" s="1"/>
      <c r="ZV1440" s="1"/>
      <c r="ZW1440" s="1"/>
      <c r="ZX1440" s="1"/>
      <c r="ZY1440" s="1"/>
      <c r="ZZ1440" s="1"/>
      <c r="AAA1440" s="1"/>
      <c r="AAB1440" s="1"/>
      <c r="AAC1440" s="1"/>
      <c r="AAD1440" s="1"/>
      <c r="AAE1440" s="1"/>
      <c r="AAF1440" s="1"/>
      <c r="AAG1440" s="1"/>
      <c r="AAH1440" s="1"/>
      <c r="AAI1440" s="1"/>
      <c r="AAJ1440" s="1"/>
      <c r="AAK1440" s="1"/>
      <c r="AAL1440" s="1"/>
      <c r="AAM1440" s="1"/>
      <c r="AAN1440" s="1"/>
      <c r="AAO1440" s="1"/>
      <c r="AAP1440" s="1"/>
      <c r="AAQ1440" s="1"/>
      <c r="AAR1440" s="1"/>
      <c r="AAS1440" s="1"/>
      <c r="AAT1440" s="1"/>
      <c r="AAU1440" s="1"/>
      <c r="AAV1440" s="1"/>
      <c r="AAW1440" s="1"/>
      <c r="AAX1440" s="1"/>
      <c r="AAY1440" s="1"/>
      <c r="AAZ1440" s="1"/>
      <c r="ABA1440" s="1"/>
      <c r="ABB1440" s="1"/>
      <c r="ABC1440" s="1"/>
      <c r="ABD1440" s="1"/>
      <c r="ABE1440" s="1"/>
      <c r="ABF1440" s="1"/>
      <c r="ABG1440" s="1"/>
      <c r="ABH1440" s="1"/>
      <c r="ABI1440" s="1"/>
      <c r="ABJ1440" s="1"/>
      <c r="ABK1440" s="1"/>
      <c r="ABL1440" s="1"/>
      <c r="ABM1440" s="1"/>
      <c r="ABN1440" s="1"/>
      <c r="ABO1440" s="1"/>
      <c r="ABP1440" s="1"/>
      <c r="ABQ1440" s="1"/>
      <c r="ABR1440" s="1"/>
      <c r="ABS1440" s="1"/>
      <c r="ABT1440" s="1"/>
      <c r="ABU1440" s="1"/>
      <c r="ABV1440" s="1"/>
      <c r="ABW1440" s="1"/>
      <c r="ABX1440" s="1"/>
      <c r="ABY1440" s="1"/>
      <c r="ABZ1440" s="1"/>
      <c r="ACA1440" s="1"/>
      <c r="ACB1440" s="1"/>
      <c r="ACC1440" s="1"/>
      <c r="ACD1440" s="1"/>
      <c r="ACE1440" s="1"/>
      <c r="ACF1440" s="1"/>
      <c r="ACG1440" s="1"/>
      <c r="ACH1440" s="1"/>
      <c r="ACI1440" s="1"/>
      <c r="ACJ1440" s="1"/>
      <c r="ACK1440" s="1"/>
      <c r="ACL1440" s="1"/>
      <c r="ACM1440" s="1"/>
      <c r="ACN1440" s="1"/>
      <c r="ACO1440" s="1"/>
      <c r="ACP1440" s="1"/>
      <c r="ACQ1440" s="1"/>
      <c r="ACR1440" s="1"/>
      <c r="ACS1440" s="1"/>
      <c r="ACT1440" s="1"/>
      <c r="ACU1440" s="1"/>
      <c r="ACV1440" s="1"/>
      <c r="ACW1440" s="1"/>
      <c r="ACX1440" s="1"/>
      <c r="ACY1440" s="1"/>
      <c r="ACZ1440" s="1"/>
      <c r="ADA1440" s="1"/>
      <c r="ADB1440" s="1"/>
      <c r="ADC1440" s="1"/>
      <c r="ADD1440" s="1"/>
      <c r="ADE1440" s="1"/>
      <c r="ADF1440" s="1"/>
      <c r="ADG1440" s="1"/>
      <c r="ADH1440" s="1"/>
      <c r="ADI1440" s="1"/>
      <c r="ADJ1440" s="1"/>
      <c r="ADK1440" s="1"/>
      <c r="ADL1440" s="1"/>
      <c r="ADM1440" s="1"/>
      <c r="ADN1440" s="1"/>
      <c r="ADO1440" s="1"/>
      <c r="ADP1440" s="1"/>
      <c r="ADQ1440" s="1"/>
      <c r="ADR1440" s="1"/>
      <c r="ADS1440" s="1"/>
      <c r="ADT1440" s="1"/>
      <c r="ADU1440" s="1"/>
      <c r="ADV1440" s="1"/>
      <c r="ADW1440" s="1"/>
      <c r="ADX1440" s="1"/>
      <c r="ADY1440" s="1"/>
      <c r="ADZ1440" s="1"/>
      <c r="AEA1440" s="1"/>
      <c r="AEB1440" s="1"/>
      <c r="AEC1440" s="1"/>
      <c r="AED1440" s="1"/>
      <c r="AEE1440" s="1"/>
      <c r="AEF1440" s="1"/>
      <c r="AEG1440" s="1"/>
      <c r="AEH1440" s="1"/>
      <c r="AEI1440" s="1"/>
      <c r="AEJ1440" s="1"/>
      <c r="AEK1440" s="1"/>
      <c r="AEL1440" s="1"/>
      <c r="AEM1440" s="1"/>
      <c r="AEN1440" s="1"/>
      <c r="AEO1440" s="1"/>
      <c r="AEP1440" s="1"/>
      <c r="AEQ1440" s="1"/>
      <c r="AER1440" s="1"/>
      <c r="AES1440" s="1"/>
      <c r="AET1440" s="1"/>
      <c r="AEU1440" s="1"/>
      <c r="AEV1440" s="1"/>
      <c r="AEW1440" s="1"/>
      <c r="AEX1440" s="1"/>
      <c r="AEY1440" s="1"/>
      <c r="AEZ1440" s="1"/>
      <c r="AFA1440" s="1"/>
      <c r="AFB1440" s="1"/>
      <c r="AFC1440" s="1"/>
      <c r="AFD1440" s="1"/>
      <c r="AFE1440" s="1"/>
      <c r="AFF1440" s="1"/>
      <c r="AFG1440" s="1"/>
      <c r="AFH1440" s="1"/>
      <c r="AFI1440" s="1"/>
      <c r="AFJ1440" s="1"/>
      <c r="AFK1440" s="1"/>
      <c r="AFL1440" s="1"/>
      <c r="AFM1440" s="1"/>
      <c r="AFN1440" s="1"/>
      <c r="AFO1440" s="1"/>
      <c r="AFP1440" s="1"/>
      <c r="AFQ1440" s="1"/>
      <c r="AFR1440" s="1"/>
      <c r="AFS1440" s="1"/>
      <c r="AFT1440" s="1"/>
      <c r="AFU1440" s="1"/>
      <c r="AFV1440" s="1"/>
      <c r="AFW1440" s="1"/>
      <c r="AFX1440" s="1"/>
      <c r="AFY1440" s="1"/>
      <c r="AFZ1440" s="1"/>
      <c r="AGA1440" s="1"/>
      <c r="AGB1440" s="1"/>
      <c r="AGC1440" s="1"/>
      <c r="AGD1440" s="1"/>
      <c r="AGE1440" s="1"/>
      <c r="AGF1440" s="1"/>
      <c r="AGG1440" s="1"/>
      <c r="AGH1440" s="1"/>
      <c r="AGI1440" s="1"/>
      <c r="AGJ1440" s="1"/>
      <c r="AGK1440" s="1"/>
      <c r="AGL1440" s="1"/>
      <c r="AGM1440" s="1"/>
      <c r="AGN1440" s="1"/>
      <c r="AGO1440" s="1"/>
      <c r="AGP1440" s="1"/>
      <c r="AGQ1440" s="1"/>
      <c r="AGR1440" s="1"/>
      <c r="AGS1440" s="1"/>
      <c r="AGT1440" s="1"/>
      <c r="AGU1440" s="1"/>
      <c r="AGV1440" s="1"/>
      <c r="AGW1440" s="1"/>
      <c r="AGX1440" s="1"/>
      <c r="AGY1440" s="1"/>
      <c r="AGZ1440" s="1"/>
      <c r="AHA1440" s="1"/>
      <c r="AHB1440" s="1"/>
      <c r="AHC1440" s="1"/>
      <c r="AHD1440" s="1"/>
      <c r="AHE1440" s="1"/>
      <c r="AHF1440" s="1"/>
      <c r="AHG1440" s="1"/>
      <c r="AHH1440" s="1"/>
      <c r="AHI1440" s="1"/>
      <c r="AHJ1440" s="1"/>
      <c r="AHK1440" s="1"/>
      <c r="AHL1440" s="1"/>
      <c r="AHM1440" s="1"/>
      <c r="AHN1440" s="1"/>
      <c r="AHO1440" s="1"/>
      <c r="AHP1440" s="1"/>
      <c r="AHQ1440" s="1"/>
      <c r="AHR1440" s="1"/>
      <c r="AHS1440" s="1"/>
      <c r="AHT1440" s="1"/>
      <c r="AHU1440" s="1"/>
      <c r="AHV1440" s="1"/>
      <c r="AHW1440" s="1"/>
      <c r="AHX1440" s="1"/>
      <c r="AHY1440" s="1"/>
      <c r="AHZ1440" s="1"/>
      <c r="AIA1440" s="1"/>
      <c r="AIB1440" s="1"/>
      <c r="AIC1440" s="1"/>
      <c r="AID1440" s="1"/>
      <c r="AIE1440" s="1"/>
      <c r="AIF1440" s="1"/>
      <c r="AIG1440" s="1"/>
      <c r="AIH1440" s="1"/>
      <c r="AII1440" s="1"/>
      <c r="AIJ1440" s="1"/>
      <c r="AIK1440" s="1"/>
      <c r="AIL1440" s="1"/>
      <c r="AIM1440" s="1"/>
      <c r="AIN1440" s="1"/>
      <c r="AIO1440" s="1"/>
      <c r="AIP1440" s="1"/>
      <c r="AIQ1440" s="1"/>
      <c r="AIR1440" s="1"/>
      <c r="AIS1440" s="1"/>
      <c r="AIT1440" s="1"/>
    </row>
    <row r="1441" spans="1:930" s="5" customFormat="1" ht="18.75" customHeight="1" x14ac:dyDescent="0.3">
      <c r="A1441" s="103"/>
      <c r="B1441" s="116"/>
      <c r="C1441" s="103"/>
      <c r="D1441" s="103"/>
      <c r="E1441" s="118" t="s">
        <v>227</v>
      </c>
      <c r="F1441" s="103" t="s">
        <v>23</v>
      </c>
      <c r="G1441" s="103"/>
      <c r="H1441" s="106"/>
      <c r="I1441" s="106"/>
      <c r="J1441" s="73" t="s">
        <v>61</v>
      </c>
      <c r="K1441" s="82">
        <f>P1441*H1440</f>
        <v>360684.00000000006</v>
      </c>
      <c r="L1441" s="160"/>
      <c r="M1441" s="101">
        <f>H1440*Q1441</f>
        <v>24056.784000000003</v>
      </c>
      <c r="N1441" s="101">
        <f t="shared" si="300"/>
        <v>384740.78400000004</v>
      </c>
      <c r="O1441" s="160"/>
      <c r="P1441" s="128">
        <v>430</v>
      </c>
      <c r="Q1441" s="31">
        <v>28.68</v>
      </c>
      <c r="R1441" s="118" t="s">
        <v>181</v>
      </c>
      <c r="S1441" s="118" t="s">
        <v>426</v>
      </c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  <c r="CS1441" s="1"/>
      <c r="CT1441" s="1"/>
      <c r="CU1441" s="1"/>
      <c r="CV1441" s="1"/>
      <c r="CW1441" s="1"/>
      <c r="CX1441" s="1"/>
      <c r="CY1441" s="1"/>
      <c r="CZ1441" s="1"/>
      <c r="DA1441" s="1"/>
      <c r="DB1441" s="1"/>
      <c r="DC1441" s="1"/>
      <c r="DD1441" s="1"/>
      <c r="DE1441" s="1"/>
      <c r="DF1441" s="1"/>
      <c r="DG1441" s="1"/>
      <c r="DH1441" s="1"/>
      <c r="DI1441" s="1"/>
      <c r="DJ1441" s="1"/>
      <c r="DK1441" s="1"/>
      <c r="DL1441" s="1"/>
      <c r="DM1441" s="1"/>
      <c r="DN1441" s="1"/>
      <c r="DO1441" s="1"/>
      <c r="DP1441" s="1"/>
      <c r="DQ1441" s="1"/>
      <c r="DR1441" s="1"/>
      <c r="DS1441" s="1"/>
      <c r="DT1441" s="1"/>
      <c r="DU1441" s="1"/>
      <c r="DV1441" s="1"/>
      <c r="DW1441" s="1"/>
      <c r="DX1441" s="1"/>
      <c r="DY1441" s="1"/>
      <c r="DZ1441" s="1"/>
      <c r="EA1441" s="1"/>
      <c r="EB1441" s="1"/>
      <c r="EC1441" s="1"/>
      <c r="ED1441" s="1"/>
      <c r="EE1441" s="1"/>
      <c r="EF1441" s="1"/>
      <c r="EG1441" s="1"/>
      <c r="EH1441" s="1"/>
      <c r="EI1441" s="1"/>
      <c r="EJ1441" s="1"/>
      <c r="EK1441" s="1"/>
      <c r="EL1441" s="1"/>
      <c r="EM1441" s="1"/>
      <c r="EN1441" s="1"/>
      <c r="EO1441" s="1"/>
      <c r="EP1441" s="1"/>
      <c r="EQ1441" s="1"/>
      <c r="ER1441" s="1"/>
      <c r="ES1441" s="1"/>
      <c r="ET1441" s="1"/>
      <c r="EU1441" s="1"/>
      <c r="EV1441" s="1"/>
      <c r="EW1441" s="1"/>
      <c r="EX1441" s="1"/>
      <c r="EY1441" s="1"/>
      <c r="EZ1441" s="1"/>
      <c r="FA1441" s="1"/>
      <c r="FB1441" s="1"/>
      <c r="FC1441" s="1"/>
      <c r="FD1441" s="1"/>
      <c r="FE1441" s="1"/>
      <c r="FF1441" s="1"/>
      <c r="FG1441" s="1"/>
      <c r="FH1441" s="1"/>
      <c r="FI1441" s="1"/>
      <c r="FJ1441" s="1"/>
      <c r="FK1441" s="1"/>
      <c r="FL1441" s="1"/>
      <c r="FM1441" s="1"/>
      <c r="FN1441" s="1"/>
      <c r="FO1441" s="1"/>
      <c r="FP1441" s="1"/>
      <c r="FQ1441" s="1"/>
      <c r="FR1441" s="1"/>
      <c r="FS1441" s="1"/>
      <c r="FT1441" s="1"/>
      <c r="FU1441" s="1"/>
      <c r="FV1441" s="1"/>
      <c r="FW1441" s="1"/>
      <c r="FX1441" s="1"/>
      <c r="FY1441" s="1"/>
      <c r="FZ1441" s="1"/>
      <c r="GA1441" s="1"/>
      <c r="GB1441" s="1"/>
      <c r="GC1441" s="1"/>
      <c r="GD1441" s="1"/>
      <c r="GE1441" s="1"/>
      <c r="GF1441" s="1"/>
      <c r="GG1441" s="1"/>
      <c r="GH1441" s="1"/>
      <c r="GI1441" s="1"/>
      <c r="GJ1441" s="1"/>
      <c r="GK1441" s="1"/>
      <c r="GL1441" s="1"/>
      <c r="GM1441" s="1"/>
      <c r="GN1441" s="1"/>
      <c r="GO1441" s="1"/>
      <c r="GP1441" s="1"/>
      <c r="GQ1441" s="1"/>
      <c r="GR1441" s="1"/>
      <c r="GS1441" s="1"/>
      <c r="GT1441" s="1"/>
      <c r="GU1441" s="1"/>
      <c r="GV1441" s="1"/>
      <c r="GW1441" s="1"/>
      <c r="GX1441" s="1"/>
      <c r="GY1441" s="1"/>
      <c r="GZ1441" s="1"/>
      <c r="HA1441" s="1"/>
      <c r="HB1441" s="1"/>
      <c r="HC1441" s="1"/>
      <c r="HD1441" s="1"/>
      <c r="HE1441" s="1"/>
      <c r="HF1441" s="1"/>
      <c r="HG1441" s="1"/>
      <c r="HH1441" s="1"/>
      <c r="HI1441" s="1"/>
      <c r="HJ1441" s="1"/>
      <c r="HK1441" s="1"/>
      <c r="HL1441" s="1"/>
      <c r="HM1441" s="1"/>
      <c r="HN1441" s="1"/>
      <c r="HO1441" s="1"/>
      <c r="HP1441" s="1"/>
      <c r="HQ1441" s="1"/>
      <c r="HR1441" s="1"/>
      <c r="HS1441" s="1"/>
      <c r="HT1441" s="1"/>
      <c r="HU1441" s="1"/>
      <c r="HV1441" s="1"/>
      <c r="HW1441" s="1"/>
      <c r="HX1441" s="1"/>
      <c r="HY1441" s="1"/>
      <c r="HZ1441" s="1"/>
      <c r="IA1441" s="1"/>
      <c r="IB1441" s="1"/>
      <c r="IC1441" s="1"/>
      <c r="ID1441" s="1"/>
      <c r="IE1441" s="1"/>
      <c r="IF1441" s="1"/>
      <c r="IG1441" s="1"/>
      <c r="IH1441" s="1"/>
      <c r="II1441" s="1"/>
      <c r="IJ1441" s="1"/>
      <c r="IK1441" s="1"/>
      <c r="IL1441" s="1"/>
      <c r="IM1441" s="1"/>
      <c r="IN1441" s="1"/>
      <c r="IO1441" s="1"/>
      <c r="IP1441" s="1"/>
      <c r="IQ1441" s="1"/>
      <c r="IR1441" s="1"/>
      <c r="IS1441" s="1"/>
      <c r="IT1441" s="1"/>
      <c r="IU1441" s="1"/>
      <c r="IV1441" s="1"/>
      <c r="IW1441" s="1"/>
      <c r="IX1441" s="1"/>
      <c r="IY1441" s="1"/>
      <c r="IZ1441" s="1"/>
      <c r="JA1441" s="1"/>
      <c r="JB1441" s="1"/>
      <c r="JC1441" s="1"/>
      <c r="JD1441" s="1"/>
      <c r="JE1441" s="1"/>
      <c r="JF1441" s="1"/>
      <c r="JG1441" s="1"/>
      <c r="JH1441" s="1"/>
      <c r="JI1441" s="1"/>
      <c r="JJ1441" s="1"/>
      <c r="JK1441" s="1"/>
      <c r="JL1441" s="1"/>
      <c r="JM1441" s="1"/>
      <c r="JN1441" s="1"/>
      <c r="JO1441" s="1"/>
      <c r="JP1441" s="1"/>
      <c r="JQ1441" s="1"/>
      <c r="JR1441" s="1"/>
      <c r="JS1441" s="1"/>
      <c r="JT1441" s="1"/>
      <c r="JU1441" s="1"/>
      <c r="JV1441" s="1"/>
      <c r="JW1441" s="1"/>
      <c r="JX1441" s="1"/>
      <c r="JY1441" s="1"/>
      <c r="JZ1441" s="1"/>
      <c r="KA1441" s="1"/>
      <c r="KB1441" s="1"/>
      <c r="KC1441" s="1"/>
      <c r="KD1441" s="1"/>
      <c r="KE1441" s="1"/>
      <c r="KF1441" s="1"/>
      <c r="KG1441" s="1"/>
      <c r="KH1441" s="1"/>
      <c r="KI1441" s="1"/>
      <c r="KJ1441" s="1"/>
      <c r="KK1441" s="1"/>
      <c r="KL1441" s="1"/>
      <c r="KM1441" s="1"/>
      <c r="KN1441" s="1"/>
      <c r="KO1441" s="1"/>
      <c r="KP1441" s="1"/>
      <c r="KQ1441" s="1"/>
      <c r="KR1441" s="1"/>
      <c r="KS1441" s="1"/>
      <c r="KT1441" s="1"/>
      <c r="KU1441" s="1"/>
      <c r="KV1441" s="1"/>
      <c r="KW1441" s="1"/>
      <c r="KX1441" s="1"/>
      <c r="KY1441" s="1"/>
      <c r="KZ1441" s="1"/>
      <c r="LA1441" s="1"/>
      <c r="LB1441" s="1"/>
      <c r="LC1441" s="1"/>
      <c r="LD1441" s="1"/>
      <c r="LE1441" s="1"/>
      <c r="LF1441" s="1"/>
      <c r="LG1441" s="1"/>
      <c r="LH1441" s="1"/>
      <c r="LI1441" s="1"/>
      <c r="LJ1441" s="1"/>
      <c r="LK1441" s="1"/>
      <c r="LL1441" s="1"/>
      <c r="LM1441" s="1"/>
      <c r="LN1441" s="1"/>
      <c r="LO1441" s="1"/>
      <c r="LP1441" s="1"/>
      <c r="LQ1441" s="1"/>
      <c r="LR1441" s="1"/>
      <c r="LS1441" s="1"/>
      <c r="LT1441" s="1"/>
      <c r="LU1441" s="1"/>
      <c r="LV1441" s="1"/>
      <c r="LW1441" s="1"/>
      <c r="LX1441" s="1"/>
      <c r="LY1441" s="1"/>
      <c r="LZ1441" s="1"/>
      <c r="MA1441" s="1"/>
      <c r="MB1441" s="1"/>
      <c r="MC1441" s="1"/>
      <c r="MD1441" s="1"/>
      <c r="ME1441" s="1"/>
      <c r="MF1441" s="1"/>
      <c r="MG1441" s="1"/>
      <c r="MH1441" s="1"/>
      <c r="MI1441" s="1"/>
      <c r="MJ1441" s="1"/>
      <c r="MK1441" s="1"/>
      <c r="ML1441" s="1"/>
      <c r="MM1441" s="1"/>
      <c r="MN1441" s="1"/>
      <c r="MO1441" s="1"/>
      <c r="MP1441" s="1"/>
      <c r="MQ1441" s="1"/>
      <c r="MR1441" s="1"/>
      <c r="MS1441" s="1"/>
      <c r="MT1441" s="1"/>
      <c r="MU1441" s="1"/>
      <c r="MV1441" s="1"/>
      <c r="MW1441" s="1"/>
      <c r="MX1441" s="1"/>
      <c r="MY1441" s="1"/>
      <c r="MZ1441" s="1"/>
      <c r="NA1441" s="1"/>
      <c r="NB1441" s="1"/>
      <c r="NC1441" s="1"/>
      <c r="ND1441" s="1"/>
      <c r="NE1441" s="1"/>
      <c r="NF1441" s="1"/>
      <c r="NG1441" s="1"/>
      <c r="NH1441" s="1"/>
      <c r="NI1441" s="1"/>
      <c r="NJ1441" s="1"/>
      <c r="NK1441" s="1"/>
      <c r="NL1441" s="1"/>
      <c r="NM1441" s="1"/>
      <c r="NN1441" s="1"/>
      <c r="NO1441" s="1"/>
      <c r="NP1441" s="1"/>
      <c r="NQ1441" s="1"/>
      <c r="NR1441" s="1"/>
      <c r="NS1441" s="1"/>
      <c r="NT1441" s="1"/>
      <c r="NU1441" s="1"/>
      <c r="NV1441" s="1"/>
      <c r="NW1441" s="1"/>
      <c r="NX1441" s="1"/>
      <c r="NY1441" s="1"/>
      <c r="NZ1441" s="1"/>
      <c r="OA1441" s="1"/>
      <c r="OB1441" s="1"/>
      <c r="OC1441" s="1"/>
      <c r="OD1441" s="1"/>
      <c r="OE1441" s="1"/>
      <c r="OF1441" s="1"/>
      <c r="OG1441" s="1"/>
      <c r="OH1441" s="1"/>
      <c r="OI1441" s="1"/>
      <c r="OJ1441" s="1"/>
      <c r="OK1441" s="1"/>
      <c r="OL1441" s="1"/>
      <c r="OM1441" s="1"/>
      <c r="ON1441" s="1"/>
      <c r="OO1441" s="1"/>
      <c r="OP1441" s="1"/>
      <c r="OQ1441" s="1"/>
      <c r="OR1441" s="1"/>
      <c r="OS1441" s="1"/>
      <c r="OT1441" s="1"/>
      <c r="OU1441" s="1"/>
      <c r="OV1441" s="1"/>
      <c r="OW1441" s="1"/>
      <c r="OX1441" s="1"/>
      <c r="OY1441" s="1"/>
      <c r="OZ1441" s="1"/>
      <c r="PA1441" s="1"/>
      <c r="PB1441" s="1"/>
      <c r="PC1441" s="1"/>
      <c r="PD1441" s="1"/>
      <c r="PE1441" s="1"/>
      <c r="PF1441" s="1"/>
      <c r="PG1441" s="1"/>
      <c r="PH1441" s="1"/>
      <c r="PI1441" s="1"/>
      <c r="PJ1441" s="1"/>
      <c r="PK1441" s="1"/>
      <c r="PL1441" s="1"/>
      <c r="PM1441" s="1"/>
      <c r="PN1441" s="1"/>
      <c r="PO1441" s="1"/>
      <c r="PP1441" s="1"/>
      <c r="PQ1441" s="1"/>
      <c r="PR1441" s="1"/>
      <c r="PS1441" s="1"/>
      <c r="PT1441" s="1"/>
      <c r="PU1441" s="1"/>
      <c r="PV1441" s="1"/>
      <c r="PW1441" s="1"/>
      <c r="PX1441" s="1"/>
      <c r="PY1441" s="1"/>
      <c r="PZ1441" s="1"/>
      <c r="QA1441" s="1"/>
      <c r="QB1441" s="1"/>
      <c r="QC1441" s="1"/>
      <c r="QD1441" s="1"/>
      <c r="QE1441" s="1"/>
      <c r="QF1441" s="1"/>
      <c r="QG1441" s="1"/>
      <c r="QH1441" s="1"/>
      <c r="QI1441" s="1"/>
      <c r="QJ1441" s="1"/>
      <c r="QK1441" s="1"/>
      <c r="QL1441" s="1"/>
      <c r="QM1441" s="1"/>
      <c r="QN1441" s="1"/>
      <c r="QO1441" s="1"/>
      <c r="QP1441" s="1"/>
      <c r="QQ1441" s="1"/>
      <c r="QR1441" s="1"/>
      <c r="QS1441" s="1"/>
      <c r="QT1441" s="1"/>
      <c r="QU1441" s="1"/>
      <c r="QV1441" s="1"/>
      <c r="QW1441" s="1"/>
      <c r="QX1441" s="1"/>
      <c r="QY1441" s="1"/>
      <c r="QZ1441" s="1"/>
      <c r="RA1441" s="1"/>
      <c r="RB1441" s="1"/>
      <c r="RC1441" s="1"/>
      <c r="RD1441" s="1"/>
      <c r="RE1441" s="1"/>
      <c r="RF1441" s="1"/>
      <c r="RG1441" s="1"/>
      <c r="RH1441" s="1"/>
      <c r="RI1441" s="1"/>
      <c r="RJ1441" s="1"/>
      <c r="RK1441" s="1"/>
      <c r="RL1441" s="1"/>
      <c r="RM1441" s="1"/>
      <c r="RN1441" s="1"/>
      <c r="RO1441" s="1"/>
      <c r="RP1441" s="1"/>
      <c r="RQ1441" s="1"/>
      <c r="RR1441" s="1"/>
      <c r="RS1441" s="1"/>
      <c r="RT1441" s="1"/>
      <c r="RU1441" s="1"/>
      <c r="RV1441" s="1"/>
      <c r="RW1441" s="1"/>
      <c r="RX1441" s="1"/>
      <c r="RY1441" s="1"/>
      <c r="RZ1441" s="1"/>
      <c r="SA1441" s="1"/>
      <c r="SB1441" s="1"/>
      <c r="SC1441" s="1"/>
      <c r="SD1441" s="1"/>
      <c r="SE1441" s="1"/>
      <c r="SF1441" s="1"/>
      <c r="SG1441" s="1"/>
      <c r="SH1441" s="1"/>
      <c r="SI1441" s="1"/>
      <c r="SJ1441" s="1"/>
      <c r="SK1441" s="1"/>
      <c r="SL1441" s="1"/>
      <c r="SM1441" s="1"/>
      <c r="SN1441" s="1"/>
      <c r="SO1441" s="1"/>
      <c r="SP1441" s="1"/>
      <c r="SQ1441" s="1"/>
      <c r="SR1441" s="1"/>
      <c r="SS1441" s="1"/>
      <c r="ST1441" s="1"/>
      <c r="SU1441" s="1"/>
      <c r="SV1441" s="1"/>
      <c r="SW1441" s="1"/>
      <c r="SX1441" s="1"/>
      <c r="SY1441" s="1"/>
      <c r="SZ1441" s="1"/>
      <c r="TA1441" s="1"/>
      <c r="TB1441" s="1"/>
      <c r="TC1441" s="1"/>
      <c r="TD1441" s="1"/>
      <c r="TE1441" s="1"/>
      <c r="TF1441" s="1"/>
      <c r="TG1441" s="1"/>
      <c r="TH1441" s="1"/>
      <c r="TI1441" s="1"/>
      <c r="TJ1441" s="1"/>
      <c r="TK1441" s="1"/>
      <c r="TL1441" s="1"/>
      <c r="TM1441" s="1"/>
      <c r="TN1441" s="1"/>
      <c r="TO1441" s="1"/>
      <c r="TP1441" s="1"/>
      <c r="TQ1441" s="1"/>
      <c r="TR1441" s="1"/>
      <c r="TS1441" s="1"/>
      <c r="TT1441" s="1"/>
      <c r="TU1441" s="1"/>
      <c r="TV1441" s="1"/>
      <c r="TW1441" s="1"/>
      <c r="TX1441" s="1"/>
      <c r="TY1441" s="1"/>
      <c r="TZ1441" s="1"/>
      <c r="UA1441" s="1"/>
      <c r="UB1441" s="1"/>
      <c r="UC1441" s="1"/>
      <c r="UD1441" s="1"/>
      <c r="UE1441" s="1"/>
      <c r="UF1441" s="1"/>
      <c r="UG1441" s="1"/>
      <c r="UH1441" s="1"/>
      <c r="UI1441" s="1"/>
      <c r="UJ1441" s="1"/>
      <c r="UK1441" s="1"/>
      <c r="UL1441" s="1"/>
      <c r="UM1441" s="1"/>
      <c r="UN1441" s="1"/>
      <c r="UO1441" s="1"/>
      <c r="UP1441" s="1"/>
      <c r="UQ1441" s="1"/>
      <c r="UR1441" s="1"/>
      <c r="US1441" s="1"/>
      <c r="UT1441" s="1"/>
      <c r="UU1441" s="1"/>
      <c r="UV1441" s="1"/>
      <c r="UW1441" s="1"/>
      <c r="UX1441" s="1"/>
      <c r="UY1441" s="1"/>
      <c r="UZ1441" s="1"/>
      <c r="VA1441" s="1"/>
      <c r="VB1441" s="1"/>
      <c r="VC1441" s="1"/>
      <c r="VD1441" s="1"/>
      <c r="VE1441" s="1"/>
      <c r="VF1441" s="1"/>
      <c r="VG1441" s="1"/>
      <c r="VH1441" s="1"/>
      <c r="VI1441" s="1"/>
      <c r="VJ1441" s="1"/>
      <c r="VK1441" s="1"/>
      <c r="VL1441" s="1"/>
      <c r="VM1441" s="1"/>
      <c r="VN1441" s="1"/>
      <c r="VO1441" s="1"/>
      <c r="VP1441" s="1"/>
      <c r="VQ1441" s="1"/>
      <c r="VR1441" s="1"/>
      <c r="VS1441" s="1"/>
      <c r="VT1441" s="1"/>
      <c r="VU1441" s="1"/>
      <c r="VV1441" s="1"/>
      <c r="VW1441" s="1"/>
      <c r="VX1441" s="1"/>
      <c r="VY1441" s="1"/>
      <c r="VZ1441" s="1"/>
      <c r="WA1441" s="1"/>
      <c r="WB1441" s="1"/>
      <c r="WC1441" s="1"/>
      <c r="WD1441" s="1"/>
      <c r="WE1441" s="1"/>
      <c r="WF1441" s="1"/>
      <c r="WG1441" s="1"/>
      <c r="WH1441" s="1"/>
      <c r="WI1441" s="1"/>
      <c r="WJ1441" s="1"/>
      <c r="WK1441" s="1"/>
      <c r="WL1441" s="1"/>
      <c r="WM1441" s="1"/>
      <c r="WN1441" s="1"/>
      <c r="WO1441" s="1"/>
      <c r="WP1441" s="1"/>
      <c r="WQ1441" s="1"/>
      <c r="WR1441" s="1"/>
      <c r="WS1441" s="1"/>
      <c r="WT1441" s="1"/>
      <c r="WU1441" s="1"/>
      <c r="WV1441" s="1"/>
      <c r="WW1441" s="1"/>
      <c r="WX1441" s="1"/>
      <c r="WY1441" s="1"/>
      <c r="WZ1441" s="1"/>
      <c r="XA1441" s="1"/>
      <c r="XB1441" s="1"/>
      <c r="XC1441" s="1"/>
      <c r="XD1441" s="1"/>
      <c r="XE1441" s="1"/>
      <c r="XF1441" s="1"/>
      <c r="XG1441" s="1"/>
      <c r="XH1441" s="1"/>
      <c r="XI1441" s="1"/>
      <c r="XJ1441" s="1"/>
      <c r="XK1441" s="1"/>
      <c r="XL1441" s="1"/>
      <c r="XM1441" s="1"/>
      <c r="XN1441" s="1"/>
      <c r="XO1441" s="1"/>
      <c r="XP1441" s="1"/>
      <c r="XQ1441" s="1"/>
      <c r="XR1441" s="1"/>
      <c r="XS1441" s="1"/>
      <c r="XT1441" s="1"/>
      <c r="XU1441" s="1"/>
      <c r="XV1441" s="1"/>
      <c r="XW1441" s="1"/>
      <c r="XX1441" s="1"/>
      <c r="XY1441" s="1"/>
      <c r="XZ1441" s="1"/>
      <c r="YA1441" s="1"/>
      <c r="YB1441" s="1"/>
      <c r="YC1441" s="1"/>
      <c r="YD1441" s="1"/>
      <c r="YE1441" s="1"/>
      <c r="YF1441" s="1"/>
      <c r="YG1441" s="1"/>
      <c r="YH1441" s="1"/>
      <c r="YI1441" s="1"/>
      <c r="YJ1441" s="1"/>
      <c r="YK1441" s="1"/>
      <c r="YL1441" s="1"/>
      <c r="YM1441" s="1"/>
      <c r="YN1441" s="1"/>
      <c r="YO1441" s="1"/>
      <c r="YP1441" s="1"/>
      <c r="YQ1441" s="1"/>
      <c r="YR1441" s="1"/>
      <c r="YS1441" s="1"/>
      <c r="YT1441" s="1"/>
      <c r="YU1441" s="1"/>
      <c r="YV1441" s="1"/>
      <c r="YW1441" s="1"/>
      <c r="YX1441" s="1"/>
      <c r="YY1441" s="1"/>
      <c r="YZ1441" s="1"/>
      <c r="ZA1441" s="1"/>
      <c r="ZB1441" s="1"/>
      <c r="ZC1441" s="1"/>
      <c r="ZD1441" s="1"/>
      <c r="ZE1441" s="1"/>
      <c r="ZF1441" s="1"/>
      <c r="ZG1441" s="1"/>
      <c r="ZH1441" s="1"/>
      <c r="ZI1441" s="1"/>
      <c r="ZJ1441" s="1"/>
      <c r="ZK1441" s="1"/>
      <c r="ZL1441" s="1"/>
      <c r="ZM1441" s="1"/>
      <c r="ZN1441" s="1"/>
      <c r="ZO1441" s="1"/>
      <c r="ZP1441" s="1"/>
      <c r="ZQ1441" s="1"/>
      <c r="ZR1441" s="1"/>
      <c r="ZS1441" s="1"/>
      <c r="ZT1441" s="1"/>
      <c r="ZU1441" s="1"/>
      <c r="ZV1441" s="1"/>
      <c r="ZW1441" s="1"/>
      <c r="ZX1441" s="1"/>
      <c r="ZY1441" s="1"/>
      <c r="ZZ1441" s="1"/>
      <c r="AAA1441" s="1"/>
      <c r="AAB1441" s="1"/>
      <c r="AAC1441" s="1"/>
      <c r="AAD1441" s="1"/>
      <c r="AAE1441" s="1"/>
      <c r="AAF1441" s="1"/>
      <c r="AAG1441" s="1"/>
      <c r="AAH1441" s="1"/>
      <c r="AAI1441" s="1"/>
      <c r="AAJ1441" s="1"/>
      <c r="AAK1441" s="1"/>
      <c r="AAL1441" s="1"/>
      <c r="AAM1441" s="1"/>
      <c r="AAN1441" s="1"/>
      <c r="AAO1441" s="1"/>
      <c r="AAP1441" s="1"/>
      <c r="AAQ1441" s="1"/>
      <c r="AAR1441" s="1"/>
      <c r="AAS1441" s="1"/>
      <c r="AAT1441" s="1"/>
      <c r="AAU1441" s="1"/>
      <c r="AAV1441" s="1"/>
      <c r="AAW1441" s="1"/>
      <c r="AAX1441" s="1"/>
      <c r="AAY1441" s="1"/>
      <c r="AAZ1441" s="1"/>
      <c r="ABA1441" s="1"/>
      <c r="ABB1441" s="1"/>
      <c r="ABC1441" s="1"/>
      <c r="ABD1441" s="1"/>
      <c r="ABE1441" s="1"/>
      <c r="ABF1441" s="1"/>
      <c r="ABG1441" s="1"/>
      <c r="ABH1441" s="1"/>
      <c r="ABI1441" s="1"/>
      <c r="ABJ1441" s="1"/>
      <c r="ABK1441" s="1"/>
      <c r="ABL1441" s="1"/>
      <c r="ABM1441" s="1"/>
      <c r="ABN1441" s="1"/>
      <c r="ABO1441" s="1"/>
      <c r="ABP1441" s="1"/>
      <c r="ABQ1441" s="1"/>
      <c r="ABR1441" s="1"/>
      <c r="ABS1441" s="1"/>
      <c r="ABT1441" s="1"/>
      <c r="ABU1441" s="1"/>
      <c r="ABV1441" s="1"/>
      <c r="ABW1441" s="1"/>
      <c r="ABX1441" s="1"/>
      <c r="ABY1441" s="1"/>
      <c r="ABZ1441" s="1"/>
      <c r="ACA1441" s="1"/>
      <c r="ACB1441" s="1"/>
      <c r="ACC1441" s="1"/>
      <c r="ACD1441" s="1"/>
      <c r="ACE1441" s="1"/>
      <c r="ACF1441" s="1"/>
      <c r="ACG1441" s="1"/>
      <c r="ACH1441" s="1"/>
      <c r="ACI1441" s="1"/>
      <c r="ACJ1441" s="1"/>
      <c r="ACK1441" s="1"/>
      <c r="ACL1441" s="1"/>
      <c r="ACM1441" s="1"/>
      <c r="ACN1441" s="1"/>
      <c r="ACO1441" s="1"/>
      <c r="ACP1441" s="1"/>
      <c r="ACQ1441" s="1"/>
      <c r="ACR1441" s="1"/>
      <c r="ACS1441" s="1"/>
      <c r="ACT1441" s="1"/>
      <c r="ACU1441" s="1"/>
      <c r="ACV1441" s="1"/>
      <c r="ACW1441" s="1"/>
      <c r="ACX1441" s="1"/>
      <c r="ACY1441" s="1"/>
      <c r="ACZ1441" s="1"/>
      <c r="ADA1441" s="1"/>
      <c r="ADB1441" s="1"/>
      <c r="ADC1441" s="1"/>
      <c r="ADD1441" s="1"/>
      <c r="ADE1441" s="1"/>
      <c r="ADF1441" s="1"/>
      <c r="ADG1441" s="1"/>
      <c r="ADH1441" s="1"/>
      <c r="ADI1441" s="1"/>
      <c r="ADJ1441" s="1"/>
      <c r="ADK1441" s="1"/>
      <c r="ADL1441" s="1"/>
      <c r="ADM1441" s="1"/>
      <c r="ADN1441" s="1"/>
      <c r="ADO1441" s="1"/>
      <c r="ADP1441" s="1"/>
      <c r="ADQ1441" s="1"/>
      <c r="ADR1441" s="1"/>
      <c r="ADS1441" s="1"/>
      <c r="ADT1441" s="1"/>
      <c r="ADU1441" s="1"/>
      <c r="ADV1441" s="1"/>
      <c r="ADW1441" s="1"/>
      <c r="ADX1441" s="1"/>
      <c r="ADY1441" s="1"/>
      <c r="ADZ1441" s="1"/>
      <c r="AEA1441" s="1"/>
      <c r="AEB1441" s="1"/>
      <c r="AEC1441" s="1"/>
      <c r="AED1441" s="1"/>
      <c r="AEE1441" s="1"/>
      <c r="AEF1441" s="1"/>
      <c r="AEG1441" s="1"/>
      <c r="AEH1441" s="1"/>
      <c r="AEI1441" s="1"/>
      <c r="AEJ1441" s="1"/>
      <c r="AEK1441" s="1"/>
      <c r="AEL1441" s="1"/>
      <c r="AEM1441" s="1"/>
      <c r="AEN1441" s="1"/>
      <c r="AEO1441" s="1"/>
      <c r="AEP1441" s="1"/>
      <c r="AEQ1441" s="1"/>
      <c r="AER1441" s="1"/>
      <c r="AES1441" s="1"/>
      <c r="AET1441" s="1"/>
      <c r="AEU1441" s="1"/>
      <c r="AEV1441" s="1"/>
      <c r="AEW1441" s="1"/>
      <c r="AEX1441" s="1"/>
      <c r="AEY1441" s="1"/>
      <c r="AEZ1441" s="1"/>
      <c r="AFA1441" s="1"/>
      <c r="AFB1441" s="1"/>
      <c r="AFC1441" s="1"/>
      <c r="AFD1441" s="1"/>
      <c r="AFE1441" s="1"/>
      <c r="AFF1441" s="1"/>
      <c r="AFG1441" s="1"/>
      <c r="AFH1441" s="1"/>
      <c r="AFI1441" s="1"/>
      <c r="AFJ1441" s="1"/>
      <c r="AFK1441" s="1"/>
      <c r="AFL1441" s="1"/>
      <c r="AFM1441" s="1"/>
      <c r="AFN1441" s="1"/>
      <c r="AFO1441" s="1"/>
      <c r="AFP1441" s="1"/>
      <c r="AFQ1441" s="1"/>
      <c r="AFR1441" s="1"/>
      <c r="AFS1441" s="1"/>
      <c r="AFT1441" s="1"/>
      <c r="AFU1441" s="1"/>
      <c r="AFV1441" s="1"/>
      <c r="AFW1441" s="1"/>
      <c r="AFX1441" s="1"/>
      <c r="AFY1441" s="1"/>
      <c r="AFZ1441" s="1"/>
      <c r="AGA1441" s="1"/>
      <c r="AGB1441" s="1"/>
      <c r="AGC1441" s="1"/>
      <c r="AGD1441" s="1"/>
      <c r="AGE1441" s="1"/>
      <c r="AGF1441" s="1"/>
      <c r="AGG1441" s="1"/>
      <c r="AGH1441" s="1"/>
      <c r="AGI1441" s="1"/>
      <c r="AGJ1441" s="1"/>
      <c r="AGK1441" s="1"/>
      <c r="AGL1441" s="1"/>
      <c r="AGM1441" s="1"/>
      <c r="AGN1441" s="1"/>
      <c r="AGO1441" s="1"/>
      <c r="AGP1441" s="1"/>
      <c r="AGQ1441" s="1"/>
      <c r="AGR1441" s="1"/>
      <c r="AGS1441" s="1"/>
      <c r="AGT1441" s="1"/>
      <c r="AGU1441" s="1"/>
      <c r="AGV1441" s="1"/>
      <c r="AGW1441" s="1"/>
      <c r="AGX1441" s="1"/>
      <c r="AGY1441" s="1"/>
      <c r="AGZ1441" s="1"/>
      <c r="AHA1441" s="1"/>
      <c r="AHB1441" s="1"/>
      <c r="AHC1441" s="1"/>
      <c r="AHD1441" s="1"/>
      <c r="AHE1441" s="1"/>
      <c r="AHF1441" s="1"/>
      <c r="AHG1441" s="1"/>
      <c r="AHH1441" s="1"/>
      <c r="AHI1441" s="1"/>
      <c r="AHJ1441" s="1"/>
      <c r="AHK1441" s="1"/>
      <c r="AHL1441" s="1"/>
      <c r="AHM1441" s="1"/>
      <c r="AHN1441" s="1"/>
      <c r="AHO1441" s="1"/>
      <c r="AHP1441" s="1"/>
      <c r="AHQ1441" s="1"/>
      <c r="AHR1441" s="1"/>
      <c r="AHS1441" s="1"/>
      <c r="AHT1441" s="1"/>
      <c r="AHU1441" s="1"/>
      <c r="AHV1441" s="1"/>
      <c r="AHW1441" s="1"/>
      <c r="AHX1441" s="1"/>
      <c r="AHY1441" s="1"/>
      <c r="AHZ1441" s="1"/>
      <c r="AIA1441" s="1"/>
      <c r="AIB1441" s="1"/>
      <c r="AIC1441" s="1"/>
      <c r="AID1441" s="1"/>
      <c r="AIE1441" s="1"/>
      <c r="AIF1441" s="1"/>
      <c r="AIG1441" s="1"/>
      <c r="AIH1441" s="1"/>
      <c r="AII1441" s="1"/>
      <c r="AIJ1441" s="1"/>
      <c r="AIK1441" s="1"/>
      <c r="AIL1441" s="1"/>
      <c r="AIM1441" s="1"/>
      <c r="AIN1441" s="1"/>
      <c r="AIO1441" s="1"/>
      <c r="AIP1441" s="1"/>
      <c r="AIQ1441" s="1"/>
      <c r="AIR1441" s="1"/>
      <c r="AIS1441" s="1"/>
      <c r="AIT1441" s="1"/>
    </row>
    <row r="1442" spans="1:930" s="10" customFormat="1" ht="37.5" customHeight="1" x14ac:dyDescent="0.3">
      <c r="A1442" s="96">
        <v>54</v>
      </c>
      <c r="B1442" s="43" t="s">
        <v>853</v>
      </c>
      <c r="C1442" s="96">
        <v>1967</v>
      </c>
      <c r="D1442" s="96" t="s">
        <v>22</v>
      </c>
      <c r="E1442" s="97" t="s">
        <v>214</v>
      </c>
      <c r="F1442" s="96" t="s">
        <v>55</v>
      </c>
      <c r="G1442" s="96">
        <v>5</v>
      </c>
      <c r="H1442" s="98">
        <v>5524.4</v>
      </c>
      <c r="I1442" s="98">
        <v>3563.7</v>
      </c>
      <c r="J1442" s="43" t="s">
        <v>152</v>
      </c>
      <c r="K1442" s="98">
        <f>P1442*H1442</f>
        <v>6602044.7079999996</v>
      </c>
      <c r="L1442" s="100">
        <f>K1442</f>
        <v>6602044.7079999996</v>
      </c>
      <c r="M1442" s="98">
        <f>H1442*Q1442</f>
        <v>176780.79999999999</v>
      </c>
      <c r="N1442" s="98">
        <f t="shared" si="300"/>
        <v>6778825.5079999994</v>
      </c>
      <c r="O1442" s="100">
        <f>N1442</f>
        <v>6778825.5079999994</v>
      </c>
      <c r="P1442" s="128">
        <v>1195.07</v>
      </c>
      <c r="Q1442" s="31">
        <v>32</v>
      </c>
      <c r="R1442" s="97" t="s">
        <v>181</v>
      </c>
      <c r="S1442" s="97" t="s">
        <v>426</v>
      </c>
    </row>
    <row r="1443" spans="1:930" s="5" customFormat="1" ht="37.5" customHeight="1" x14ac:dyDescent="0.3">
      <c r="A1443" s="104">
        <v>55</v>
      </c>
      <c r="B1443" s="79" t="s">
        <v>852</v>
      </c>
      <c r="C1443" s="104">
        <v>1969</v>
      </c>
      <c r="D1443" s="104" t="s">
        <v>22</v>
      </c>
      <c r="E1443" s="119" t="s">
        <v>214</v>
      </c>
      <c r="F1443" s="104" t="s">
        <v>55</v>
      </c>
      <c r="G1443" s="104">
        <v>5</v>
      </c>
      <c r="H1443" s="107">
        <v>5488.78</v>
      </c>
      <c r="I1443" s="107">
        <v>3536.88</v>
      </c>
      <c r="J1443" s="117" t="s">
        <v>30</v>
      </c>
      <c r="K1443" s="83">
        <f>P1443*H1443</f>
        <v>1667765.8030000001</v>
      </c>
      <c r="L1443" s="160">
        <f>K1443+K1444+K1445+K1446+K1447</f>
        <v>8062578.7175999992</v>
      </c>
      <c r="M1443" s="102">
        <f>H1443*Q1443</f>
        <v>113507.97039999999</v>
      </c>
      <c r="N1443" s="102">
        <f t="shared" si="300"/>
        <v>1781273.7734000001</v>
      </c>
      <c r="O1443" s="160">
        <f>N1443+N1444+N1445+N1446+N1447</f>
        <v>8540925.8946000002</v>
      </c>
      <c r="P1443" s="128">
        <v>303.85000000000002</v>
      </c>
      <c r="Q1443" s="31">
        <v>20.68</v>
      </c>
      <c r="R1443" s="119" t="s">
        <v>181</v>
      </c>
      <c r="S1443" s="119" t="s">
        <v>426</v>
      </c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/>
      <c r="CF1443" s="1"/>
      <c r="CG1443" s="1"/>
      <c r="CH1443" s="1"/>
      <c r="CI1443" s="1"/>
      <c r="CJ1443" s="1"/>
      <c r="CK1443" s="1"/>
      <c r="CL1443" s="1"/>
      <c r="CM1443" s="1"/>
      <c r="CN1443" s="1"/>
      <c r="CO1443" s="1"/>
      <c r="CP1443" s="1"/>
      <c r="CQ1443" s="1"/>
      <c r="CR1443" s="1"/>
      <c r="CS1443" s="1"/>
      <c r="CT1443" s="1"/>
      <c r="CU1443" s="1"/>
      <c r="CV1443" s="1"/>
      <c r="CW1443" s="1"/>
      <c r="CX1443" s="1"/>
      <c r="CY1443" s="1"/>
      <c r="CZ1443" s="1"/>
      <c r="DA1443" s="1"/>
      <c r="DB1443" s="1"/>
      <c r="DC1443" s="1"/>
      <c r="DD1443" s="1"/>
      <c r="DE1443" s="1"/>
      <c r="DF1443" s="1"/>
      <c r="DG1443" s="1"/>
      <c r="DH1443" s="1"/>
      <c r="DI1443" s="1"/>
      <c r="DJ1443" s="1"/>
      <c r="DK1443" s="1"/>
      <c r="DL1443" s="1"/>
      <c r="DM1443" s="1"/>
      <c r="DN1443" s="1"/>
      <c r="DO1443" s="1"/>
      <c r="DP1443" s="1"/>
      <c r="DQ1443" s="1"/>
      <c r="DR1443" s="1"/>
      <c r="DS1443" s="1"/>
      <c r="DT1443" s="1"/>
      <c r="DU1443" s="1"/>
      <c r="DV1443" s="1"/>
      <c r="DW1443" s="1"/>
      <c r="DX1443" s="1"/>
      <c r="DY1443" s="1"/>
      <c r="DZ1443" s="1"/>
      <c r="EA1443" s="1"/>
      <c r="EB1443" s="1"/>
      <c r="EC1443" s="1"/>
      <c r="ED1443" s="1"/>
      <c r="EE1443" s="1"/>
      <c r="EF1443" s="1"/>
      <c r="EG1443" s="1"/>
      <c r="EH1443" s="1"/>
      <c r="EI1443" s="1"/>
      <c r="EJ1443" s="1"/>
      <c r="EK1443" s="1"/>
      <c r="EL1443" s="1"/>
      <c r="EM1443" s="1"/>
      <c r="EN1443" s="1"/>
      <c r="EO1443" s="1"/>
      <c r="EP1443" s="1"/>
      <c r="EQ1443" s="1"/>
      <c r="ER1443" s="1"/>
      <c r="ES1443" s="1"/>
      <c r="ET1443" s="1"/>
      <c r="EU1443" s="1"/>
      <c r="EV1443" s="1"/>
      <c r="EW1443" s="1"/>
      <c r="EX1443" s="1"/>
      <c r="EY1443" s="1"/>
      <c r="EZ1443" s="1"/>
      <c r="FA1443" s="1"/>
      <c r="FB1443" s="1"/>
      <c r="FC1443" s="1"/>
      <c r="FD1443" s="1"/>
      <c r="FE1443" s="1"/>
      <c r="FF1443" s="1"/>
      <c r="FG1443" s="1"/>
      <c r="FH1443" s="1"/>
      <c r="FI1443" s="1"/>
      <c r="FJ1443" s="1"/>
      <c r="FK1443" s="1"/>
      <c r="FL1443" s="1"/>
      <c r="FM1443" s="1"/>
      <c r="FN1443" s="1"/>
      <c r="FO1443" s="1"/>
      <c r="FP1443" s="1"/>
      <c r="FQ1443" s="1"/>
      <c r="FR1443" s="1"/>
      <c r="FS1443" s="1"/>
      <c r="FT1443" s="1"/>
      <c r="FU1443" s="1"/>
      <c r="FV1443" s="1"/>
      <c r="FW1443" s="1"/>
      <c r="FX1443" s="1"/>
      <c r="FY1443" s="1"/>
      <c r="FZ1443" s="1"/>
      <c r="GA1443" s="1"/>
      <c r="GB1443" s="1"/>
      <c r="GC1443" s="1"/>
      <c r="GD1443" s="1"/>
      <c r="GE1443" s="1"/>
      <c r="GF1443" s="1"/>
      <c r="GG1443" s="1"/>
      <c r="GH1443" s="1"/>
      <c r="GI1443" s="1"/>
      <c r="GJ1443" s="1"/>
      <c r="GK1443" s="1"/>
      <c r="GL1443" s="1"/>
      <c r="GM1443" s="1"/>
      <c r="GN1443" s="1"/>
      <c r="GO1443" s="1"/>
      <c r="GP1443" s="1"/>
      <c r="GQ1443" s="1"/>
      <c r="GR1443" s="1"/>
      <c r="GS1443" s="1"/>
      <c r="GT1443" s="1"/>
      <c r="GU1443" s="1"/>
      <c r="GV1443" s="1"/>
      <c r="GW1443" s="1"/>
      <c r="GX1443" s="1"/>
      <c r="GY1443" s="1"/>
      <c r="GZ1443" s="1"/>
      <c r="HA1443" s="1"/>
      <c r="HB1443" s="1"/>
      <c r="HC1443" s="1"/>
      <c r="HD1443" s="1"/>
      <c r="HE1443" s="1"/>
      <c r="HF1443" s="1"/>
      <c r="HG1443" s="1"/>
      <c r="HH1443" s="1"/>
      <c r="HI1443" s="1"/>
      <c r="HJ1443" s="1"/>
      <c r="HK1443" s="1"/>
      <c r="HL1443" s="1"/>
      <c r="HM1443" s="1"/>
      <c r="HN1443" s="1"/>
      <c r="HO1443" s="1"/>
      <c r="HP1443" s="1"/>
      <c r="HQ1443" s="1"/>
      <c r="HR1443" s="1"/>
      <c r="HS1443" s="1"/>
      <c r="HT1443" s="1"/>
      <c r="HU1443" s="1"/>
      <c r="HV1443" s="1"/>
      <c r="HW1443" s="1"/>
      <c r="HX1443" s="1"/>
      <c r="HY1443" s="1"/>
      <c r="HZ1443" s="1"/>
      <c r="IA1443" s="1"/>
      <c r="IB1443" s="1"/>
      <c r="IC1443" s="1"/>
      <c r="ID1443" s="1"/>
      <c r="IE1443" s="1"/>
      <c r="IF1443" s="1"/>
      <c r="IG1443" s="1"/>
      <c r="IH1443" s="1"/>
      <c r="II1443" s="1"/>
      <c r="IJ1443" s="1"/>
      <c r="IK1443" s="1"/>
      <c r="IL1443" s="1"/>
      <c r="IM1443" s="1"/>
      <c r="IN1443" s="1"/>
      <c r="IO1443" s="1"/>
      <c r="IP1443" s="1"/>
      <c r="IQ1443" s="1"/>
      <c r="IR1443" s="1"/>
      <c r="IS1443" s="1"/>
      <c r="IT1443" s="1"/>
      <c r="IU1443" s="1"/>
      <c r="IV1443" s="1"/>
      <c r="IW1443" s="1"/>
      <c r="IX1443" s="1"/>
      <c r="IY1443" s="1"/>
      <c r="IZ1443" s="1"/>
      <c r="JA1443" s="1"/>
      <c r="JB1443" s="1"/>
      <c r="JC1443" s="1"/>
      <c r="JD1443" s="1"/>
      <c r="JE1443" s="1"/>
      <c r="JF1443" s="1"/>
      <c r="JG1443" s="1"/>
      <c r="JH1443" s="1"/>
      <c r="JI1443" s="1"/>
      <c r="JJ1443" s="1"/>
      <c r="JK1443" s="1"/>
      <c r="JL1443" s="1"/>
      <c r="JM1443" s="1"/>
      <c r="JN1443" s="1"/>
      <c r="JO1443" s="1"/>
      <c r="JP1443" s="1"/>
      <c r="JQ1443" s="1"/>
      <c r="JR1443" s="1"/>
      <c r="JS1443" s="1"/>
      <c r="JT1443" s="1"/>
      <c r="JU1443" s="1"/>
      <c r="JV1443" s="1"/>
      <c r="JW1443" s="1"/>
      <c r="JX1443" s="1"/>
      <c r="JY1443" s="1"/>
      <c r="JZ1443" s="1"/>
      <c r="KA1443" s="1"/>
      <c r="KB1443" s="1"/>
      <c r="KC1443" s="1"/>
      <c r="KD1443" s="1"/>
      <c r="KE1443" s="1"/>
      <c r="KF1443" s="1"/>
      <c r="KG1443" s="1"/>
      <c r="KH1443" s="1"/>
      <c r="KI1443" s="1"/>
      <c r="KJ1443" s="1"/>
      <c r="KK1443" s="1"/>
      <c r="KL1443" s="1"/>
      <c r="KM1443" s="1"/>
      <c r="KN1443" s="1"/>
      <c r="KO1443" s="1"/>
      <c r="KP1443" s="1"/>
      <c r="KQ1443" s="1"/>
      <c r="KR1443" s="1"/>
      <c r="KS1443" s="1"/>
      <c r="KT1443" s="1"/>
      <c r="KU1443" s="1"/>
      <c r="KV1443" s="1"/>
      <c r="KW1443" s="1"/>
      <c r="KX1443" s="1"/>
      <c r="KY1443" s="1"/>
      <c r="KZ1443" s="1"/>
      <c r="LA1443" s="1"/>
      <c r="LB1443" s="1"/>
      <c r="LC1443" s="1"/>
      <c r="LD1443" s="1"/>
      <c r="LE1443" s="1"/>
      <c r="LF1443" s="1"/>
      <c r="LG1443" s="1"/>
      <c r="LH1443" s="1"/>
      <c r="LI1443" s="1"/>
      <c r="LJ1443" s="1"/>
      <c r="LK1443" s="1"/>
      <c r="LL1443" s="1"/>
      <c r="LM1443" s="1"/>
      <c r="LN1443" s="1"/>
      <c r="LO1443" s="1"/>
      <c r="LP1443" s="1"/>
      <c r="LQ1443" s="1"/>
      <c r="LR1443" s="1"/>
      <c r="LS1443" s="1"/>
      <c r="LT1443" s="1"/>
      <c r="LU1443" s="1"/>
      <c r="LV1443" s="1"/>
      <c r="LW1443" s="1"/>
      <c r="LX1443" s="1"/>
      <c r="LY1443" s="1"/>
      <c r="LZ1443" s="1"/>
      <c r="MA1443" s="1"/>
      <c r="MB1443" s="1"/>
      <c r="MC1443" s="1"/>
      <c r="MD1443" s="1"/>
      <c r="ME1443" s="1"/>
      <c r="MF1443" s="1"/>
      <c r="MG1443" s="1"/>
      <c r="MH1443" s="1"/>
      <c r="MI1443" s="1"/>
      <c r="MJ1443" s="1"/>
      <c r="MK1443" s="1"/>
      <c r="ML1443" s="1"/>
      <c r="MM1443" s="1"/>
      <c r="MN1443" s="1"/>
      <c r="MO1443" s="1"/>
      <c r="MP1443" s="1"/>
      <c r="MQ1443" s="1"/>
      <c r="MR1443" s="1"/>
      <c r="MS1443" s="1"/>
      <c r="MT1443" s="1"/>
      <c r="MU1443" s="1"/>
      <c r="MV1443" s="1"/>
      <c r="MW1443" s="1"/>
      <c r="MX1443" s="1"/>
      <c r="MY1443" s="1"/>
      <c r="MZ1443" s="1"/>
      <c r="NA1443" s="1"/>
      <c r="NB1443" s="1"/>
      <c r="NC1443" s="1"/>
      <c r="ND1443" s="1"/>
      <c r="NE1443" s="1"/>
      <c r="NF1443" s="1"/>
      <c r="NG1443" s="1"/>
      <c r="NH1443" s="1"/>
      <c r="NI1443" s="1"/>
      <c r="NJ1443" s="1"/>
      <c r="NK1443" s="1"/>
      <c r="NL1443" s="1"/>
      <c r="NM1443" s="1"/>
      <c r="NN1443" s="1"/>
      <c r="NO1443" s="1"/>
      <c r="NP1443" s="1"/>
      <c r="NQ1443" s="1"/>
      <c r="NR1443" s="1"/>
      <c r="NS1443" s="1"/>
      <c r="NT1443" s="1"/>
      <c r="NU1443" s="1"/>
      <c r="NV1443" s="1"/>
      <c r="NW1443" s="1"/>
      <c r="NX1443" s="1"/>
      <c r="NY1443" s="1"/>
      <c r="NZ1443" s="1"/>
      <c r="OA1443" s="1"/>
      <c r="OB1443" s="1"/>
      <c r="OC1443" s="1"/>
      <c r="OD1443" s="1"/>
      <c r="OE1443" s="1"/>
      <c r="OF1443" s="1"/>
      <c r="OG1443" s="1"/>
      <c r="OH1443" s="1"/>
      <c r="OI1443" s="1"/>
      <c r="OJ1443" s="1"/>
      <c r="OK1443" s="1"/>
      <c r="OL1443" s="1"/>
      <c r="OM1443" s="1"/>
      <c r="ON1443" s="1"/>
      <c r="OO1443" s="1"/>
      <c r="OP1443" s="1"/>
      <c r="OQ1443" s="1"/>
      <c r="OR1443" s="1"/>
      <c r="OS1443" s="1"/>
      <c r="OT1443" s="1"/>
      <c r="OU1443" s="1"/>
      <c r="OV1443" s="1"/>
      <c r="OW1443" s="1"/>
      <c r="OX1443" s="1"/>
      <c r="OY1443" s="1"/>
      <c r="OZ1443" s="1"/>
      <c r="PA1443" s="1"/>
      <c r="PB1443" s="1"/>
      <c r="PC1443" s="1"/>
      <c r="PD1443" s="1"/>
      <c r="PE1443" s="1"/>
      <c r="PF1443" s="1"/>
      <c r="PG1443" s="1"/>
      <c r="PH1443" s="1"/>
      <c r="PI1443" s="1"/>
      <c r="PJ1443" s="1"/>
      <c r="PK1443" s="1"/>
      <c r="PL1443" s="1"/>
      <c r="PM1443" s="1"/>
      <c r="PN1443" s="1"/>
      <c r="PO1443" s="1"/>
      <c r="PP1443" s="1"/>
      <c r="PQ1443" s="1"/>
      <c r="PR1443" s="1"/>
      <c r="PS1443" s="1"/>
      <c r="PT1443" s="1"/>
      <c r="PU1443" s="1"/>
      <c r="PV1443" s="1"/>
      <c r="PW1443" s="1"/>
      <c r="PX1443" s="1"/>
      <c r="PY1443" s="1"/>
      <c r="PZ1443" s="1"/>
      <c r="QA1443" s="1"/>
      <c r="QB1443" s="1"/>
      <c r="QC1443" s="1"/>
      <c r="QD1443" s="1"/>
      <c r="QE1443" s="1"/>
      <c r="QF1443" s="1"/>
      <c r="QG1443" s="1"/>
      <c r="QH1443" s="1"/>
      <c r="QI1443" s="1"/>
      <c r="QJ1443" s="1"/>
      <c r="QK1443" s="1"/>
      <c r="QL1443" s="1"/>
      <c r="QM1443" s="1"/>
      <c r="QN1443" s="1"/>
      <c r="QO1443" s="1"/>
      <c r="QP1443" s="1"/>
      <c r="QQ1443" s="1"/>
      <c r="QR1443" s="1"/>
      <c r="QS1443" s="1"/>
      <c r="QT1443" s="1"/>
      <c r="QU1443" s="1"/>
      <c r="QV1443" s="1"/>
      <c r="QW1443" s="1"/>
      <c r="QX1443" s="1"/>
      <c r="QY1443" s="1"/>
      <c r="QZ1443" s="1"/>
      <c r="RA1443" s="1"/>
      <c r="RB1443" s="1"/>
      <c r="RC1443" s="1"/>
      <c r="RD1443" s="1"/>
      <c r="RE1443" s="1"/>
      <c r="RF1443" s="1"/>
      <c r="RG1443" s="1"/>
      <c r="RH1443" s="1"/>
      <c r="RI1443" s="1"/>
      <c r="RJ1443" s="1"/>
      <c r="RK1443" s="1"/>
      <c r="RL1443" s="1"/>
      <c r="RM1443" s="1"/>
      <c r="RN1443" s="1"/>
      <c r="RO1443" s="1"/>
      <c r="RP1443" s="1"/>
      <c r="RQ1443" s="1"/>
      <c r="RR1443" s="1"/>
      <c r="RS1443" s="1"/>
      <c r="RT1443" s="1"/>
      <c r="RU1443" s="1"/>
      <c r="RV1443" s="1"/>
      <c r="RW1443" s="1"/>
      <c r="RX1443" s="1"/>
      <c r="RY1443" s="1"/>
      <c r="RZ1443" s="1"/>
      <c r="SA1443" s="1"/>
      <c r="SB1443" s="1"/>
      <c r="SC1443" s="1"/>
      <c r="SD1443" s="1"/>
      <c r="SE1443" s="1"/>
      <c r="SF1443" s="1"/>
      <c r="SG1443" s="1"/>
      <c r="SH1443" s="1"/>
      <c r="SI1443" s="1"/>
      <c r="SJ1443" s="1"/>
      <c r="SK1443" s="1"/>
      <c r="SL1443" s="1"/>
      <c r="SM1443" s="1"/>
      <c r="SN1443" s="1"/>
      <c r="SO1443" s="1"/>
      <c r="SP1443" s="1"/>
      <c r="SQ1443" s="1"/>
      <c r="SR1443" s="1"/>
      <c r="SS1443" s="1"/>
      <c r="ST1443" s="1"/>
      <c r="SU1443" s="1"/>
      <c r="SV1443" s="1"/>
      <c r="SW1443" s="1"/>
      <c r="SX1443" s="1"/>
      <c r="SY1443" s="1"/>
      <c r="SZ1443" s="1"/>
      <c r="TA1443" s="1"/>
      <c r="TB1443" s="1"/>
      <c r="TC1443" s="1"/>
      <c r="TD1443" s="1"/>
      <c r="TE1443" s="1"/>
      <c r="TF1443" s="1"/>
      <c r="TG1443" s="1"/>
      <c r="TH1443" s="1"/>
      <c r="TI1443" s="1"/>
      <c r="TJ1443" s="1"/>
      <c r="TK1443" s="1"/>
      <c r="TL1443" s="1"/>
      <c r="TM1443" s="1"/>
      <c r="TN1443" s="1"/>
      <c r="TO1443" s="1"/>
      <c r="TP1443" s="1"/>
      <c r="TQ1443" s="1"/>
      <c r="TR1443" s="1"/>
      <c r="TS1443" s="1"/>
      <c r="TT1443" s="1"/>
      <c r="TU1443" s="1"/>
      <c r="TV1443" s="1"/>
      <c r="TW1443" s="1"/>
      <c r="TX1443" s="1"/>
      <c r="TY1443" s="1"/>
      <c r="TZ1443" s="1"/>
      <c r="UA1443" s="1"/>
      <c r="UB1443" s="1"/>
      <c r="UC1443" s="1"/>
      <c r="UD1443" s="1"/>
      <c r="UE1443" s="1"/>
      <c r="UF1443" s="1"/>
      <c r="UG1443" s="1"/>
      <c r="UH1443" s="1"/>
      <c r="UI1443" s="1"/>
      <c r="UJ1443" s="1"/>
      <c r="UK1443" s="1"/>
      <c r="UL1443" s="1"/>
      <c r="UM1443" s="1"/>
      <c r="UN1443" s="1"/>
      <c r="UO1443" s="1"/>
      <c r="UP1443" s="1"/>
      <c r="UQ1443" s="1"/>
      <c r="UR1443" s="1"/>
      <c r="US1443" s="1"/>
      <c r="UT1443" s="1"/>
      <c r="UU1443" s="1"/>
      <c r="UV1443" s="1"/>
      <c r="UW1443" s="1"/>
      <c r="UX1443" s="1"/>
      <c r="UY1443" s="1"/>
      <c r="UZ1443" s="1"/>
      <c r="VA1443" s="1"/>
      <c r="VB1443" s="1"/>
      <c r="VC1443" s="1"/>
      <c r="VD1443" s="1"/>
      <c r="VE1443" s="1"/>
      <c r="VF1443" s="1"/>
      <c r="VG1443" s="1"/>
      <c r="VH1443" s="1"/>
      <c r="VI1443" s="1"/>
      <c r="VJ1443" s="1"/>
      <c r="VK1443" s="1"/>
      <c r="VL1443" s="1"/>
      <c r="VM1443" s="1"/>
      <c r="VN1443" s="1"/>
      <c r="VO1443" s="1"/>
      <c r="VP1443" s="1"/>
      <c r="VQ1443" s="1"/>
      <c r="VR1443" s="1"/>
      <c r="VS1443" s="1"/>
      <c r="VT1443" s="1"/>
      <c r="VU1443" s="1"/>
      <c r="VV1443" s="1"/>
      <c r="VW1443" s="1"/>
      <c r="VX1443" s="1"/>
      <c r="VY1443" s="1"/>
      <c r="VZ1443" s="1"/>
      <c r="WA1443" s="1"/>
      <c r="WB1443" s="1"/>
      <c r="WC1443" s="1"/>
      <c r="WD1443" s="1"/>
      <c r="WE1443" s="1"/>
      <c r="WF1443" s="1"/>
      <c r="WG1443" s="1"/>
      <c r="WH1443" s="1"/>
      <c r="WI1443" s="1"/>
      <c r="WJ1443" s="1"/>
      <c r="WK1443" s="1"/>
      <c r="WL1443" s="1"/>
      <c r="WM1443" s="1"/>
      <c r="WN1443" s="1"/>
      <c r="WO1443" s="1"/>
      <c r="WP1443" s="1"/>
      <c r="WQ1443" s="1"/>
      <c r="WR1443" s="1"/>
      <c r="WS1443" s="1"/>
      <c r="WT1443" s="1"/>
      <c r="WU1443" s="1"/>
      <c r="WV1443" s="1"/>
      <c r="WW1443" s="1"/>
      <c r="WX1443" s="1"/>
      <c r="WY1443" s="1"/>
      <c r="WZ1443" s="1"/>
      <c r="XA1443" s="1"/>
      <c r="XB1443" s="1"/>
      <c r="XC1443" s="1"/>
      <c r="XD1443" s="1"/>
      <c r="XE1443" s="1"/>
      <c r="XF1443" s="1"/>
      <c r="XG1443" s="1"/>
      <c r="XH1443" s="1"/>
      <c r="XI1443" s="1"/>
      <c r="XJ1443" s="1"/>
      <c r="XK1443" s="1"/>
      <c r="XL1443" s="1"/>
      <c r="XM1443" s="1"/>
      <c r="XN1443" s="1"/>
      <c r="XO1443" s="1"/>
      <c r="XP1443" s="1"/>
      <c r="XQ1443" s="1"/>
      <c r="XR1443" s="1"/>
      <c r="XS1443" s="1"/>
      <c r="XT1443" s="1"/>
      <c r="XU1443" s="1"/>
      <c r="XV1443" s="1"/>
      <c r="XW1443" s="1"/>
      <c r="XX1443" s="1"/>
      <c r="XY1443" s="1"/>
      <c r="XZ1443" s="1"/>
      <c r="YA1443" s="1"/>
      <c r="YB1443" s="1"/>
      <c r="YC1443" s="1"/>
      <c r="YD1443" s="1"/>
      <c r="YE1443" s="1"/>
      <c r="YF1443" s="1"/>
      <c r="YG1443" s="1"/>
      <c r="YH1443" s="1"/>
      <c r="YI1443" s="1"/>
      <c r="YJ1443" s="1"/>
      <c r="YK1443" s="1"/>
      <c r="YL1443" s="1"/>
      <c r="YM1443" s="1"/>
      <c r="YN1443" s="1"/>
      <c r="YO1443" s="1"/>
      <c r="YP1443" s="1"/>
      <c r="YQ1443" s="1"/>
      <c r="YR1443" s="1"/>
      <c r="YS1443" s="1"/>
      <c r="YT1443" s="1"/>
      <c r="YU1443" s="1"/>
      <c r="YV1443" s="1"/>
      <c r="YW1443" s="1"/>
      <c r="YX1443" s="1"/>
      <c r="YY1443" s="1"/>
      <c r="YZ1443" s="1"/>
      <c r="ZA1443" s="1"/>
      <c r="ZB1443" s="1"/>
      <c r="ZC1443" s="1"/>
      <c r="ZD1443" s="1"/>
      <c r="ZE1443" s="1"/>
      <c r="ZF1443" s="1"/>
      <c r="ZG1443" s="1"/>
      <c r="ZH1443" s="1"/>
      <c r="ZI1443" s="1"/>
      <c r="ZJ1443" s="1"/>
      <c r="ZK1443" s="1"/>
      <c r="ZL1443" s="1"/>
      <c r="ZM1443" s="1"/>
      <c r="ZN1443" s="1"/>
      <c r="ZO1443" s="1"/>
      <c r="ZP1443" s="1"/>
      <c r="ZQ1443" s="1"/>
      <c r="ZR1443" s="1"/>
      <c r="ZS1443" s="1"/>
      <c r="ZT1443" s="1"/>
      <c r="ZU1443" s="1"/>
      <c r="ZV1443" s="1"/>
      <c r="ZW1443" s="1"/>
      <c r="ZX1443" s="1"/>
      <c r="ZY1443" s="1"/>
      <c r="ZZ1443" s="1"/>
      <c r="AAA1443" s="1"/>
      <c r="AAB1443" s="1"/>
      <c r="AAC1443" s="1"/>
      <c r="AAD1443" s="1"/>
      <c r="AAE1443" s="1"/>
      <c r="AAF1443" s="1"/>
      <c r="AAG1443" s="1"/>
      <c r="AAH1443" s="1"/>
      <c r="AAI1443" s="1"/>
      <c r="AAJ1443" s="1"/>
      <c r="AAK1443" s="1"/>
      <c r="AAL1443" s="1"/>
      <c r="AAM1443" s="1"/>
      <c r="AAN1443" s="1"/>
      <c r="AAO1443" s="1"/>
      <c r="AAP1443" s="1"/>
      <c r="AAQ1443" s="1"/>
      <c r="AAR1443" s="1"/>
      <c r="AAS1443" s="1"/>
      <c r="AAT1443" s="1"/>
      <c r="AAU1443" s="1"/>
      <c r="AAV1443" s="1"/>
      <c r="AAW1443" s="1"/>
      <c r="AAX1443" s="1"/>
      <c r="AAY1443" s="1"/>
      <c r="AAZ1443" s="1"/>
      <c r="ABA1443" s="1"/>
      <c r="ABB1443" s="1"/>
      <c r="ABC1443" s="1"/>
      <c r="ABD1443" s="1"/>
      <c r="ABE1443" s="1"/>
      <c r="ABF1443" s="1"/>
      <c r="ABG1443" s="1"/>
      <c r="ABH1443" s="1"/>
      <c r="ABI1443" s="1"/>
      <c r="ABJ1443" s="1"/>
      <c r="ABK1443" s="1"/>
      <c r="ABL1443" s="1"/>
      <c r="ABM1443" s="1"/>
      <c r="ABN1443" s="1"/>
      <c r="ABO1443" s="1"/>
      <c r="ABP1443" s="1"/>
      <c r="ABQ1443" s="1"/>
      <c r="ABR1443" s="1"/>
      <c r="ABS1443" s="1"/>
      <c r="ABT1443" s="1"/>
      <c r="ABU1443" s="1"/>
      <c r="ABV1443" s="1"/>
      <c r="ABW1443" s="1"/>
      <c r="ABX1443" s="1"/>
      <c r="ABY1443" s="1"/>
      <c r="ABZ1443" s="1"/>
      <c r="ACA1443" s="1"/>
      <c r="ACB1443" s="1"/>
      <c r="ACC1443" s="1"/>
      <c r="ACD1443" s="1"/>
      <c r="ACE1443" s="1"/>
      <c r="ACF1443" s="1"/>
      <c r="ACG1443" s="1"/>
      <c r="ACH1443" s="1"/>
      <c r="ACI1443" s="1"/>
      <c r="ACJ1443" s="1"/>
      <c r="ACK1443" s="1"/>
      <c r="ACL1443" s="1"/>
      <c r="ACM1443" s="1"/>
      <c r="ACN1443" s="1"/>
      <c r="ACO1443" s="1"/>
      <c r="ACP1443" s="1"/>
      <c r="ACQ1443" s="1"/>
      <c r="ACR1443" s="1"/>
      <c r="ACS1443" s="1"/>
      <c r="ACT1443" s="1"/>
      <c r="ACU1443" s="1"/>
      <c r="ACV1443" s="1"/>
      <c r="ACW1443" s="1"/>
      <c r="ACX1443" s="1"/>
      <c r="ACY1443" s="1"/>
      <c r="ACZ1443" s="1"/>
      <c r="ADA1443" s="1"/>
      <c r="ADB1443" s="1"/>
      <c r="ADC1443" s="1"/>
      <c r="ADD1443" s="1"/>
      <c r="ADE1443" s="1"/>
      <c r="ADF1443" s="1"/>
      <c r="ADG1443" s="1"/>
      <c r="ADH1443" s="1"/>
      <c r="ADI1443" s="1"/>
      <c r="ADJ1443" s="1"/>
      <c r="ADK1443" s="1"/>
      <c r="ADL1443" s="1"/>
      <c r="ADM1443" s="1"/>
      <c r="ADN1443" s="1"/>
      <c r="ADO1443" s="1"/>
      <c r="ADP1443" s="1"/>
      <c r="ADQ1443" s="1"/>
      <c r="ADR1443" s="1"/>
      <c r="ADS1443" s="1"/>
      <c r="ADT1443" s="1"/>
      <c r="ADU1443" s="1"/>
      <c r="ADV1443" s="1"/>
      <c r="ADW1443" s="1"/>
      <c r="ADX1443" s="1"/>
      <c r="ADY1443" s="1"/>
      <c r="ADZ1443" s="1"/>
      <c r="AEA1443" s="1"/>
      <c r="AEB1443" s="1"/>
      <c r="AEC1443" s="1"/>
      <c r="AED1443" s="1"/>
      <c r="AEE1443" s="1"/>
      <c r="AEF1443" s="1"/>
      <c r="AEG1443" s="1"/>
      <c r="AEH1443" s="1"/>
      <c r="AEI1443" s="1"/>
      <c r="AEJ1443" s="1"/>
      <c r="AEK1443" s="1"/>
      <c r="AEL1443" s="1"/>
      <c r="AEM1443" s="1"/>
      <c r="AEN1443" s="1"/>
      <c r="AEO1443" s="1"/>
      <c r="AEP1443" s="1"/>
      <c r="AEQ1443" s="1"/>
      <c r="AER1443" s="1"/>
      <c r="AES1443" s="1"/>
      <c r="AET1443" s="1"/>
      <c r="AEU1443" s="1"/>
      <c r="AEV1443" s="1"/>
      <c r="AEW1443" s="1"/>
      <c r="AEX1443" s="1"/>
      <c r="AEY1443" s="1"/>
      <c r="AEZ1443" s="1"/>
      <c r="AFA1443" s="1"/>
      <c r="AFB1443" s="1"/>
      <c r="AFC1443" s="1"/>
      <c r="AFD1443" s="1"/>
      <c r="AFE1443" s="1"/>
      <c r="AFF1443" s="1"/>
      <c r="AFG1443" s="1"/>
      <c r="AFH1443" s="1"/>
      <c r="AFI1443" s="1"/>
      <c r="AFJ1443" s="1"/>
      <c r="AFK1443" s="1"/>
      <c r="AFL1443" s="1"/>
      <c r="AFM1443" s="1"/>
      <c r="AFN1443" s="1"/>
      <c r="AFO1443" s="1"/>
      <c r="AFP1443" s="1"/>
      <c r="AFQ1443" s="1"/>
      <c r="AFR1443" s="1"/>
      <c r="AFS1443" s="1"/>
      <c r="AFT1443" s="1"/>
      <c r="AFU1443" s="1"/>
      <c r="AFV1443" s="1"/>
      <c r="AFW1443" s="1"/>
      <c r="AFX1443" s="1"/>
      <c r="AFY1443" s="1"/>
      <c r="AFZ1443" s="1"/>
      <c r="AGA1443" s="1"/>
      <c r="AGB1443" s="1"/>
      <c r="AGC1443" s="1"/>
      <c r="AGD1443" s="1"/>
      <c r="AGE1443" s="1"/>
      <c r="AGF1443" s="1"/>
      <c r="AGG1443" s="1"/>
      <c r="AGH1443" s="1"/>
      <c r="AGI1443" s="1"/>
      <c r="AGJ1443" s="1"/>
      <c r="AGK1443" s="1"/>
      <c r="AGL1443" s="1"/>
      <c r="AGM1443" s="1"/>
      <c r="AGN1443" s="1"/>
      <c r="AGO1443" s="1"/>
      <c r="AGP1443" s="1"/>
      <c r="AGQ1443" s="1"/>
      <c r="AGR1443" s="1"/>
      <c r="AGS1443" s="1"/>
      <c r="AGT1443" s="1"/>
      <c r="AGU1443" s="1"/>
      <c r="AGV1443" s="1"/>
      <c r="AGW1443" s="1"/>
      <c r="AGX1443" s="1"/>
      <c r="AGY1443" s="1"/>
      <c r="AGZ1443" s="1"/>
      <c r="AHA1443" s="1"/>
      <c r="AHB1443" s="1"/>
      <c r="AHC1443" s="1"/>
      <c r="AHD1443" s="1"/>
      <c r="AHE1443" s="1"/>
      <c r="AHF1443" s="1"/>
      <c r="AHG1443" s="1"/>
      <c r="AHH1443" s="1"/>
      <c r="AHI1443" s="1"/>
      <c r="AHJ1443" s="1"/>
      <c r="AHK1443" s="1"/>
      <c r="AHL1443" s="1"/>
      <c r="AHM1443" s="1"/>
      <c r="AHN1443" s="1"/>
      <c r="AHO1443" s="1"/>
      <c r="AHP1443" s="1"/>
      <c r="AHQ1443" s="1"/>
      <c r="AHR1443" s="1"/>
      <c r="AHS1443" s="1"/>
      <c r="AHT1443" s="1"/>
      <c r="AHU1443" s="1"/>
      <c r="AHV1443" s="1"/>
      <c r="AHW1443" s="1"/>
      <c r="AHX1443" s="1"/>
      <c r="AHY1443" s="1"/>
      <c r="AHZ1443" s="1"/>
      <c r="AIA1443" s="1"/>
      <c r="AIB1443" s="1"/>
      <c r="AIC1443" s="1"/>
      <c r="AID1443" s="1"/>
      <c r="AIE1443" s="1"/>
      <c r="AIF1443" s="1"/>
      <c r="AIG1443" s="1"/>
      <c r="AIH1443" s="1"/>
      <c r="AII1443" s="1"/>
      <c r="AIJ1443" s="1"/>
      <c r="AIK1443" s="1"/>
      <c r="AIL1443" s="1"/>
      <c r="AIM1443" s="1"/>
      <c r="AIN1443" s="1"/>
      <c r="AIO1443" s="1"/>
      <c r="AIP1443" s="1"/>
      <c r="AIQ1443" s="1"/>
      <c r="AIR1443" s="1"/>
      <c r="AIS1443" s="1"/>
      <c r="AIT1443" s="1"/>
    </row>
    <row r="1444" spans="1:930" s="5" customFormat="1" ht="37.5" customHeight="1" x14ac:dyDescent="0.3">
      <c r="A1444" s="96"/>
      <c r="B1444" s="43"/>
      <c r="C1444" s="96"/>
      <c r="D1444" s="96"/>
      <c r="E1444" s="97" t="s">
        <v>214</v>
      </c>
      <c r="F1444" s="96" t="s">
        <v>55</v>
      </c>
      <c r="G1444" s="96"/>
      <c r="H1444" s="98"/>
      <c r="I1444" s="98"/>
      <c r="J1444" s="99" t="s">
        <v>33</v>
      </c>
      <c r="K1444" s="39">
        <f>P1444*H1443</f>
        <v>2098415.4817999997</v>
      </c>
      <c r="L1444" s="160"/>
      <c r="M1444" s="100">
        <f>H1443*Q1444</f>
        <v>115813.258</v>
      </c>
      <c r="N1444" s="100">
        <f t="shared" si="300"/>
        <v>2214228.7397999996</v>
      </c>
      <c r="O1444" s="160"/>
      <c r="P1444" s="127">
        <v>382.31</v>
      </c>
      <c r="Q1444" s="31">
        <v>21.1</v>
      </c>
      <c r="R1444" s="97" t="s">
        <v>181</v>
      </c>
      <c r="S1444" s="97" t="s">
        <v>426</v>
      </c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  <c r="CO1444" s="1"/>
      <c r="CP1444" s="1"/>
      <c r="CQ1444" s="1"/>
      <c r="CR1444" s="1"/>
      <c r="CS1444" s="1"/>
      <c r="CT1444" s="1"/>
      <c r="CU1444" s="1"/>
      <c r="CV1444" s="1"/>
      <c r="CW1444" s="1"/>
      <c r="CX1444" s="1"/>
      <c r="CY1444" s="1"/>
      <c r="CZ1444" s="1"/>
      <c r="DA1444" s="1"/>
      <c r="DB1444" s="1"/>
      <c r="DC1444" s="1"/>
      <c r="DD1444" s="1"/>
      <c r="DE1444" s="1"/>
      <c r="DF1444" s="1"/>
      <c r="DG1444" s="1"/>
      <c r="DH1444" s="1"/>
      <c r="DI1444" s="1"/>
      <c r="DJ1444" s="1"/>
      <c r="DK1444" s="1"/>
      <c r="DL1444" s="1"/>
      <c r="DM1444" s="1"/>
      <c r="DN1444" s="1"/>
      <c r="DO1444" s="1"/>
      <c r="DP1444" s="1"/>
      <c r="DQ1444" s="1"/>
      <c r="DR1444" s="1"/>
      <c r="DS1444" s="1"/>
      <c r="DT1444" s="1"/>
      <c r="DU1444" s="1"/>
      <c r="DV1444" s="1"/>
      <c r="DW1444" s="1"/>
      <c r="DX1444" s="1"/>
      <c r="DY1444" s="1"/>
      <c r="DZ1444" s="1"/>
      <c r="EA1444" s="1"/>
      <c r="EB1444" s="1"/>
      <c r="EC1444" s="1"/>
      <c r="ED1444" s="1"/>
      <c r="EE1444" s="1"/>
      <c r="EF1444" s="1"/>
      <c r="EG1444" s="1"/>
      <c r="EH1444" s="1"/>
      <c r="EI1444" s="1"/>
      <c r="EJ1444" s="1"/>
      <c r="EK1444" s="1"/>
      <c r="EL1444" s="1"/>
      <c r="EM1444" s="1"/>
      <c r="EN1444" s="1"/>
      <c r="EO1444" s="1"/>
      <c r="EP1444" s="1"/>
      <c r="EQ1444" s="1"/>
      <c r="ER1444" s="1"/>
      <c r="ES1444" s="1"/>
      <c r="ET1444" s="1"/>
      <c r="EU1444" s="1"/>
      <c r="EV1444" s="1"/>
      <c r="EW1444" s="1"/>
      <c r="EX1444" s="1"/>
      <c r="EY1444" s="1"/>
      <c r="EZ1444" s="1"/>
      <c r="FA1444" s="1"/>
      <c r="FB1444" s="1"/>
      <c r="FC1444" s="1"/>
      <c r="FD1444" s="1"/>
      <c r="FE1444" s="1"/>
      <c r="FF1444" s="1"/>
      <c r="FG1444" s="1"/>
      <c r="FH1444" s="1"/>
      <c r="FI1444" s="1"/>
      <c r="FJ1444" s="1"/>
      <c r="FK1444" s="1"/>
      <c r="FL1444" s="1"/>
      <c r="FM1444" s="1"/>
      <c r="FN1444" s="1"/>
      <c r="FO1444" s="1"/>
      <c r="FP1444" s="1"/>
      <c r="FQ1444" s="1"/>
      <c r="FR1444" s="1"/>
      <c r="FS1444" s="1"/>
      <c r="FT1444" s="1"/>
      <c r="FU1444" s="1"/>
      <c r="FV1444" s="1"/>
      <c r="FW1444" s="1"/>
      <c r="FX1444" s="1"/>
      <c r="FY1444" s="1"/>
      <c r="FZ1444" s="1"/>
      <c r="GA1444" s="1"/>
      <c r="GB1444" s="1"/>
      <c r="GC1444" s="1"/>
      <c r="GD1444" s="1"/>
      <c r="GE1444" s="1"/>
      <c r="GF1444" s="1"/>
      <c r="GG1444" s="1"/>
      <c r="GH1444" s="1"/>
      <c r="GI1444" s="1"/>
      <c r="GJ1444" s="1"/>
      <c r="GK1444" s="1"/>
      <c r="GL1444" s="1"/>
      <c r="GM1444" s="1"/>
      <c r="GN1444" s="1"/>
      <c r="GO1444" s="1"/>
      <c r="GP1444" s="1"/>
      <c r="GQ1444" s="1"/>
      <c r="GR1444" s="1"/>
      <c r="GS1444" s="1"/>
      <c r="GT1444" s="1"/>
      <c r="GU1444" s="1"/>
      <c r="GV1444" s="1"/>
      <c r="GW1444" s="1"/>
      <c r="GX1444" s="1"/>
      <c r="GY1444" s="1"/>
      <c r="GZ1444" s="1"/>
      <c r="HA1444" s="1"/>
      <c r="HB1444" s="1"/>
      <c r="HC1444" s="1"/>
      <c r="HD1444" s="1"/>
      <c r="HE1444" s="1"/>
      <c r="HF1444" s="1"/>
      <c r="HG1444" s="1"/>
      <c r="HH1444" s="1"/>
      <c r="HI1444" s="1"/>
      <c r="HJ1444" s="1"/>
      <c r="HK1444" s="1"/>
      <c r="HL1444" s="1"/>
      <c r="HM1444" s="1"/>
      <c r="HN1444" s="1"/>
      <c r="HO1444" s="1"/>
      <c r="HP1444" s="1"/>
      <c r="HQ1444" s="1"/>
      <c r="HR1444" s="1"/>
      <c r="HS1444" s="1"/>
      <c r="HT1444" s="1"/>
      <c r="HU1444" s="1"/>
      <c r="HV1444" s="1"/>
      <c r="HW1444" s="1"/>
      <c r="HX1444" s="1"/>
      <c r="HY1444" s="1"/>
      <c r="HZ1444" s="1"/>
      <c r="IA1444" s="1"/>
      <c r="IB1444" s="1"/>
      <c r="IC1444" s="1"/>
      <c r="ID1444" s="1"/>
      <c r="IE1444" s="1"/>
      <c r="IF1444" s="1"/>
      <c r="IG1444" s="1"/>
      <c r="IH1444" s="1"/>
      <c r="II1444" s="1"/>
      <c r="IJ1444" s="1"/>
      <c r="IK1444" s="1"/>
      <c r="IL1444" s="1"/>
      <c r="IM1444" s="1"/>
      <c r="IN1444" s="1"/>
      <c r="IO1444" s="1"/>
      <c r="IP1444" s="1"/>
      <c r="IQ1444" s="1"/>
      <c r="IR1444" s="1"/>
      <c r="IS1444" s="1"/>
      <c r="IT1444" s="1"/>
      <c r="IU1444" s="1"/>
      <c r="IV1444" s="1"/>
      <c r="IW1444" s="1"/>
      <c r="IX1444" s="1"/>
      <c r="IY1444" s="1"/>
      <c r="IZ1444" s="1"/>
      <c r="JA1444" s="1"/>
      <c r="JB1444" s="1"/>
      <c r="JC1444" s="1"/>
      <c r="JD1444" s="1"/>
      <c r="JE1444" s="1"/>
      <c r="JF1444" s="1"/>
      <c r="JG1444" s="1"/>
      <c r="JH1444" s="1"/>
      <c r="JI1444" s="1"/>
      <c r="JJ1444" s="1"/>
      <c r="JK1444" s="1"/>
      <c r="JL1444" s="1"/>
      <c r="JM1444" s="1"/>
      <c r="JN1444" s="1"/>
      <c r="JO1444" s="1"/>
      <c r="JP1444" s="1"/>
      <c r="JQ1444" s="1"/>
      <c r="JR1444" s="1"/>
      <c r="JS1444" s="1"/>
      <c r="JT1444" s="1"/>
      <c r="JU1444" s="1"/>
      <c r="JV1444" s="1"/>
      <c r="JW1444" s="1"/>
      <c r="JX1444" s="1"/>
      <c r="JY1444" s="1"/>
      <c r="JZ1444" s="1"/>
      <c r="KA1444" s="1"/>
      <c r="KB1444" s="1"/>
      <c r="KC1444" s="1"/>
      <c r="KD1444" s="1"/>
      <c r="KE1444" s="1"/>
      <c r="KF1444" s="1"/>
      <c r="KG1444" s="1"/>
      <c r="KH1444" s="1"/>
      <c r="KI1444" s="1"/>
      <c r="KJ1444" s="1"/>
      <c r="KK1444" s="1"/>
      <c r="KL1444" s="1"/>
      <c r="KM1444" s="1"/>
      <c r="KN1444" s="1"/>
      <c r="KO1444" s="1"/>
      <c r="KP1444" s="1"/>
      <c r="KQ1444" s="1"/>
      <c r="KR1444" s="1"/>
      <c r="KS1444" s="1"/>
      <c r="KT1444" s="1"/>
      <c r="KU1444" s="1"/>
      <c r="KV1444" s="1"/>
      <c r="KW1444" s="1"/>
      <c r="KX1444" s="1"/>
      <c r="KY1444" s="1"/>
      <c r="KZ1444" s="1"/>
      <c r="LA1444" s="1"/>
      <c r="LB1444" s="1"/>
      <c r="LC1444" s="1"/>
      <c r="LD1444" s="1"/>
      <c r="LE1444" s="1"/>
      <c r="LF1444" s="1"/>
      <c r="LG1444" s="1"/>
      <c r="LH1444" s="1"/>
      <c r="LI1444" s="1"/>
      <c r="LJ1444" s="1"/>
      <c r="LK1444" s="1"/>
      <c r="LL1444" s="1"/>
      <c r="LM1444" s="1"/>
      <c r="LN1444" s="1"/>
      <c r="LO1444" s="1"/>
      <c r="LP1444" s="1"/>
      <c r="LQ1444" s="1"/>
      <c r="LR1444" s="1"/>
      <c r="LS1444" s="1"/>
      <c r="LT1444" s="1"/>
      <c r="LU1444" s="1"/>
      <c r="LV1444" s="1"/>
      <c r="LW1444" s="1"/>
      <c r="LX1444" s="1"/>
      <c r="LY1444" s="1"/>
      <c r="LZ1444" s="1"/>
      <c r="MA1444" s="1"/>
      <c r="MB1444" s="1"/>
      <c r="MC1444" s="1"/>
      <c r="MD1444" s="1"/>
      <c r="ME1444" s="1"/>
      <c r="MF1444" s="1"/>
      <c r="MG1444" s="1"/>
      <c r="MH1444" s="1"/>
      <c r="MI1444" s="1"/>
      <c r="MJ1444" s="1"/>
      <c r="MK1444" s="1"/>
      <c r="ML1444" s="1"/>
      <c r="MM1444" s="1"/>
      <c r="MN1444" s="1"/>
      <c r="MO1444" s="1"/>
      <c r="MP1444" s="1"/>
      <c r="MQ1444" s="1"/>
      <c r="MR1444" s="1"/>
      <c r="MS1444" s="1"/>
      <c r="MT1444" s="1"/>
      <c r="MU1444" s="1"/>
      <c r="MV1444" s="1"/>
      <c r="MW1444" s="1"/>
      <c r="MX1444" s="1"/>
      <c r="MY1444" s="1"/>
      <c r="MZ1444" s="1"/>
      <c r="NA1444" s="1"/>
      <c r="NB1444" s="1"/>
      <c r="NC1444" s="1"/>
      <c r="ND1444" s="1"/>
      <c r="NE1444" s="1"/>
      <c r="NF1444" s="1"/>
      <c r="NG1444" s="1"/>
      <c r="NH1444" s="1"/>
      <c r="NI1444" s="1"/>
      <c r="NJ1444" s="1"/>
      <c r="NK1444" s="1"/>
      <c r="NL1444" s="1"/>
      <c r="NM1444" s="1"/>
      <c r="NN1444" s="1"/>
      <c r="NO1444" s="1"/>
      <c r="NP1444" s="1"/>
      <c r="NQ1444" s="1"/>
      <c r="NR1444" s="1"/>
      <c r="NS1444" s="1"/>
      <c r="NT1444" s="1"/>
      <c r="NU1444" s="1"/>
      <c r="NV1444" s="1"/>
      <c r="NW1444" s="1"/>
      <c r="NX1444" s="1"/>
      <c r="NY1444" s="1"/>
      <c r="NZ1444" s="1"/>
      <c r="OA1444" s="1"/>
      <c r="OB1444" s="1"/>
      <c r="OC1444" s="1"/>
      <c r="OD1444" s="1"/>
      <c r="OE1444" s="1"/>
      <c r="OF1444" s="1"/>
      <c r="OG1444" s="1"/>
      <c r="OH1444" s="1"/>
      <c r="OI1444" s="1"/>
      <c r="OJ1444" s="1"/>
      <c r="OK1444" s="1"/>
      <c r="OL1444" s="1"/>
      <c r="OM1444" s="1"/>
      <c r="ON1444" s="1"/>
      <c r="OO1444" s="1"/>
      <c r="OP1444" s="1"/>
      <c r="OQ1444" s="1"/>
      <c r="OR1444" s="1"/>
      <c r="OS1444" s="1"/>
      <c r="OT1444" s="1"/>
      <c r="OU1444" s="1"/>
      <c r="OV1444" s="1"/>
      <c r="OW1444" s="1"/>
      <c r="OX1444" s="1"/>
      <c r="OY1444" s="1"/>
      <c r="OZ1444" s="1"/>
      <c r="PA1444" s="1"/>
      <c r="PB1444" s="1"/>
      <c r="PC1444" s="1"/>
      <c r="PD1444" s="1"/>
      <c r="PE1444" s="1"/>
      <c r="PF1444" s="1"/>
      <c r="PG1444" s="1"/>
      <c r="PH1444" s="1"/>
      <c r="PI1444" s="1"/>
      <c r="PJ1444" s="1"/>
      <c r="PK1444" s="1"/>
      <c r="PL1444" s="1"/>
      <c r="PM1444" s="1"/>
      <c r="PN1444" s="1"/>
      <c r="PO1444" s="1"/>
      <c r="PP1444" s="1"/>
      <c r="PQ1444" s="1"/>
      <c r="PR1444" s="1"/>
      <c r="PS1444" s="1"/>
      <c r="PT1444" s="1"/>
      <c r="PU1444" s="1"/>
      <c r="PV1444" s="1"/>
      <c r="PW1444" s="1"/>
      <c r="PX1444" s="1"/>
      <c r="PY1444" s="1"/>
      <c r="PZ1444" s="1"/>
      <c r="QA1444" s="1"/>
      <c r="QB1444" s="1"/>
      <c r="QC1444" s="1"/>
      <c r="QD1444" s="1"/>
      <c r="QE1444" s="1"/>
      <c r="QF1444" s="1"/>
      <c r="QG1444" s="1"/>
      <c r="QH1444" s="1"/>
      <c r="QI1444" s="1"/>
      <c r="QJ1444" s="1"/>
      <c r="QK1444" s="1"/>
      <c r="QL1444" s="1"/>
      <c r="QM1444" s="1"/>
      <c r="QN1444" s="1"/>
      <c r="QO1444" s="1"/>
      <c r="QP1444" s="1"/>
      <c r="QQ1444" s="1"/>
      <c r="QR1444" s="1"/>
      <c r="QS1444" s="1"/>
      <c r="QT1444" s="1"/>
      <c r="QU1444" s="1"/>
      <c r="QV1444" s="1"/>
      <c r="QW1444" s="1"/>
      <c r="QX1444" s="1"/>
      <c r="QY1444" s="1"/>
      <c r="QZ1444" s="1"/>
      <c r="RA1444" s="1"/>
      <c r="RB1444" s="1"/>
      <c r="RC1444" s="1"/>
      <c r="RD1444" s="1"/>
      <c r="RE1444" s="1"/>
      <c r="RF1444" s="1"/>
      <c r="RG1444" s="1"/>
      <c r="RH1444" s="1"/>
      <c r="RI1444" s="1"/>
      <c r="RJ1444" s="1"/>
      <c r="RK1444" s="1"/>
      <c r="RL1444" s="1"/>
      <c r="RM1444" s="1"/>
      <c r="RN1444" s="1"/>
      <c r="RO1444" s="1"/>
      <c r="RP1444" s="1"/>
      <c r="RQ1444" s="1"/>
      <c r="RR1444" s="1"/>
      <c r="RS1444" s="1"/>
      <c r="RT1444" s="1"/>
      <c r="RU1444" s="1"/>
      <c r="RV1444" s="1"/>
      <c r="RW1444" s="1"/>
      <c r="RX1444" s="1"/>
      <c r="RY1444" s="1"/>
      <c r="RZ1444" s="1"/>
      <c r="SA1444" s="1"/>
      <c r="SB1444" s="1"/>
      <c r="SC1444" s="1"/>
      <c r="SD1444" s="1"/>
      <c r="SE1444" s="1"/>
      <c r="SF1444" s="1"/>
      <c r="SG1444" s="1"/>
      <c r="SH1444" s="1"/>
      <c r="SI1444" s="1"/>
      <c r="SJ1444" s="1"/>
      <c r="SK1444" s="1"/>
      <c r="SL1444" s="1"/>
      <c r="SM1444" s="1"/>
      <c r="SN1444" s="1"/>
      <c r="SO1444" s="1"/>
      <c r="SP1444" s="1"/>
      <c r="SQ1444" s="1"/>
      <c r="SR1444" s="1"/>
      <c r="SS1444" s="1"/>
      <c r="ST1444" s="1"/>
      <c r="SU1444" s="1"/>
      <c r="SV1444" s="1"/>
      <c r="SW1444" s="1"/>
      <c r="SX1444" s="1"/>
      <c r="SY1444" s="1"/>
      <c r="SZ1444" s="1"/>
      <c r="TA1444" s="1"/>
      <c r="TB1444" s="1"/>
      <c r="TC1444" s="1"/>
      <c r="TD1444" s="1"/>
      <c r="TE1444" s="1"/>
      <c r="TF1444" s="1"/>
      <c r="TG1444" s="1"/>
      <c r="TH1444" s="1"/>
      <c r="TI1444" s="1"/>
      <c r="TJ1444" s="1"/>
      <c r="TK1444" s="1"/>
      <c r="TL1444" s="1"/>
      <c r="TM1444" s="1"/>
      <c r="TN1444" s="1"/>
      <c r="TO1444" s="1"/>
      <c r="TP1444" s="1"/>
      <c r="TQ1444" s="1"/>
      <c r="TR1444" s="1"/>
      <c r="TS1444" s="1"/>
      <c r="TT1444" s="1"/>
      <c r="TU1444" s="1"/>
      <c r="TV1444" s="1"/>
      <c r="TW1444" s="1"/>
      <c r="TX1444" s="1"/>
      <c r="TY1444" s="1"/>
      <c r="TZ1444" s="1"/>
      <c r="UA1444" s="1"/>
      <c r="UB1444" s="1"/>
      <c r="UC1444" s="1"/>
      <c r="UD1444" s="1"/>
      <c r="UE1444" s="1"/>
      <c r="UF1444" s="1"/>
      <c r="UG1444" s="1"/>
      <c r="UH1444" s="1"/>
      <c r="UI1444" s="1"/>
      <c r="UJ1444" s="1"/>
      <c r="UK1444" s="1"/>
      <c r="UL1444" s="1"/>
      <c r="UM1444" s="1"/>
      <c r="UN1444" s="1"/>
      <c r="UO1444" s="1"/>
      <c r="UP1444" s="1"/>
      <c r="UQ1444" s="1"/>
      <c r="UR1444" s="1"/>
      <c r="US1444" s="1"/>
      <c r="UT1444" s="1"/>
      <c r="UU1444" s="1"/>
      <c r="UV1444" s="1"/>
      <c r="UW1444" s="1"/>
      <c r="UX1444" s="1"/>
      <c r="UY1444" s="1"/>
      <c r="UZ1444" s="1"/>
      <c r="VA1444" s="1"/>
      <c r="VB1444" s="1"/>
      <c r="VC1444" s="1"/>
      <c r="VD1444" s="1"/>
      <c r="VE1444" s="1"/>
      <c r="VF1444" s="1"/>
      <c r="VG1444" s="1"/>
      <c r="VH1444" s="1"/>
      <c r="VI1444" s="1"/>
      <c r="VJ1444" s="1"/>
      <c r="VK1444" s="1"/>
      <c r="VL1444" s="1"/>
      <c r="VM1444" s="1"/>
      <c r="VN1444" s="1"/>
      <c r="VO1444" s="1"/>
      <c r="VP1444" s="1"/>
      <c r="VQ1444" s="1"/>
      <c r="VR1444" s="1"/>
      <c r="VS1444" s="1"/>
      <c r="VT1444" s="1"/>
      <c r="VU1444" s="1"/>
      <c r="VV1444" s="1"/>
      <c r="VW1444" s="1"/>
      <c r="VX1444" s="1"/>
      <c r="VY1444" s="1"/>
      <c r="VZ1444" s="1"/>
      <c r="WA1444" s="1"/>
      <c r="WB1444" s="1"/>
      <c r="WC1444" s="1"/>
      <c r="WD1444" s="1"/>
      <c r="WE1444" s="1"/>
      <c r="WF1444" s="1"/>
      <c r="WG1444" s="1"/>
      <c r="WH1444" s="1"/>
      <c r="WI1444" s="1"/>
      <c r="WJ1444" s="1"/>
      <c r="WK1444" s="1"/>
      <c r="WL1444" s="1"/>
      <c r="WM1444" s="1"/>
      <c r="WN1444" s="1"/>
      <c r="WO1444" s="1"/>
      <c r="WP1444" s="1"/>
      <c r="WQ1444" s="1"/>
      <c r="WR1444" s="1"/>
      <c r="WS1444" s="1"/>
      <c r="WT1444" s="1"/>
      <c r="WU1444" s="1"/>
      <c r="WV1444" s="1"/>
      <c r="WW1444" s="1"/>
      <c r="WX1444" s="1"/>
      <c r="WY1444" s="1"/>
      <c r="WZ1444" s="1"/>
      <c r="XA1444" s="1"/>
      <c r="XB1444" s="1"/>
      <c r="XC1444" s="1"/>
      <c r="XD1444" s="1"/>
      <c r="XE1444" s="1"/>
      <c r="XF1444" s="1"/>
      <c r="XG1444" s="1"/>
      <c r="XH1444" s="1"/>
      <c r="XI1444" s="1"/>
      <c r="XJ1444" s="1"/>
      <c r="XK1444" s="1"/>
      <c r="XL1444" s="1"/>
      <c r="XM1444" s="1"/>
      <c r="XN1444" s="1"/>
      <c r="XO1444" s="1"/>
      <c r="XP1444" s="1"/>
      <c r="XQ1444" s="1"/>
      <c r="XR1444" s="1"/>
      <c r="XS1444" s="1"/>
      <c r="XT1444" s="1"/>
      <c r="XU1444" s="1"/>
      <c r="XV1444" s="1"/>
      <c r="XW1444" s="1"/>
      <c r="XX1444" s="1"/>
      <c r="XY1444" s="1"/>
      <c r="XZ1444" s="1"/>
      <c r="YA1444" s="1"/>
      <c r="YB1444" s="1"/>
      <c r="YC1444" s="1"/>
      <c r="YD1444" s="1"/>
      <c r="YE1444" s="1"/>
      <c r="YF1444" s="1"/>
      <c r="YG1444" s="1"/>
      <c r="YH1444" s="1"/>
      <c r="YI1444" s="1"/>
      <c r="YJ1444" s="1"/>
      <c r="YK1444" s="1"/>
      <c r="YL1444" s="1"/>
      <c r="YM1444" s="1"/>
      <c r="YN1444" s="1"/>
      <c r="YO1444" s="1"/>
      <c r="YP1444" s="1"/>
      <c r="YQ1444" s="1"/>
      <c r="YR1444" s="1"/>
      <c r="YS1444" s="1"/>
      <c r="YT1444" s="1"/>
      <c r="YU1444" s="1"/>
      <c r="YV1444" s="1"/>
      <c r="YW1444" s="1"/>
      <c r="YX1444" s="1"/>
      <c r="YY1444" s="1"/>
      <c r="YZ1444" s="1"/>
      <c r="ZA1444" s="1"/>
      <c r="ZB1444" s="1"/>
      <c r="ZC1444" s="1"/>
      <c r="ZD1444" s="1"/>
      <c r="ZE1444" s="1"/>
      <c r="ZF1444" s="1"/>
      <c r="ZG1444" s="1"/>
      <c r="ZH1444" s="1"/>
      <c r="ZI1444" s="1"/>
      <c r="ZJ1444" s="1"/>
      <c r="ZK1444" s="1"/>
      <c r="ZL1444" s="1"/>
      <c r="ZM1444" s="1"/>
      <c r="ZN1444" s="1"/>
      <c r="ZO1444" s="1"/>
      <c r="ZP1444" s="1"/>
      <c r="ZQ1444" s="1"/>
      <c r="ZR1444" s="1"/>
      <c r="ZS1444" s="1"/>
      <c r="ZT1444" s="1"/>
      <c r="ZU1444" s="1"/>
      <c r="ZV1444" s="1"/>
      <c r="ZW1444" s="1"/>
      <c r="ZX1444" s="1"/>
      <c r="ZY1444" s="1"/>
      <c r="ZZ1444" s="1"/>
      <c r="AAA1444" s="1"/>
      <c r="AAB1444" s="1"/>
      <c r="AAC1444" s="1"/>
      <c r="AAD1444" s="1"/>
      <c r="AAE1444" s="1"/>
      <c r="AAF1444" s="1"/>
      <c r="AAG1444" s="1"/>
      <c r="AAH1444" s="1"/>
      <c r="AAI1444" s="1"/>
      <c r="AAJ1444" s="1"/>
      <c r="AAK1444" s="1"/>
      <c r="AAL1444" s="1"/>
      <c r="AAM1444" s="1"/>
      <c r="AAN1444" s="1"/>
      <c r="AAO1444" s="1"/>
      <c r="AAP1444" s="1"/>
      <c r="AAQ1444" s="1"/>
      <c r="AAR1444" s="1"/>
      <c r="AAS1444" s="1"/>
      <c r="AAT1444" s="1"/>
      <c r="AAU1444" s="1"/>
      <c r="AAV1444" s="1"/>
      <c r="AAW1444" s="1"/>
      <c r="AAX1444" s="1"/>
      <c r="AAY1444" s="1"/>
      <c r="AAZ1444" s="1"/>
      <c r="ABA1444" s="1"/>
      <c r="ABB1444" s="1"/>
      <c r="ABC1444" s="1"/>
      <c r="ABD1444" s="1"/>
      <c r="ABE1444" s="1"/>
      <c r="ABF1444" s="1"/>
      <c r="ABG1444" s="1"/>
      <c r="ABH1444" s="1"/>
      <c r="ABI1444" s="1"/>
      <c r="ABJ1444" s="1"/>
      <c r="ABK1444" s="1"/>
      <c r="ABL1444" s="1"/>
      <c r="ABM1444" s="1"/>
      <c r="ABN1444" s="1"/>
      <c r="ABO1444" s="1"/>
      <c r="ABP1444" s="1"/>
      <c r="ABQ1444" s="1"/>
      <c r="ABR1444" s="1"/>
      <c r="ABS1444" s="1"/>
      <c r="ABT1444" s="1"/>
      <c r="ABU1444" s="1"/>
      <c r="ABV1444" s="1"/>
      <c r="ABW1444" s="1"/>
      <c r="ABX1444" s="1"/>
      <c r="ABY1444" s="1"/>
      <c r="ABZ1444" s="1"/>
      <c r="ACA1444" s="1"/>
      <c r="ACB1444" s="1"/>
      <c r="ACC1444" s="1"/>
      <c r="ACD1444" s="1"/>
      <c r="ACE1444" s="1"/>
      <c r="ACF1444" s="1"/>
      <c r="ACG1444" s="1"/>
      <c r="ACH1444" s="1"/>
      <c r="ACI1444" s="1"/>
      <c r="ACJ1444" s="1"/>
      <c r="ACK1444" s="1"/>
      <c r="ACL1444" s="1"/>
      <c r="ACM1444" s="1"/>
      <c r="ACN1444" s="1"/>
      <c r="ACO1444" s="1"/>
      <c r="ACP1444" s="1"/>
      <c r="ACQ1444" s="1"/>
      <c r="ACR1444" s="1"/>
      <c r="ACS1444" s="1"/>
      <c r="ACT1444" s="1"/>
      <c r="ACU1444" s="1"/>
      <c r="ACV1444" s="1"/>
      <c r="ACW1444" s="1"/>
      <c r="ACX1444" s="1"/>
      <c r="ACY1444" s="1"/>
      <c r="ACZ1444" s="1"/>
      <c r="ADA1444" s="1"/>
      <c r="ADB1444" s="1"/>
      <c r="ADC1444" s="1"/>
      <c r="ADD1444" s="1"/>
      <c r="ADE1444" s="1"/>
      <c r="ADF1444" s="1"/>
      <c r="ADG1444" s="1"/>
      <c r="ADH1444" s="1"/>
      <c r="ADI1444" s="1"/>
      <c r="ADJ1444" s="1"/>
      <c r="ADK1444" s="1"/>
      <c r="ADL1444" s="1"/>
      <c r="ADM1444" s="1"/>
      <c r="ADN1444" s="1"/>
      <c r="ADO1444" s="1"/>
      <c r="ADP1444" s="1"/>
      <c r="ADQ1444" s="1"/>
      <c r="ADR1444" s="1"/>
      <c r="ADS1444" s="1"/>
      <c r="ADT1444" s="1"/>
      <c r="ADU1444" s="1"/>
      <c r="ADV1444" s="1"/>
      <c r="ADW1444" s="1"/>
      <c r="ADX1444" s="1"/>
      <c r="ADY1444" s="1"/>
      <c r="ADZ1444" s="1"/>
      <c r="AEA1444" s="1"/>
      <c r="AEB1444" s="1"/>
      <c r="AEC1444" s="1"/>
      <c r="AED1444" s="1"/>
      <c r="AEE1444" s="1"/>
      <c r="AEF1444" s="1"/>
      <c r="AEG1444" s="1"/>
      <c r="AEH1444" s="1"/>
      <c r="AEI1444" s="1"/>
      <c r="AEJ1444" s="1"/>
      <c r="AEK1444" s="1"/>
      <c r="AEL1444" s="1"/>
      <c r="AEM1444" s="1"/>
      <c r="AEN1444" s="1"/>
      <c r="AEO1444" s="1"/>
      <c r="AEP1444" s="1"/>
      <c r="AEQ1444" s="1"/>
      <c r="AER1444" s="1"/>
      <c r="AES1444" s="1"/>
      <c r="AET1444" s="1"/>
      <c r="AEU1444" s="1"/>
      <c r="AEV1444" s="1"/>
      <c r="AEW1444" s="1"/>
      <c r="AEX1444" s="1"/>
      <c r="AEY1444" s="1"/>
      <c r="AEZ1444" s="1"/>
      <c r="AFA1444" s="1"/>
      <c r="AFB1444" s="1"/>
      <c r="AFC1444" s="1"/>
      <c r="AFD1444" s="1"/>
      <c r="AFE1444" s="1"/>
      <c r="AFF1444" s="1"/>
      <c r="AFG1444" s="1"/>
      <c r="AFH1444" s="1"/>
      <c r="AFI1444" s="1"/>
      <c r="AFJ1444" s="1"/>
      <c r="AFK1444" s="1"/>
      <c r="AFL1444" s="1"/>
      <c r="AFM1444" s="1"/>
      <c r="AFN1444" s="1"/>
      <c r="AFO1444" s="1"/>
      <c r="AFP1444" s="1"/>
      <c r="AFQ1444" s="1"/>
      <c r="AFR1444" s="1"/>
      <c r="AFS1444" s="1"/>
      <c r="AFT1444" s="1"/>
      <c r="AFU1444" s="1"/>
      <c r="AFV1444" s="1"/>
      <c r="AFW1444" s="1"/>
      <c r="AFX1444" s="1"/>
      <c r="AFY1444" s="1"/>
      <c r="AFZ1444" s="1"/>
      <c r="AGA1444" s="1"/>
      <c r="AGB1444" s="1"/>
      <c r="AGC1444" s="1"/>
      <c r="AGD1444" s="1"/>
      <c r="AGE1444" s="1"/>
      <c r="AGF1444" s="1"/>
      <c r="AGG1444" s="1"/>
      <c r="AGH1444" s="1"/>
      <c r="AGI1444" s="1"/>
      <c r="AGJ1444" s="1"/>
      <c r="AGK1444" s="1"/>
      <c r="AGL1444" s="1"/>
      <c r="AGM1444" s="1"/>
      <c r="AGN1444" s="1"/>
      <c r="AGO1444" s="1"/>
      <c r="AGP1444" s="1"/>
      <c r="AGQ1444" s="1"/>
      <c r="AGR1444" s="1"/>
      <c r="AGS1444" s="1"/>
      <c r="AGT1444" s="1"/>
      <c r="AGU1444" s="1"/>
      <c r="AGV1444" s="1"/>
      <c r="AGW1444" s="1"/>
      <c r="AGX1444" s="1"/>
      <c r="AGY1444" s="1"/>
      <c r="AGZ1444" s="1"/>
      <c r="AHA1444" s="1"/>
      <c r="AHB1444" s="1"/>
      <c r="AHC1444" s="1"/>
      <c r="AHD1444" s="1"/>
      <c r="AHE1444" s="1"/>
      <c r="AHF1444" s="1"/>
      <c r="AHG1444" s="1"/>
      <c r="AHH1444" s="1"/>
      <c r="AHI1444" s="1"/>
      <c r="AHJ1444" s="1"/>
      <c r="AHK1444" s="1"/>
      <c r="AHL1444" s="1"/>
      <c r="AHM1444" s="1"/>
      <c r="AHN1444" s="1"/>
      <c r="AHO1444" s="1"/>
      <c r="AHP1444" s="1"/>
      <c r="AHQ1444" s="1"/>
      <c r="AHR1444" s="1"/>
      <c r="AHS1444" s="1"/>
      <c r="AHT1444" s="1"/>
      <c r="AHU1444" s="1"/>
      <c r="AHV1444" s="1"/>
      <c r="AHW1444" s="1"/>
      <c r="AHX1444" s="1"/>
      <c r="AHY1444" s="1"/>
      <c r="AHZ1444" s="1"/>
      <c r="AIA1444" s="1"/>
      <c r="AIB1444" s="1"/>
      <c r="AIC1444" s="1"/>
      <c r="AID1444" s="1"/>
      <c r="AIE1444" s="1"/>
      <c r="AIF1444" s="1"/>
      <c r="AIG1444" s="1"/>
      <c r="AIH1444" s="1"/>
      <c r="AII1444" s="1"/>
      <c r="AIJ1444" s="1"/>
      <c r="AIK1444" s="1"/>
      <c r="AIL1444" s="1"/>
      <c r="AIM1444" s="1"/>
      <c r="AIN1444" s="1"/>
      <c r="AIO1444" s="1"/>
      <c r="AIP1444" s="1"/>
      <c r="AIQ1444" s="1"/>
      <c r="AIR1444" s="1"/>
      <c r="AIS1444" s="1"/>
      <c r="AIT1444" s="1"/>
    </row>
    <row r="1445" spans="1:930" s="5" customFormat="1" ht="56.25" customHeight="1" x14ac:dyDescent="0.3">
      <c r="A1445" s="96"/>
      <c r="B1445" s="43"/>
      <c r="C1445" s="96"/>
      <c r="D1445" s="96"/>
      <c r="E1445" s="97" t="s">
        <v>214</v>
      </c>
      <c r="F1445" s="96" t="s">
        <v>55</v>
      </c>
      <c r="G1445" s="96"/>
      <c r="H1445" s="98"/>
      <c r="I1445" s="98"/>
      <c r="J1445" s="99" t="s">
        <v>24</v>
      </c>
      <c r="K1445" s="39">
        <f>P1445*H1443</f>
        <v>488830.74679999996</v>
      </c>
      <c r="L1445" s="160"/>
      <c r="M1445" s="100">
        <f>H1443*Q1445</f>
        <v>76678.256599999993</v>
      </c>
      <c r="N1445" s="100">
        <f t="shared" si="300"/>
        <v>565509.00339999993</v>
      </c>
      <c r="O1445" s="160"/>
      <c r="P1445" s="128">
        <v>89.06</v>
      </c>
      <c r="Q1445" s="31">
        <v>13.97</v>
      </c>
      <c r="R1445" s="97" t="s">
        <v>181</v>
      </c>
      <c r="S1445" s="97" t="s">
        <v>426</v>
      </c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/>
      <c r="CM1445" s="1"/>
      <c r="CN1445" s="1"/>
      <c r="CO1445" s="1"/>
      <c r="CP1445" s="1"/>
      <c r="CQ1445" s="1"/>
      <c r="CR1445" s="1"/>
      <c r="CS1445" s="1"/>
      <c r="CT1445" s="1"/>
      <c r="CU1445" s="1"/>
      <c r="CV1445" s="1"/>
      <c r="CW1445" s="1"/>
      <c r="CX1445" s="1"/>
      <c r="CY1445" s="1"/>
      <c r="CZ1445" s="1"/>
      <c r="DA1445" s="1"/>
      <c r="DB1445" s="1"/>
      <c r="DC1445" s="1"/>
      <c r="DD1445" s="1"/>
      <c r="DE1445" s="1"/>
      <c r="DF1445" s="1"/>
      <c r="DG1445" s="1"/>
      <c r="DH1445" s="1"/>
      <c r="DI1445" s="1"/>
      <c r="DJ1445" s="1"/>
      <c r="DK1445" s="1"/>
      <c r="DL1445" s="1"/>
      <c r="DM1445" s="1"/>
      <c r="DN1445" s="1"/>
      <c r="DO1445" s="1"/>
      <c r="DP1445" s="1"/>
      <c r="DQ1445" s="1"/>
      <c r="DR1445" s="1"/>
      <c r="DS1445" s="1"/>
      <c r="DT1445" s="1"/>
      <c r="DU1445" s="1"/>
      <c r="DV1445" s="1"/>
      <c r="DW1445" s="1"/>
      <c r="DX1445" s="1"/>
      <c r="DY1445" s="1"/>
      <c r="DZ1445" s="1"/>
      <c r="EA1445" s="1"/>
      <c r="EB1445" s="1"/>
      <c r="EC1445" s="1"/>
      <c r="ED1445" s="1"/>
      <c r="EE1445" s="1"/>
      <c r="EF1445" s="1"/>
      <c r="EG1445" s="1"/>
      <c r="EH1445" s="1"/>
      <c r="EI1445" s="1"/>
      <c r="EJ1445" s="1"/>
      <c r="EK1445" s="1"/>
      <c r="EL1445" s="1"/>
      <c r="EM1445" s="1"/>
      <c r="EN1445" s="1"/>
      <c r="EO1445" s="1"/>
      <c r="EP1445" s="1"/>
      <c r="EQ1445" s="1"/>
      <c r="ER1445" s="1"/>
      <c r="ES1445" s="1"/>
      <c r="ET1445" s="1"/>
      <c r="EU1445" s="1"/>
      <c r="EV1445" s="1"/>
      <c r="EW1445" s="1"/>
      <c r="EX1445" s="1"/>
      <c r="EY1445" s="1"/>
      <c r="EZ1445" s="1"/>
      <c r="FA1445" s="1"/>
      <c r="FB1445" s="1"/>
      <c r="FC1445" s="1"/>
      <c r="FD1445" s="1"/>
      <c r="FE1445" s="1"/>
      <c r="FF1445" s="1"/>
      <c r="FG1445" s="1"/>
      <c r="FH1445" s="1"/>
      <c r="FI1445" s="1"/>
      <c r="FJ1445" s="1"/>
      <c r="FK1445" s="1"/>
      <c r="FL1445" s="1"/>
      <c r="FM1445" s="1"/>
      <c r="FN1445" s="1"/>
      <c r="FO1445" s="1"/>
      <c r="FP1445" s="1"/>
      <c r="FQ1445" s="1"/>
      <c r="FR1445" s="1"/>
      <c r="FS1445" s="1"/>
      <c r="FT1445" s="1"/>
      <c r="FU1445" s="1"/>
      <c r="FV1445" s="1"/>
      <c r="FW1445" s="1"/>
      <c r="FX1445" s="1"/>
      <c r="FY1445" s="1"/>
      <c r="FZ1445" s="1"/>
      <c r="GA1445" s="1"/>
      <c r="GB1445" s="1"/>
      <c r="GC1445" s="1"/>
      <c r="GD1445" s="1"/>
      <c r="GE1445" s="1"/>
      <c r="GF1445" s="1"/>
      <c r="GG1445" s="1"/>
      <c r="GH1445" s="1"/>
      <c r="GI1445" s="1"/>
      <c r="GJ1445" s="1"/>
      <c r="GK1445" s="1"/>
      <c r="GL1445" s="1"/>
      <c r="GM1445" s="1"/>
      <c r="GN1445" s="1"/>
      <c r="GO1445" s="1"/>
      <c r="GP1445" s="1"/>
      <c r="GQ1445" s="1"/>
      <c r="GR1445" s="1"/>
      <c r="GS1445" s="1"/>
      <c r="GT1445" s="1"/>
      <c r="GU1445" s="1"/>
      <c r="GV1445" s="1"/>
      <c r="GW1445" s="1"/>
      <c r="GX1445" s="1"/>
      <c r="GY1445" s="1"/>
      <c r="GZ1445" s="1"/>
      <c r="HA1445" s="1"/>
      <c r="HB1445" s="1"/>
      <c r="HC1445" s="1"/>
      <c r="HD1445" s="1"/>
      <c r="HE1445" s="1"/>
      <c r="HF1445" s="1"/>
      <c r="HG1445" s="1"/>
      <c r="HH1445" s="1"/>
      <c r="HI1445" s="1"/>
      <c r="HJ1445" s="1"/>
      <c r="HK1445" s="1"/>
      <c r="HL1445" s="1"/>
      <c r="HM1445" s="1"/>
      <c r="HN1445" s="1"/>
      <c r="HO1445" s="1"/>
      <c r="HP1445" s="1"/>
      <c r="HQ1445" s="1"/>
      <c r="HR1445" s="1"/>
      <c r="HS1445" s="1"/>
      <c r="HT1445" s="1"/>
      <c r="HU1445" s="1"/>
      <c r="HV1445" s="1"/>
      <c r="HW1445" s="1"/>
      <c r="HX1445" s="1"/>
      <c r="HY1445" s="1"/>
      <c r="HZ1445" s="1"/>
      <c r="IA1445" s="1"/>
      <c r="IB1445" s="1"/>
      <c r="IC1445" s="1"/>
      <c r="ID1445" s="1"/>
      <c r="IE1445" s="1"/>
      <c r="IF1445" s="1"/>
      <c r="IG1445" s="1"/>
      <c r="IH1445" s="1"/>
      <c r="II1445" s="1"/>
      <c r="IJ1445" s="1"/>
      <c r="IK1445" s="1"/>
      <c r="IL1445" s="1"/>
      <c r="IM1445" s="1"/>
      <c r="IN1445" s="1"/>
      <c r="IO1445" s="1"/>
      <c r="IP1445" s="1"/>
      <c r="IQ1445" s="1"/>
      <c r="IR1445" s="1"/>
      <c r="IS1445" s="1"/>
      <c r="IT1445" s="1"/>
      <c r="IU1445" s="1"/>
      <c r="IV1445" s="1"/>
      <c r="IW1445" s="1"/>
      <c r="IX1445" s="1"/>
      <c r="IY1445" s="1"/>
      <c r="IZ1445" s="1"/>
      <c r="JA1445" s="1"/>
      <c r="JB1445" s="1"/>
      <c r="JC1445" s="1"/>
      <c r="JD1445" s="1"/>
      <c r="JE1445" s="1"/>
      <c r="JF1445" s="1"/>
      <c r="JG1445" s="1"/>
      <c r="JH1445" s="1"/>
      <c r="JI1445" s="1"/>
      <c r="JJ1445" s="1"/>
      <c r="JK1445" s="1"/>
      <c r="JL1445" s="1"/>
      <c r="JM1445" s="1"/>
      <c r="JN1445" s="1"/>
      <c r="JO1445" s="1"/>
      <c r="JP1445" s="1"/>
      <c r="JQ1445" s="1"/>
      <c r="JR1445" s="1"/>
      <c r="JS1445" s="1"/>
      <c r="JT1445" s="1"/>
      <c r="JU1445" s="1"/>
      <c r="JV1445" s="1"/>
      <c r="JW1445" s="1"/>
      <c r="JX1445" s="1"/>
      <c r="JY1445" s="1"/>
      <c r="JZ1445" s="1"/>
      <c r="KA1445" s="1"/>
      <c r="KB1445" s="1"/>
      <c r="KC1445" s="1"/>
      <c r="KD1445" s="1"/>
      <c r="KE1445" s="1"/>
      <c r="KF1445" s="1"/>
      <c r="KG1445" s="1"/>
      <c r="KH1445" s="1"/>
      <c r="KI1445" s="1"/>
      <c r="KJ1445" s="1"/>
      <c r="KK1445" s="1"/>
      <c r="KL1445" s="1"/>
      <c r="KM1445" s="1"/>
      <c r="KN1445" s="1"/>
      <c r="KO1445" s="1"/>
      <c r="KP1445" s="1"/>
      <c r="KQ1445" s="1"/>
      <c r="KR1445" s="1"/>
      <c r="KS1445" s="1"/>
      <c r="KT1445" s="1"/>
      <c r="KU1445" s="1"/>
      <c r="KV1445" s="1"/>
      <c r="KW1445" s="1"/>
      <c r="KX1445" s="1"/>
      <c r="KY1445" s="1"/>
      <c r="KZ1445" s="1"/>
      <c r="LA1445" s="1"/>
      <c r="LB1445" s="1"/>
      <c r="LC1445" s="1"/>
      <c r="LD1445" s="1"/>
      <c r="LE1445" s="1"/>
      <c r="LF1445" s="1"/>
      <c r="LG1445" s="1"/>
      <c r="LH1445" s="1"/>
      <c r="LI1445" s="1"/>
      <c r="LJ1445" s="1"/>
      <c r="LK1445" s="1"/>
      <c r="LL1445" s="1"/>
      <c r="LM1445" s="1"/>
      <c r="LN1445" s="1"/>
      <c r="LO1445" s="1"/>
      <c r="LP1445" s="1"/>
      <c r="LQ1445" s="1"/>
      <c r="LR1445" s="1"/>
      <c r="LS1445" s="1"/>
      <c r="LT1445" s="1"/>
      <c r="LU1445" s="1"/>
      <c r="LV1445" s="1"/>
      <c r="LW1445" s="1"/>
      <c r="LX1445" s="1"/>
      <c r="LY1445" s="1"/>
      <c r="LZ1445" s="1"/>
      <c r="MA1445" s="1"/>
      <c r="MB1445" s="1"/>
      <c r="MC1445" s="1"/>
      <c r="MD1445" s="1"/>
      <c r="ME1445" s="1"/>
      <c r="MF1445" s="1"/>
      <c r="MG1445" s="1"/>
      <c r="MH1445" s="1"/>
      <c r="MI1445" s="1"/>
      <c r="MJ1445" s="1"/>
      <c r="MK1445" s="1"/>
      <c r="ML1445" s="1"/>
      <c r="MM1445" s="1"/>
      <c r="MN1445" s="1"/>
      <c r="MO1445" s="1"/>
      <c r="MP1445" s="1"/>
      <c r="MQ1445" s="1"/>
      <c r="MR1445" s="1"/>
      <c r="MS1445" s="1"/>
      <c r="MT1445" s="1"/>
      <c r="MU1445" s="1"/>
      <c r="MV1445" s="1"/>
      <c r="MW1445" s="1"/>
      <c r="MX1445" s="1"/>
      <c r="MY1445" s="1"/>
      <c r="MZ1445" s="1"/>
      <c r="NA1445" s="1"/>
      <c r="NB1445" s="1"/>
      <c r="NC1445" s="1"/>
      <c r="ND1445" s="1"/>
      <c r="NE1445" s="1"/>
      <c r="NF1445" s="1"/>
      <c r="NG1445" s="1"/>
      <c r="NH1445" s="1"/>
      <c r="NI1445" s="1"/>
      <c r="NJ1445" s="1"/>
      <c r="NK1445" s="1"/>
      <c r="NL1445" s="1"/>
      <c r="NM1445" s="1"/>
      <c r="NN1445" s="1"/>
      <c r="NO1445" s="1"/>
      <c r="NP1445" s="1"/>
      <c r="NQ1445" s="1"/>
      <c r="NR1445" s="1"/>
      <c r="NS1445" s="1"/>
      <c r="NT1445" s="1"/>
      <c r="NU1445" s="1"/>
      <c r="NV1445" s="1"/>
      <c r="NW1445" s="1"/>
      <c r="NX1445" s="1"/>
      <c r="NY1445" s="1"/>
      <c r="NZ1445" s="1"/>
      <c r="OA1445" s="1"/>
      <c r="OB1445" s="1"/>
      <c r="OC1445" s="1"/>
      <c r="OD1445" s="1"/>
      <c r="OE1445" s="1"/>
      <c r="OF1445" s="1"/>
      <c r="OG1445" s="1"/>
      <c r="OH1445" s="1"/>
      <c r="OI1445" s="1"/>
      <c r="OJ1445" s="1"/>
      <c r="OK1445" s="1"/>
      <c r="OL1445" s="1"/>
      <c r="OM1445" s="1"/>
      <c r="ON1445" s="1"/>
      <c r="OO1445" s="1"/>
      <c r="OP1445" s="1"/>
      <c r="OQ1445" s="1"/>
      <c r="OR1445" s="1"/>
      <c r="OS1445" s="1"/>
      <c r="OT1445" s="1"/>
      <c r="OU1445" s="1"/>
      <c r="OV1445" s="1"/>
      <c r="OW1445" s="1"/>
      <c r="OX1445" s="1"/>
      <c r="OY1445" s="1"/>
      <c r="OZ1445" s="1"/>
      <c r="PA1445" s="1"/>
      <c r="PB1445" s="1"/>
      <c r="PC1445" s="1"/>
      <c r="PD1445" s="1"/>
      <c r="PE1445" s="1"/>
      <c r="PF1445" s="1"/>
      <c r="PG1445" s="1"/>
      <c r="PH1445" s="1"/>
      <c r="PI1445" s="1"/>
      <c r="PJ1445" s="1"/>
      <c r="PK1445" s="1"/>
      <c r="PL1445" s="1"/>
      <c r="PM1445" s="1"/>
      <c r="PN1445" s="1"/>
      <c r="PO1445" s="1"/>
      <c r="PP1445" s="1"/>
      <c r="PQ1445" s="1"/>
      <c r="PR1445" s="1"/>
      <c r="PS1445" s="1"/>
      <c r="PT1445" s="1"/>
      <c r="PU1445" s="1"/>
      <c r="PV1445" s="1"/>
      <c r="PW1445" s="1"/>
      <c r="PX1445" s="1"/>
      <c r="PY1445" s="1"/>
      <c r="PZ1445" s="1"/>
      <c r="QA1445" s="1"/>
      <c r="QB1445" s="1"/>
      <c r="QC1445" s="1"/>
      <c r="QD1445" s="1"/>
      <c r="QE1445" s="1"/>
      <c r="QF1445" s="1"/>
      <c r="QG1445" s="1"/>
      <c r="QH1445" s="1"/>
      <c r="QI1445" s="1"/>
      <c r="QJ1445" s="1"/>
      <c r="QK1445" s="1"/>
      <c r="QL1445" s="1"/>
      <c r="QM1445" s="1"/>
      <c r="QN1445" s="1"/>
      <c r="QO1445" s="1"/>
      <c r="QP1445" s="1"/>
      <c r="QQ1445" s="1"/>
      <c r="QR1445" s="1"/>
      <c r="QS1445" s="1"/>
      <c r="QT1445" s="1"/>
      <c r="QU1445" s="1"/>
      <c r="QV1445" s="1"/>
      <c r="QW1445" s="1"/>
      <c r="QX1445" s="1"/>
      <c r="QY1445" s="1"/>
      <c r="QZ1445" s="1"/>
      <c r="RA1445" s="1"/>
      <c r="RB1445" s="1"/>
      <c r="RC1445" s="1"/>
      <c r="RD1445" s="1"/>
      <c r="RE1445" s="1"/>
      <c r="RF1445" s="1"/>
      <c r="RG1445" s="1"/>
      <c r="RH1445" s="1"/>
      <c r="RI1445" s="1"/>
      <c r="RJ1445" s="1"/>
      <c r="RK1445" s="1"/>
      <c r="RL1445" s="1"/>
      <c r="RM1445" s="1"/>
      <c r="RN1445" s="1"/>
      <c r="RO1445" s="1"/>
      <c r="RP1445" s="1"/>
      <c r="RQ1445" s="1"/>
      <c r="RR1445" s="1"/>
      <c r="RS1445" s="1"/>
      <c r="RT1445" s="1"/>
      <c r="RU1445" s="1"/>
      <c r="RV1445" s="1"/>
      <c r="RW1445" s="1"/>
      <c r="RX1445" s="1"/>
      <c r="RY1445" s="1"/>
      <c r="RZ1445" s="1"/>
      <c r="SA1445" s="1"/>
      <c r="SB1445" s="1"/>
      <c r="SC1445" s="1"/>
      <c r="SD1445" s="1"/>
      <c r="SE1445" s="1"/>
      <c r="SF1445" s="1"/>
      <c r="SG1445" s="1"/>
      <c r="SH1445" s="1"/>
      <c r="SI1445" s="1"/>
      <c r="SJ1445" s="1"/>
      <c r="SK1445" s="1"/>
      <c r="SL1445" s="1"/>
      <c r="SM1445" s="1"/>
      <c r="SN1445" s="1"/>
      <c r="SO1445" s="1"/>
      <c r="SP1445" s="1"/>
      <c r="SQ1445" s="1"/>
      <c r="SR1445" s="1"/>
      <c r="SS1445" s="1"/>
      <c r="ST1445" s="1"/>
      <c r="SU1445" s="1"/>
      <c r="SV1445" s="1"/>
      <c r="SW1445" s="1"/>
      <c r="SX1445" s="1"/>
      <c r="SY1445" s="1"/>
      <c r="SZ1445" s="1"/>
      <c r="TA1445" s="1"/>
      <c r="TB1445" s="1"/>
      <c r="TC1445" s="1"/>
      <c r="TD1445" s="1"/>
      <c r="TE1445" s="1"/>
      <c r="TF1445" s="1"/>
      <c r="TG1445" s="1"/>
      <c r="TH1445" s="1"/>
      <c r="TI1445" s="1"/>
      <c r="TJ1445" s="1"/>
      <c r="TK1445" s="1"/>
      <c r="TL1445" s="1"/>
      <c r="TM1445" s="1"/>
      <c r="TN1445" s="1"/>
      <c r="TO1445" s="1"/>
      <c r="TP1445" s="1"/>
      <c r="TQ1445" s="1"/>
      <c r="TR1445" s="1"/>
      <c r="TS1445" s="1"/>
      <c r="TT1445" s="1"/>
      <c r="TU1445" s="1"/>
      <c r="TV1445" s="1"/>
      <c r="TW1445" s="1"/>
      <c r="TX1445" s="1"/>
      <c r="TY1445" s="1"/>
      <c r="TZ1445" s="1"/>
      <c r="UA1445" s="1"/>
      <c r="UB1445" s="1"/>
      <c r="UC1445" s="1"/>
      <c r="UD1445" s="1"/>
      <c r="UE1445" s="1"/>
      <c r="UF1445" s="1"/>
      <c r="UG1445" s="1"/>
      <c r="UH1445" s="1"/>
      <c r="UI1445" s="1"/>
      <c r="UJ1445" s="1"/>
      <c r="UK1445" s="1"/>
      <c r="UL1445" s="1"/>
      <c r="UM1445" s="1"/>
      <c r="UN1445" s="1"/>
      <c r="UO1445" s="1"/>
      <c r="UP1445" s="1"/>
      <c r="UQ1445" s="1"/>
      <c r="UR1445" s="1"/>
      <c r="US1445" s="1"/>
      <c r="UT1445" s="1"/>
      <c r="UU1445" s="1"/>
      <c r="UV1445" s="1"/>
      <c r="UW1445" s="1"/>
      <c r="UX1445" s="1"/>
      <c r="UY1445" s="1"/>
      <c r="UZ1445" s="1"/>
      <c r="VA1445" s="1"/>
      <c r="VB1445" s="1"/>
      <c r="VC1445" s="1"/>
      <c r="VD1445" s="1"/>
      <c r="VE1445" s="1"/>
      <c r="VF1445" s="1"/>
      <c r="VG1445" s="1"/>
      <c r="VH1445" s="1"/>
      <c r="VI1445" s="1"/>
      <c r="VJ1445" s="1"/>
      <c r="VK1445" s="1"/>
      <c r="VL1445" s="1"/>
      <c r="VM1445" s="1"/>
      <c r="VN1445" s="1"/>
      <c r="VO1445" s="1"/>
      <c r="VP1445" s="1"/>
      <c r="VQ1445" s="1"/>
      <c r="VR1445" s="1"/>
      <c r="VS1445" s="1"/>
      <c r="VT1445" s="1"/>
      <c r="VU1445" s="1"/>
      <c r="VV1445" s="1"/>
      <c r="VW1445" s="1"/>
      <c r="VX1445" s="1"/>
      <c r="VY1445" s="1"/>
      <c r="VZ1445" s="1"/>
      <c r="WA1445" s="1"/>
      <c r="WB1445" s="1"/>
      <c r="WC1445" s="1"/>
      <c r="WD1445" s="1"/>
      <c r="WE1445" s="1"/>
      <c r="WF1445" s="1"/>
      <c r="WG1445" s="1"/>
      <c r="WH1445" s="1"/>
      <c r="WI1445" s="1"/>
      <c r="WJ1445" s="1"/>
      <c r="WK1445" s="1"/>
      <c r="WL1445" s="1"/>
      <c r="WM1445" s="1"/>
      <c r="WN1445" s="1"/>
      <c r="WO1445" s="1"/>
      <c r="WP1445" s="1"/>
      <c r="WQ1445" s="1"/>
      <c r="WR1445" s="1"/>
      <c r="WS1445" s="1"/>
      <c r="WT1445" s="1"/>
      <c r="WU1445" s="1"/>
      <c r="WV1445" s="1"/>
      <c r="WW1445" s="1"/>
      <c r="WX1445" s="1"/>
      <c r="WY1445" s="1"/>
      <c r="WZ1445" s="1"/>
      <c r="XA1445" s="1"/>
      <c r="XB1445" s="1"/>
      <c r="XC1445" s="1"/>
      <c r="XD1445" s="1"/>
      <c r="XE1445" s="1"/>
      <c r="XF1445" s="1"/>
      <c r="XG1445" s="1"/>
      <c r="XH1445" s="1"/>
      <c r="XI1445" s="1"/>
      <c r="XJ1445" s="1"/>
      <c r="XK1445" s="1"/>
      <c r="XL1445" s="1"/>
      <c r="XM1445" s="1"/>
      <c r="XN1445" s="1"/>
      <c r="XO1445" s="1"/>
      <c r="XP1445" s="1"/>
      <c r="XQ1445" s="1"/>
      <c r="XR1445" s="1"/>
      <c r="XS1445" s="1"/>
      <c r="XT1445" s="1"/>
      <c r="XU1445" s="1"/>
      <c r="XV1445" s="1"/>
      <c r="XW1445" s="1"/>
      <c r="XX1445" s="1"/>
      <c r="XY1445" s="1"/>
      <c r="XZ1445" s="1"/>
      <c r="YA1445" s="1"/>
      <c r="YB1445" s="1"/>
      <c r="YC1445" s="1"/>
      <c r="YD1445" s="1"/>
      <c r="YE1445" s="1"/>
      <c r="YF1445" s="1"/>
      <c r="YG1445" s="1"/>
      <c r="YH1445" s="1"/>
      <c r="YI1445" s="1"/>
      <c r="YJ1445" s="1"/>
      <c r="YK1445" s="1"/>
      <c r="YL1445" s="1"/>
      <c r="YM1445" s="1"/>
      <c r="YN1445" s="1"/>
      <c r="YO1445" s="1"/>
      <c r="YP1445" s="1"/>
      <c r="YQ1445" s="1"/>
      <c r="YR1445" s="1"/>
      <c r="YS1445" s="1"/>
      <c r="YT1445" s="1"/>
      <c r="YU1445" s="1"/>
      <c r="YV1445" s="1"/>
      <c r="YW1445" s="1"/>
      <c r="YX1445" s="1"/>
      <c r="YY1445" s="1"/>
      <c r="YZ1445" s="1"/>
      <c r="ZA1445" s="1"/>
      <c r="ZB1445" s="1"/>
      <c r="ZC1445" s="1"/>
      <c r="ZD1445" s="1"/>
      <c r="ZE1445" s="1"/>
      <c r="ZF1445" s="1"/>
      <c r="ZG1445" s="1"/>
      <c r="ZH1445" s="1"/>
      <c r="ZI1445" s="1"/>
      <c r="ZJ1445" s="1"/>
      <c r="ZK1445" s="1"/>
      <c r="ZL1445" s="1"/>
      <c r="ZM1445" s="1"/>
      <c r="ZN1445" s="1"/>
      <c r="ZO1445" s="1"/>
      <c r="ZP1445" s="1"/>
      <c r="ZQ1445" s="1"/>
      <c r="ZR1445" s="1"/>
      <c r="ZS1445" s="1"/>
      <c r="ZT1445" s="1"/>
      <c r="ZU1445" s="1"/>
      <c r="ZV1445" s="1"/>
      <c r="ZW1445" s="1"/>
      <c r="ZX1445" s="1"/>
      <c r="ZY1445" s="1"/>
      <c r="ZZ1445" s="1"/>
      <c r="AAA1445" s="1"/>
      <c r="AAB1445" s="1"/>
      <c r="AAC1445" s="1"/>
      <c r="AAD1445" s="1"/>
      <c r="AAE1445" s="1"/>
      <c r="AAF1445" s="1"/>
      <c r="AAG1445" s="1"/>
      <c r="AAH1445" s="1"/>
      <c r="AAI1445" s="1"/>
      <c r="AAJ1445" s="1"/>
      <c r="AAK1445" s="1"/>
      <c r="AAL1445" s="1"/>
      <c r="AAM1445" s="1"/>
      <c r="AAN1445" s="1"/>
      <c r="AAO1445" s="1"/>
      <c r="AAP1445" s="1"/>
      <c r="AAQ1445" s="1"/>
      <c r="AAR1445" s="1"/>
      <c r="AAS1445" s="1"/>
      <c r="AAT1445" s="1"/>
      <c r="AAU1445" s="1"/>
      <c r="AAV1445" s="1"/>
      <c r="AAW1445" s="1"/>
      <c r="AAX1445" s="1"/>
      <c r="AAY1445" s="1"/>
      <c r="AAZ1445" s="1"/>
      <c r="ABA1445" s="1"/>
      <c r="ABB1445" s="1"/>
      <c r="ABC1445" s="1"/>
      <c r="ABD1445" s="1"/>
      <c r="ABE1445" s="1"/>
      <c r="ABF1445" s="1"/>
      <c r="ABG1445" s="1"/>
      <c r="ABH1445" s="1"/>
      <c r="ABI1445" s="1"/>
      <c r="ABJ1445" s="1"/>
      <c r="ABK1445" s="1"/>
      <c r="ABL1445" s="1"/>
      <c r="ABM1445" s="1"/>
      <c r="ABN1445" s="1"/>
      <c r="ABO1445" s="1"/>
      <c r="ABP1445" s="1"/>
      <c r="ABQ1445" s="1"/>
      <c r="ABR1445" s="1"/>
      <c r="ABS1445" s="1"/>
      <c r="ABT1445" s="1"/>
      <c r="ABU1445" s="1"/>
      <c r="ABV1445" s="1"/>
      <c r="ABW1445" s="1"/>
      <c r="ABX1445" s="1"/>
      <c r="ABY1445" s="1"/>
      <c r="ABZ1445" s="1"/>
      <c r="ACA1445" s="1"/>
      <c r="ACB1445" s="1"/>
      <c r="ACC1445" s="1"/>
      <c r="ACD1445" s="1"/>
      <c r="ACE1445" s="1"/>
      <c r="ACF1445" s="1"/>
      <c r="ACG1445" s="1"/>
      <c r="ACH1445" s="1"/>
      <c r="ACI1445" s="1"/>
      <c r="ACJ1445" s="1"/>
      <c r="ACK1445" s="1"/>
      <c r="ACL1445" s="1"/>
      <c r="ACM1445" s="1"/>
      <c r="ACN1445" s="1"/>
      <c r="ACO1445" s="1"/>
      <c r="ACP1445" s="1"/>
      <c r="ACQ1445" s="1"/>
      <c r="ACR1445" s="1"/>
      <c r="ACS1445" s="1"/>
      <c r="ACT1445" s="1"/>
      <c r="ACU1445" s="1"/>
      <c r="ACV1445" s="1"/>
      <c r="ACW1445" s="1"/>
      <c r="ACX1445" s="1"/>
      <c r="ACY1445" s="1"/>
      <c r="ACZ1445" s="1"/>
      <c r="ADA1445" s="1"/>
      <c r="ADB1445" s="1"/>
      <c r="ADC1445" s="1"/>
      <c r="ADD1445" s="1"/>
      <c r="ADE1445" s="1"/>
      <c r="ADF1445" s="1"/>
      <c r="ADG1445" s="1"/>
      <c r="ADH1445" s="1"/>
      <c r="ADI1445" s="1"/>
      <c r="ADJ1445" s="1"/>
      <c r="ADK1445" s="1"/>
      <c r="ADL1445" s="1"/>
      <c r="ADM1445" s="1"/>
      <c r="ADN1445" s="1"/>
      <c r="ADO1445" s="1"/>
      <c r="ADP1445" s="1"/>
      <c r="ADQ1445" s="1"/>
      <c r="ADR1445" s="1"/>
      <c r="ADS1445" s="1"/>
      <c r="ADT1445" s="1"/>
      <c r="ADU1445" s="1"/>
      <c r="ADV1445" s="1"/>
      <c r="ADW1445" s="1"/>
      <c r="ADX1445" s="1"/>
      <c r="ADY1445" s="1"/>
      <c r="ADZ1445" s="1"/>
      <c r="AEA1445" s="1"/>
      <c r="AEB1445" s="1"/>
      <c r="AEC1445" s="1"/>
      <c r="AED1445" s="1"/>
      <c r="AEE1445" s="1"/>
      <c r="AEF1445" s="1"/>
      <c r="AEG1445" s="1"/>
      <c r="AEH1445" s="1"/>
      <c r="AEI1445" s="1"/>
      <c r="AEJ1445" s="1"/>
      <c r="AEK1445" s="1"/>
      <c r="AEL1445" s="1"/>
      <c r="AEM1445" s="1"/>
      <c r="AEN1445" s="1"/>
      <c r="AEO1445" s="1"/>
      <c r="AEP1445" s="1"/>
      <c r="AEQ1445" s="1"/>
      <c r="AER1445" s="1"/>
      <c r="AES1445" s="1"/>
      <c r="AET1445" s="1"/>
      <c r="AEU1445" s="1"/>
      <c r="AEV1445" s="1"/>
      <c r="AEW1445" s="1"/>
      <c r="AEX1445" s="1"/>
      <c r="AEY1445" s="1"/>
      <c r="AEZ1445" s="1"/>
      <c r="AFA1445" s="1"/>
      <c r="AFB1445" s="1"/>
      <c r="AFC1445" s="1"/>
      <c r="AFD1445" s="1"/>
      <c r="AFE1445" s="1"/>
      <c r="AFF1445" s="1"/>
      <c r="AFG1445" s="1"/>
      <c r="AFH1445" s="1"/>
      <c r="AFI1445" s="1"/>
      <c r="AFJ1445" s="1"/>
      <c r="AFK1445" s="1"/>
      <c r="AFL1445" s="1"/>
      <c r="AFM1445" s="1"/>
      <c r="AFN1445" s="1"/>
      <c r="AFO1445" s="1"/>
      <c r="AFP1445" s="1"/>
      <c r="AFQ1445" s="1"/>
      <c r="AFR1445" s="1"/>
      <c r="AFS1445" s="1"/>
      <c r="AFT1445" s="1"/>
      <c r="AFU1445" s="1"/>
      <c r="AFV1445" s="1"/>
      <c r="AFW1445" s="1"/>
      <c r="AFX1445" s="1"/>
      <c r="AFY1445" s="1"/>
      <c r="AFZ1445" s="1"/>
      <c r="AGA1445" s="1"/>
      <c r="AGB1445" s="1"/>
      <c r="AGC1445" s="1"/>
      <c r="AGD1445" s="1"/>
      <c r="AGE1445" s="1"/>
      <c r="AGF1445" s="1"/>
      <c r="AGG1445" s="1"/>
      <c r="AGH1445" s="1"/>
      <c r="AGI1445" s="1"/>
      <c r="AGJ1445" s="1"/>
      <c r="AGK1445" s="1"/>
      <c r="AGL1445" s="1"/>
      <c r="AGM1445" s="1"/>
      <c r="AGN1445" s="1"/>
      <c r="AGO1445" s="1"/>
      <c r="AGP1445" s="1"/>
      <c r="AGQ1445" s="1"/>
      <c r="AGR1445" s="1"/>
      <c r="AGS1445" s="1"/>
      <c r="AGT1445" s="1"/>
      <c r="AGU1445" s="1"/>
      <c r="AGV1445" s="1"/>
      <c r="AGW1445" s="1"/>
      <c r="AGX1445" s="1"/>
      <c r="AGY1445" s="1"/>
      <c r="AGZ1445" s="1"/>
      <c r="AHA1445" s="1"/>
      <c r="AHB1445" s="1"/>
      <c r="AHC1445" s="1"/>
      <c r="AHD1445" s="1"/>
      <c r="AHE1445" s="1"/>
      <c r="AHF1445" s="1"/>
      <c r="AHG1445" s="1"/>
      <c r="AHH1445" s="1"/>
      <c r="AHI1445" s="1"/>
      <c r="AHJ1445" s="1"/>
      <c r="AHK1445" s="1"/>
      <c r="AHL1445" s="1"/>
      <c r="AHM1445" s="1"/>
      <c r="AHN1445" s="1"/>
      <c r="AHO1445" s="1"/>
      <c r="AHP1445" s="1"/>
      <c r="AHQ1445" s="1"/>
      <c r="AHR1445" s="1"/>
      <c r="AHS1445" s="1"/>
      <c r="AHT1445" s="1"/>
      <c r="AHU1445" s="1"/>
      <c r="AHV1445" s="1"/>
      <c r="AHW1445" s="1"/>
      <c r="AHX1445" s="1"/>
      <c r="AHY1445" s="1"/>
      <c r="AHZ1445" s="1"/>
      <c r="AIA1445" s="1"/>
      <c r="AIB1445" s="1"/>
      <c r="AIC1445" s="1"/>
      <c r="AID1445" s="1"/>
      <c r="AIE1445" s="1"/>
      <c r="AIF1445" s="1"/>
      <c r="AIG1445" s="1"/>
      <c r="AIH1445" s="1"/>
      <c r="AII1445" s="1"/>
      <c r="AIJ1445" s="1"/>
      <c r="AIK1445" s="1"/>
      <c r="AIL1445" s="1"/>
      <c r="AIM1445" s="1"/>
      <c r="AIN1445" s="1"/>
      <c r="AIO1445" s="1"/>
      <c r="AIP1445" s="1"/>
      <c r="AIQ1445" s="1"/>
      <c r="AIR1445" s="1"/>
      <c r="AIS1445" s="1"/>
      <c r="AIT1445" s="1"/>
    </row>
    <row r="1446" spans="1:930" s="5" customFormat="1" ht="56.25" customHeight="1" x14ac:dyDescent="0.3">
      <c r="A1446" s="96"/>
      <c r="B1446" s="43"/>
      <c r="C1446" s="96"/>
      <c r="D1446" s="96"/>
      <c r="E1446" s="97" t="s">
        <v>214</v>
      </c>
      <c r="F1446" s="96" t="s">
        <v>55</v>
      </c>
      <c r="G1446" s="96"/>
      <c r="H1446" s="98"/>
      <c r="I1446" s="98"/>
      <c r="J1446" s="36" t="s">
        <v>27</v>
      </c>
      <c r="K1446" s="39">
        <f>P1446*H1443</f>
        <v>365333.19679999998</v>
      </c>
      <c r="L1446" s="160"/>
      <c r="M1446" s="100">
        <f>H1443*Q1446</f>
        <v>62572.091999999997</v>
      </c>
      <c r="N1446" s="100">
        <f t="shared" si="300"/>
        <v>427905.28879999998</v>
      </c>
      <c r="O1446" s="160"/>
      <c r="P1446" s="128">
        <v>66.56</v>
      </c>
      <c r="Q1446" s="31">
        <v>11.4</v>
      </c>
      <c r="R1446" s="97" t="s">
        <v>181</v>
      </c>
      <c r="S1446" s="97" t="s">
        <v>426</v>
      </c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  <c r="CO1446" s="1"/>
      <c r="CP1446" s="1"/>
      <c r="CQ1446" s="1"/>
      <c r="CR1446" s="1"/>
      <c r="CS1446" s="1"/>
      <c r="CT1446" s="1"/>
      <c r="CU1446" s="1"/>
      <c r="CV1446" s="1"/>
      <c r="CW1446" s="1"/>
      <c r="CX1446" s="1"/>
      <c r="CY1446" s="1"/>
      <c r="CZ1446" s="1"/>
      <c r="DA1446" s="1"/>
      <c r="DB1446" s="1"/>
      <c r="DC1446" s="1"/>
      <c r="DD1446" s="1"/>
      <c r="DE1446" s="1"/>
      <c r="DF1446" s="1"/>
      <c r="DG1446" s="1"/>
      <c r="DH1446" s="1"/>
      <c r="DI1446" s="1"/>
      <c r="DJ1446" s="1"/>
      <c r="DK1446" s="1"/>
      <c r="DL1446" s="1"/>
      <c r="DM1446" s="1"/>
      <c r="DN1446" s="1"/>
      <c r="DO1446" s="1"/>
      <c r="DP1446" s="1"/>
      <c r="DQ1446" s="1"/>
      <c r="DR1446" s="1"/>
      <c r="DS1446" s="1"/>
      <c r="DT1446" s="1"/>
      <c r="DU1446" s="1"/>
      <c r="DV1446" s="1"/>
      <c r="DW1446" s="1"/>
      <c r="DX1446" s="1"/>
      <c r="DY1446" s="1"/>
      <c r="DZ1446" s="1"/>
      <c r="EA1446" s="1"/>
      <c r="EB1446" s="1"/>
      <c r="EC1446" s="1"/>
      <c r="ED1446" s="1"/>
      <c r="EE1446" s="1"/>
      <c r="EF1446" s="1"/>
      <c r="EG1446" s="1"/>
      <c r="EH1446" s="1"/>
      <c r="EI1446" s="1"/>
      <c r="EJ1446" s="1"/>
      <c r="EK1446" s="1"/>
      <c r="EL1446" s="1"/>
      <c r="EM1446" s="1"/>
      <c r="EN1446" s="1"/>
      <c r="EO1446" s="1"/>
      <c r="EP1446" s="1"/>
      <c r="EQ1446" s="1"/>
      <c r="ER1446" s="1"/>
      <c r="ES1446" s="1"/>
      <c r="ET1446" s="1"/>
      <c r="EU1446" s="1"/>
      <c r="EV1446" s="1"/>
      <c r="EW1446" s="1"/>
      <c r="EX1446" s="1"/>
      <c r="EY1446" s="1"/>
      <c r="EZ1446" s="1"/>
      <c r="FA1446" s="1"/>
      <c r="FB1446" s="1"/>
      <c r="FC1446" s="1"/>
      <c r="FD1446" s="1"/>
      <c r="FE1446" s="1"/>
      <c r="FF1446" s="1"/>
      <c r="FG1446" s="1"/>
      <c r="FH1446" s="1"/>
      <c r="FI1446" s="1"/>
      <c r="FJ1446" s="1"/>
      <c r="FK1446" s="1"/>
      <c r="FL1446" s="1"/>
      <c r="FM1446" s="1"/>
      <c r="FN1446" s="1"/>
      <c r="FO1446" s="1"/>
      <c r="FP1446" s="1"/>
      <c r="FQ1446" s="1"/>
      <c r="FR1446" s="1"/>
      <c r="FS1446" s="1"/>
      <c r="FT1446" s="1"/>
      <c r="FU1446" s="1"/>
      <c r="FV1446" s="1"/>
      <c r="FW1446" s="1"/>
      <c r="FX1446" s="1"/>
      <c r="FY1446" s="1"/>
      <c r="FZ1446" s="1"/>
      <c r="GA1446" s="1"/>
      <c r="GB1446" s="1"/>
      <c r="GC1446" s="1"/>
      <c r="GD1446" s="1"/>
      <c r="GE1446" s="1"/>
      <c r="GF1446" s="1"/>
      <c r="GG1446" s="1"/>
      <c r="GH1446" s="1"/>
      <c r="GI1446" s="1"/>
      <c r="GJ1446" s="1"/>
      <c r="GK1446" s="1"/>
      <c r="GL1446" s="1"/>
      <c r="GM1446" s="1"/>
      <c r="GN1446" s="1"/>
      <c r="GO1446" s="1"/>
      <c r="GP1446" s="1"/>
      <c r="GQ1446" s="1"/>
      <c r="GR1446" s="1"/>
      <c r="GS1446" s="1"/>
      <c r="GT1446" s="1"/>
      <c r="GU1446" s="1"/>
      <c r="GV1446" s="1"/>
      <c r="GW1446" s="1"/>
      <c r="GX1446" s="1"/>
      <c r="GY1446" s="1"/>
      <c r="GZ1446" s="1"/>
      <c r="HA1446" s="1"/>
      <c r="HB1446" s="1"/>
      <c r="HC1446" s="1"/>
      <c r="HD1446" s="1"/>
      <c r="HE1446" s="1"/>
      <c r="HF1446" s="1"/>
      <c r="HG1446" s="1"/>
      <c r="HH1446" s="1"/>
      <c r="HI1446" s="1"/>
      <c r="HJ1446" s="1"/>
      <c r="HK1446" s="1"/>
      <c r="HL1446" s="1"/>
      <c r="HM1446" s="1"/>
      <c r="HN1446" s="1"/>
      <c r="HO1446" s="1"/>
      <c r="HP1446" s="1"/>
      <c r="HQ1446" s="1"/>
      <c r="HR1446" s="1"/>
      <c r="HS1446" s="1"/>
      <c r="HT1446" s="1"/>
      <c r="HU1446" s="1"/>
      <c r="HV1446" s="1"/>
      <c r="HW1446" s="1"/>
      <c r="HX1446" s="1"/>
      <c r="HY1446" s="1"/>
      <c r="HZ1446" s="1"/>
      <c r="IA1446" s="1"/>
      <c r="IB1446" s="1"/>
      <c r="IC1446" s="1"/>
      <c r="ID1446" s="1"/>
      <c r="IE1446" s="1"/>
      <c r="IF1446" s="1"/>
      <c r="IG1446" s="1"/>
      <c r="IH1446" s="1"/>
      <c r="II1446" s="1"/>
      <c r="IJ1446" s="1"/>
      <c r="IK1446" s="1"/>
      <c r="IL1446" s="1"/>
      <c r="IM1446" s="1"/>
      <c r="IN1446" s="1"/>
      <c r="IO1446" s="1"/>
      <c r="IP1446" s="1"/>
      <c r="IQ1446" s="1"/>
      <c r="IR1446" s="1"/>
      <c r="IS1446" s="1"/>
      <c r="IT1446" s="1"/>
      <c r="IU1446" s="1"/>
      <c r="IV1446" s="1"/>
      <c r="IW1446" s="1"/>
      <c r="IX1446" s="1"/>
      <c r="IY1446" s="1"/>
      <c r="IZ1446" s="1"/>
      <c r="JA1446" s="1"/>
      <c r="JB1446" s="1"/>
      <c r="JC1446" s="1"/>
      <c r="JD1446" s="1"/>
      <c r="JE1446" s="1"/>
      <c r="JF1446" s="1"/>
      <c r="JG1446" s="1"/>
      <c r="JH1446" s="1"/>
      <c r="JI1446" s="1"/>
      <c r="JJ1446" s="1"/>
      <c r="JK1446" s="1"/>
      <c r="JL1446" s="1"/>
      <c r="JM1446" s="1"/>
      <c r="JN1446" s="1"/>
      <c r="JO1446" s="1"/>
      <c r="JP1446" s="1"/>
      <c r="JQ1446" s="1"/>
      <c r="JR1446" s="1"/>
      <c r="JS1446" s="1"/>
      <c r="JT1446" s="1"/>
      <c r="JU1446" s="1"/>
      <c r="JV1446" s="1"/>
      <c r="JW1446" s="1"/>
      <c r="JX1446" s="1"/>
      <c r="JY1446" s="1"/>
      <c r="JZ1446" s="1"/>
      <c r="KA1446" s="1"/>
      <c r="KB1446" s="1"/>
      <c r="KC1446" s="1"/>
      <c r="KD1446" s="1"/>
      <c r="KE1446" s="1"/>
      <c r="KF1446" s="1"/>
      <c r="KG1446" s="1"/>
      <c r="KH1446" s="1"/>
      <c r="KI1446" s="1"/>
      <c r="KJ1446" s="1"/>
      <c r="KK1446" s="1"/>
      <c r="KL1446" s="1"/>
      <c r="KM1446" s="1"/>
      <c r="KN1446" s="1"/>
      <c r="KO1446" s="1"/>
      <c r="KP1446" s="1"/>
      <c r="KQ1446" s="1"/>
      <c r="KR1446" s="1"/>
      <c r="KS1446" s="1"/>
      <c r="KT1446" s="1"/>
      <c r="KU1446" s="1"/>
      <c r="KV1446" s="1"/>
      <c r="KW1446" s="1"/>
      <c r="KX1446" s="1"/>
      <c r="KY1446" s="1"/>
      <c r="KZ1446" s="1"/>
      <c r="LA1446" s="1"/>
      <c r="LB1446" s="1"/>
      <c r="LC1446" s="1"/>
      <c r="LD1446" s="1"/>
      <c r="LE1446" s="1"/>
      <c r="LF1446" s="1"/>
      <c r="LG1446" s="1"/>
      <c r="LH1446" s="1"/>
      <c r="LI1446" s="1"/>
      <c r="LJ1446" s="1"/>
      <c r="LK1446" s="1"/>
      <c r="LL1446" s="1"/>
      <c r="LM1446" s="1"/>
      <c r="LN1446" s="1"/>
      <c r="LO1446" s="1"/>
      <c r="LP1446" s="1"/>
      <c r="LQ1446" s="1"/>
      <c r="LR1446" s="1"/>
      <c r="LS1446" s="1"/>
      <c r="LT1446" s="1"/>
      <c r="LU1446" s="1"/>
      <c r="LV1446" s="1"/>
      <c r="LW1446" s="1"/>
      <c r="LX1446" s="1"/>
      <c r="LY1446" s="1"/>
      <c r="LZ1446" s="1"/>
      <c r="MA1446" s="1"/>
      <c r="MB1446" s="1"/>
      <c r="MC1446" s="1"/>
      <c r="MD1446" s="1"/>
      <c r="ME1446" s="1"/>
      <c r="MF1446" s="1"/>
      <c r="MG1446" s="1"/>
      <c r="MH1446" s="1"/>
      <c r="MI1446" s="1"/>
      <c r="MJ1446" s="1"/>
      <c r="MK1446" s="1"/>
      <c r="ML1446" s="1"/>
      <c r="MM1446" s="1"/>
      <c r="MN1446" s="1"/>
      <c r="MO1446" s="1"/>
      <c r="MP1446" s="1"/>
      <c r="MQ1446" s="1"/>
      <c r="MR1446" s="1"/>
      <c r="MS1446" s="1"/>
      <c r="MT1446" s="1"/>
      <c r="MU1446" s="1"/>
      <c r="MV1446" s="1"/>
      <c r="MW1446" s="1"/>
      <c r="MX1446" s="1"/>
      <c r="MY1446" s="1"/>
      <c r="MZ1446" s="1"/>
      <c r="NA1446" s="1"/>
      <c r="NB1446" s="1"/>
      <c r="NC1446" s="1"/>
      <c r="ND1446" s="1"/>
      <c r="NE1446" s="1"/>
      <c r="NF1446" s="1"/>
      <c r="NG1446" s="1"/>
      <c r="NH1446" s="1"/>
      <c r="NI1446" s="1"/>
      <c r="NJ1446" s="1"/>
      <c r="NK1446" s="1"/>
      <c r="NL1446" s="1"/>
      <c r="NM1446" s="1"/>
      <c r="NN1446" s="1"/>
      <c r="NO1446" s="1"/>
      <c r="NP1446" s="1"/>
      <c r="NQ1446" s="1"/>
      <c r="NR1446" s="1"/>
      <c r="NS1446" s="1"/>
      <c r="NT1446" s="1"/>
      <c r="NU1446" s="1"/>
      <c r="NV1446" s="1"/>
      <c r="NW1446" s="1"/>
      <c r="NX1446" s="1"/>
      <c r="NY1446" s="1"/>
      <c r="NZ1446" s="1"/>
      <c r="OA1446" s="1"/>
      <c r="OB1446" s="1"/>
      <c r="OC1446" s="1"/>
      <c r="OD1446" s="1"/>
      <c r="OE1446" s="1"/>
      <c r="OF1446" s="1"/>
      <c r="OG1446" s="1"/>
      <c r="OH1446" s="1"/>
      <c r="OI1446" s="1"/>
      <c r="OJ1446" s="1"/>
      <c r="OK1446" s="1"/>
      <c r="OL1446" s="1"/>
      <c r="OM1446" s="1"/>
      <c r="ON1446" s="1"/>
      <c r="OO1446" s="1"/>
      <c r="OP1446" s="1"/>
      <c r="OQ1446" s="1"/>
      <c r="OR1446" s="1"/>
      <c r="OS1446" s="1"/>
      <c r="OT1446" s="1"/>
      <c r="OU1446" s="1"/>
      <c r="OV1446" s="1"/>
      <c r="OW1446" s="1"/>
      <c r="OX1446" s="1"/>
      <c r="OY1446" s="1"/>
      <c r="OZ1446" s="1"/>
      <c r="PA1446" s="1"/>
      <c r="PB1446" s="1"/>
      <c r="PC1446" s="1"/>
      <c r="PD1446" s="1"/>
      <c r="PE1446" s="1"/>
      <c r="PF1446" s="1"/>
      <c r="PG1446" s="1"/>
      <c r="PH1446" s="1"/>
      <c r="PI1446" s="1"/>
      <c r="PJ1446" s="1"/>
      <c r="PK1446" s="1"/>
      <c r="PL1446" s="1"/>
      <c r="PM1446" s="1"/>
      <c r="PN1446" s="1"/>
      <c r="PO1446" s="1"/>
      <c r="PP1446" s="1"/>
      <c r="PQ1446" s="1"/>
      <c r="PR1446" s="1"/>
      <c r="PS1446" s="1"/>
      <c r="PT1446" s="1"/>
      <c r="PU1446" s="1"/>
      <c r="PV1446" s="1"/>
      <c r="PW1446" s="1"/>
      <c r="PX1446" s="1"/>
      <c r="PY1446" s="1"/>
      <c r="PZ1446" s="1"/>
      <c r="QA1446" s="1"/>
      <c r="QB1446" s="1"/>
      <c r="QC1446" s="1"/>
      <c r="QD1446" s="1"/>
      <c r="QE1446" s="1"/>
      <c r="QF1446" s="1"/>
      <c r="QG1446" s="1"/>
      <c r="QH1446" s="1"/>
      <c r="QI1446" s="1"/>
      <c r="QJ1446" s="1"/>
      <c r="QK1446" s="1"/>
      <c r="QL1446" s="1"/>
      <c r="QM1446" s="1"/>
      <c r="QN1446" s="1"/>
      <c r="QO1446" s="1"/>
      <c r="QP1446" s="1"/>
      <c r="QQ1446" s="1"/>
      <c r="QR1446" s="1"/>
      <c r="QS1446" s="1"/>
      <c r="QT1446" s="1"/>
      <c r="QU1446" s="1"/>
      <c r="QV1446" s="1"/>
      <c r="QW1446" s="1"/>
      <c r="QX1446" s="1"/>
      <c r="QY1446" s="1"/>
      <c r="QZ1446" s="1"/>
      <c r="RA1446" s="1"/>
      <c r="RB1446" s="1"/>
      <c r="RC1446" s="1"/>
      <c r="RD1446" s="1"/>
      <c r="RE1446" s="1"/>
      <c r="RF1446" s="1"/>
      <c r="RG1446" s="1"/>
      <c r="RH1446" s="1"/>
      <c r="RI1446" s="1"/>
      <c r="RJ1446" s="1"/>
      <c r="RK1446" s="1"/>
      <c r="RL1446" s="1"/>
      <c r="RM1446" s="1"/>
      <c r="RN1446" s="1"/>
      <c r="RO1446" s="1"/>
      <c r="RP1446" s="1"/>
      <c r="RQ1446" s="1"/>
      <c r="RR1446" s="1"/>
      <c r="RS1446" s="1"/>
      <c r="RT1446" s="1"/>
      <c r="RU1446" s="1"/>
      <c r="RV1446" s="1"/>
      <c r="RW1446" s="1"/>
      <c r="RX1446" s="1"/>
      <c r="RY1446" s="1"/>
      <c r="RZ1446" s="1"/>
      <c r="SA1446" s="1"/>
      <c r="SB1446" s="1"/>
      <c r="SC1446" s="1"/>
      <c r="SD1446" s="1"/>
      <c r="SE1446" s="1"/>
      <c r="SF1446" s="1"/>
      <c r="SG1446" s="1"/>
      <c r="SH1446" s="1"/>
      <c r="SI1446" s="1"/>
      <c r="SJ1446" s="1"/>
      <c r="SK1446" s="1"/>
      <c r="SL1446" s="1"/>
      <c r="SM1446" s="1"/>
      <c r="SN1446" s="1"/>
      <c r="SO1446" s="1"/>
      <c r="SP1446" s="1"/>
      <c r="SQ1446" s="1"/>
      <c r="SR1446" s="1"/>
      <c r="SS1446" s="1"/>
      <c r="ST1446" s="1"/>
      <c r="SU1446" s="1"/>
      <c r="SV1446" s="1"/>
      <c r="SW1446" s="1"/>
      <c r="SX1446" s="1"/>
      <c r="SY1446" s="1"/>
      <c r="SZ1446" s="1"/>
      <c r="TA1446" s="1"/>
      <c r="TB1446" s="1"/>
      <c r="TC1446" s="1"/>
      <c r="TD1446" s="1"/>
      <c r="TE1446" s="1"/>
      <c r="TF1446" s="1"/>
      <c r="TG1446" s="1"/>
      <c r="TH1446" s="1"/>
      <c r="TI1446" s="1"/>
      <c r="TJ1446" s="1"/>
      <c r="TK1446" s="1"/>
      <c r="TL1446" s="1"/>
      <c r="TM1446" s="1"/>
      <c r="TN1446" s="1"/>
      <c r="TO1446" s="1"/>
      <c r="TP1446" s="1"/>
      <c r="TQ1446" s="1"/>
      <c r="TR1446" s="1"/>
      <c r="TS1446" s="1"/>
      <c r="TT1446" s="1"/>
      <c r="TU1446" s="1"/>
      <c r="TV1446" s="1"/>
      <c r="TW1446" s="1"/>
      <c r="TX1446" s="1"/>
      <c r="TY1446" s="1"/>
      <c r="TZ1446" s="1"/>
      <c r="UA1446" s="1"/>
      <c r="UB1446" s="1"/>
      <c r="UC1446" s="1"/>
      <c r="UD1446" s="1"/>
      <c r="UE1446" s="1"/>
      <c r="UF1446" s="1"/>
      <c r="UG1446" s="1"/>
      <c r="UH1446" s="1"/>
      <c r="UI1446" s="1"/>
      <c r="UJ1446" s="1"/>
      <c r="UK1446" s="1"/>
      <c r="UL1446" s="1"/>
      <c r="UM1446" s="1"/>
      <c r="UN1446" s="1"/>
      <c r="UO1446" s="1"/>
      <c r="UP1446" s="1"/>
      <c r="UQ1446" s="1"/>
      <c r="UR1446" s="1"/>
      <c r="US1446" s="1"/>
      <c r="UT1446" s="1"/>
      <c r="UU1446" s="1"/>
      <c r="UV1446" s="1"/>
      <c r="UW1446" s="1"/>
      <c r="UX1446" s="1"/>
      <c r="UY1446" s="1"/>
      <c r="UZ1446" s="1"/>
      <c r="VA1446" s="1"/>
      <c r="VB1446" s="1"/>
      <c r="VC1446" s="1"/>
      <c r="VD1446" s="1"/>
      <c r="VE1446" s="1"/>
      <c r="VF1446" s="1"/>
      <c r="VG1446" s="1"/>
      <c r="VH1446" s="1"/>
      <c r="VI1446" s="1"/>
      <c r="VJ1446" s="1"/>
      <c r="VK1446" s="1"/>
      <c r="VL1446" s="1"/>
      <c r="VM1446" s="1"/>
      <c r="VN1446" s="1"/>
      <c r="VO1446" s="1"/>
      <c r="VP1446" s="1"/>
      <c r="VQ1446" s="1"/>
      <c r="VR1446" s="1"/>
      <c r="VS1446" s="1"/>
      <c r="VT1446" s="1"/>
      <c r="VU1446" s="1"/>
      <c r="VV1446" s="1"/>
      <c r="VW1446" s="1"/>
      <c r="VX1446" s="1"/>
      <c r="VY1446" s="1"/>
      <c r="VZ1446" s="1"/>
      <c r="WA1446" s="1"/>
      <c r="WB1446" s="1"/>
      <c r="WC1446" s="1"/>
      <c r="WD1446" s="1"/>
      <c r="WE1446" s="1"/>
      <c r="WF1446" s="1"/>
      <c r="WG1446" s="1"/>
      <c r="WH1446" s="1"/>
      <c r="WI1446" s="1"/>
      <c r="WJ1446" s="1"/>
      <c r="WK1446" s="1"/>
      <c r="WL1446" s="1"/>
      <c r="WM1446" s="1"/>
      <c r="WN1446" s="1"/>
      <c r="WO1446" s="1"/>
      <c r="WP1446" s="1"/>
      <c r="WQ1446" s="1"/>
      <c r="WR1446" s="1"/>
      <c r="WS1446" s="1"/>
      <c r="WT1446" s="1"/>
      <c r="WU1446" s="1"/>
      <c r="WV1446" s="1"/>
      <c r="WW1446" s="1"/>
      <c r="WX1446" s="1"/>
      <c r="WY1446" s="1"/>
      <c r="WZ1446" s="1"/>
      <c r="XA1446" s="1"/>
      <c r="XB1446" s="1"/>
      <c r="XC1446" s="1"/>
      <c r="XD1446" s="1"/>
      <c r="XE1446" s="1"/>
      <c r="XF1446" s="1"/>
      <c r="XG1446" s="1"/>
      <c r="XH1446" s="1"/>
      <c r="XI1446" s="1"/>
      <c r="XJ1446" s="1"/>
      <c r="XK1446" s="1"/>
      <c r="XL1446" s="1"/>
      <c r="XM1446" s="1"/>
      <c r="XN1446" s="1"/>
      <c r="XO1446" s="1"/>
      <c r="XP1446" s="1"/>
      <c r="XQ1446" s="1"/>
      <c r="XR1446" s="1"/>
      <c r="XS1446" s="1"/>
      <c r="XT1446" s="1"/>
      <c r="XU1446" s="1"/>
      <c r="XV1446" s="1"/>
      <c r="XW1446" s="1"/>
      <c r="XX1446" s="1"/>
      <c r="XY1446" s="1"/>
      <c r="XZ1446" s="1"/>
      <c r="YA1446" s="1"/>
      <c r="YB1446" s="1"/>
      <c r="YC1446" s="1"/>
      <c r="YD1446" s="1"/>
      <c r="YE1446" s="1"/>
      <c r="YF1446" s="1"/>
      <c r="YG1446" s="1"/>
      <c r="YH1446" s="1"/>
      <c r="YI1446" s="1"/>
      <c r="YJ1446" s="1"/>
      <c r="YK1446" s="1"/>
      <c r="YL1446" s="1"/>
      <c r="YM1446" s="1"/>
      <c r="YN1446" s="1"/>
      <c r="YO1446" s="1"/>
      <c r="YP1446" s="1"/>
      <c r="YQ1446" s="1"/>
      <c r="YR1446" s="1"/>
      <c r="YS1446" s="1"/>
      <c r="YT1446" s="1"/>
      <c r="YU1446" s="1"/>
      <c r="YV1446" s="1"/>
      <c r="YW1446" s="1"/>
      <c r="YX1446" s="1"/>
      <c r="YY1446" s="1"/>
      <c r="YZ1446" s="1"/>
      <c r="ZA1446" s="1"/>
      <c r="ZB1446" s="1"/>
      <c r="ZC1446" s="1"/>
      <c r="ZD1446" s="1"/>
      <c r="ZE1446" s="1"/>
      <c r="ZF1446" s="1"/>
      <c r="ZG1446" s="1"/>
      <c r="ZH1446" s="1"/>
      <c r="ZI1446" s="1"/>
      <c r="ZJ1446" s="1"/>
      <c r="ZK1446" s="1"/>
      <c r="ZL1446" s="1"/>
      <c r="ZM1446" s="1"/>
      <c r="ZN1446" s="1"/>
      <c r="ZO1446" s="1"/>
      <c r="ZP1446" s="1"/>
      <c r="ZQ1446" s="1"/>
      <c r="ZR1446" s="1"/>
      <c r="ZS1446" s="1"/>
      <c r="ZT1446" s="1"/>
      <c r="ZU1446" s="1"/>
      <c r="ZV1446" s="1"/>
      <c r="ZW1446" s="1"/>
      <c r="ZX1446" s="1"/>
      <c r="ZY1446" s="1"/>
      <c r="ZZ1446" s="1"/>
      <c r="AAA1446" s="1"/>
      <c r="AAB1446" s="1"/>
      <c r="AAC1446" s="1"/>
      <c r="AAD1446" s="1"/>
      <c r="AAE1446" s="1"/>
      <c r="AAF1446" s="1"/>
      <c r="AAG1446" s="1"/>
      <c r="AAH1446" s="1"/>
      <c r="AAI1446" s="1"/>
      <c r="AAJ1446" s="1"/>
      <c r="AAK1446" s="1"/>
      <c r="AAL1446" s="1"/>
      <c r="AAM1446" s="1"/>
      <c r="AAN1446" s="1"/>
      <c r="AAO1446" s="1"/>
      <c r="AAP1446" s="1"/>
      <c r="AAQ1446" s="1"/>
      <c r="AAR1446" s="1"/>
      <c r="AAS1446" s="1"/>
      <c r="AAT1446" s="1"/>
      <c r="AAU1446" s="1"/>
      <c r="AAV1446" s="1"/>
      <c r="AAW1446" s="1"/>
      <c r="AAX1446" s="1"/>
      <c r="AAY1446" s="1"/>
      <c r="AAZ1446" s="1"/>
      <c r="ABA1446" s="1"/>
      <c r="ABB1446" s="1"/>
      <c r="ABC1446" s="1"/>
      <c r="ABD1446" s="1"/>
      <c r="ABE1446" s="1"/>
      <c r="ABF1446" s="1"/>
      <c r="ABG1446" s="1"/>
      <c r="ABH1446" s="1"/>
      <c r="ABI1446" s="1"/>
      <c r="ABJ1446" s="1"/>
      <c r="ABK1446" s="1"/>
      <c r="ABL1446" s="1"/>
      <c r="ABM1446" s="1"/>
      <c r="ABN1446" s="1"/>
      <c r="ABO1446" s="1"/>
      <c r="ABP1446" s="1"/>
      <c r="ABQ1446" s="1"/>
      <c r="ABR1446" s="1"/>
      <c r="ABS1446" s="1"/>
      <c r="ABT1446" s="1"/>
      <c r="ABU1446" s="1"/>
      <c r="ABV1446" s="1"/>
      <c r="ABW1446" s="1"/>
      <c r="ABX1446" s="1"/>
      <c r="ABY1446" s="1"/>
      <c r="ABZ1446" s="1"/>
      <c r="ACA1446" s="1"/>
      <c r="ACB1446" s="1"/>
      <c r="ACC1446" s="1"/>
      <c r="ACD1446" s="1"/>
      <c r="ACE1446" s="1"/>
      <c r="ACF1446" s="1"/>
      <c r="ACG1446" s="1"/>
      <c r="ACH1446" s="1"/>
      <c r="ACI1446" s="1"/>
      <c r="ACJ1446" s="1"/>
      <c r="ACK1446" s="1"/>
      <c r="ACL1446" s="1"/>
      <c r="ACM1446" s="1"/>
      <c r="ACN1446" s="1"/>
      <c r="ACO1446" s="1"/>
      <c r="ACP1446" s="1"/>
      <c r="ACQ1446" s="1"/>
      <c r="ACR1446" s="1"/>
      <c r="ACS1446" s="1"/>
      <c r="ACT1446" s="1"/>
      <c r="ACU1446" s="1"/>
      <c r="ACV1446" s="1"/>
      <c r="ACW1446" s="1"/>
      <c r="ACX1446" s="1"/>
      <c r="ACY1446" s="1"/>
      <c r="ACZ1446" s="1"/>
      <c r="ADA1446" s="1"/>
      <c r="ADB1446" s="1"/>
      <c r="ADC1446" s="1"/>
      <c r="ADD1446" s="1"/>
      <c r="ADE1446" s="1"/>
      <c r="ADF1446" s="1"/>
      <c r="ADG1446" s="1"/>
      <c r="ADH1446" s="1"/>
      <c r="ADI1446" s="1"/>
      <c r="ADJ1446" s="1"/>
      <c r="ADK1446" s="1"/>
      <c r="ADL1446" s="1"/>
      <c r="ADM1446" s="1"/>
      <c r="ADN1446" s="1"/>
      <c r="ADO1446" s="1"/>
      <c r="ADP1446" s="1"/>
      <c r="ADQ1446" s="1"/>
      <c r="ADR1446" s="1"/>
      <c r="ADS1446" s="1"/>
      <c r="ADT1446" s="1"/>
      <c r="ADU1446" s="1"/>
      <c r="ADV1446" s="1"/>
      <c r="ADW1446" s="1"/>
      <c r="ADX1446" s="1"/>
      <c r="ADY1446" s="1"/>
      <c r="ADZ1446" s="1"/>
      <c r="AEA1446" s="1"/>
      <c r="AEB1446" s="1"/>
      <c r="AEC1446" s="1"/>
      <c r="AED1446" s="1"/>
      <c r="AEE1446" s="1"/>
      <c r="AEF1446" s="1"/>
      <c r="AEG1446" s="1"/>
      <c r="AEH1446" s="1"/>
      <c r="AEI1446" s="1"/>
      <c r="AEJ1446" s="1"/>
      <c r="AEK1446" s="1"/>
      <c r="AEL1446" s="1"/>
      <c r="AEM1446" s="1"/>
      <c r="AEN1446" s="1"/>
      <c r="AEO1446" s="1"/>
      <c r="AEP1446" s="1"/>
      <c r="AEQ1446" s="1"/>
      <c r="AER1446" s="1"/>
      <c r="AES1446" s="1"/>
      <c r="AET1446" s="1"/>
      <c r="AEU1446" s="1"/>
      <c r="AEV1446" s="1"/>
      <c r="AEW1446" s="1"/>
      <c r="AEX1446" s="1"/>
      <c r="AEY1446" s="1"/>
      <c r="AEZ1446" s="1"/>
      <c r="AFA1446" s="1"/>
      <c r="AFB1446" s="1"/>
      <c r="AFC1446" s="1"/>
      <c r="AFD1446" s="1"/>
      <c r="AFE1446" s="1"/>
      <c r="AFF1446" s="1"/>
      <c r="AFG1446" s="1"/>
      <c r="AFH1446" s="1"/>
      <c r="AFI1446" s="1"/>
      <c r="AFJ1446" s="1"/>
      <c r="AFK1446" s="1"/>
      <c r="AFL1446" s="1"/>
      <c r="AFM1446" s="1"/>
      <c r="AFN1446" s="1"/>
      <c r="AFO1446" s="1"/>
      <c r="AFP1446" s="1"/>
      <c r="AFQ1446" s="1"/>
      <c r="AFR1446" s="1"/>
      <c r="AFS1446" s="1"/>
      <c r="AFT1446" s="1"/>
      <c r="AFU1446" s="1"/>
      <c r="AFV1446" s="1"/>
      <c r="AFW1446" s="1"/>
      <c r="AFX1446" s="1"/>
      <c r="AFY1446" s="1"/>
      <c r="AFZ1446" s="1"/>
      <c r="AGA1446" s="1"/>
      <c r="AGB1446" s="1"/>
      <c r="AGC1446" s="1"/>
      <c r="AGD1446" s="1"/>
      <c r="AGE1446" s="1"/>
      <c r="AGF1446" s="1"/>
      <c r="AGG1446" s="1"/>
      <c r="AGH1446" s="1"/>
      <c r="AGI1446" s="1"/>
      <c r="AGJ1446" s="1"/>
      <c r="AGK1446" s="1"/>
      <c r="AGL1446" s="1"/>
      <c r="AGM1446" s="1"/>
      <c r="AGN1446" s="1"/>
      <c r="AGO1446" s="1"/>
      <c r="AGP1446" s="1"/>
      <c r="AGQ1446" s="1"/>
      <c r="AGR1446" s="1"/>
      <c r="AGS1446" s="1"/>
      <c r="AGT1446" s="1"/>
      <c r="AGU1446" s="1"/>
      <c r="AGV1446" s="1"/>
      <c r="AGW1446" s="1"/>
      <c r="AGX1446" s="1"/>
      <c r="AGY1446" s="1"/>
      <c r="AGZ1446" s="1"/>
      <c r="AHA1446" s="1"/>
      <c r="AHB1446" s="1"/>
      <c r="AHC1446" s="1"/>
      <c r="AHD1446" s="1"/>
      <c r="AHE1446" s="1"/>
      <c r="AHF1446" s="1"/>
      <c r="AHG1446" s="1"/>
      <c r="AHH1446" s="1"/>
      <c r="AHI1446" s="1"/>
      <c r="AHJ1446" s="1"/>
      <c r="AHK1446" s="1"/>
      <c r="AHL1446" s="1"/>
      <c r="AHM1446" s="1"/>
      <c r="AHN1446" s="1"/>
      <c r="AHO1446" s="1"/>
      <c r="AHP1446" s="1"/>
      <c r="AHQ1446" s="1"/>
      <c r="AHR1446" s="1"/>
      <c r="AHS1446" s="1"/>
      <c r="AHT1446" s="1"/>
      <c r="AHU1446" s="1"/>
      <c r="AHV1446" s="1"/>
      <c r="AHW1446" s="1"/>
      <c r="AHX1446" s="1"/>
      <c r="AHY1446" s="1"/>
      <c r="AHZ1446" s="1"/>
      <c r="AIA1446" s="1"/>
      <c r="AIB1446" s="1"/>
      <c r="AIC1446" s="1"/>
      <c r="AID1446" s="1"/>
      <c r="AIE1446" s="1"/>
      <c r="AIF1446" s="1"/>
      <c r="AIG1446" s="1"/>
      <c r="AIH1446" s="1"/>
      <c r="AII1446" s="1"/>
      <c r="AIJ1446" s="1"/>
      <c r="AIK1446" s="1"/>
      <c r="AIL1446" s="1"/>
      <c r="AIM1446" s="1"/>
      <c r="AIN1446" s="1"/>
      <c r="AIO1446" s="1"/>
      <c r="AIP1446" s="1"/>
      <c r="AIQ1446" s="1"/>
      <c r="AIR1446" s="1"/>
      <c r="AIS1446" s="1"/>
      <c r="AIT1446" s="1"/>
    </row>
    <row r="1447" spans="1:930" s="5" customFormat="1" ht="41.25" customHeight="1" x14ac:dyDescent="0.3">
      <c r="A1447" s="96"/>
      <c r="B1447" s="43"/>
      <c r="C1447" s="96"/>
      <c r="D1447" s="96"/>
      <c r="E1447" s="97" t="s">
        <v>214</v>
      </c>
      <c r="F1447" s="96" t="s">
        <v>55</v>
      </c>
      <c r="G1447" s="96"/>
      <c r="H1447" s="98"/>
      <c r="I1447" s="98"/>
      <c r="J1447" s="99" t="s">
        <v>61</v>
      </c>
      <c r="K1447" s="39">
        <f>P1447*H1443</f>
        <v>3442233.4891999997</v>
      </c>
      <c r="L1447" s="152"/>
      <c r="M1447" s="100">
        <f>H1443*Q1447</f>
        <v>109775.59999999999</v>
      </c>
      <c r="N1447" s="100">
        <f t="shared" ref="N1447" si="303">K1447+M1447</f>
        <v>3552009.0891999998</v>
      </c>
      <c r="O1447" s="152"/>
      <c r="P1447" s="128">
        <v>627.14</v>
      </c>
      <c r="Q1447" s="35">
        <v>20</v>
      </c>
      <c r="R1447" s="97" t="s">
        <v>181</v>
      </c>
      <c r="S1447" s="97" t="s">
        <v>426</v>
      </c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/>
      <c r="CF1447" s="1"/>
      <c r="CG1447" s="1"/>
      <c r="CH1447" s="1"/>
      <c r="CI1447" s="1"/>
      <c r="CJ1447" s="1"/>
      <c r="CK1447" s="1"/>
      <c r="CL1447" s="1"/>
      <c r="CM1447" s="1"/>
      <c r="CN1447" s="1"/>
      <c r="CO1447" s="1"/>
      <c r="CP1447" s="1"/>
      <c r="CQ1447" s="1"/>
      <c r="CR1447" s="1"/>
      <c r="CS1447" s="1"/>
      <c r="CT1447" s="1"/>
      <c r="CU1447" s="1"/>
      <c r="CV1447" s="1"/>
      <c r="CW1447" s="1"/>
      <c r="CX1447" s="1"/>
      <c r="CY1447" s="1"/>
      <c r="CZ1447" s="1"/>
      <c r="DA1447" s="1"/>
      <c r="DB1447" s="1"/>
      <c r="DC1447" s="1"/>
      <c r="DD1447" s="1"/>
      <c r="DE1447" s="1"/>
      <c r="DF1447" s="1"/>
      <c r="DG1447" s="1"/>
      <c r="DH1447" s="1"/>
      <c r="DI1447" s="1"/>
      <c r="DJ1447" s="1"/>
      <c r="DK1447" s="1"/>
      <c r="DL1447" s="1"/>
      <c r="DM1447" s="1"/>
      <c r="DN1447" s="1"/>
      <c r="DO1447" s="1"/>
      <c r="DP1447" s="1"/>
      <c r="DQ1447" s="1"/>
      <c r="DR1447" s="1"/>
      <c r="DS1447" s="1"/>
      <c r="DT1447" s="1"/>
      <c r="DU1447" s="1"/>
      <c r="DV1447" s="1"/>
      <c r="DW1447" s="1"/>
      <c r="DX1447" s="1"/>
      <c r="DY1447" s="1"/>
      <c r="DZ1447" s="1"/>
      <c r="EA1447" s="1"/>
      <c r="EB1447" s="1"/>
      <c r="EC1447" s="1"/>
      <c r="ED1447" s="1"/>
      <c r="EE1447" s="1"/>
      <c r="EF1447" s="1"/>
      <c r="EG1447" s="1"/>
      <c r="EH1447" s="1"/>
      <c r="EI1447" s="1"/>
      <c r="EJ1447" s="1"/>
      <c r="EK1447" s="1"/>
      <c r="EL1447" s="1"/>
      <c r="EM1447" s="1"/>
      <c r="EN1447" s="1"/>
      <c r="EO1447" s="1"/>
      <c r="EP1447" s="1"/>
      <c r="EQ1447" s="1"/>
      <c r="ER1447" s="1"/>
      <c r="ES1447" s="1"/>
      <c r="ET1447" s="1"/>
      <c r="EU1447" s="1"/>
      <c r="EV1447" s="1"/>
      <c r="EW1447" s="1"/>
      <c r="EX1447" s="1"/>
      <c r="EY1447" s="1"/>
      <c r="EZ1447" s="1"/>
      <c r="FA1447" s="1"/>
      <c r="FB1447" s="1"/>
      <c r="FC1447" s="1"/>
      <c r="FD1447" s="1"/>
      <c r="FE1447" s="1"/>
      <c r="FF1447" s="1"/>
      <c r="FG1447" s="1"/>
      <c r="FH1447" s="1"/>
      <c r="FI1447" s="1"/>
      <c r="FJ1447" s="1"/>
      <c r="FK1447" s="1"/>
      <c r="FL1447" s="1"/>
      <c r="FM1447" s="1"/>
      <c r="FN1447" s="1"/>
      <c r="FO1447" s="1"/>
      <c r="FP1447" s="1"/>
      <c r="FQ1447" s="1"/>
      <c r="FR1447" s="1"/>
      <c r="FS1447" s="1"/>
      <c r="FT1447" s="1"/>
      <c r="FU1447" s="1"/>
      <c r="FV1447" s="1"/>
      <c r="FW1447" s="1"/>
      <c r="FX1447" s="1"/>
      <c r="FY1447" s="1"/>
      <c r="FZ1447" s="1"/>
      <c r="GA1447" s="1"/>
      <c r="GB1447" s="1"/>
      <c r="GC1447" s="1"/>
      <c r="GD1447" s="1"/>
      <c r="GE1447" s="1"/>
      <c r="GF1447" s="1"/>
      <c r="GG1447" s="1"/>
      <c r="GH1447" s="1"/>
      <c r="GI1447" s="1"/>
      <c r="GJ1447" s="1"/>
      <c r="GK1447" s="1"/>
      <c r="GL1447" s="1"/>
      <c r="GM1447" s="1"/>
      <c r="GN1447" s="1"/>
      <c r="GO1447" s="1"/>
      <c r="GP1447" s="1"/>
      <c r="GQ1447" s="1"/>
      <c r="GR1447" s="1"/>
      <c r="GS1447" s="1"/>
      <c r="GT1447" s="1"/>
      <c r="GU1447" s="1"/>
      <c r="GV1447" s="1"/>
      <c r="GW1447" s="1"/>
      <c r="GX1447" s="1"/>
      <c r="GY1447" s="1"/>
      <c r="GZ1447" s="1"/>
      <c r="HA1447" s="1"/>
      <c r="HB1447" s="1"/>
      <c r="HC1447" s="1"/>
      <c r="HD1447" s="1"/>
      <c r="HE1447" s="1"/>
      <c r="HF1447" s="1"/>
      <c r="HG1447" s="1"/>
      <c r="HH1447" s="1"/>
      <c r="HI1447" s="1"/>
      <c r="HJ1447" s="1"/>
      <c r="HK1447" s="1"/>
      <c r="HL1447" s="1"/>
      <c r="HM1447" s="1"/>
      <c r="HN1447" s="1"/>
      <c r="HO1447" s="1"/>
      <c r="HP1447" s="1"/>
      <c r="HQ1447" s="1"/>
      <c r="HR1447" s="1"/>
      <c r="HS1447" s="1"/>
      <c r="HT1447" s="1"/>
      <c r="HU1447" s="1"/>
      <c r="HV1447" s="1"/>
      <c r="HW1447" s="1"/>
      <c r="HX1447" s="1"/>
      <c r="HY1447" s="1"/>
      <c r="HZ1447" s="1"/>
      <c r="IA1447" s="1"/>
      <c r="IB1447" s="1"/>
      <c r="IC1447" s="1"/>
      <c r="ID1447" s="1"/>
      <c r="IE1447" s="1"/>
      <c r="IF1447" s="1"/>
      <c r="IG1447" s="1"/>
      <c r="IH1447" s="1"/>
      <c r="II1447" s="1"/>
      <c r="IJ1447" s="1"/>
      <c r="IK1447" s="1"/>
      <c r="IL1447" s="1"/>
      <c r="IM1447" s="1"/>
      <c r="IN1447" s="1"/>
      <c r="IO1447" s="1"/>
      <c r="IP1447" s="1"/>
      <c r="IQ1447" s="1"/>
      <c r="IR1447" s="1"/>
      <c r="IS1447" s="1"/>
      <c r="IT1447" s="1"/>
      <c r="IU1447" s="1"/>
      <c r="IV1447" s="1"/>
      <c r="IW1447" s="1"/>
      <c r="IX1447" s="1"/>
      <c r="IY1447" s="1"/>
      <c r="IZ1447" s="1"/>
      <c r="JA1447" s="1"/>
      <c r="JB1447" s="1"/>
      <c r="JC1447" s="1"/>
      <c r="JD1447" s="1"/>
      <c r="JE1447" s="1"/>
      <c r="JF1447" s="1"/>
      <c r="JG1447" s="1"/>
      <c r="JH1447" s="1"/>
      <c r="JI1447" s="1"/>
      <c r="JJ1447" s="1"/>
      <c r="JK1447" s="1"/>
      <c r="JL1447" s="1"/>
      <c r="JM1447" s="1"/>
      <c r="JN1447" s="1"/>
      <c r="JO1447" s="1"/>
      <c r="JP1447" s="1"/>
      <c r="JQ1447" s="1"/>
      <c r="JR1447" s="1"/>
      <c r="JS1447" s="1"/>
      <c r="JT1447" s="1"/>
      <c r="JU1447" s="1"/>
      <c r="JV1447" s="1"/>
      <c r="JW1447" s="1"/>
      <c r="JX1447" s="1"/>
      <c r="JY1447" s="1"/>
      <c r="JZ1447" s="1"/>
      <c r="KA1447" s="1"/>
      <c r="KB1447" s="1"/>
      <c r="KC1447" s="1"/>
      <c r="KD1447" s="1"/>
      <c r="KE1447" s="1"/>
      <c r="KF1447" s="1"/>
      <c r="KG1447" s="1"/>
      <c r="KH1447" s="1"/>
      <c r="KI1447" s="1"/>
      <c r="KJ1447" s="1"/>
      <c r="KK1447" s="1"/>
      <c r="KL1447" s="1"/>
      <c r="KM1447" s="1"/>
      <c r="KN1447" s="1"/>
      <c r="KO1447" s="1"/>
      <c r="KP1447" s="1"/>
      <c r="KQ1447" s="1"/>
      <c r="KR1447" s="1"/>
      <c r="KS1447" s="1"/>
      <c r="KT1447" s="1"/>
      <c r="KU1447" s="1"/>
      <c r="KV1447" s="1"/>
      <c r="KW1447" s="1"/>
      <c r="KX1447" s="1"/>
      <c r="KY1447" s="1"/>
      <c r="KZ1447" s="1"/>
      <c r="LA1447" s="1"/>
      <c r="LB1447" s="1"/>
      <c r="LC1447" s="1"/>
      <c r="LD1447" s="1"/>
      <c r="LE1447" s="1"/>
      <c r="LF1447" s="1"/>
      <c r="LG1447" s="1"/>
      <c r="LH1447" s="1"/>
      <c r="LI1447" s="1"/>
      <c r="LJ1447" s="1"/>
      <c r="LK1447" s="1"/>
      <c r="LL1447" s="1"/>
      <c r="LM1447" s="1"/>
      <c r="LN1447" s="1"/>
      <c r="LO1447" s="1"/>
      <c r="LP1447" s="1"/>
      <c r="LQ1447" s="1"/>
      <c r="LR1447" s="1"/>
      <c r="LS1447" s="1"/>
      <c r="LT1447" s="1"/>
      <c r="LU1447" s="1"/>
      <c r="LV1447" s="1"/>
      <c r="LW1447" s="1"/>
      <c r="LX1447" s="1"/>
      <c r="LY1447" s="1"/>
      <c r="LZ1447" s="1"/>
      <c r="MA1447" s="1"/>
      <c r="MB1447" s="1"/>
      <c r="MC1447" s="1"/>
      <c r="MD1447" s="1"/>
      <c r="ME1447" s="1"/>
      <c r="MF1447" s="1"/>
      <c r="MG1447" s="1"/>
      <c r="MH1447" s="1"/>
      <c r="MI1447" s="1"/>
      <c r="MJ1447" s="1"/>
      <c r="MK1447" s="1"/>
      <c r="ML1447" s="1"/>
      <c r="MM1447" s="1"/>
      <c r="MN1447" s="1"/>
      <c r="MO1447" s="1"/>
      <c r="MP1447" s="1"/>
      <c r="MQ1447" s="1"/>
      <c r="MR1447" s="1"/>
      <c r="MS1447" s="1"/>
      <c r="MT1447" s="1"/>
      <c r="MU1447" s="1"/>
      <c r="MV1447" s="1"/>
      <c r="MW1447" s="1"/>
      <c r="MX1447" s="1"/>
      <c r="MY1447" s="1"/>
      <c r="MZ1447" s="1"/>
      <c r="NA1447" s="1"/>
      <c r="NB1447" s="1"/>
      <c r="NC1447" s="1"/>
      <c r="ND1447" s="1"/>
      <c r="NE1447" s="1"/>
      <c r="NF1447" s="1"/>
      <c r="NG1447" s="1"/>
      <c r="NH1447" s="1"/>
      <c r="NI1447" s="1"/>
      <c r="NJ1447" s="1"/>
      <c r="NK1447" s="1"/>
      <c r="NL1447" s="1"/>
      <c r="NM1447" s="1"/>
      <c r="NN1447" s="1"/>
      <c r="NO1447" s="1"/>
      <c r="NP1447" s="1"/>
      <c r="NQ1447" s="1"/>
      <c r="NR1447" s="1"/>
      <c r="NS1447" s="1"/>
      <c r="NT1447" s="1"/>
      <c r="NU1447" s="1"/>
      <c r="NV1447" s="1"/>
      <c r="NW1447" s="1"/>
      <c r="NX1447" s="1"/>
      <c r="NY1447" s="1"/>
      <c r="NZ1447" s="1"/>
      <c r="OA1447" s="1"/>
      <c r="OB1447" s="1"/>
      <c r="OC1447" s="1"/>
      <c r="OD1447" s="1"/>
      <c r="OE1447" s="1"/>
      <c r="OF1447" s="1"/>
      <c r="OG1447" s="1"/>
      <c r="OH1447" s="1"/>
      <c r="OI1447" s="1"/>
      <c r="OJ1447" s="1"/>
      <c r="OK1447" s="1"/>
      <c r="OL1447" s="1"/>
      <c r="OM1447" s="1"/>
      <c r="ON1447" s="1"/>
      <c r="OO1447" s="1"/>
      <c r="OP1447" s="1"/>
      <c r="OQ1447" s="1"/>
      <c r="OR1447" s="1"/>
      <c r="OS1447" s="1"/>
      <c r="OT1447" s="1"/>
      <c r="OU1447" s="1"/>
      <c r="OV1447" s="1"/>
      <c r="OW1447" s="1"/>
      <c r="OX1447" s="1"/>
      <c r="OY1447" s="1"/>
      <c r="OZ1447" s="1"/>
      <c r="PA1447" s="1"/>
      <c r="PB1447" s="1"/>
      <c r="PC1447" s="1"/>
      <c r="PD1447" s="1"/>
      <c r="PE1447" s="1"/>
      <c r="PF1447" s="1"/>
      <c r="PG1447" s="1"/>
      <c r="PH1447" s="1"/>
      <c r="PI1447" s="1"/>
      <c r="PJ1447" s="1"/>
      <c r="PK1447" s="1"/>
      <c r="PL1447" s="1"/>
      <c r="PM1447" s="1"/>
      <c r="PN1447" s="1"/>
      <c r="PO1447" s="1"/>
      <c r="PP1447" s="1"/>
      <c r="PQ1447" s="1"/>
      <c r="PR1447" s="1"/>
      <c r="PS1447" s="1"/>
      <c r="PT1447" s="1"/>
      <c r="PU1447" s="1"/>
      <c r="PV1447" s="1"/>
      <c r="PW1447" s="1"/>
      <c r="PX1447" s="1"/>
      <c r="PY1447" s="1"/>
      <c r="PZ1447" s="1"/>
      <c r="QA1447" s="1"/>
      <c r="QB1447" s="1"/>
      <c r="QC1447" s="1"/>
      <c r="QD1447" s="1"/>
      <c r="QE1447" s="1"/>
      <c r="QF1447" s="1"/>
      <c r="QG1447" s="1"/>
      <c r="QH1447" s="1"/>
      <c r="QI1447" s="1"/>
      <c r="QJ1447" s="1"/>
      <c r="QK1447" s="1"/>
      <c r="QL1447" s="1"/>
      <c r="QM1447" s="1"/>
      <c r="QN1447" s="1"/>
      <c r="QO1447" s="1"/>
      <c r="QP1447" s="1"/>
      <c r="QQ1447" s="1"/>
      <c r="QR1447" s="1"/>
      <c r="QS1447" s="1"/>
      <c r="QT1447" s="1"/>
      <c r="QU1447" s="1"/>
      <c r="QV1447" s="1"/>
      <c r="QW1447" s="1"/>
      <c r="QX1447" s="1"/>
      <c r="QY1447" s="1"/>
      <c r="QZ1447" s="1"/>
      <c r="RA1447" s="1"/>
      <c r="RB1447" s="1"/>
      <c r="RC1447" s="1"/>
      <c r="RD1447" s="1"/>
      <c r="RE1447" s="1"/>
      <c r="RF1447" s="1"/>
      <c r="RG1447" s="1"/>
      <c r="RH1447" s="1"/>
      <c r="RI1447" s="1"/>
      <c r="RJ1447" s="1"/>
      <c r="RK1447" s="1"/>
      <c r="RL1447" s="1"/>
      <c r="RM1447" s="1"/>
      <c r="RN1447" s="1"/>
      <c r="RO1447" s="1"/>
      <c r="RP1447" s="1"/>
      <c r="RQ1447" s="1"/>
      <c r="RR1447" s="1"/>
      <c r="RS1447" s="1"/>
      <c r="RT1447" s="1"/>
      <c r="RU1447" s="1"/>
      <c r="RV1447" s="1"/>
      <c r="RW1447" s="1"/>
      <c r="RX1447" s="1"/>
      <c r="RY1447" s="1"/>
      <c r="RZ1447" s="1"/>
      <c r="SA1447" s="1"/>
      <c r="SB1447" s="1"/>
      <c r="SC1447" s="1"/>
      <c r="SD1447" s="1"/>
      <c r="SE1447" s="1"/>
      <c r="SF1447" s="1"/>
      <c r="SG1447" s="1"/>
      <c r="SH1447" s="1"/>
      <c r="SI1447" s="1"/>
      <c r="SJ1447" s="1"/>
      <c r="SK1447" s="1"/>
      <c r="SL1447" s="1"/>
      <c r="SM1447" s="1"/>
      <c r="SN1447" s="1"/>
      <c r="SO1447" s="1"/>
      <c r="SP1447" s="1"/>
      <c r="SQ1447" s="1"/>
      <c r="SR1447" s="1"/>
      <c r="SS1447" s="1"/>
      <c r="ST1447" s="1"/>
      <c r="SU1447" s="1"/>
      <c r="SV1447" s="1"/>
      <c r="SW1447" s="1"/>
      <c r="SX1447" s="1"/>
      <c r="SY1447" s="1"/>
      <c r="SZ1447" s="1"/>
      <c r="TA1447" s="1"/>
      <c r="TB1447" s="1"/>
      <c r="TC1447" s="1"/>
      <c r="TD1447" s="1"/>
      <c r="TE1447" s="1"/>
      <c r="TF1447" s="1"/>
      <c r="TG1447" s="1"/>
      <c r="TH1447" s="1"/>
      <c r="TI1447" s="1"/>
      <c r="TJ1447" s="1"/>
      <c r="TK1447" s="1"/>
      <c r="TL1447" s="1"/>
      <c r="TM1447" s="1"/>
      <c r="TN1447" s="1"/>
      <c r="TO1447" s="1"/>
      <c r="TP1447" s="1"/>
      <c r="TQ1447" s="1"/>
      <c r="TR1447" s="1"/>
      <c r="TS1447" s="1"/>
      <c r="TT1447" s="1"/>
      <c r="TU1447" s="1"/>
      <c r="TV1447" s="1"/>
      <c r="TW1447" s="1"/>
      <c r="TX1447" s="1"/>
      <c r="TY1447" s="1"/>
      <c r="TZ1447" s="1"/>
      <c r="UA1447" s="1"/>
      <c r="UB1447" s="1"/>
      <c r="UC1447" s="1"/>
      <c r="UD1447" s="1"/>
      <c r="UE1447" s="1"/>
      <c r="UF1447" s="1"/>
      <c r="UG1447" s="1"/>
      <c r="UH1447" s="1"/>
      <c r="UI1447" s="1"/>
      <c r="UJ1447" s="1"/>
      <c r="UK1447" s="1"/>
      <c r="UL1447" s="1"/>
      <c r="UM1447" s="1"/>
      <c r="UN1447" s="1"/>
      <c r="UO1447" s="1"/>
      <c r="UP1447" s="1"/>
      <c r="UQ1447" s="1"/>
      <c r="UR1447" s="1"/>
      <c r="US1447" s="1"/>
      <c r="UT1447" s="1"/>
      <c r="UU1447" s="1"/>
      <c r="UV1447" s="1"/>
      <c r="UW1447" s="1"/>
      <c r="UX1447" s="1"/>
      <c r="UY1447" s="1"/>
      <c r="UZ1447" s="1"/>
      <c r="VA1447" s="1"/>
      <c r="VB1447" s="1"/>
      <c r="VC1447" s="1"/>
      <c r="VD1447" s="1"/>
      <c r="VE1447" s="1"/>
      <c r="VF1447" s="1"/>
      <c r="VG1447" s="1"/>
      <c r="VH1447" s="1"/>
      <c r="VI1447" s="1"/>
      <c r="VJ1447" s="1"/>
      <c r="VK1447" s="1"/>
      <c r="VL1447" s="1"/>
      <c r="VM1447" s="1"/>
      <c r="VN1447" s="1"/>
      <c r="VO1447" s="1"/>
      <c r="VP1447" s="1"/>
      <c r="VQ1447" s="1"/>
      <c r="VR1447" s="1"/>
      <c r="VS1447" s="1"/>
      <c r="VT1447" s="1"/>
      <c r="VU1447" s="1"/>
      <c r="VV1447" s="1"/>
      <c r="VW1447" s="1"/>
      <c r="VX1447" s="1"/>
      <c r="VY1447" s="1"/>
      <c r="VZ1447" s="1"/>
      <c r="WA1447" s="1"/>
      <c r="WB1447" s="1"/>
      <c r="WC1447" s="1"/>
      <c r="WD1447" s="1"/>
      <c r="WE1447" s="1"/>
      <c r="WF1447" s="1"/>
      <c r="WG1447" s="1"/>
      <c r="WH1447" s="1"/>
      <c r="WI1447" s="1"/>
      <c r="WJ1447" s="1"/>
      <c r="WK1447" s="1"/>
      <c r="WL1447" s="1"/>
      <c r="WM1447" s="1"/>
      <c r="WN1447" s="1"/>
      <c r="WO1447" s="1"/>
      <c r="WP1447" s="1"/>
      <c r="WQ1447" s="1"/>
      <c r="WR1447" s="1"/>
      <c r="WS1447" s="1"/>
      <c r="WT1447" s="1"/>
      <c r="WU1447" s="1"/>
      <c r="WV1447" s="1"/>
      <c r="WW1447" s="1"/>
      <c r="WX1447" s="1"/>
      <c r="WY1447" s="1"/>
      <c r="WZ1447" s="1"/>
      <c r="XA1447" s="1"/>
      <c r="XB1447" s="1"/>
      <c r="XC1447" s="1"/>
      <c r="XD1447" s="1"/>
      <c r="XE1447" s="1"/>
      <c r="XF1447" s="1"/>
      <c r="XG1447" s="1"/>
      <c r="XH1447" s="1"/>
      <c r="XI1447" s="1"/>
      <c r="XJ1447" s="1"/>
      <c r="XK1447" s="1"/>
      <c r="XL1447" s="1"/>
      <c r="XM1447" s="1"/>
      <c r="XN1447" s="1"/>
      <c r="XO1447" s="1"/>
      <c r="XP1447" s="1"/>
      <c r="XQ1447" s="1"/>
      <c r="XR1447" s="1"/>
      <c r="XS1447" s="1"/>
      <c r="XT1447" s="1"/>
      <c r="XU1447" s="1"/>
      <c r="XV1447" s="1"/>
      <c r="XW1447" s="1"/>
      <c r="XX1447" s="1"/>
      <c r="XY1447" s="1"/>
      <c r="XZ1447" s="1"/>
      <c r="YA1447" s="1"/>
      <c r="YB1447" s="1"/>
      <c r="YC1447" s="1"/>
      <c r="YD1447" s="1"/>
      <c r="YE1447" s="1"/>
      <c r="YF1447" s="1"/>
      <c r="YG1447" s="1"/>
      <c r="YH1447" s="1"/>
      <c r="YI1447" s="1"/>
      <c r="YJ1447" s="1"/>
      <c r="YK1447" s="1"/>
      <c r="YL1447" s="1"/>
      <c r="YM1447" s="1"/>
      <c r="YN1447" s="1"/>
      <c r="YO1447" s="1"/>
      <c r="YP1447" s="1"/>
      <c r="YQ1447" s="1"/>
      <c r="YR1447" s="1"/>
      <c r="YS1447" s="1"/>
      <c r="YT1447" s="1"/>
      <c r="YU1447" s="1"/>
      <c r="YV1447" s="1"/>
      <c r="YW1447" s="1"/>
      <c r="YX1447" s="1"/>
      <c r="YY1447" s="1"/>
      <c r="YZ1447" s="1"/>
      <c r="ZA1447" s="1"/>
      <c r="ZB1447" s="1"/>
      <c r="ZC1447" s="1"/>
      <c r="ZD1447" s="1"/>
      <c r="ZE1447" s="1"/>
      <c r="ZF1447" s="1"/>
      <c r="ZG1447" s="1"/>
      <c r="ZH1447" s="1"/>
      <c r="ZI1447" s="1"/>
      <c r="ZJ1447" s="1"/>
      <c r="ZK1447" s="1"/>
      <c r="ZL1447" s="1"/>
      <c r="ZM1447" s="1"/>
      <c r="ZN1447" s="1"/>
      <c r="ZO1447" s="1"/>
      <c r="ZP1447" s="1"/>
      <c r="ZQ1447" s="1"/>
      <c r="ZR1447" s="1"/>
      <c r="ZS1447" s="1"/>
      <c r="ZT1447" s="1"/>
      <c r="ZU1447" s="1"/>
      <c r="ZV1447" s="1"/>
      <c r="ZW1447" s="1"/>
      <c r="ZX1447" s="1"/>
      <c r="ZY1447" s="1"/>
      <c r="ZZ1447" s="1"/>
      <c r="AAA1447" s="1"/>
      <c r="AAB1447" s="1"/>
      <c r="AAC1447" s="1"/>
      <c r="AAD1447" s="1"/>
      <c r="AAE1447" s="1"/>
      <c r="AAF1447" s="1"/>
      <c r="AAG1447" s="1"/>
      <c r="AAH1447" s="1"/>
      <c r="AAI1447" s="1"/>
      <c r="AAJ1447" s="1"/>
      <c r="AAK1447" s="1"/>
      <c r="AAL1447" s="1"/>
      <c r="AAM1447" s="1"/>
      <c r="AAN1447" s="1"/>
      <c r="AAO1447" s="1"/>
      <c r="AAP1447" s="1"/>
      <c r="AAQ1447" s="1"/>
      <c r="AAR1447" s="1"/>
      <c r="AAS1447" s="1"/>
      <c r="AAT1447" s="1"/>
      <c r="AAU1447" s="1"/>
      <c r="AAV1447" s="1"/>
      <c r="AAW1447" s="1"/>
      <c r="AAX1447" s="1"/>
      <c r="AAY1447" s="1"/>
      <c r="AAZ1447" s="1"/>
      <c r="ABA1447" s="1"/>
      <c r="ABB1447" s="1"/>
      <c r="ABC1447" s="1"/>
      <c r="ABD1447" s="1"/>
      <c r="ABE1447" s="1"/>
      <c r="ABF1447" s="1"/>
      <c r="ABG1447" s="1"/>
      <c r="ABH1447" s="1"/>
      <c r="ABI1447" s="1"/>
      <c r="ABJ1447" s="1"/>
      <c r="ABK1447" s="1"/>
      <c r="ABL1447" s="1"/>
      <c r="ABM1447" s="1"/>
      <c r="ABN1447" s="1"/>
      <c r="ABO1447" s="1"/>
      <c r="ABP1447" s="1"/>
      <c r="ABQ1447" s="1"/>
      <c r="ABR1447" s="1"/>
      <c r="ABS1447" s="1"/>
      <c r="ABT1447" s="1"/>
      <c r="ABU1447" s="1"/>
      <c r="ABV1447" s="1"/>
      <c r="ABW1447" s="1"/>
      <c r="ABX1447" s="1"/>
      <c r="ABY1447" s="1"/>
      <c r="ABZ1447" s="1"/>
      <c r="ACA1447" s="1"/>
      <c r="ACB1447" s="1"/>
      <c r="ACC1447" s="1"/>
      <c r="ACD1447" s="1"/>
      <c r="ACE1447" s="1"/>
      <c r="ACF1447" s="1"/>
      <c r="ACG1447" s="1"/>
      <c r="ACH1447" s="1"/>
      <c r="ACI1447" s="1"/>
      <c r="ACJ1447" s="1"/>
      <c r="ACK1447" s="1"/>
      <c r="ACL1447" s="1"/>
      <c r="ACM1447" s="1"/>
      <c r="ACN1447" s="1"/>
      <c r="ACO1447" s="1"/>
      <c r="ACP1447" s="1"/>
      <c r="ACQ1447" s="1"/>
      <c r="ACR1447" s="1"/>
      <c r="ACS1447" s="1"/>
      <c r="ACT1447" s="1"/>
      <c r="ACU1447" s="1"/>
      <c r="ACV1447" s="1"/>
      <c r="ACW1447" s="1"/>
      <c r="ACX1447" s="1"/>
      <c r="ACY1447" s="1"/>
      <c r="ACZ1447" s="1"/>
      <c r="ADA1447" s="1"/>
      <c r="ADB1447" s="1"/>
      <c r="ADC1447" s="1"/>
      <c r="ADD1447" s="1"/>
      <c r="ADE1447" s="1"/>
      <c r="ADF1447" s="1"/>
      <c r="ADG1447" s="1"/>
      <c r="ADH1447" s="1"/>
      <c r="ADI1447" s="1"/>
      <c r="ADJ1447" s="1"/>
      <c r="ADK1447" s="1"/>
      <c r="ADL1447" s="1"/>
      <c r="ADM1447" s="1"/>
      <c r="ADN1447" s="1"/>
      <c r="ADO1447" s="1"/>
      <c r="ADP1447" s="1"/>
      <c r="ADQ1447" s="1"/>
      <c r="ADR1447" s="1"/>
      <c r="ADS1447" s="1"/>
      <c r="ADT1447" s="1"/>
      <c r="ADU1447" s="1"/>
      <c r="ADV1447" s="1"/>
      <c r="ADW1447" s="1"/>
      <c r="ADX1447" s="1"/>
      <c r="ADY1447" s="1"/>
      <c r="ADZ1447" s="1"/>
      <c r="AEA1447" s="1"/>
      <c r="AEB1447" s="1"/>
      <c r="AEC1447" s="1"/>
      <c r="AED1447" s="1"/>
      <c r="AEE1447" s="1"/>
      <c r="AEF1447" s="1"/>
      <c r="AEG1447" s="1"/>
      <c r="AEH1447" s="1"/>
      <c r="AEI1447" s="1"/>
      <c r="AEJ1447" s="1"/>
      <c r="AEK1447" s="1"/>
      <c r="AEL1447" s="1"/>
      <c r="AEM1447" s="1"/>
      <c r="AEN1447" s="1"/>
      <c r="AEO1447" s="1"/>
      <c r="AEP1447" s="1"/>
      <c r="AEQ1447" s="1"/>
      <c r="AER1447" s="1"/>
      <c r="AES1447" s="1"/>
      <c r="AET1447" s="1"/>
      <c r="AEU1447" s="1"/>
      <c r="AEV1447" s="1"/>
      <c r="AEW1447" s="1"/>
      <c r="AEX1447" s="1"/>
      <c r="AEY1447" s="1"/>
      <c r="AEZ1447" s="1"/>
      <c r="AFA1447" s="1"/>
      <c r="AFB1447" s="1"/>
      <c r="AFC1447" s="1"/>
      <c r="AFD1447" s="1"/>
      <c r="AFE1447" s="1"/>
      <c r="AFF1447" s="1"/>
      <c r="AFG1447" s="1"/>
      <c r="AFH1447" s="1"/>
      <c r="AFI1447" s="1"/>
      <c r="AFJ1447" s="1"/>
      <c r="AFK1447" s="1"/>
      <c r="AFL1447" s="1"/>
      <c r="AFM1447" s="1"/>
      <c r="AFN1447" s="1"/>
      <c r="AFO1447" s="1"/>
      <c r="AFP1447" s="1"/>
      <c r="AFQ1447" s="1"/>
      <c r="AFR1447" s="1"/>
      <c r="AFS1447" s="1"/>
      <c r="AFT1447" s="1"/>
      <c r="AFU1447" s="1"/>
      <c r="AFV1447" s="1"/>
      <c r="AFW1447" s="1"/>
      <c r="AFX1447" s="1"/>
      <c r="AFY1447" s="1"/>
      <c r="AFZ1447" s="1"/>
      <c r="AGA1447" s="1"/>
      <c r="AGB1447" s="1"/>
      <c r="AGC1447" s="1"/>
      <c r="AGD1447" s="1"/>
      <c r="AGE1447" s="1"/>
      <c r="AGF1447" s="1"/>
      <c r="AGG1447" s="1"/>
      <c r="AGH1447" s="1"/>
      <c r="AGI1447" s="1"/>
      <c r="AGJ1447" s="1"/>
      <c r="AGK1447" s="1"/>
      <c r="AGL1447" s="1"/>
      <c r="AGM1447" s="1"/>
      <c r="AGN1447" s="1"/>
      <c r="AGO1447" s="1"/>
      <c r="AGP1447" s="1"/>
      <c r="AGQ1447" s="1"/>
      <c r="AGR1447" s="1"/>
      <c r="AGS1447" s="1"/>
      <c r="AGT1447" s="1"/>
      <c r="AGU1447" s="1"/>
      <c r="AGV1447" s="1"/>
      <c r="AGW1447" s="1"/>
      <c r="AGX1447" s="1"/>
      <c r="AGY1447" s="1"/>
      <c r="AGZ1447" s="1"/>
      <c r="AHA1447" s="1"/>
      <c r="AHB1447" s="1"/>
      <c r="AHC1447" s="1"/>
      <c r="AHD1447" s="1"/>
      <c r="AHE1447" s="1"/>
      <c r="AHF1447" s="1"/>
      <c r="AHG1447" s="1"/>
      <c r="AHH1447" s="1"/>
      <c r="AHI1447" s="1"/>
      <c r="AHJ1447" s="1"/>
      <c r="AHK1447" s="1"/>
      <c r="AHL1447" s="1"/>
      <c r="AHM1447" s="1"/>
      <c r="AHN1447" s="1"/>
      <c r="AHO1447" s="1"/>
      <c r="AHP1447" s="1"/>
      <c r="AHQ1447" s="1"/>
      <c r="AHR1447" s="1"/>
      <c r="AHS1447" s="1"/>
      <c r="AHT1447" s="1"/>
      <c r="AHU1447" s="1"/>
      <c r="AHV1447" s="1"/>
      <c r="AHW1447" s="1"/>
      <c r="AHX1447" s="1"/>
      <c r="AHY1447" s="1"/>
      <c r="AHZ1447" s="1"/>
      <c r="AIA1447" s="1"/>
      <c r="AIB1447" s="1"/>
      <c r="AIC1447" s="1"/>
      <c r="AID1447" s="1"/>
      <c r="AIE1447" s="1"/>
      <c r="AIF1447" s="1"/>
      <c r="AIG1447" s="1"/>
      <c r="AIH1447" s="1"/>
      <c r="AII1447" s="1"/>
      <c r="AIJ1447" s="1"/>
      <c r="AIK1447" s="1"/>
      <c r="AIL1447" s="1"/>
      <c r="AIM1447" s="1"/>
      <c r="AIN1447" s="1"/>
      <c r="AIO1447" s="1"/>
      <c r="AIP1447" s="1"/>
      <c r="AIQ1447" s="1"/>
      <c r="AIR1447" s="1"/>
      <c r="AIS1447" s="1"/>
      <c r="AIT1447" s="1"/>
    </row>
    <row r="1448" spans="1:930" s="5" customFormat="1" ht="41.25" customHeight="1" x14ac:dyDescent="0.3">
      <c r="A1448" s="96">
        <v>56</v>
      </c>
      <c r="B1448" s="43" t="s">
        <v>952</v>
      </c>
      <c r="C1448" s="96">
        <v>1979</v>
      </c>
      <c r="D1448" s="104" t="s">
        <v>22</v>
      </c>
      <c r="E1448" s="92" t="s">
        <v>214</v>
      </c>
      <c r="F1448" s="93" t="s">
        <v>752</v>
      </c>
      <c r="G1448" s="93">
        <v>5</v>
      </c>
      <c r="H1448" s="98">
        <v>6945.18</v>
      </c>
      <c r="I1448" s="98"/>
      <c r="J1448" s="43" t="s">
        <v>152</v>
      </c>
      <c r="K1448" s="39">
        <v>4885447.97</v>
      </c>
      <c r="L1448" s="108">
        <v>4885447.97</v>
      </c>
      <c r="M1448" s="100">
        <v>144459.74</v>
      </c>
      <c r="N1448" s="100">
        <f>M1448+L1448</f>
        <v>5029907.71</v>
      </c>
      <c r="O1448" s="108">
        <f>N1448</f>
        <v>5029907.71</v>
      </c>
      <c r="P1448" s="128">
        <v>1195.07</v>
      </c>
      <c r="Q1448" s="31">
        <v>32</v>
      </c>
      <c r="R1448" s="97" t="s">
        <v>181</v>
      </c>
      <c r="S1448" s="97" t="s">
        <v>181</v>
      </c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  <c r="CN1448" s="1"/>
      <c r="CO1448" s="1"/>
      <c r="CP1448" s="1"/>
      <c r="CQ1448" s="1"/>
      <c r="CR1448" s="1"/>
      <c r="CS1448" s="1"/>
      <c r="CT1448" s="1"/>
      <c r="CU1448" s="1"/>
      <c r="CV1448" s="1"/>
      <c r="CW1448" s="1"/>
      <c r="CX1448" s="1"/>
      <c r="CY1448" s="1"/>
      <c r="CZ1448" s="1"/>
      <c r="DA1448" s="1"/>
      <c r="DB1448" s="1"/>
      <c r="DC1448" s="1"/>
      <c r="DD1448" s="1"/>
      <c r="DE1448" s="1"/>
      <c r="DF1448" s="1"/>
      <c r="DG1448" s="1"/>
      <c r="DH1448" s="1"/>
      <c r="DI1448" s="1"/>
      <c r="DJ1448" s="1"/>
      <c r="DK1448" s="1"/>
      <c r="DL1448" s="1"/>
      <c r="DM1448" s="1"/>
      <c r="DN1448" s="1"/>
      <c r="DO1448" s="1"/>
      <c r="DP1448" s="1"/>
      <c r="DQ1448" s="1"/>
      <c r="DR1448" s="1"/>
      <c r="DS1448" s="1"/>
      <c r="DT1448" s="1"/>
      <c r="DU1448" s="1"/>
      <c r="DV1448" s="1"/>
      <c r="DW1448" s="1"/>
      <c r="DX1448" s="1"/>
      <c r="DY1448" s="1"/>
      <c r="DZ1448" s="1"/>
      <c r="EA1448" s="1"/>
      <c r="EB1448" s="1"/>
      <c r="EC1448" s="1"/>
      <c r="ED1448" s="1"/>
      <c r="EE1448" s="1"/>
      <c r="EF1448" s="1"/>
      <c r="EG1448" s="1"/>
      <c r="EH1448" s="1"/>
      <c r="EI1448" s="1"/>
      <c r="EJ1448" s="1"/>
      <c r="EK1448" s="1"/>
      <c r="EL1448" s="1"/>
      <c r="EM1448" s="1"/>
      <c r="EN1448" s="1"/>
      <c r="EO1448" s="1"/>
      <c r="EP1448" s="1"/>
      <c r="EQ1448" s="1"/>
      <c r="ER1448" s="1"/>
      <c r="ES1448" s="1"/>
      <c r="ET1448" s="1"/>
      <c r="EU1448" s="1"/>
      <c r="EV1448" s="1"/>
      <c r="EW1448" s="1"/>
      <c r="EX1448" s="1"/>
      <c r="EY1448" s="1"/>
      <c r="EZ1448" s="1"/>
      <c r="FA1448" s="1"/>
      <c r="FB1448" s="1"/>
      <c r="FC1448" s="1"/>
      <c r="FD1448" s="1"/>
      <c r="FE1448" s="1"/>
      <c r="FF1448" s="1"/>
      <c r="FG1448" s="1"/>
      <c r="FH1448" s="1"/>
      <c r="FI1448" s="1"/>
      <c r="FJ1448" s="1"/>
      <c r="FK1448" s="1"/>
      <c r="FL1448" s="1"/>
      <c r="FM1448" s="1"/>
      <c r="FN1448" s="1"/>
      <c r="FO1448" s="1"/>
      <c r="FP1448" s="1"/>
      <c r="FQ1448" s="1"/>
      <c r="FR1448" s="1"/>
      <c r="FS1448" s="1"/>
      <c r="FT1448" s="1"/>
      <c r="FU1448" s="1"/>
      <c r="FV1448" s="1"/>
      <c r="FW1448" s="1"/>
      <c r="FX1448" s="1"/>
      <c r="FY1448" s="1"/>
      <c r="FZ1448" s="1"/>
      <c r="GA1448" s="1"/>
      <c r="GB1448" s="1"/>
      <c r="GC1448" s="1"/>
      <c r="GD1448" s="1"/>
      <c r="GE1448" s="1"/>
      <c r="GF1448" s="1"/>
      <c r="GG1448" s="1"/>
      <c r="GH1448" s="1"/>
      <c r="GI1448" s="1"/>
      <c r="GJ1448" s="1"/>
      <c r="GK1448" s="1"/>
      <c r="GL1448" s="1"/>
      <c r="GM1448" s="1"/>
      <c r="GN1448" s="1"/>
      <c r="GO1448" s="1"/>
      <c r="GP1448" s="1"/>
      <c r="GQ1448" s="1"/>
      <c r="GR1448" s="1"/>
      <c r="GS1448" s="1"/>
      <c r="GT1448" s="1"/>
      <c r="GU1448" s="1"/>
      <c r="GV1448" s="1"/>
      <c r="GW1448" s="1"/>
      <c r="GX1448" s="1"/>
      <c r="GY1448" s="1"/>
      <c r="GZ1448" s="1"/>
      <c r="HA1448" s="1"/>
      <c r="HB1448" s="1"/>
      <c r="HC1448" s="1"/>
      <c r="HD1448" s="1"/>
      <c r="HE1448" s="1"/>
      <c r="HF1448" s="1"/>
      <c r="HG1448" s="1"/>
      <c r="HH1448" s="1"/>
      <c r="HI1448" s="1"/>
      <c r="HJ1448" s="1"/>
      <c r="HK1448" s="1"/>
      <c r="HL1448" s="1"/>
      <c r="HM1448" s="1"/>
      <c r="HN1448" s="1"/>
      <c r="HO1448" s="1"/>
      <c r="HP1448" s="1"/>
      <c r="HQ1448" s="1"/>
      <c r="HR1448" s="1"/>
      <c r="HS1448" s="1"/>
      <c r="HT1448" s="1"/>
      <c r="HU1448" s="1"/>
      <c r="HV1448" s="1"/>
      <c r="HW1448" s="1"/>
      <c r="HX1448" s="1"/>
      <c r="HY1448" s="1"/>
      <c r="HZ1448" s="1"/>
      <c r="IA1448" s="1"/>
      <c r="IB1448" s="1"/>
      <c r="IC1448" s="1"/>
      <c r="ID1448" s="1"/>
      <c r="IE1448" s="1"/>
      <c r="IF1448" s="1"/>
      <c r="IG1448" s="1"/>
      <c r="IH1448" s="1"/>
      <c r="II1448" s="1"/>
      <c r="IJ1448" s="1"/>
      <c r="IK1448" s="1"/>
      <c r="IL1448" s="1"/>
      <c r="IM1448" s="1"/>
      <c r="IN1448" s="1"/>
      <c r="IO1448" s="1"/>
      <c r="IP1448" s="1"/>
      <c r="IQ1448" s="1"/>
      <c r="IR1448" s="1"/>
      <c r="IS1448" s="1"/>
      <c r="IT1448" s="1"/>
      <c r="IU1448" s="1"/>
      <c r="IV1448" s="1"/>
      <c r="IW1448" s="1"/>
      <c r="IX1448" s="1"/>
      <c r="IY1448" s="1"/>
      <c r="IZ1448" s="1"/>
      <c r="JA1448" s="1"/>
      <c r="JB1448" s="1"/>
      <c r="JC1448" s="1"/>
      <c r="JD1448" s="1"/>
      <c r="JE1448" s="1"/>
      <c r="JF1448" s="1"/>
      <c r="JG1448" s="1"/>
      <c r="JH1448" s="1"/>
      <c r="JI1448" s="1"/>
      <c r="JJ1448" s="1"/>
      <c r="JK1448" s="1"/>
      <c r="JL1448" s="1"/>
      <c r="JM1448" s="1"/>
      <c r="JN1448" s="1"/>
      <c r="JO1448" s="1"/>
      <c r="JP1448" s="1"/>
      <c r="JQ1448" s="1"/>
      <c r="JR1448" s="1"/>
      <c r="JS1448" s="1"/>
      <c r="JT1448" s="1"/>
      <c r="JU1448" s="1"/>
      <c r="JV1448" s="1"/>
      <c r="JW1448" s="1"/>
      <c r="JX1448" s="1"/>
      <c r="JY1448" s="1"/>
      <c r="JZ1448" s="1"/>
      <c r="KA1448" s="1"/>
      <c r="KB1448" s="1"/>
      <c r="KC1448" s="1"/>
      <c r="KD1448" s="1"/>
      <c r="KE1448" s="1"/>
      <c r="KF1448" s="1"/>
      <c r="KG1448" s="1"/>
      <c r="KH1448" s="1"/>
      <c r="KI1448" s="1"/>
      <c r="KJ1448" s="1"/>
      <c r="KK1448" s="1"/>
      <c r="KL1448" s="1"/>
      <c r="KM1448" s="1"/>
      <c r="KN1448" s="1"/>
      <c r="KO1448" s="1"/>
      <c r="KP1448" s="1"/>
      <c r="KQ1448" s="1"/>
      <c r="KR1448" s="1"/>
      <c r="KS1448" s="1"/>
      <c r="KT1448" s="1"/>
      <c r="KU1448" s="1"/>
      <c r="KV1448" s="1"/>
      <c r="KW1448" s="1"/>
      <c r="KX1448" s="1"/>
      <c r="KY1448" s="1"/>
      <c r="KZ1448" s="1"/>
      <c r="LA1448" s="1"/>
      <c r="LB1448" s="1"/>
      <c r="LC1448" s="1"/>
      <c r="LD1448" s="1"/>
      <c r="LE1448" s="1"/>
      <c r="LF1448" s="1"/>
      <c r="LG1448" s="1"/>
      <c r="LH1448" s="1"/>
      <c r="LI1448" s="1"/>
      <c r="LJ1448" s="1"/>
      <c r="LK1448" s="1"/>
      <c r="LL1448" s="1"/>
      <c r="LM1448" s="1"/>
      <c r="LN1448" s="1"/>
      <c r="LO1448" s="1"/>
      <c r="LP1448" s="1"/>
      <c r="LQ1448" s="1"/>
      <c r="LR1448" s="1"/>
      <c r="LS1448" s="1"/>
      <c r="LT1448" s="1"/>
      <c r="LU1448" s="1"/>
      <c r="LV1448" s="1"/>
      <c r="LW1448" s="1"/>
      <c r="LX1448" s="1"/>
      <c r="LY1448" s="1"/>
      <c r="LZ1448" s="1"/>
      <c r="MA1448" s="1"/>
      <c r="MB1448" s="1"/>
      <c r="MC1448" s="1"/>
      <c r="MD1448" s="1"/>
      <c r="ME1448" s="1"/>
      <c r="MF1448" s="1"/>
      <c r="MG1448" s="1"/>
      <c r="MH1448" s="1"/>
      <c r="MI1448" s="1"/>
      <c r="MJ1448" s="1"/>
      <c r="MK1448" s="1"/>
      <c r="ML1448" s="1"/>
      <c r="MM1448" s="1"/>
      <c r="MN1448" s="1"/>
      <c r="MO1448" s="1"/>
      <c r="MP1448" s="1"/>
      <c r="MQ1448" s="1"/>
      <c r="MR1448" s="1"/>
      <c r="MS1448" s="1"/>
      <c r="MT1448" s="1"/>
      <c r="MU1448" s="1"/>
      <c r="MV1448" s="1"/>
      <c r="MW1448" s="1"/>
      <c r="MX1448" s="1"/>
      <c r="MY1448" s="1"/>
      <c r="MZ1448" s="1"/>
      <c r="NA1448" s="1"/>
      <c r="NB1448" s="1"/>
      <c r="NC1448" s="1"/>
      <c r="ND1448" s="1"/>
      <c r="NE1448" s="1"/>
      <c r="NF1448" s="1"/>
      <c r="NG1448" s="1"/>
      <c r="NH1448" s="1"/>
      <c r="NI1448" s="1"/>
      <c r="NJ1448" s="1"/>
      <c r="NK1448" s="1"/>
      <c r="NL1448" s="1"/>
      <c r="NM1448" s="1"/>
      <c r="NN1448" s="1"/>
      <c r="NO1448" s="1"/>
      <c r="NP1448" s="1"/>
      <c r="NQ1448" s="1"/>
      <c r="NR1448" s="1"/>
      <c r="NS1448" s="1"/>
      <c r="NT1448" s="1"/>
      <c r="NU1448" s="1"/>
      <c r="NV1448" s="1"/>
      <c r="NW1448" s="1"/>
      <c r="NX1448" s="1"/>
      <c r="NY1448" s="1"/>
      <c r="NZ1448" s="1"/>
      <c r="OA1448" s="1"/>
      <c r="OB1448" s="1"/>
      <c r="OC1448" s="1"/>
      <c r="OD1448" s="1"/>
      <c r="OE1448" s="1"/>
      <c r="OF1448" s="1"/>
      <c r="OG1448" s="1"/>
      <c r="OH1448" s="1"/>
      <c r="OI1448" s="1"/>
      <c r="OJ1448" s="1"/>
      <c r="OK1448" s="1"/>
      <c r="OL1448" s="1"/>
      <c r="OM1448" s="1"/>
      <c r="ON1448" s="1"/>
      <c r="OO1448" s="1"/>
      <c r="OP1448" s="1"/>
      <c r="OQ1448" s="1"/>
      <c r="OR1448" s="1"/>
      <c r="OS1448" s="1"/>
      <c r="OT1448" s="1"/>
      <c r="OU1448" s="1"/>
      <c r="OV1448" s="1"/>
      <c r="OW1448" s="1"/>
      <c r="OX1448" s="1"/>
      <c r="OY1448" s="1"/>
      <c r="OZ1448" s="1"/>
      <c r="PA1448" s="1"/>
      <c r="PB1448" s="1"/>
      <c r="PC1448" s="1"/>
      <c r="PD1448" s="1"/>
      <c r="PE1448" s="1"/>
      <c r="PF1448" s="1"/>
      <c r="PG1448" s="1"/>
      <c r="PH1448" s="1"/>
      <c r="PI1448" s="1"/>
      <c r="PJ1448" s="1"/>
      <c r="PK1448" s="1"/>
      <c r="PL1448" s="1"/>
      <c r="PM1448" s="1"/>
      <c r="PN1448" s="1"/>
      <c r="PO1448" s="1"/>
      <c r="PP1448" s="1"/>
      <c r="PQ1448" s="1"/>
      <c r="PR1448" s="1"/>
      <c r="PS1448" s="1"/>
      <c r="PT1448" s="1"/>
      <c r="PU1448" s="1"/>
      <c r="PV1448" s="1"/>
      <c r="PW1448" s="1"/>
      <c r="PX1448" s="1"/>
      <c r="PY1448" s="1"/>
      <c r="PZ1448" s="1"/>
      <c r="QA1448" s="1"/>
      <c r="QB1448" s="1"/>
      <c r="QC1448" s="1"/>
      <c r="QD1448" s="1"/>
      <c r="QE1448" s="1"/>
      <c r="QF1448" s="1"/>
      <c r="QG1448" s="1"/>
      <c r="QH1448" s="1"/>
      <c r="QI1448" s="1"/>
      <c r="QJ1448" s="1"/>
      <c r="QK1448" s="1"/>
      <c r="QL1448" s="1"/>
      <c r="QM1448" s="1"/>
      <c r="QN1448" s="1"/>
      <c r="QO1448" s="1"/>
      <c r="QP1448" s="1"/>
      <c r="QQ1448" s="1"/>
      <c r="QR1448" s="1"/>
      <c r="QS1448" s="1"/>
      <c r="QT1448" s="1"/>
      <c r="QU1448" s="1"/>
      <c r="QV1448" s="1"/>
      <c r="QW1448" s="1"/>
      <c r="QX1448" s="1"/>
      <c r="QY1448" s="1"/>
      <c r="QZ1448" s="1"/>
      <c r="RA1448" s="1"/>
      <c r="RB1448" s="1"/>
      <c r="RC1448" s="1"/>
      <c r="RD1448" s="1"/>
      <c r="RE1448" s="1"/>
      <c r="RF1448" s="1"/>
      <c r="RG1448" s="1"/>
      <c r="RH1448" s="1"/>
      <c r="RI1448" s="1"/>
      <c r="RJ1448" s="1"/>
      <c r="RK1448" s="1"/>
      <c r="RL1448" s="1"/>
      <c r="RM1448" s="1"/>
      <c r="RN1448" s="1"/>
      <c r="RO1448" s="1"/>
      <c r="RP1448" s="1"/>
      <c r="RQ1448" s="1"/>
      <c r="RR1448" s="1"/>
      <c r="RS1448" s="1"/>
      <c r="RT1448" s="1"/>
      <c r="RU1448" s="1"/>
      <c r="RV1448" s="1"/>
      <c r="RW1448" s="1"/>
      <c r="RX1448" s="1"/>
      <c r="RY1448" s="1"/>
      <c r="RZ1448" s="1"/>
      <c r="SA1448" s="1"/>
      <c r="SB1448" s="1"/>
      <c r="SC1448" s="1"/>
      <c r="SD1448" s="1"/>
      <c r="SE1448" s="1"/>
      <c r="SF1448" s="1"/>
      <c r="SG1448" s="1"/>
      <c r="SH1448" s="1"/>
      <c r="SI1448" s="1"/>
      <c r="SJ1448" s="1"/>
      <c r="SK1448" s="1"/>
      <c r="SL1448" s="1"/>
      <c r="SM1448" s="1"/>
      <c r="SN1448" s="1"/>
      <c r="SO1448" s="1"/>
      <c r="SP1448" s="1"/>
      <c r="SQ1448" s="1"/>
      <c r="SR1448" s="1"/>
      <c r="SS1448" s="1"/>
      <c r="ST1448" s="1"/>
      <c r="SU1448" s="1"/>
      <c r="SV1448" s="1"/>
      <c r="SW1448" s="1"/>
      <c r="SX1448" s="1"/>
      <c r="SY1448" s="1"/>
      <c r="SZ1448" s="1"/>
      <c r="TA1448" s="1"/>
      <c r="TB1448" s="1"/>
      <c r="TC1448" s="1"/>
      <c r="TD1448" s="1"/>
      <c r="TE1448" s="1"/>
      <c r="TF1448" s="1"/>
      <c r="TG1448" s="1"/>
      <c r="TH1448" s="1"/>
      <c r="TI1448" s="1"/>
      <c r="TJ1448" s="1"/>
      <c r="TK1448" s="1"/>
      <c r="TL1448" s="1"/>
      <c r="TM1448" s="1"/>
      <c r="TN1448" s="1"/>
      <c r="TO1448" s="1"/>
      <c r="TP1448" s="1"/>
      <c r="TQ1448" s="1"/>
      <c r="TR1448" s="1"/>
      <c r="TS1448" s="1"/>
      <c r="TT1448" s="1"/>
      <c r="TU1448" s="1"/>
      <c r="TV1448" s="1"/>
      <c r="TW1448" s="1"/>
      <c r="TX1448" s="1"/>
      <c r="TY1448" s="1"/>
      <c r="TZ1448" s="1"/>
      <c r="UA1448" s="1"/>
      <c r="UB1448" s="1"/>
      <c r="UC1448" s="1"/>
      <c r="UD1448" s="1"/>
      <c r="UE1448" s="1"/>
      <c r="UF1448" s="1"/>
      <c r="UG1448" s="1"/>
      <c r="UH1448" s="1"/>
      <c r="UI1448" s="1"/>
      <c r="UJ1448" s="1"/>
      <c r="UK1448" s="1"/>
      <c r="UL1448" s="1"/>
      <c r="UM1448" s="1"/>
      <c r="UN1448" s="1"/>
      <c r="UO1448" s="1"/>
      <c r="UP1448" s="1"/>
      <c r="UQ1448" s="1"/>
      <c r="UR1448" s="1"/>
      <c r="US1448" s="1"/>
      <c r="UT1448" s="1"/>
      <c r="UU1448" s="1"/>
      <c r="UV1448" s="1"/>
      <c r="UW1448" s="1"/>
      <c r="UX1448" s="1"/>
      <c r="UY1448" s="1"/>
      <c r="UZ1448" s="1"/>
      <c r="VA1448" s="1"/>
      <c r="VB1448" s="1"/>
      <c r="VC1448" s="1"/>
      <c r="VD1448" s="1"/>
      <c r="VE1448" s="1"/>
      <c r="VF1448" s="1"/>
      <c r="VG1448" s="1"/>
      <c r="VH1448" s="1"/>
      <c r="VI1448" s="1"/>
      <c r="VJ1448" s="1"/>
      <c r="VK1448" s="1"/>
      <c r="VL1448" s="1"/>
      <c r="VM1448" s="1"/>
      <c r="VN1448" s="1"/>
      <c r="VO1448" s="1"/>
      <c r="VP1448" s="1"/>
      <c r="VQ1448" s="1"/>
      <c r="VR1448" s="1"/>
      <c r="VS1448" s="1"/>
      <c r="VT1448" s="1"/>
      <c r="VU1448" s="1"/>
      <c r="VV1448" s="1"/>
      <c r="VW1448" s="1"/>
      <c r="VX1448" s="1"/>
      <c r="VY1448" s="1"/>
      <c r="VZ1448" s="1"/>
      <c r="WA1448" s="1"/>
      <c r="WB1448" s="1"/>
      <c r="WC1448" s="1"/>
      <c r="WD1448" s="1"/>
      <c r="WE1448" s="1"/>
      <c r="WF1448" s="1"/>
      <c r="WG1448" s="1"/>
      <c r="WH1448" s="1"/>
      <c r="WI1448" s="1"/>
      <c r="WJ1448" s="1"/>
      <c r="WK1448" s="1"/>
      <c r="WL1448" s="1"/>
      <c r="WM1448" s="1"/>
      <c r="WN1448" s="1"/>
      <c r="WO1448" s="1"/>
      <c r="WP1448" s="1"/>
      <c r="WQ1448" s="1"/>
      <c r="WR1448" s="1"/>
      <c r="WS1448" s="1"/>
      <c r="WT1448" s="1"/>
      <c r="WU1448" s="1"/>
      <c r="WV1448" s="1"/>
      <c r="WW1448" s="1"/>
      <c r="WX1448" s="1"/>
      <c r="WY1448" s="1"/>
      <c r="WZ1448" s="1"/>
      <c r="XA1448" s="1"/>
      <c r="XB1448" s="1"/>
      <c r="XC1448" s="1"/>
      <c r="XD1448" s="1"/>
      <c r="XE1448" s="1"/>
      <c r="XF1448" s="1"/>
      <c r="XG1448" s="1"/>
      <c r="XH1448" s="1"/>
      <c r="XI1448" s="1"/>
      <c r="XJ1448" s="1"/>
      <c r="XK1448" s="1"/>
      <c r="XL1448" s="1"/>
      <c r="XM1448" s="1"/>
      <c r="XN1448" s="1"/>
      <c r="XO1448" s="1"/>
      <c r="XP1448" s="1"/>
      <c r="XQ1448" s="1"/>
      <c r="XR1448" s="1"/>
      <c r="XS1448" s="1"/>
      <c r="XT1448" s="1"/>
      <c r="XU1448" s="1"/>
      <c r="XV1448" s="1"/>
      <c r="XW1448" s="1"/>
      <c r="XX1448" s="1"/>
      <c r="XY1448" s="1"/>
      <c r="XZ1448" s="1"/>
      <c r="YA1448" s="1"/>
      <c r="YB1448" s="1"/>
      <c r="YC1448" s="1"/>
      <c r="YD1448" s="1"/>
      <c r="YE1448" s="1"/>
      <c r="YF1448" s="1"/>
      <c r="YG1448" s="1"/>
      <c r="YH1448" s="1"/>
      <c r="YI1448" s="1"/>
      <c r="YJ1448" s="1"/>
      <c r="YK1448" s="1"/>
      <c r="YL1448" s="1"/>
      <c r="YM1448" s="1"/>
      <c r="YN1448" s="1"/>
      <c r="YO1448" s="1"/>
      <c r="YP1448" s="1"/>
      <c r="YQ1448" s="1"/>
      <c r="YR1448" s="1"/>
      <c r="YS1448" s="1"/>
      <c r="YT1448" s="1"/>
      <c r="YU1448" s="1"/>
      <c r="YV1448" s="1"/>
      <c r="YW1448" s="1"/>
      <c r="YX1448" s="1"/>
      <c r="YY1448" s="1"/>
      <c r="YZ1448" s="1"/>
      <c r="ZA1448" s="1"/>
      <c r="ZB1448" s="1"/>
      <c r="ZC1448" s="1"/>
      <c r="ZD1448" s="1"/>
      <c r="ZE1448" s="1"/>
      <c r="ZF1448" s="1"/>
      <c r="ZG1448" s="1"/>
      <c r="ZH1448" s="1"/>
      <c r="ZI1448" s="1"/>
      <c r="ZJ1448" s="1"/>
      <c r="ZK1448" s="1"/>
      <c r="ZL1448" s="1"/>
      <c r="ZM1448" s="1"/>
      <c r="ZN1448" s="1"/>
      <c r="ZO1448" s="1"/>
      <c r="ZP1448" s="1"/>
      <c r="ZQ1448" s="1"/>
      <c r="ZR1448" s="1"/>
      <c r="ZS1448" s="1"/>
      <c r="ZT1448" s="1"/>
      <c r="ZU1448" s="1"/>
      <c r="ZV1448" s="1"/>
      <c r="ZW1448" s="1"/>
      <c r="ZX1448" s="1"/>
      <c r="ZY1448" s="1"/>
      <c r="ZZ1448" s="1"/>
      <c r="AAA1448" s="1"/>
      <c r="AAB1448" s="1"/>
      <c r="AAC1448" s="1"/>
      <c r="AAD1448" s="1"/>
      <c r="AAE1448" s="1"/>
      <c r="AAF1448" s="1"/>
      <c r="AAG1448" s="1"/>
      <c r="AAH1448" s="1"/>
      <c r="AAI1448" s="1"/>
      <c r="AAJ1448" s="1"/>
      <c r="AAK1448" s="1"/>
      <c r="AAL1448" s="1"/>
      <c r="AAM1448" s="1"/>
      <c r="AAN1448" s="1"/>
      <c r="AAO1448" s="1"/>
      <c r="AAP1448" s="1"/>
      <c r="AAQ1448" s="1"/>
      <c r="AAR1448" s="1"/>
      <c r="AAS1448" s="1"/>
      <c r="AAT1448" s="1"/>
      <c r="AAU1448" s="1"/>
      <c r="AAV1448" s="1"/>
      <c r="AAW1448" s="1"/>
      <c r="AAX1448" s="1"/>
      <c r="AAY1448" s="1"/>
      <c r="AAZ1448" s="1"/>
      <c r="ABA1448" s="1"/>
      <c r="ABB1448" s="1"/>
      <c r="ABC1448" s="1"/>
      <c r="ABD1448" s="1"/>
      <c r="ABE1448" s="1"/>
      <c r="ABF1448" s="1"/>
      <c r="ABG1448" s="1"/>
      <c r="ABH1448" s="1"/>
      <c r="ABI1448" s="1"/>
      <c r="ABJ1448" s="1"/>
      <c r="ABK1448" s="1"/>
      <c r="ABL1448" s="1"/>
      <c r="ABM1448" s="1"/>
      <c r="ABN1448" s="1"/>
      <c r="ABO1448" s="1"/>
      <c r="ABP1448" s="1"/>
      <c r="ABQ1448" s="1"/>
      <c r="ABR1448" s="1"/>
      <c r="ABS1448" s="1"/>
      <c r="ABT1448" s="1"/>
      <c r="ABU1448" s="1"/>
      <c r="ABV1448" s="1"/>
      <c r="ABW1448" s="1"/>
      <c r="ABX1448" s="1"/>
      <c r="ABY1448" s="1"/>
      <c r="ABZ1448" s="1"/>
      <c r="ACA1448" s="1"/>
      <c r="ACB1448" s="1"/>
      <c r="ACC1448" s="1"/>
      <c r="ACD1448" s="1"/>
      <c r="ACE1448" s="1"/>
      <c r="ACF1448" s="1"/>
      <c r="ACG1448" s="1"/>
      <c r="ACH1448" s="1"/>
      <c r="ACI1448" s="1"/>
      <c r="ACJ1448" s="1"/>
      <c r="ACK1448" s="1"/>
      <c r="ACL1448" s="1"/>
      <c r="ACM1448" s="1"/>
      <c r="ACN1448" s="1"/>
      <c r="ACO1448" s="1"/>
      <c r="ACP1448" s="1"/>
      <c r="ACQ1448" s="1"/>
      <c r="ACR1448" s="1"/>
      <c r="ACS1448" s="1"/>
      <c r="ACT1448" s="1"/>
      <c r="ACU1448" s="1"/>
      <c r="ACV1448" s="1"/>
      <c r="ACW1448" s="1"/>
      <c r="ACX1448" s="1"/>
      <c r="ACY1448" s="1"/>
      <c r="ACZ1448" s="1"/>
      <c r="ADA1448" s="1"/>
      <c r="ADB1448" s="1"/>
      <c r="ADC1448" s="1"/>
      <c r="ADD1448" s="1"/>
      <c r="ADE1448" s="1"/>
      <c r="ADF1448" s="1"/>
      <c r="ADG1448" s="1"/>
      <c r="ADH1448" s="1"/>
      <c r="ADI1448" s="1"/>
      <c r="ADJ1448" s="1"/>
      <c r="ADK1448" s="1"/>
      <c r="ADL1448" s="1"/>
      <c r="ADM1448" s="1"/>
      <c r="ADN1448" s="1"/>
      <c r="ADO1448" s="1"/>
      <c r="ADP1448" s="1"/>
      <c r="ADQ1448" s="1"/>
      <c r="ADR1448" s="1"/>
      <c r="ADS1448" s="1"/>
      <c r="ADT1448" s="1"/>
      <c r="ADU1448" s="1"/>
      <c r="ADV1448" s="1"/>
      <c r="ADW1448" s="1"/>
      <c r="ADX1448" s="1"/>
      <c r="ADY1448" s="1"/>
      <c r="ADZ1448" s="1"/>
      <c r="AEA1448" s="1"/>
      <c r="AEB1448" s="1"/>
      <c r="AEC1448" s="1"/>
      <c r="AED1448" s="1"/>
      <c r="AEE1448" s="1"/>
      <c r="AEF1448" s="1"/>
      <c r="AEG1448" s="1"/>
      <c r="AEH1448" s="1"/>
      <c r="AEI1448" s="1"/>
      <c r="AEJ1448" s="1"/>
      <c r="AEK1448" s="1"/>
      <c r="AEL1448" s="1"/>
      <c r="AEM1448" s="1"/>
      <c r="AEN1448" s="1"/>
      <c r="AEO1448" s="1"/>
      <c r="AEP1448" s="1"/>
      <c r="AEQ1448" s="1"/>
      <c r="AER1448" s="1"/>
      <c r="AES1448" s="1"/>
      <c r="AET1448" s="1"/>
      <c r="AEU1448" s="1"/>
      <c r="AEV1448" s="1"/>
      <c r="AEW1448" s="1"/>
      <c r="AEX1448" s="1"/>
      <c r="AEY1448" s="1"/>
      <c r="AEZ1448" s="1"/>
      <c r="AFA1448" s="1"/>
      <c r="AFB1448" s="1"/>
      <c r="AFC1448" s="1"/>
      <c r="AFD1448" s="1"/>
      <c r="AFE1448" s="1"/>
      <c r="AFF1448" s="1"/>
      <c r="AFG1448" s="1"/>
      <c r="AFH1448" s="1"/>
      <c r="AFI1448" s="1"/>
      <c r="AFJ1448" s="1"/>
      <c r="AFK1448" s="1"/>
      <c r="AFL1448" s="1"/>
      <c r="AFM1448" s="1"/>
      <c r="AFN1448" s="1"/>
      <c r="AFO1448" s="1"/>
      <c r="AFP1448" s="1"/>
      <c r="AFQ1448" s="1"/>
      <c r="AFR1448" s="1"/>
      <c r="AFS1448" s="1"/>
      <c r="AFT1448" s="1"/>
      <c r="AFU1448" s="1"/>
      <c r="AFV1448" s="1"/>
      <c r="AFW1448" s="1"/>
      <c r="AFX1448" s="1"/>
      <c r="AFY1448" s="1"/>
      <c r="AFZ1448" s="1"/>
      <c r="AGA1448" s="1"/>
      <c r="AGB1448" s="1"/>
      <c r="AGC1448" s="1"/>
      <c r="AGD1448" s="1"/>
      <c r="AGE1448" s="1"/>
      <c r="AGF1448" s="1"/>
      <c r="AGG1448" s="1"/>
      <c r="AGH1448" s="1"/>
      <c r="AGI1448" s="1"/>
      <c r="AGJ1448" s="1"/>
      <c r="AGK1448" s="1"/>
      <c r="AGL1448" s="1"/>
      <c r="AGM1448" s="1"/>
      <c r="AGN1448" s="1"/>
      <c r="AGO1448" s="1"/>
      <c r="AGP1448" s="1"/>
      <c r="AGQ1448" s="1"/>
      <c r="AGR1448" s="1"/>
      <c r="AGS1448" s="1"/>
      <c r="AGT1448" s="1"/>
      <c r="AGU1448" s="1"/>
      <c r="AGV1448" s="1"/>
      <c r="AGW1448" s="1"/>
      <c r="AGX1448" s="1"/>
      <c r="AGY1448" s="1"/>
      <c r="AGZ1448" s="1"/>
      <c r="AHA1448" s="1"/>
      <c r="AHB1448" s="1"/>
      <c r="AHC1448" s="1"/>
      <c r="AHD1448" s="1"/>
      <c r="AHE1448" s="1"/>
      <c r="AHF1448" s="1"/>
      <c r="AHG1448" s="1"/>
      <c r="AHH1448" s="1"/>
      <c r="AHI1448" s="1"/>
      <c r="AHJ1448" s="1"/>
      <c r="AHK1448" s="1"/>
      <c r="AHL1448" s="1"/>
      <c r="AHM1448" s="1"/>
      <c r="AHN1448" s="1"/>
      <c r="AHO1448" s="1"/>
      <c r="AHP1448" s="1"/>
      <c r="AHQ1448" s="1"/>
      <c r="AHR1448" s="1"/>
      <c r="AHS1448" s="1"/>
      <c r="AHT1448" s="1"/>
      <c r="AHU1448" s="1"/>
      <c r="AHV1448" s="1"/>
      <c r="AHW1448" s="1"/>
      <c r="AHX1448" s="1"/>
      <c r="AHY1448" s="1"/>
      <c r="AHZ1448" s="1"/>
      <c r="AIA1448" s="1"/>
      <c r="AIB1448" s="1"/>
      <c r="AIC1448" s="1"/>
      <c r="AID1448" s="1"/>
      <c r="AIE1448" s="1"/>
      <c r="AIF1448" s="1"/>
      <c r="AIG1448" s="1"/>
      <c r="AIH1448" s="1"/>
      <c r="AII1448" s="1"/>
      <c r="AIJ1448" s="1"/>
      <c r="AIK1448" s="1"/>
      <c r="AIL1448" s="1"/>
      <c r="AIM1448" s="1"/>
      <c r="AIN1448" s="1"/>
      <c r="AIO1448" s="1"/>
      <c r="AIP1448" s="1"/>
      <c r="AIQ1448" s="1"/>
      <c r="AIR1448" s="1"/>
      <c r="AIS1448" s="1"/>
      <c r="AIT1448" s="1"/>
    </row>
    <row r="1449" spans="1:930" s="10" customFormat="1" ht="37.5" customHeight="1" x14ac:dyDescent="0.3">
      <c r="A1449" s="96">
        <v>57</v>
      </c>
      <c r="B1449" s="43" t="s">
        <v>854</v>
      </c>
      <c r="C1449" s="96">
        <v>1986</v>
      </c>
      <c r="D1449" s="96" t="s">
        <v>22</v>
      </c>
      <c r="E1449" s="97" t="s">
        <v>188</v>
      </c>
      <c r="F1449" s="96" t="s">
        <v>23</v>
      </c>
      <c r="G1449" s="96">
        <v>4</v>
      </c>
      <c r="H1449" s="98">
        <v>4601.2</v>
      </c>
      <c r="I1449" s="98">
        <v>2647.1</v>
      </c>
      <c r="J1449" s="43" t="s">
        <v>33</v>
      </c>
      <c r="K1449" s="98">
        <f t="shared" ref="K1449:K1457" si="304">P1449*H1449</f>
        <v>1759084.7719999999</v>
      </c>
      <c r="L1449" s="151">
        <f>K1449+K1450</f>
        <v>2065340.6439999999</v>
      </c>
      <c r="M1449" s="98">
        <f t="shared" ref="M1449:M1458" si="305">H1449*Q1449</f>
        <v>97085.32</v>
      </c>
      <c r="N1449" s="98">
        <f t="shared" ref="N1449:N1478" si="306">K1449+M1449</f>
        <v>1856170.0919999999</v>
      </c>
      <c r="O1449" s="151">
        <f>N1449+N1450</f>
        <v>2214879.6439999999</v>
      </c>
      <c r="P1449" s="128">
        <v>382.31</v>
      </c>
      <c r="Q1449" s="31">
        <v>21.1</v>
      </c>
      <c r="R1449" s="97" t="s">
        <v>181</v>
      </c>
      <c r="S1449" s="97" t="s">
        <v>426</v>
      </c>
    </row>
    <row r="1450" spans="1:930" s="10" customFormat="1" ht="56.25" customHeight="1" x14ac:dyDescent="0.3">
      <c r="A1450" s="96"/>
      <c r="B1450" s="43"/>
      <c r="C1450" s="96"/>
      <c r="D1450" s="96"/>
      <c r="E1450" s="97" t="s">
        <v>188</v>
      </c>
      <c r="F1450" s="96" t="s">
        <v>23</v>
      </c>
      <c r="G1450" s="96"/>
      <c r="H1450" s="98">
        <v>4601.2</v>
      </c>
      <c r="I1450" s="98"/>
      <c r="J1450" s="36" t="s">
        <v>27</v>
      </c>
      <c r="K1450" s="98">
        <f t="shared" si="304"/>
        <v>306255.87199999997</v>
      </c>
      <c r="L1450" s="152"/>
      <c r="M1450" s="98">
        <f t="shared" si="305"/>
        <v>52453.68</v>
      </c>
      <c r="N1450" s="98">
        <f t="shared" si="306"/>
        <v>358709.55199999997</v>
      </c>
      <c r="O1450" s="152"/>
      <c r="P1450" s="50">
        <v>66.56</v>
      </c>
      <c r="Q1450" s="51">
        <v>11.4</v>
      </c>
      <c r="R1450" s="97" t="s">
        <v>181</v>
      </c>
      <c r="S1450" s="97" t="s">
        <v>426</v>
      </c>
    </row>
    <row r="1451" spans="1:930" s="10" customFormat="1" ht="37.5" customHeight="1" x14ac:dyDescent="0.3">
      <c r="A1451" s="96">
        <v>58</v>
      </c>
      <c r="B1451" s="43" t="s">
        <v>855</v>
      </c>
      <c r="C1451" s="96">
        <v>1986</v>
      </c>
      <c r="D1451" s="96" t="s">
        <v>22</v>
      </c>
      <c r="E1451" s="97" t="s">
        <v>188</v>
      </c>
      <c r="F1451" s="96" t="s">
        <v>55</v>
      </c>
      <c r="G1451" s="96">
        <v>3</v>
      </c>
      <c r="H1451" s="98">
        <v>2587.6</v>
      </c>
      <c r="I1451" s="98">
        <v>1345.6</v>
      </c>
      <c r="J1451" s="43" t="s">
        <v>33</v>
      </c>
      <c r="K1451" s="98">
        <f t="shared" si="304"/>
        <v>989265.35600000003</v>
      </c>
      <c r="L1451" s="151">
        <f>K1451+K1452</f>
        <v>1161496.0120000001</v>
      </c>
      <c r="M1451" s="98">
        <f t="shared" si="305"/>
        <v>54598.36</v>
      </c>
      <c r="N1451" s="98">
        <f t="shared" si="306"/>
        <v>1043863.716</v>
      </c>
      <c r="O1451" s="151">
        <f>N1451+N1452</f>
        <v>1245593.0120000001</v>
      </c>
      <c r="P1451" s="128">
        <v>382.31</v>
      </c>
      <c r="Q1451" s="31">
        <v>21.1</v>
      </c>
      <c r="R1451" s="97" t="s">
        <v>181</v>
      </c>
      <c r="S1451" s="97" t="s">
        <v>426</v>
      </c>
    </row>
    <row r="1452" spans="1:930" s="10" customFormat="1" ht="56.25" customHeight="1" x14ac:dyDescent="0.3">
      <c r="A1452" s="96"/>
      <c r="B1452" s="43"/>
      <c r="C1452" s="96"/>
      <c r="D1452" s="96"/>
      <c r="E1452" s="97" t="s">
        <v>188</v>
      </c>
      <c r="F1452" s="96" t="s">
        <v>55</v>
      </c>
      <c r="G1452" s="96"/>
      <c r="H1452" s="98">
        <v>2587.6</v>
      </c>
      <c r="I1452" s="98"/>
      <c r="J1452" s="36" t="s">
        <v>27</v>
      </c>
      <c r="K1452" s="98">
        <f t="shared" si="304"/>
        <v>172230.65599999999</v>
      </c>
      <c r="L1452" s="152"/>
      <c r="M1452" s="98">
        <f t="shared" si="305"/>
        <v>29498.639999999999</v>
      </c>
      <c r="N1452" s="98">
        <f t="shared" si="306"/>
        <v>201729.29599999997</v>
      </c>
      <c r="O1452" s="152"/>
      <c r="P1452" s="50">
        <v>66.56</v>
      </c>
      <c r="Q1452" s="51">
        <v>11.4</v>
      </c>
      <c r="R1452" s="97" t="s">
        <v>181</v>
      </c>
      <c r="S1452" s="97" t="s">
        <v>426</v>
      </c>
    </row>
    <row r="1453" spans="1:930" s="10" customFormat="1" ht="37.5" customHeight="1" x14ac:dyDescent="0.3">
      <c r="A1453" s="96">
        <v>59</v>
      </c>
      <c r="B1453" s="43" t="s">
        <v>856</v>
      </c>
      <c r="C1453" s="96">
        <v>1986</v>
      </c>
      <c r="D1453" s="96" t="s">
        <v>22</v>
      </c>
      <c r="E1453" s="97" t="s">
        <v>188</v>
      </c>
      <c r="F1453" s="96" t="s">
        <v>23</v>
      </c>
      <c r="G1453" s="96">
        <v>3</v>
      </c>
      <c r="H1453" s="98">
        <v>4939.8</v>
      </c>
      <c r="I1453" s="98">
        <v>2680.8</v>
      </c>
      <c r="J1453" s="43" t="s">
        <v>33</v>
      </c>
      <c r="K1453" s="98">
        <f t="shared" si="304"/>
        <v>1888534.9380000001</v>
      </c>
      <c r="L1453" s="151">
        <f>K1453+K1454</f>
        <v>2217328.0260000001</v>
      </c>
      <c r="M1453" s="98">
        <f t="shared" si="305"/>
        <v>104229.78000000001</v>
      </c>
      <c r="N1453" s="98">
        <f t="shared" si="306"/>
        <v>1992764.7180000001</v>
      </c>
      <c r="O1453" s="151">
        <f>N1453+N1454</f>
        <v>2377871.5260000001</v>
      </c>
      <c r="P1453" s="128">
        <v>382.31</v>
      </c>
      <c r="Q1453" s="31">
        <v>21.1</v>
      </c>
      <c r="R1453" s="97" t="s">
        <v>181</v>
      </c>
      <c r="S1453" s="97" t="s">
        <v>426</v>
      </c>
    </row>
    <row r="1454" spans="1:930" s="10" customFormat="1" ht="56.25" customHeight="1" x14ac:dyDescent="0.3">
      <c r="A1454" s="96"/>
      <c r="B1454" s="43"/>
      <c r="C1454" s="96"/>
      <c r="D1454" s="96"/>
      <c r="E1454" s="97" t="s">
        <v>188</v>
      </c>
      <c r="F1454" s="96" t="s">
        <v>23</v>
      </c>
      <c r="G1454" s="96"/>
      <c r="H1454" s="98">
        <v>4939.8</v>
      </c>
      <c r="I1454" s="98"/>
      <c r="J1454" s="36" t="s">
        <v>27</v>
      </c>
      <c r="K1454" s="98">
        <f t="shared" si="304"/>
        <v>328793.08800000005</v>
      </c>
      <c r="L1454" s="152"/>
      <c r="M1454" s="98">
        <f t="shared" si="305"/>
        <v>56313.72</v>
      </c>
      <c r="N1454" s="98">
        <f t="shared" si="306"/>
        <v>385106.80800000008</v>
      </c>
      <c r="O1454" s="152"/>
      <c r="P1454" s="50">
        <v>66.56</v>
      </c>
      <c r="Q1454" s="51">
        <v>11.4</v>
      </c>
      <c r="R1454" s="97" t="s">
        <v>181</v>
      </c>
      <c r="S1454" s="97" t="s">
        <v>426</v>
      </c>
    </row>
    <row r="1455" spans="1:930" s="10" customFormat="1" ht="37.5" customHeight="1" x14ac:dyDescent="0.3">
      <c r="A1455" s="96">
        <v>60</v>
      </c>
      <c r="B1455" s="43" t="s">
        <v>857</v>
      </c>
      <c r="C1455" s="96">
        <v>1986</v>
      </c>
      <c r="D1455" s="96" t="s">
        <v>22</v>
      </c>
      <c r="E1455" s="97" t="s">
        <v>188</v>
      </c>
      <c r="F1455" s="96" t="s">
        <v>23</v>
      </c>
      <c r="G1455" s="96">
        <v>3</v>
      </c>
      <c r="H1455" s="98">
        <v>2587.6</v>
      </c>
      <c r="I1455" s="98">
        <v>1345.6</v>
      </c>
      <c r="J1455" s="43" t="s">
        <v>33</v>
      </c>
      <c r="K1455" s="98">
        <f t="shared" si="304"/>
        <v>989265.35600000003</v>
      </c>
      <c r="L1455" s="151">
        <f>K1455+K1456</f>
        <v>1161496.0120000001</v>
      </c>
      <c r="M1455" s="98">
        <f t="shared" si="305"/>
        <v>54598.36</v>
      </c>
      <c r="N1455" s="98">
        <f t="shared" si="306"/>
        <v>1043863.716</v>
      </c>
      <c r="O1455" s="151">
        <f>N1455+N1456</f>
        <v>1245593.0120000001</v>
      </c>
      <c r="P1455" s="128">
        <v>382.31</v>
      </c>
      <c r="Q1455" s="31">
        <v>21.1</v>
      </c>
      <c r="R1455" s="97" t="s">
        <v>181</v>
      </c>
      <c r="S1455" s="97" t="s">
        <v>426</v>
      </c>
    </row>
    <row r="1456" spans="1:930" s="10" customFormat="1" ht="56.25" customHeight="1" x14ac:dyDescent="0.3">
      <c r="A1456" s="96"/>
      <c r="B1456" s="43"/>
      <c r="C1456" s="96"/>
      <c r="D1456" s="96"/>
      <c r="E1456" s="97" t="s">
        <v>188</v>
      </c>
      <c r="F1456" s="96" t="s">
        <v>23</v>
      </c>
      <c r="G1456" s="96"/>
      <c r="H1456" s="98">
        <v>2587.6</v>
      </c>
      <c r="I1456" s="98"/>
      <c r="J1456" s="36" t="s">
        <v>27</v>
      </c>
      <c r="K1456" s="98">
        <f t="shared" si="304"/>
        <v>172230.65599999999</v>
      </c>
      <c r="L1456" s="152"/>
      <c r="M1456" s="98">
        <f t="shared" si="305"/>
        <v>29498.639999999999</v>
      </c>
      <c r="N1456" s="98">
        <f t="shared" si="306"/>
        <v>201729.29599999997</v>
      </c>
      <c r="O1456" s="152"/>
      <c r="P1456" s="50">
        <v>66.56</v>
      </c>
      <c r="Q1456" s="51">
        <v>11.4</v>
      </c>
      <c r="R1456" s="97" t="s">
        <v>181</v>
      </c>
      <c r="S1456" s="97" t="s">
        <v>426</v>
      </c>
    </row>
    <row r="1457" spans="1:930" ht="37.5" customHeight="1" x14ac:dyDescent="0.3">
      <c r="A1457" s="96">
        <v>61</v>
      </c>
      <c r="B1457" s="43" t="s">
        <v>762</v>
      </c>
      <c r="C1457" s="96">
        <v>1986</v>
      </c>
      <c r="D1457" s="96" t="s">
        <v>22</v>
      </c>
      <c r="E1457" s="97" t="s">
        <v>214</v>
      </c>
      <c r="F1457" s="96" t="s">
        <v>23</v>
      </c>
      <c r="G1457" s="96">
        <v>5</v>
      </c>
      <c r="H1457" s="98">
        <v>7990.2</v>
      </c>
      <c r="I1457" s="98">
        <v>5798.5</v>
      </c>
      <c r="J1457" s="30" t="s">
        <v>33</v>
      </c>
      <c r="K1457" s="100">
        <f t="shared" si="304"/>
        <v>3054733.3619999997</v>
      </c>
      <c r="L1457" s="100">
        <f>K1457</f>
        <v>3054733.3619999997</v>
      </c>
      <c r="M1457" s="100">
        <f t="shared" si="305"/>
        <v>168593.22</v>
      </c>
      <c r="N1457" s="100">
        <f t="shared" si="306"/>
        <v>3223326.5819999999</v>
      </c>
      <c r="O1457" s="100">
        <f>N1457</f>
        <v>3223326.5819999999</v>
      </c>
      <c r="P1457" s="127">
        <v>382.31</v>
      </c>
      <c r="Q1457" s="31">
        <v>21.1</v>
      </c>
      <c r="R1457" s="97" t="s">
        <v>181</v>
      </c>
      <c r="S1457" s="97" t="s">
        <v>426</v>
      </c>
    </row>
    <row r="1458" spans="1:930" ht="37.5" customHeight="1" x14ac:dyDescent="0.3">
      <c r="A1458" s="96">
        <v>62</v>
      </c>
      <c r="B1458" s="99" t="s">
        <v>645</v>
      </c>
      <c r="C1458" s="96">
        <v>1970</v>
      </c>
      <c r="D1458" s="96" t="s">
        <v>22</v>
      </c>
      <c r="E1458" s="97" t="s">
        <v>214</v>
      </c>
      <c r="F1458" s="46" t="s">
        <v>23</v>
      </c>
      <c r="G1458" s="45">
        <v>3</v>
      </c>
      <c r="H1458" s="98">
        <v>2540.8000000000002</v>
      </c>
      <c r="I1458" s="98">
        <v>401.2</v>
      </c>
      <c r="J1458" s="99" t="s">
        <v>33</v>
      </c>
      <c r="K1458" s="39">
        <f>H1458*P1458</f>
        <v>971373.24800000002</v>
      </c>
      <c r="L1458" s="151">
        <f>K1458+K1459+K1460</f>
        <v>1481362.6240000001</v>
      </c>
      <c r="M1458" s="100">
        <f t="shared" si="305"/>
        <v>53610.880000000005</v>
      </c>
      <c r="N1458" s="100">
        <f t="shared" si="306"/>
        <v>1024984.128</v>
      </c>
      <c r="O1458" s="151">
        <f>N1458+N1459+N1460</f>
        <v>1615999.6159999999</v>
      </c>
      <c r="P1458" s="127">
        <v>382.31</v>
      </c>
      <c r="Q1458" s="31">
        <v>21.1</v>
      </c>
      <c r="R1458" s="97" t="s">
        <v>181</v>
      </c>
      <c r="S1458" s="97" t="s">
        <v>426</v>
      </c>
    </row>
    <row r="1459" spans="1:930" ht="56.25" customHeight="1" x14ac:dyDescent="0.3">
      <c r="A1459" s="96"/>
      <c r="B1459" s="99"/>
      <c r="C1459" s="96"/>
      <c r="D1459" s="96"/>
      <c r="E1459" s="97" t="s">
        <v>214</v>
      </c>
      <c r="F1459" s="46" t="s">
        <v>23</v>
      </c>
      <c r="G1459" s="96"/>
      <c r="H1459" s="98"/>
      <c r="I1459" s="98"/>
      <c r="J1459" s="99" t="s">
        <v>56</v>
      </c>
      <c r="K1459" s="39">
        <f>H1458*P1459</f>
        <v>340873.728</v>
      </c>
      <c r="L1459" s="160"/>
      <c r="M1459" s="100">
        <f>H1458*Q1459</f>
        <v>52060.991999999998</v>
      </c>
      <c r="N1459" s="100">
        <f t="shared" si="306"/>
        <v>392934.72</v>
      </c>
      <c r="O1459" s="160"/>
      <c r="P1459" s="128">
        <v>134.16</v>
      </c>
      <c r="Q1459" s="31">
        <v>20.49</v>
      </c>
      <c r="R1459" s="97" t="s">
        <v>181</v>
      </c>
      <c r="S1459" s="97" t="s">
        <v>426</v>
      </c>
    </row>
    <row r="1460" spans="1:930" ht="56.25" customHeight="1" x14ac:dyDescent="0.3">
      <c r="A1460" s="96"/>
      <c r="B1460" s="99"/>
      <c r="C1460" s="96"/>
      <c r="D1460" s="96"/>
      <c r="E1460" s="97" t="s">
        <v>214</v>
      </c>
      <c r="F1460" s="46" t="s">
        <v>23</v>
      </c>
      <c r="G1460" s="96"/>
      <c r="H1460" s="98"/>
      <c r="I1460" s="98"/>
      <c r="J1460" s="36" t="s">
        <v>27</v>
      </c>
      <c r="K1460" s="39">
        <f>H1458*P1460</f>
        <v>169115.64800000002</v>
      </c>
      <c r="L1460" s="152"/>
      <c r="M1460" s="100">
        <f>H1458*Q1460</f>
        <v>28965.120000000003</v>
      </c>
      <c r="N1460" s="100">
        <f t="shared" si="306"/>
        <v>198080.76800000001</v>
      </c>
      <c r="O1460" s="152"/>
      <c r="P1460" s="128">
        <v>66.56</v>
      </c>
      <c r="Q1460" s="31">
        <v>11.4</v>
      </c>
      <c r="R1460" s="97" t="s">
        <v>181</v>
      </c>
      <c r="S1460" s="97" t="s">
        <v>426</v>
      </c>
    </row>
    <row r="1461" spans="1:930" ht="37.5" customHeight="1" x14ac:dyDescent="0.3">
      <c r="A1461" s="96">
        <v>63</v>
      </c>
      <c r="B1461" s="43" t="s">
        <v>646</v>
      </c>
      <c r="C1461" s="96">
        <v>1984</v>
      </c>
      <c r="D1461" s="96" t="s">
        <v>22</v>
      </c>
      <c r="E1461" s="97" t="s">
        <v>214</v>
      </c>
      <c r="F1461" s="96" t="s">
        <v>55</v>
      </c>
      <c r="G1461" s="96">
        <v>5</v>
      </c>
      <c r="H1461" s="98">
        <f t="shared" ref="H1461:H1484" si="307">I1461*1.8</f>
        <v>9266.94</v>
      </c>
      <c r="I1461" s="98">
        <v>5148.3</v>
      </c>
      <c r="J1461" s="30" t="s">
        <v>30</v>
      </c>
      <c r="K1461" s="100">
        <f>P1461*H1461</f>
        <v>2815759.7190000005</v>
      </c>
      <c r="L1461" s="151">
        <f>K1461+K1462+K1463+K1464+K1465+K1466</f>
        <v>20118619.409400001</v>
      </c>
      <c r="M1461" s="100">
        <f>H1461*Q1461</f>
        <v>191640.3192</v>
      </c>
      <c r="N1461" s="100">
        <f t="shared" si="306"/>
        <v>3007400.0382000003</v>
      </c>
      <c r="O1461" s="151">
        <f>N1461+N1462+N1463+N1464+N1465+N1466</f>
        <v>21227316.111000005</v>
      </c>
      <c r="P1461" s="128">
        <v>303.85000000000002</v>
      </c>
      <c r="Q1461" s="31">
        <v>20.68</v>
      </c>
      <c r="R1461" s="97" t="s">
        <v>181</v>
      </c>
      <c r="S1461" s="97" t="s">
        <v>426</v>
      </c>
    </row>
    <row r="1462" spans="1:930" s="5" customFormat="1" ht="18.75" customHeight="1" x14ac:dyDescent="0.3">
      <c r="A1462" s="96"/>
      <c r="B1462" s="43"/>
      <c r="C1462" s="96"/>
      <c r="D1462" s="96"/>
      <c r="E1462" s="97" t="s">
        <v>214</v>
      </c>
      <c r="F1462" s="96" t="s">
        <v>55</v>
      </c>
      <c r="G1462" s="96"/>
      <c r="H1462" s="98"/>
      <c r="I1462" s="98"/>
      <c r="J1462" s="99" t="s">
        <v>152</v>
      </c>
      <c r="K1462" s="100">
        <f>P1462*H1461</f>
        <v>11074641.9858</v>
      </c>
      <c r="L1462" s="160"/>
      <c r="M1462" s="100">
        <f>H1461*Q1462</f>
        <v>296542.08000000002</v>
      </c>
      <c r="N1462" s="100">
        <f t="shared" si="306"/>
        <v>11371184.0658</v>
      </c>
      <c r="O1462" s="160"/>
      <c r="P1462" s="128">
        <v>1195.07</v>
      </c>
      <c r="Q1462" s="31">
        <v>32</v>
      </c>
      <c r="R1462" s="97" t="s">
        <v>181</v>
      </c>
      <c r="S1462" s="97" t="s">
        <v>426</v>
      </c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  <c r="CO1462" s="1"/>
      <c r="CP1462" s="1"/>
      <c r="CQ1462" s="1"/>
      <c r="CR1462" s="1"/>
      <c r="CS1462" s="1"/>
      <c r="CT1462" s="1"/>
      <c r="CU1462" s="1"/>
      <c r="CV1462" s="1"/>
      <c r="CW1462" s="1"/>
      <c r="CX1462" s="1"/>
      <c r="CY1462" s="1"/>
      <c r="CZ1462" s="1"/>
      <c r="DA1462" s="1"/>
      <c r="DB1462" s="1"/>
      <c r="DC1462" s="1"/>
      <c r="DD1462" s="1"/>
      <c r="DE1462" s="1"/>
      <c r="DF1462" s="1"/>
      <c r="DG1462" s="1"/>
      <c r="DH1462" s="1"/>
      <c r="DI1462" s="1"/>
      <c r="DJ1462" s="1"/>
      <c r="DK1462" s="1"/>
      <c r="DL1462" s="1"/>
      <c r="DM1462" s="1"/>
      <c r="DN1462" s="1"/>
      <c r="DO1462" s="1"/>
      <c r="DP1462" s="1"/>
      <c r="DQ1462" s="1"/>
      <c r="DR1462" s="1"/>
      <c r="DS1462" s="1"/>
      <c r="DT1462" s="1"/>
      <c r="DU1462" s="1"/>
      <c r="DV1462" s="1"/>
      <c r="DW1462" s="1"/>
      <c r="DX1462" s="1"/>
      <c r="DY1462" s="1"/>
      <c r="DZ1462" s="1"/>
      <c r="EA1462" s="1"/>
      <c r="EB1462" s="1"/>
      <c r="EC1462" s="1"/>
      <c r="ED1462" s="1"/>
      <c r="EE1462" s="1"/>
      <c r="EF1462" s="1"/>
      <c r="EG1462" s="1"/>
      <c r="EH1462" s="1"/>
      <c r="EI1462" s="1"/>
      <c r="EJ1462" s="1"/>
      <c r="EK1462" s="1"/>
      <c r="EL1462" s="1"/>
      <c r="EM1462" s="1"/>
      <c r="EN1462" s="1"/>
      <c r="EO1462" s="1"/>
      <c r="EP1462" s="1"/>
      <c r="EQ1462" s="1"/>
      <c r="ER1462" s="1"/>
      <c r="ES1462" s="1"/>
      <c r="ET1462" s="1"/>
      <c r="EU1462" s="1"/>
      <c r="EV1462" s="1"/>
      <c r="EW1462" s="1"/>
      <c r="EX1462" s="1"/>
      <c r="EY1462" s="1"/>
      <c r="EZ1462" s="1"/>
      <c r="FA1462" s="1"/>
      <c r="FB1462" s="1"/>
      <c r="FC1462" s="1"/>
      <c r="FD1462" s="1"/>
      <c r="FE1462" s="1"/>
      <c r="FF1462" s="1"/>
      <c r="FG1462" s="1"/>
      <c r="FH1462" s="1"/>
      <c r="FI1462" s="1"/>
      <c r="FJ1462" s="1"/>
      <c r="FK1462" s="1"/>
      <c r="FL1462" s="1"/>
      <c r="FM1462" s="1"/>
      <c r="FN1462" s="1"/>
      <c r="FO1462" s="1"/>
      <c r="FP1462" s="1"/>
      <c r="FQ1462" s="1"/>
      <c r="FR1462" s="1"/>
      <c r="FS1462" s="1"/>
      <c r="FT1462" s="1"/>
      <c r="FU1462" s="1"/>
      <c r="FV1462" s="1"/>
      <c r="FW1462" s="1"/>
      <c r="FX1462" s="1"/>
      <c r="FY1462" s="1"/>
      <c r="FZ1462" s="1"/>
      <c r="GA1462" s="1"/>
      <c r="GB1462" s="1"/>
      <c r="GC1462" s="1"/>
      <c r="GD1462" s="1"/>
      <c r="GE1462" s="1"/>
      <c r="GF1462" s="1"/>
      <c r="GG1462" s="1"/>
      <c r="GH1462" s="1"/>
      <c r="GI1462" s="1"/>
      <c r="GJ1462" s="1"/>
      <c r="GK1462" s="1"/>
      <c r="GL1462" s="1"/>
      <c r="GM1462" s="1"/>
      <c r="GN1462" s="1"/>
      <c r="GO1462" s="1"/>
      <c r="GP1462" s="1"/>
      <c r="GQ1462" s="1"/>
      <c r="GR1462" s="1"/>
      <c r="GS1462" s="1"/>
      <c r="GT1462" s="1"/>
      <c r="GU1462" s="1"/>
      <c r="GV1462" s="1"/>
      <c r="GW1462" s="1"/>
      <c r="GX1462" s="1"/>
      <c r="GY1462" s="1"/>
      <c r="GZ1462" s="1"/>
      <c r="HA1462" s="1"/>
      <c r="HB1462" s="1"/>
      <c r="HC1462" s="1"/>
      <c r="HD1462" s="1"/>
      <c r="HE1462" s="1"/>
      <c r="HF1462" s="1"/>
      <c r="HG1462" s="1"/>
      <c r="HH1462" s="1"/>
      <c r="HI1462" s="1"/>
      <c r="HJ1462" s="1"/>
      <c r="HK1462" s="1"/>
      <c r="HL1462" s="1"/>
      <c r="HM1462" s="1"/>
      <c r="HN1462" s="1"/>
      <c r="HO1462" s="1"/>
      <c r="HP1462" s="1"/>
      <c r="HQ1462" s="1"/>
      <c r="HR1462" s="1"/>
      <c r="HS1462" s="1"/>
      <c r="HT1462" s="1"/>
      <c r="HU1462" s="1"/>
      <c r="HV1462" s="1"/>
      <c r="HW1462" s="1"/>
      <c r="HX1462" s="1"/>
      <c r="HY1462" s="1"/>
      <c r="HZ1462" s="1"/>
      <c r="IA1462" s="1"/>
      <c r="IB1462" s="1"/>
      <c r="IC1462" s="1"/>
      <c r="ID1462" s="1"/>
      <c r="IE1462" s="1"/>
      <c r="IF1462" s="1"/>
      <c r="IG1462" s="1"/>
      <c r="IH1462" s="1"/>
      <c r="II1462" s="1"/>
      <c r="IJ1462" s="1"/>
      <c r="IK1462" s="1"/>
      <c r="IL1462" s="1"/>
      <c r="IM1462" s="1"/>
      <c r="IN1462" s="1"/>
      <c r="IO1462" s="1"/>
      <c r="IP1462" s="1"/>
      <c r="IQ1462" s="1"/>
      <c r="IR1462" s="1"/>
      <c r="IS1462" s="1"/>
      <c r="IT1462" s="1"/>
      <c r="IU1462" s="1"/>
      <c r="IV1462" s="1"/>
      <c r="IW1462" s="1"/>
      <c r="IX1462" s="1"/>
      <c r="IY1462" s="1"/>
      <c r="IZ1462" s="1"/>
      <c r="JA1462" s="1"/>
      <c r="JB1462" s="1"/>
      <c r="JC1462" s="1"/>
      <c r="JD1462" s="1"/>
      <c r="JE1462" s="1"/>
      <c r="JF1462" s="1"/>
      <c r="JG1462" s="1"/>
      <c r="JH1462" s="1"/>
      <c r="JI1462" s="1"/>
      <c r="JJ1462" s="1"/>
      <c r="JK1462" s="1"/>
      <c r="JL1462" s="1"/>
      <c r="JM1462" s="1"/>
      <c r="JN1462" s="1"/>
      <c r="JO1462" s="1"/>
      <c r="JP1462" s="1"/>
      <c r="JQ1462" s="1"/>
      <c r="JR1462" s="1"/>
      <c r="JS1462" s="1"/>
      <c r="JT1462" s="1"/>
      <c r="JU1462" s="1"/>
      <c r="JV1462" s="1"/>
      <c r="JW1462" s="1"/>
      <c r="JX1462" s="1"/>
      <c r="JY1462" s="1"/>
      <c r="JZ1462" s="1"/>
      <c r="KA1462" s="1"/>
      <c r="KB1462" s="1"/>
      <c r="KC1462" s="1"/>
      <c r="KD1462" s="1"/>
      <c r="KE1462" s="1"/>
      <c r="KF1462" s="1"/>
      <c r="KG1462" s="1"/>
      <c r="KH1462" s="1"/>
      <c r="KI1462" s="1"/>
      <c r="KJ1462" s="1"/>
      <c r="KK1462" s="1"/>
      <c r="KL1462" s="1"/>
      <c r="KM1462" s="1"/>
      <c r="KN1462" s="1"/>
      <c r="KO1462" s="1"/>
      <c r="KP1462" s="1"/>
      <c r="KQ1462" s="1"/>
      <c r="KR1462" s="1"/>
      <c r="KS1462" s="1"/>
      <c r="KT1462" s="1"/>
      <c r="KU1462" s="1"/>
      <c r="KV1462" s="1"/>
      <c r="KW1462" s="1"/>
      <c r="KX1462" s="1"/>
      <c r="KY1462" s="1"/>
      <c r="KZ1462" s="1"/>
      <c r="LA1462" s="1"/>
      <c r="LB1462" s="1"/>
      <c r="LC1462" s="1"/>
      <c r="LD1462" s="1"/>
      <c r="LE1462" s="1"/>
      <c r="LF1462" s="1"/>
      <c r="LG1462" s="1"/>
      <c r="LH1462" s="1"/>
      <c r="LI1462" s="1"/>
      <c r="LJ1462" s="1"/>
      <c r="LK1462" s="1"/>
      <c r="LL1462" s="1"/>
      <c r="LM1462" s="1"/>
      <c r="LN1462" s="1"/>
      <c r="LO1462" s="1"/>
      <c r="LP1462" s="1"/>
      <c r="LQ1462" s="1"/>
      <c r="LR1462" s="1"/>
      <c r="LS1462" s="1"/>
      <c r="LT1462" s="1"/>
      <c r="LU1462" s="1"/>
      <c r="LV1462" s="1"/>
      <c r="LW1462" s="1"/>
      <c r="LX1462" s="1"/>
      <c r="LY1462" s="1"/>
      <c r="LZ1462" s="1"/>
      <c r="MA1462" s="1"/>
      <c r="MB1462" s="1"/>
      <c r="MC1462" s="1"/>
      <c r="MD1462" s="1"/>
      <c r="ME1462" s="1"/>
      <c r="MF1462" s="1"/>
      <c r="MG1462" s="1"/>
      <c r="MH1462" s="1"/>
      <c r="MI1462" s="1"/>
      <c r="MJ1462" s="1"/>
      <c r="MK1462" s="1"/>
      <c r="ML1462" s="1"/>
      <c r="MM1462" s="1"/>
      <c r="MN1462" s="1"/>
      <c r="MO1462" s="1"/>
      <c r="MP1462" s="1"/>
      <c r="MQ1462" s="1"/>
      <c r="MR1462" s="1"/>
      <c r="MS1462" s="1"/>
      <c r="MT1462" s="1"/>
      <c r="MU1462" s="1"/>
      <c r="MV1462" s="1"/>
      <c r="MW1462" s="1"/>
      <c r="MX1462" s="1"/>
      <c r="MY1462" s="1"/>
      <c r="MZ1462" s="1"/>
      <c r="NA1462" s="1"/>
      <c r="NB1462" s="1"/>
      <c r="NC1462" s="1"/>
      <c r="ND1462" s="1"/>
      <c r="NE1462" s="1"/>
      <c r="NF1462" s="1"/>
      <c r="NG1462" s="1"/>
      <c r="NH1462" s="1"/>
      <c r="NI1462" s="1"/>
      <c r="NJ1462" s="1"/>
      <c r="NK1462" s="1"/>
      <c r="NL1462" s="1"/>
      <c r="NM1462" s="1"/>
      <c r="NN1462" s="1"/>
      <c r="NO1462" s="1"/>
      <c r="NP1462" s="1"/>
      <c r="NQ1462" s="1"/>
      <c r="NR1462" s="1"/>
      <c r="NS1462" s="1"/>
      <c r="NT1462" s="1"/>
      <c r="NU1462" s="1"/>
      <c r="NV1462" s="1"/>
      <c r="NW1462" s="1"/>
      <c r="NX1462" s="1"/>
      <c r="NY1462" s="1"/>
      <c r="NZ1462" s="1"/>
      <c r="OA1462" s="1"/>
      <c r="OB1462" s="1"/>
      <c r="OC1462" s="1"/>
      <c r="OD1462" s="1"/>
      <c r="OE1462" s="1"/>
      <c r="OF1462" s="1"/>
      <c r="OG1462" s="1"/>
      <c r="OH1462" s="1"/>
      <c r="OI1462" s="1"/>
      <c r="OJ1462" s="1"/>
      <c r="OK1462" s="1"/>
      <c r="OL1462" s="1"/>
      <c r="OM1462" s="1"/>
      <c r="ON1462" s="1"/>
      <c r="OO1462" s="1"/>
      <c r="OP1462" s="1"/>
      <c r="OQ1462" s="1"/>
      <c r="OR1462" s="1"/>
      <c r="OS1462" s="1"/>
      <c r="OT1462" s="1"/>
      <c r="OU1462" s="1"/>
      <c r="OV1462" s="1"/>
      <c r="OW1462" s="1"/>
      <c r="OX1462" s="1"/>
      <c r="OY1462" s="1"/>
      <c r="OZ1462" s="1"/>
      <c r="PA1462" s="1"/>
      <c r="PB1462" s="1"/>
      <c r="PC1462" s="1"/>
      <c r="PD1462" s="1"/>
      <c r="PE1462" s="1"/>
      <c r="PF1462" s="1"/>
      <c r="PG1462" s="1"/>
      <c r="PH1462" s="1"/>
      <c r="PI1462" s="1"/>
      <c r="PJ1462" s="1"/>
      <c r="PK1462" s="1"/>
      <c r="PL1462" s="1"/>
      <c r="PM1462" s="1"/>
      <c r="PN1462" s="1"/>
      <c r="PO1462" s="1"/>
      <c r="PP1462" s="1"/>
      <c r="PQ1462" s="1"/>
      <c r="PR1462" s="1"/>
      <c r="PS1462" s="1"/>
      <c r="PT1462" s="1"/>
      <c r="PU1462" s="1"/>
      <c r="PV1462" s="1"/>
      <c r="PW1462" s="1"/>
      <c r="PX1462" s="1"/>
      <c r="PY1462" s="1"/>
      <c r="PZ1462" s="1"/>
      <c r="QA1462" s="1"/>
      <c r="QB1462" s="1"/>
      <c r="QC1462" s="1"/>
      <c r="QD1462" s="1"/>
      <c r="QE1462" s="1"/>
      <c r="QF1462" s="1"/>
      <c r="QG1462" s="1"/>
      <c r="QH1462" s="1"/>
      <c r="QI1462" s="1"/>
      <c r="QJ1462" s="1"/>
      <c r="QK1462" s="1"/>
      <c r="QL1462" s="1"/>
      <c r="QM1462" s="1"/>
      <c r="QN1462" s="1"/>
      <c r="QO1462" s="1"/>
      <c r="QP1462" s="1"/>
      <c r="QQ1462" s="1"/>
      <c r="QR1462" s="1"/>
      <c r="QS1462" s="1"/>
      <c r="QT1462" s="1"/>
      <c r="QU1462" s="1"/>
      <c r="QV1462" s="1"/>
      <c r="QW1462" s="1"/>
      <c r="QX1462" s="1"/>
      <c r="QY1462" s="1"/>
      <c r="QZ1462" s="1"/>
      <c r="RA1462" s="1"/>
      <c r="RB1462" s="1"/>
      <c r="RC1462" s="1"/>
      <c r="RD1462" s="1"/>
      <c r="RE1462" s="1"/>
      <c r="RF1462" s="1"/>
      <c r="RG1462" s="1"/>
      <c r="RH1462" s="1"/>
      <c r="RI1462" s="1"/>
      <c r="RJ1462" s="1"/>
      <c r="RK1462" s="1"/>
      <c r="RL1462" s="1"/>
      <c r="RM1462" s="1"/>
      <c r="RN1462" s="1"/>
      <c r="RO1462" s="1"/>
      <c r="RP1462" s="1"/>
      <c r="RQ1462" s="1"/>
      <c r="RR1462" s="1"/>
      <c r="RS1462" s="1"/>
      <c r="RT1462" s="1"/>
      <c r="RU1462" s="1"/>
      <c r="RV1462" s="1"/>
      <c r="RW1462" s="1"/>
      <c r="RX1462" s="1"/>
      <c r="RY1462" s="1"/>
      <c r="RZ1462" s="1"/>
      <c r="SA1462" s="1"/>
      <c r="SB1462" s="1"/>
      <c r="SC1462" s="1"/>
      <c r="SD1462" s="1"/>
      <c r="SE1462" s="1"/>
      <c r="SF1462" s="1"/>
      <c r="SG1462" s="1"/>
      <c r="SH1462" s="1"/>
      <c r="SI1462" s="1"/>
      <c r="SJ1462" s="1"/>
      <c r="SK1462" s="1"/>
      <c r="SL1462" s="1"/>
      <c r="SM1462" s="1"/>
      <c r="SN1462" s="1"/>
      <c r="SO1462" s="1"/>
      <c r="SP1462" s="1"/>
      <c r="SQ1462" s="1"/>
      <c r="SR1462" s="1"/>
      <c r="SS1462" s="1"/>
      <c r="ST1462" s="1"/>
      <c r="SU1462" s="1"/>
      <c r="SV1462" s="1"/>
      <c r="SW1462" s="1"/>
      <c r="SX1462" s="1"/>
      <c r="SY1462" s="1"/>
      <c r="SZ1462" s="1"/>
      <c r="TA1462" s="1"/>
      <c r="TB1462" s="1"/>
      <c r="TC1462" s="1"/>
      <c r="TD1462" s="1"/>
      <c r="TE1462" s="1"/>
      <c r="TF1462" s="1"/>
      <c r="TG1462" s="1"/>
      <c r="TH1462" s="1"/>
      <c r="TI1462" s="1"/>
      <c r="TJ1462" s="1"/>
      <c r="TK1462" s="1"/>
      <c r="TL1462" s="1"/>
      <c r="TM1462" s="1"/>
      <c r="TN1462" s="1"/>
      <c r="TO1462" s="1"/>
      <c r="TP1462" s="1"/>
      <c r="TQ1462" s="1"/>
      <c r="TR1462" s="1"/>
      <c r="TS1462" s="1"/>
      <c r="TT1462" s="1"/>
      <c r="TU1462" s="1"/>
      <c r="TV1462" s="1"/>
      <c r="TW1462" s="1"/>
      <c r="TX1462" s="1"/>
      <c r="TY1462" s="1"/>
      <c r="TZ1462" s="1"/>
      <c r="UA1462" s="1"/>
      <c r="UB1462" s="1"/>
      <c r="UC1462" s="1"/>
      <c r="UD1462" s="1"/>
      <c r="UE1462" s="1"/>
      <c r="UF1462" s="1"/>
      <c r="UG1462" s="1"/>
      <c r="UH1462" s="1"/>
      <c r="UI1462" s="1"/>
      <c r="UJ1462" s="1"/>
      <c r="UK1462" s="1"/>
      <c r="UL1462" s="1"/>
      <c r="UM1462" s="1"/>
      <c r="UN1462" s="1"/>
      <c r="UO1462" s="1"/>
      <c r="UP1462" s="1"/>
      <c r="UQ1462" s="1"/>
      <c r="UR1462" s="1"/>
      <c r="US1462" s="1"/>
      <c r="UT1462" s="1"/>
      <c r="UU1462" s="1"/>
      <c r="UV1462" s="1"/>
      <c r="UW1462" s="1"/>
      <c r="UX1462" s="1"/>
      <c r="UY1462" s="1"/>
      <c r="UZ1462" s="1"/>
      <c r="VA1462" s="1"/>
      <c r="VB1462" s="1"/>
      <c r="VC1462" s="1"/>
      <c r="VD1462" s="1"/>
      <c r="VE1462" s="1"/>
      <c r="VF1462" s="1"/>
      <c r="VG1462" s="1"/>
      <c r="VH1462" s="1"/>
      <c r="VI1462" s="1"/>
      <c r="VJ1462" s="1"/>
      <c r="VK1462" s="1"/>
      <c r="VL1462" s="1"/>
      <c r="VM1462" s="1"/>
      <c r="VN1462" s="1"/>
      <c r="VO1462" s="1"/>
      <c r="VP1462" s="1"/>
      <c r="VQ1462" s="1"/>
      <c r="VR1462" s="1"/>
      <c r="VS1462" s="1"/>
      <c r="VT1462" s="1"/>
      <c r="VU1462" s="1"/>
      <c r="VV1462" s="1"/>
      <c r="VW1462" s="1"/>
      <c r="VX1462" s="1"/>
      <c r="VY1462" s="1"/>
      <c r="VZ1462" s="1"/>
      <c r="WA1462" s="1"/>
      <c r="WB1462" s="1"/>
      <c r="WC1462" s="1"/>
      <c r="WD1462" s="1"/>
      <c r="WE1462" s="1"/>
      <c r="WF1462" s="1"/>
      <c r="WG1462" s="1"/>
      <c r="WH1462" s="1"/>
      <c r="WI1462" s="1"/>
      <c r="WJ1462" s="1"/>
      <c r="WK1462" s="1"/>
      <c r="WL1462" s="1"/>
      <c r="WM1462" s="1"/>
      <c r="WN1462" s="1"/>
      <c r="WO1462" s="1"/>
      <c r="WP1462" s="1"/>
      <c r="WQ1462" s="1"/>
      <c r="WR1462" s="1"/>
      <c r="WS1462" s="1"/>
      <c r="WT1462" s="1"/>
      <c r="WU1462" s="1"/>
      <c r="WV1462" s="1"/>
      <c r="WW1462" s="1"/>
      <c r="WX1462" s="1"/>
      <c r="WY1462" s="1"/>
      <c r="WZ1462" s="1"/>
      <c r="XA1462" s="1"/>
      <c r="XB1462" s="1"/>
      <c r="XC1462" s="1"/>
      <c r="XD1462" s="1"/>
      <c r="XE1462" s="1"/>
      <c r="XF1462" s="1"/>
      <c r="XG1462" s="1"/>
      <c r="XH1462" s="1"/>
      <c r="XI1462" s="1"/>
      <c r="XJ1462" s="1"/>
      <c r="XK1462" s="1"/>
      <c r="XL1462" s="1"/>
      <c r="XM1462" s="1"/>
      <c r="XN1462" s="1"/>
      <c r="XO1462" s="1"/>
      <c r="XP1462" s="1"/>
      <c r="XQ1462" s="1"/>
      <c r="XR1462" s="1"/>
      <c r="XS1462" s="1"/>
      <c r="XT1462" s="1"/>
      <c r="XU1462" s="1"/>
      <c r="XV1462" s="1"/>
      <c r="XW1462" s="1"/>
      <c r="XX1462" s="1"/>
      <c r="XY1462" s="1"/>
      <c r="XZ1462" s="1"/>
      <c r="YA1462" s="1"/>
      <c r="YB1462" s="1"/>
      <c r="YC1462" s="1"/>
      <c r="YD1462" s="1"/>
      <c r="YE1462" s="1"/>
      <c r="YF1462" s="1"/>
      <c r="YG1462" s="1"/>
      <c r="YH1462" s="1"/>
      <c r="YI1462" s="1"/>
      <c r="YJ1462" s="1"/>
      <c r="YK1462" s="1"/>
      <c r="YL1462" s="1"/>
      <c r="YM1462" s="1"/>
      <c r="YN1462" s="1"/>
      <c r="YO1462" s="1"/>
      <c r="YP1462" s="1"/>
      <c r="YQ1462" s="1"/>
      <c r="YR1462" s="1"/>
      <c r="YS1462" s="1"/>
      <c r="YT1462" s="1"/>
      <c r="YU1462" s="1"/>
      <c r="YV1462" s="1"/>
      <c r="YW1462" s="1"/>
      <c r="YX1462" s="1"/>
      <c r="YY1462" s="1"/>
      <c r="YZ1462" s="1"/>
      <c r="ZA1462" s="1"/>
      <c r="ZB1462" s="1"/>
      <c r="ZC1462" s="1"/>
      <c r="ZD1462" s="1"/>
      <c r="ZE1462" s="1"/>
      <c r="ZF1462" s="1"/>
      <c r="ZG1462" s="1"/>
      <c r="ZH1462" s="1"/>
      <c r="ZI1462" s="1"/>
      <c r="ZJ1462" s="1"/>
      <c r="ZK1462" s="1"/>
      <c r="ZL1462" s="1"/>
      <c r="ZM1462" s="1"/>
      <c r="ZN1462" s="1"/>
      <c r="ZO1462" s="1"/>
      <c r="ZP1462" s="1"/>
      <c r="ZQ1462" s="1"/>
      <c r="ZR1462" s="1"/>
      <c r="ZS1462" s="1"/>
      <c r="ZT1462" s="1"/>
      <c r="ZU1462" s="1"/>
      <c r="ZV1462" s="1"/>
      <c r="ZW1462" s="1"/>
      <c r="ZX1462" s="1"/>
      <c r="ZY1462" s="1"/>
      <c r="ZZ1462" s="1"/>
      <c r="AAA1462" s="1"/>
      <c r="AAB1462" s="1"/>
      <c r="AAC1462" s="1"/>
      <c r="AAD1462" s="1"/>
      <c r="AAE1462" s="1"/>
      <c r="AAF1462" s="1"/>
      <c r="AAG1462" s="1"/>
      <c r="AAH1462" s="1"/>
      <c r="AAI1462" s="1"/>
      <c r="AAJ1462" s="1"/>
      <c r="AAK1462" s="1"/>
      <c r="AAL1462" s="1"/>
      <c r="AAM1462" s="1"/>
      <c r="AAN1462" s="1"/>
      <c r="AAO1462" s="1"/>
      <c r="AAP1462" s="1"/>
      <c r="AAQ1462" s="1"/>
      <c r="AAR1462" s="1"/>
      <c r="AAS1462" s="1"/>
      <c r="AAT1462" s="1"/>
      <c r="AAU1462" s="1"/>
      <c r="AAV1462" s="1"/>
      <c r="AAW1462" s="1"/>
      <c r="AAX1462" s="1"/>
      <c r="AAY1462" s="1"/>
      <c r="AAZ1462" s="1"/>
      <c r="ABA1462" s="1"/>
      <c r="ABB1462" s="1"/>
      <c r="ABC1462" s="1"/>
      <c r="ABD1462" s="1"/>
      <c r="ABE1462" s="1"/>
      <c r="ABF1462" s="1"/>
      <c r="ABG1462" s="1"/>
      <c r="ABH1462" s="1"/>
      <c r="ABI1462" s="1"/>
      <c r="ABJ1462" s="1"/>
      <c r="ABK1462" s="1"/>
      <c r="ABL1462" s="1"/>
      <c r="ABM1462" s="1"/>
      <c r="ABN1462" s="1"/>
      <c r="ABO1462" s="1"/>
      <c r="ABP1462" s="1"/>
      <c r="ABQ1462" s="1"/>
      <c r="ABR1462" s="1"/>
      <c r="ABS1462" s="1"/>
      <c r="ABT1462" s="1"/>
      <c r="ABU1462" s="1"/>
      <c r="ABV1462" s="1"/>
      <c r="ABW1462" s="1"/>
      <c r="ABX1462" s="1"/>
      <c r="ABY1462" s="1"/>
      <c r="ABZ1462" s="1"/>
      <c r="ACA1462" s="1"/>
      <c r="ACB1462" s="1"/>
      <c r="ACC1462" s="1"/>
      <c r="ACD1462" s="1"/>
      <c r="ACE1462" s="1"/>
      <c r="ACF1462" s="1"/>
      <c r="ACG1462" s="1"/>
      <c r="ACH1462" s="1"/>
      <c r="ACI1462" s="1"/>
      <c r="ACJ1462" s="1"/>
      <c r="ACK1462" s="1"/>
      <c r="ACL1462" s="1"/>
      <c r="ACM1462" s="1"/>
      <c r="ACN1462" s="1"/>
      <c r="ACO1462" s="1"/>
      <c r="ACP1462" s="1"/>
      <c r="ACQ1462" s="1"/>
      <c r="ACR1462" s="1"/>
      <c r="ACS1462" s="1"/>
      <c r="ACT1462" s="1"/>
      <c r="ACU1462" s="1"/>
      <c r="ACV1462" s="1"/>
      <c r="ACW1462" s="1"/>
      <c r="ACX1462" s="1"/>
      <c r="ACY1462" s="1"/>
      <c r="ACZ1462" s="1"/>
      <c r="ADA1462" s="1"/>
      <c r="ADB1462" s="1"/>
      <c r="ADC1462" s="1"/>
      <c r="ADD1462" s="1"/>
      <c r="ADE1462" s="1"/>
      <c r="ADF1462" s="1"/>
      <c r="ADG1462" s="1"/>
      <c r="ADH1462" s="1"/>
      <c r="ADI1462" s="1"/>
      <c r="ADJ1462" s="1"/>
      <c r="ADK1462" s="1"/>
      <c r="ADL1462" s="1"/>
      <c r="ADM1462" s="1"/>
      <c r="ADN1462" s="1"/>
      <c r="ADO1462" s="1"/>
      <c r="ADP1462" s="1"/>
      <c r="ADQ1462" s="1"/>
      <c r="ADR1462" s="1"/>
      <c r="ADS1462" s="1"/>
      <c r="ADT1462" s="1"/>
      <c r="ADU1462" s="1"/>
      <c r="ADV1462" s="1"/>
      <c r="ADW1462" s="1"/>
      <c r="ADX1462" s="1"/>
      <c r="ADY1462" s="1"/>
      <c r="ADZ1462" s="1"/>
      <c r="AEA1462" s="1"/>
      <c r="AEB1462" s="1"/>
      <c r="AEC1462" s="1"/>
      <c r="AED1462" s="1"/>
      <c r="AEE1462" s="1"/>
      <c r="AEF1462" s="1"/>
      <c r="AEG1462" s="1"/>
      <c r="AEH1462" s="1"/>
      <c r="AEI1462" s="1"/>
      <c r="AEJ1462" s="1"/>
      <c r="AEK1462" s="1"/>
      <c r="AEL1462" s="1"/>
      <c r="AEM1462" s="1"/>
      <c r="AEN1462" s="1"/>
      <c r="AEO1462" s="1"/>
      <c r="AEP1462" s="1"/>
      <c r="AEQ1462" s="1"/>
      <c r="AER1462" s="1"/>
      <c r="AES1462" s="1"/>
      <c r="AET1462" s="1"/>
      <c r="AEU1462" s="1"/>
      <c r="AEV1462" s="1"/>
      <c r="AEW1462" s="1"/>
      <c r="AEX1462" s="1"/>
      <c r="AEY1462" s="1"/>
      <c r="AEZ1462" s="1"/>
      <c r="AFA1462" s="1"/>
      <c r="AFB1462" s="1"/>
      <c r="AFC1462" s="1"/>
      <c r="AFD1462" s="1"/>
      <c r="AFE1462" s="1"/>
      <c r="AFF1462" s="1"/>
      <c r="AFG1462" s="1"/>
      <c r="AFH1462" s="1"/>
      <c r="AFI1462" s="1"/>
      <c r="AFJ1462" s="1"/>
      <c r="AFK1462" s="1"/>
      <c r="AFL1462" s="1"/>
      <c r="AFM1462" s="1"/>
      <c r="AFN1462" s="1"/>
      <c r="AFO1462" s="1"/>
      <c r="AFP1462" s="1"/>
      <c r="AFQ1462" s="1"/>
      <c r="AFR1462" s="1"/>
      <c r="AFS1462" s="1"/>
      <c r="AFT1462" s="1"/>
      <c r="AFU1462" s="1"/>
      <c r="AFV1462" s="1"/>
      <c r="AFW1462" s="1"/>
      <c r="AFX1462" s="1"/>
      <c r="AFY1462" s="1"/>
      <c r="AFZ1462" s="1"/>
      <c r="AGA1462" s="1"/>
      <c r="AGB1462" s="1"/>
      <c r="AGC1462" s="1"/>
      <c r="AGD1462" s="1"/>
      <c r="AGE1462" s="1"/>
      <c r="AGF1462" s="1"/>
      <c r="AGG1462" s="1"/>
      <c r="AGH1462" s="1"/>
      <c r="AGI1462" s="1"/>
      <c r="AGJ1462" s="1"/>
      <c r="AGK1462" s="1"/>
      <c r="AGL1462" s="1"/>
      <c r="AGM1462" s="1"/>
      <c r="AGN1462" s="1"/>
      <c r="AGO1462" s="1"/>
      <c r="AGP1462" s="1"/>
      <c r="AGQ1462" s="1"/>
      <c r="AGR1462" s="1"/>
      <c r="AGS1462" s="1"/>
      <c r="AGT1462" s="1"/>
      <c r="AGU1462" s="1"/>
      <c r="AGV1462" s="1"/>
      <c r="AGW1462" s="1"/>
      <c r="AGX1462" s="1"/>
      <c r="AGY1462" s="1"/>
      <c r="AGZ1462" s="1"/>
      <c r="AHA1462" s="1"/>
      <c r="AHB1462" s="1"/>
      <c r="AHC1462" s="1"/>
      <c r="AHD1462" s="1"/>
      <c r="AHE1462" s="1"/>
      <c r="AHF1462" s="1"/>
      <c r="AHG1462" s="1"/>
      <c r="AHH1462" s="1"/>
      <c r="AHI1462" s="1"/>
      <c r="AHJ1462" s="1"/>
      <c r="AHK1462" s="1"/>
      <c r="AHL1462" s="1"/>
      <c r="AHM1462" s="1"/>
      <c r="AHN1462" s="1"/>
      <c r="AHO1462" s="1"/>
      <c r="AHP1462" s="1"/>
      <c r="AHQ1462" s="1"/>
      <c r="AHR1462" s="1"/>
      <c r="AHS1462" s="1"/>
      <c r="AHT1462" s="1"/>
      <c r="AHU1462" s="1"/>
      <c r="AHV1462" s="1"/>
      <c r="AHW1462" s="1"/>
      <c r="AHX1462" s="1"/>
      <c r="AHY1462" s="1"/>
      <c r="AHZ1462" s="1"/>
      <c r="AIA1462" s="1"/>
      <c r="AIB1462" s="1"/>
      <c r="AIC1462" s="1"/>
      <c r="AID1462" s="1"/>
      <c r="AIE1462" s="1"/>
      <c r="AIF1462" s="1"/>
      <c r="AIG1462" s="1"/>
      <c r="AIH1462" s="1"/>
      <c r="AII1462" s="1"/>
      <c r="AIJ1462" s="1"/>
      <c r="AIK1462" s="1"/>
      <c r="AIL1462" s="1"/>
      <c r="AIM1462" s="1"/>
      <c r="AIN1462" s="1"/>
      <c r="AIO1462" s="1"/>
      <c r="AIP1462" s="1"/>
      <c r="AIQ1462" s="1"/>
      <c r="AIR1462" s="1"/>
      <c r="AIS1462" s="1"/>
      <c r="AIT1462" s="1"/>
    </row>
    <row r="1463" spans="1:930" s="5" customFormat="1" ht="37.5" customHeight="1" x14ac:dyDescent="0.3">
      <c r="A1463" s="96"/>
      <c r="B1463" s="43"/>
      <c r="C1463" s="96"/>
      <c r="D1463" s="96"/>
      <c r="E1463" s="97" t="s">
        <v>214</v>
      </c>
      <c r="F1463" s="96" t="s">
        <v>55</v>
      </c>
      <c r="G1463" s="96"/>
      <c r="H1463" s="98"/>
      <c r="I1463" s="98"/>
      <c r="J1463" s="99" t="s">
        <v>33</v>
      </c>
      <c r="K1463" s="100">
        <f>P1463*H1461</f>
        <v>3542843.8314</v>
      </c>
      <c r="L1463" s="160"/>
      <c r="M1463" s="100">
        <f>H1461*Q1463</f>
        <v>195532.43400000004</v>
      </c>
      <c r="N1463" s="100">
        <f t="shared" si="306"/>
        <v>3738376.2653999999</v>
      </c>
      <c r="O1463" s="160"/>
      <c r="P1463" s="127">
        <v>382.31</v>
      </c>
      <c r="Q1463" s="31">
        <v>21.1</v>
      </c>
      <c r="R1463" s="97" t="s">
        <v>181</v>
      </c>
      <c r="S1463" s="97" t="s">
        <v>426</v>
      </c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/>
      <c r="CF1463" s="1"/>
      <c r="CG1463" s="1"/>
      <c r="CH1463" s="1"/>
      <c r="CI1463" s="1"/>
      <c r="CJ1463" s="1"/>
      <c r="CK1463" s="1"/>
      <c r="CL1463" s="1"/>
      <c r="CM1463" s="1"/>
      <c r="CN1463" s="1"/>
      <c r="CO1463" s="1"/>
      <c r="CP1463" s="1"/>
      <c r="CQ1463" s="1"/>
      <c r="CR1463" s="1"/>
      <c r="CS1463" s="1"/>
      <c r="CT1463" s="1"/>
      <c r="CU1463" s="1"/>
      <c r="CV1463" s="1"/>
      <c r="CW1463" s="1"/>
      <c r="CX1463" s="1"/>
      <c r="CY1463" s="1"/>
      <c r="CZ1463" s="1"/>
      <c r="DA1463" s="1"/>
      <c r="DB1463" s="1"/>
      <c r="DC1463" s="1"/>
      <c r="DD1463" s="1"/>
      <c r="DE1463" s="1"/>
      <c r="DF1463" s="1"/>
      <c r="DG1463" s="1"/>
      <c r="DH1463" s="1"/>
      <c r="DI1463" s="1"/>
      <c r="DJ1463" s="1"/>
      <c r="DK1463" s="1"/>
      <c r="DL1463" s="1"/>
      <c r="DM1463" s="1"/>
      <c r="DN1463" s="1"/>
      <c r="DO1463" s="1"/>
      <c r="DP1463" s="1"/>
      <c r="DQ1463" s="1"/>
      <c r="DR1463" s="1"/>
      <c r="DS1463" s="1"/>
      <c r="DT1463" s="1"/>
      <c r="DU1463" s="1"/>
      <c r="DV1463" s="1"/>
      <c r="DW1463" s="1"/>
      <c r="DX1463" s="1"/>
      <c r="DY1463" s="1"/>
      <c r="DZ1463" s="1"/>
      <c r="EA1463" s="1"/>
      <c r="EB1463" s="1"/>
      <c r="EC1463" s="1"/>
      <c r="ED1463" s="1"/>
      <c r="EE1463" s="1"/>
      <c r="EF1463" s="1"/>
      <c r="EG1463" s="1"/>
      <c r="EH1463" s="1"/>
      <c r="EI1463" s="1"/>
      <c r="EJ1463" s="1"/>
      <c r="EK1463" s="1"/>
      <c r="EL1463" s="1"/>
      <c r="EM1463" s="1"/>
      <c r="EN1463" s="1"/>
      <c r="EO1463" s="1"/>
      <c r="EP1463" s="1"/>
      <c r="EQ1463" s="1"/>
      <c r="ER1463" s="1"/>
      <c r="ES1463" s="1"/>
      <c r="ET1463" s="1"/>
      <c r="EU1463" s="1"/>
      <c r="EV1463" s="1"/>
      <c r="EW1463" s="1"/>
      <c r="EX1463" s="1"/>
      <c r="EY1463" s="1"/>
      <c r="EZ1463" s="1"/>
      <c r="FA1463" s="1"/>
      <c r="FB1463" s="1"/>
      <c r="FC1463" s="1"/>
      <c r="FD1463" s="1"/>
      <c r="FE1463" s="1"/>
      <c r="FF1463" s="1"/>
      <c r="FG1463" s="1"/>
      <c r="FH1463" s="1"/>
      <c r="FI1463" s="1"/>
      <c r="FJ1463" s="1"/>
      <c r="FK1463" s="1"/>
      <c r="FL1463" s="1"/>
      <c r="FM1463" s="1"/>
      <c r="FN1463" s="1"/>
      <c r="FO1463" s="1"/>
      <c r="FP1463" s="1"/>
      <c r="FQ1463" s="1"/>
      <c r="FR1463" s="1"/>
      <c r="FS1463" s="1"/>
      <c r="FT1463" s="1"/>
      <c r="FU1463" s="1"/>
      <c r="FV1463" s="1"/>
      <c r="FW1463" s="1"/>
      <c r="FX1463" s="1"/>
      <c r="FY1463" s="1"/>
      <c r="FZ1463" s="1"/>
      <c r="GA1463" s="1"/>
      <c r="GB1463" s="1"/>
      <c r="GC1463" s="1"/>
      <c r="GD1463" s="1"/>
      <c r="GE1463" s="1"/>
      <c r="GF1463" s="1"/>
      <c r="GG1463" s="1"/>
      <c r="GH1463" s="1"/>
      <c r="GI1463" s="1"/>
      <c r="GJ1463" s="1"/>
      <c r="GK1463" s="1"/>
      <c r="GL1463" s="1"/>
      <c r="GM1463" s="1"/>
      <c r="GN1463" s="1"/>
      <c r="GO1463" s="1"/>
      <c r="GP1463" s="1"/>
      <c r="GQ1463" s="1"/>
      <c r="GR1463" s="1"/>
      <c r="GS1463" s="1"/>
      <c r="GT1463" s="1"/>
      <c r="GU1463" s="1"/>
      <c r="GV1463" s="1"/>
      <c r="GW1463" s="1"/>
      <c r="GX1463" s="1"/>
      <c r="GY1463" s="1"/>
      <c r="GZ1463" s="1"/>
      <c r="HA1463" s="1"/>
      <c r="HB1463" s="1"/>
      <c r="HC1463" s="1"/>
      <c r="HD1463" s="1"/>
      <c r="HE1463" s="1"/>
      <c r="HF1463" s="1"/>
      <c r="HG1463" s="1"/>
      <c r="HH1463" s="1"/>
      <c r="HI1463" s="1"/>
      <c r="HJ1463" s="1"/>
      <c r="HK1463" s="1"/>
      <c r="HL1463" s="1"/>
      <c r="HM1463" s="1"/>
      <c r="HN1463" s="1"/>
      <c r="HO1463" s="1"/>
      <c r="HP1463" s="1"/>
      <c r="HQ1463" s="1"/>
      <c r="HR1463" s="1"/>
      <c r="HS1463" s="1"/>
      <c r="HT1463" s="1"/>
      <c r="HU1463" s="1"/>
      <c r="HV1463" s="1"/>
      <c r="HW1463" s="1"/>
      <c r="HX1463" s="1"/>
      <c r="HY1463" s="1"/>
      <c r="HZ1463" s="1"/>
      <c r="IA1463" s="1"/>
      <c r="IB1463" s="1"/>
      <c r="IC1463" s="1"/>
      <c r="ID1463" s="1"/>
      <c r="IE1463" s="1"/>
      <c r="IF1463" s="1"/>
      <c r="IG1463" s="1"/>
      <c r="IH1463" s="1"/>
      <c r="II1463" s="1"/>
      <c r="IJ1463" s="1"/>
      <c r="IK1463" s="1"/>
      <c r="IL1463" s="1"/>
      <c r="IM1463" s="1"/>
      <c r="IN1463" s="1"/>
      <c r="IO1463" s="1"/>
      <c r="IP1463" s="1"/>
      <c r="IQ1463" s="1"/>
      <c r="IR1463" s="1"/>
      <c r="IS1463" s="1"/>
      <c r="IT1463" s="1"/>
      <c r="IU1463" s="1"/>
      <c r="IV1463" s="1"/>
      <c r="IW1463" s="1"/>
      <c r="IX1463" s="1"/>
      <c r="IY1463" s="1"/>
      <c r="IZ1463" s="1"/>
      <c r="JA1463" s="1"/>
      <c r="JB1463" s="1"/>
      <c r="JC1463" s="1"/>
      <c r="JD1463" s="1"/>
      <c r="JE1463" s="1"/>
      <c r="JF1463" s="1"/>
      <c r="JG1463" s="1"/>
      <c r="JH1463" s="1"/>
      <c r="JI1463" s="1"/>
      <c r="JJ1463" s="1"/>
      <c r="JK1463" s="1"/>
      <c r="JL1463" s="1"/>
      <c r="JM1463" s="1"/>
      <c r="JN1463" s="1"/>
      <c r="JO1463" s="1"/>
      <c r="JP1463" s="1"/>
      <c r="JQ1463" s="1"/>
      <c r="JR1463" s="1"/>
      <c r="JS1463" s="1"/>
      <c r="JT1463" s="1"/>
      <c r="JU1463" s="1"/>
      <c r="JV1463" s="1"/>
      <c r="JW1463" s="1"/>
      <c r="JX1463" s="1"/>
      <c r="JY1463" s="1"/>
      <c r="JZ1463" s="1"/>
      <c r="KA1463" s="1"/>
      <c r="KB1463" s="1"/>
      <c r="KC1463" s="1"/>
      <c r="KD1463" s="1"/>
      <c r="KE1463" s="1"/>
      <c r="KF1463" s="1"/>
      <c r="KG1463" s="1"/>
      <c r="KH1463" s="1"/>
      <c r="KI1463" s="1"/>
      <c r="KJ1463" s="1"/>
      <c r="KK1463" s="1"/>
      <c r="KL1463" s="1"/>
      <c r="KM1463" s="1"/>
      <c r="KN1463" s="1"/>
      <c r="KO1463" s="1"/>
      <c r="KP1463" s="1"/>
      <c r="KQ1463" s="1"/>
      <c r="KR1463" s="1"/>
      <c r="KS1463" s="1"/>
      <c r="KT1463" s="1"/>
      <c r="KU1463" s="1"/>
      <c r="KV1463" s="1"/>
      <c r="KW1463" s="1"/>
      <c r="KX1463" s="1"/>
      <c r="KY1463" s="1"/>
      <c r="KZ1463" s="1"/>
      <c r="LA1463" s="1"/>
      <c r="LB1463" s="1"/>
      <c r="LC1463" s="1"/>
      <c r="LD1463" s="1"/>
      <c r="LE1463" s="1"/>
      <c r="LF1463" s="1"/>
      <c r="LG1463" s="1"/>
      <c r="LH1463" s="1"/>
      <c r="LI1463" s="1"/>
      <c r="LJ1463" s="1"/>
      <c r="LK1463" s="1"/>
      <c r="LL1463" s="1"/>
      <c r="LM1463" s="1"/>
      <c r="LN1463" s="1"/>
      <c r="LO1463" s="1"/>
      <c r="LP1463" s="1"/>
      <c r="LQ1463" s="1"/>
      <c r="LR1463" s="1"/>
      <c r="LS1463" s="1"/>
      <c r="LT1463" s="1"/>
      <c r="LU1463" s="1"/>
      <c r="LV1463" s="1"/>
      <c r="LW1463" s="1"/>
      <c r="LX1463" s="1"/>
      <c r="LY1463" s="1"/>
      <c r="LZ1463" s="1"/>
      <c r="MA1463" s="1"/>
      <c r="MB1463" s="1"/>
      <c r="MC1463" s="1"/>
      <c r="MD1463" s="1"/>
      <c r="ME1463" s="1"/>
      <c r="MF1463" s="1"/>
      <c r="MG1463" s="1"/>
      <c r="MH1463" s="1"/>
      <c r="MI1463" s="1"/>
      <c r="MJ1463" s="1"/>
      <c r="MK1463" s="1"/>
      <c r="ML1463" s="1"/>
      <c r="MM1463" s="1"/>
      <c r="MN1463" s="1"/>
      <c r="MO1463" s="1"/>
      <c r="MP1463" s="1"/>
      <c r="MQ1463" s="1"/>
      <c r="MR1463" s="1"/>
      <c r="MS1463" s="1"/>
      <c r="MT1463" s="1"/>
      <c r="MU1463" s="1"/>
      <c r="MV1463" s="1"/>
      <c r="MW1463" s="1"/>
      <c r="MX1463" s="1"/>
      <c r="MY1463" s="1"/>
      <c r="MZ1463" s="1"/>
      <c r="NA1463" s="1"/>
      <c r="NB1463" s="1"/>
      <c r="NC1463" s="1"/>
      <c r="ND1463" s="1"/>
      <c r="NE1463" s="1"/>
      <c r="NF1463" s="1"/>
      <c r="NG1463" s="1"/>
      <c r="NH1463" s="1"/>
      <c r="NI1463" s="1"/>
      <c r="NJ1463" s="1"/>
      <c r="NK1463" s="1"/>
      <c r="NL1463" s="1"/>
      <c r="NM1463" s="1"/>
      <c r="NN1463" s="1"/>
      <c r="NO1463" s="1"/>
      <c r="NP1463" s="1"/>
      <c r="NQ1463" s="1"/>
      <c r="NR1463" s="1"/>
      <c r="NS1463" s="1"/>
      <c r="NT1463" s="1"/>
      <c r="NU1463" s="1"/>
      <c r="NV1463" s="1"/>
      <c r="NW1463" s="1"/>
      <c r="NX1463" s="1"/>
      <c r="NY1463" s="1"/>
      <c r="NZ1463" s="1"/>
      <c r="OA1463" s="1"/>
      <c r="OB1463" s="1"/>
      <c r="OC1463" s="1"/>
      <c r="OD1463" s="1"/>
      <c r="OE1463" s="1"/>
      <c r="OF1463" s="1"/>
      <c r="OG1463" s="1"/>
      <c r="OH1463" s="1"/>
      <c r="OI1463" s="1"/>
      <c r="OJ1463" s="1"/>
      <c r="OK1463" s="1"/>
      <c r="OL1463" s="1"/>
      <c r="OM1463" s="1"/>
      <c r="ON1463" s="1"/>
      <c r="OO1463" s="1"/>
      <c r="OP1463" s="1"/>
      <c r="OQ1463" s="1"/>
      <c r="OR1463" s="1"/>
      <c r="OS1463" s="1"/>
      <c r="OT1463" s="1"/>
      <c r="OU1463" s="1"/>
      <c r="OV1463" s="1"/>
      <c r="OW1463" s="1"/>
      <c r="OX1463" s="1"/>
      <c r="OY1463" s="1"/>
      <c r="OZ1463" s="1"/>
      <c r="PA1463" s="1"/>
      <c r="PB1463" s="1"/>
      <c r="PC1463" s="1"/>
      <c r="PD1463" s="1"/>
      <c r="PE1463" s="1"/>
      <c r="PF1463" s="1"/>
      <c r="PG1463" s="1"/>
      <c r="PH1463" s="1"/>
      <c r="PI1463" s="1"/>
      <c r="PJ1463" s="1"/>
      <c r="PK1463" s="1"/>
      <c r="PL1463" s="1"/>
      <c r="PM1463" s="1"/>
      <c r="PN1463" s="1"/>
      <c r="PO1463" s="1"/>
      <c r="PP1463" s="1"/>
      <c r="PQ1463" s="1"/>
      <c r="PR1463" s="1"/>
      <c r="PS1463" s="1"/>
      <c r="PT1463" s="1"/>
      <c r="PU1463" s="1"/>
      <c r="PV1463" s="1"/>
      <c r="PW1463" s="1"/>
      <c r="PX1463" s="1"/>
      <c r="PY1463" s="1"/>
      <c r="PZ1463" s="1"/>
      <c r="QA1463" s="1"/>
      <c r="QB1463" s="1"/>
      <c r="QC1463" s="1"/>
      <c r="QD1463" s="1"/>
      <c r="QE1463" s="1"/>
      <c r="QF1463" s="1"/>
      <c r="QG1463" s="1"/>
      <c r="QH1463" s="1"/>
      <c r="QI1463" s="1"/>
      <c r="QJ1463" s="1"/>
      <c r="QK1463" s="1"/>
      <c r="QL1463" s="1"/>
      <c r="QM1463" s="1"/>
      <c r="QN1463" s="1"/>
      <c r="QO1463" s="1"/>
      <c r="QP1463" s="1"/>
      <c r="QQ1463" s="1"/>
      <c r="QR1463" s="1"/>
      <c r="QS1463" s="1"/>
      <c r="QT1463" s="1"/>
      <c r="QU1463" s="1"/>
      <c r="QV1463" s="1"/>
      <c r="QW1463" s="1"/>
      <c r="QX1463" s="1"/>
      <c r="QY1463" s="1"/>
      <c r="QZ1463" s="1"/>
      <c r="RA1463" s="1"/>
      <c r="RB1463" s="1"/>
      <c r="RC1463" s="1"/>
      <c r="RD1463" s="1"/>
      <c r="RE1463" s="1"/>
      <c r="RF1463" s="1"/>
      <c r="RG1463" s="1"/>
      <c r="RH1463" s="1"/>
      <c r="RI1463" s="1"/>
      <c r="RJ1463" s="1"/>
      <c r="RK1463" s="1"/>
      <c r="RL1463" s="1"/>
      <c r="RM1463" s="1"/>
      <c r="RN1463" s="1"/>
      <c r="RO1463" s="1"/>
      <c r="RP1463" s="1"/>
      <c r="RQ1463" s="1"/>
      <c r="RR1463" s="1"/>
      <c r="RS1463" s="1"/>
      <c r="RT1463" s="1"/>
      <c r="RU1463" s="1"/>
      <c r="RV1463" s="1"/>
      <c r="RW1463" s="1"/>
      <c r="RX1463" s="1"/>
      <c r="RY1463" s="1"/>
      <c r="RZ1463" s="1"/>
      <c r="SA1463" s="1"/>
      <c r="SB1463" s="1"/>
      <c r="SC1463" s="1"/>
      <c r="SD1463" s="1"/>
      <c r="SE1463" s="1"/>
      <c r="SF1463" s="1"/>
      <c r="SG1463" s="1"/>
      <c r="SH1463" s="1"/>
      <c r="SI1463" s="1"/>
      <c r="SJ1463" s="1"/>
      <c r="SK1463" s="1"/>
      <c r="SL1463" s="1"/>
      <c r="SM1463" s="1"/>
      <c r="SN1463" s="1"/>
      <c r="SO1463" s="1"/>
      <c r="SP1463" s="1"/>
      <c r="SQ1463" s="1"/>
      <c r="SR1463" s="1"/>
      <c r="SS1463" s="1"/>
      <c r="ST1463" s="1"/>
      <c r="SU1463" s="1"/>
      <c r="SV1463" s="1"/>
      <c r="SW1463" s="1"/>
      <c r="SX1463" s="1"/>
      <c r="SY1463" s="1"/>
      <c r="SZ1463" s="1"/>
      <c r="TA1463" s="1"/>
      <c r="TB1463" s="1"/>
      <c r="TC1463" s="1"/>
      <c r="TD1463" s="1"/>
      <c r="TE1463" s="1"/>
      <c r="TF1463" s="1"/>
      <c r="TG1463" s="1"/>
      <c r="TH1463" s="1"/>
      <c r="TI1463" s="1"/>
      <c r="TJ1463" s="1"/>
      <c r="TK1463" s="1"/>
      <c r="TL1463" s="1"/>
      <c r="TM1463" s="1"/>
      <c r="TN1463" s="1"/>
      <c r="TO1463" s="1"/>
      <c r="TP1463" s="1"/>
      <c r="TQ1463" s="1"/>
      <c r="TR1463" s="1"/>
      <c r="TS1463" s="1"/>
      <c r="TT1463" s="1"/>
      <c r="TU1463" s="1"/>
      <c r="TV1463" s="1"/>
      <c r="TW1463" s="1"/>
      <c r="TX1463" s="1"/>
      <c r="TY1463" s="1"/>
      <c r="TZ1463" s="1"/>
      <c r="UA1463" s="1"/>
      <c r="UB1463" s="1"/>
      <c r="UC1463" s="1"/>
      <c r="UD1463" s="1"/>
      <c r="UE1463" s="1"/>
      <c r="UF1463" s="1"/>
      <c r="UG1463" s="1"/>
      <c r="UH1463" s="1"/>
      <c r="UI1463" s="1"/>
      <c r="UJ1463" s="1"/>
      <c r="UK1463" s="1"/>
      <c r="UL1463" s="1"/>
      <c r="UM1463" s="1"/>
      <c r="UN1463" s="1"/>
      <c r="UO1463" s="1"/>
      <c r="UP1463" s="1"/>
      <c r="UQ1463" s="1"/>
      <c r="UR1463" s="1"/>
      <c r="US1463" s="1"/>
      <c r="UT1463" s="1"/>
      <c r="UU1463" s="1"/>
      <c r="UV1463" s="1"/>
      <c r="UW1463" s="1"/>
      <c r="UX1463" s="1"/>
      <c r="UY1463" s="1"/>
      <c r="UZ1463" s="1"/>
      <c r="VA1463" s="1"/>
      <c r="VB1463" s="1"/>
      <c r="VC1463" s="1"/>
      <c r="VD1463" s="1"/>
      <c r="VE1463" s="1"/>
      <c r="VF1463" s="1"/>
      <c r="VG1463" s="1"/>
      <c r="VH1463" s="1"/>
      <c r="VI1463" s="1"/>
      <c r="VJ1463" s="1"/>
      <c r="VK1463" s="1"/>
      <c r="VL1463" s="1"/>
      <c r="VM1463" s="1"/>
      <c r="VN1463" s="1"/>
      <c r="VO1463" s="1"/>
      <c r="VP1463" s="1"/>
      <c r="VQ1463" s="1"/>
      <c r="VR1463" s="1"/>
      <c r="VS1463" s="1"/>
      <c r="VT1463" s="1"/>
      <c r="VU1463" s="1"/>
      <c r="VV1463" s="1"/>
      <c r="VW1463" s="1"/>
      <c r="VX1463" s="1"/>
      <c r="VY1463" s="1"/>
      <c r="VZ1463" s="1"/>
      <c r="WA1463" s="1"/>
      <c r="WB1463" s="1"/>
      <c r="WC1463" s="1"/>
      <c r="WD1463" s="1"/>
      <c r="WE1463" s="1"/>
      <c r="WF1463" s="1"/>
      <c r="WG1463" s="1"/>
      <c r="WH1463" s="1"/>
      <c r="WI1463" s="1"/>
      <c r="WJ1463" s="1"/>
      <c r="WK1463" s="1"/>
      <c r="WL1463" s="1"/>
      <c r="WM1463" s="1"/>
      <c r="WN1463" s="1"/>
      <c r="WO1463" s="1"/>
      <c r="WP1463" s="1"/>
      <c r="WQ1463" s="1"/>
      <c r="WR1463" s="1"/>
      <c r="WS1463" s="1"/>
      <c r="WT1463" s="1"/>
      <c r="WU1463" s="1"/>
      <c r="WV1463" s="1"/>
      <c r="WW1463" s="1"/>
      <c r="WX1463" s="1"/>
      <c r="WY1463" s="1"/>
      <c r="WZ1463" s="1"/>
      <c r="XA1463" s="1"/>
      <c r="XB1463" s="1"/>
      <c r="XC1463" s="1"/>
      <c r="XD1463" s="1"/>
      <c r="XE1463" s="1"/>
      <c r="XF1463" s="1"/>
      <c r="XG1463" s="1"/>
      <c r="XH1463" s="1"/>
      <c r="XI1463" s="1"/>
      <c r="XJ1463" s="1"/>
      <c r="XK1463" s="1"/>
      <c r="XL1463" s="1"/>
      <c r="XM1463" s="1"/>
      <c r="XN1463" s="1"/>
      <c r="XO1463" s="1"/>
      <c r="XP1463" s="1"/>
      <c r="XQ1463" s="1"/>
      <c r="XR1463" s="1"/>
      <c r="XS1463" s="1"/>
      <c r="XT1463" s="1"/>
      <c r="XU1463" s="1"/>
      <c r="XV1463" s="1"/>
      <c r="XW1463" s="1"/>
      <c r="XX1463" s="1"/>
      <c r="XY1463" s="1"/>
      <c r="XZ1463" s="1"/>
      <c r="YA1463" s="1"/>
      <c r="YB1463" s="1"/>
      <c r="YC1463" s="1"/>
      <c r="YD1463" s="1"/>
      <c r="YE1463" s="1"/>
      <c r="YF1463" s="1"/>
      <c r="YG1463" s="1"/>
      <c r="YH1463" s="1"/>
      <c r="YI1463" s="1"/>
      <c r="YJ1463" s="1"/>
      <c r="YK1463" s="1"/>
      <c r="YL1463" s="1"/>
      <c r="YM1463" s="1"/>
      <c r="YN1463" s="1"/>
      <c r="YO1463" s="1"/>
      <c r="YP1463" s="1"/>
      <c r="YQ1463" s="1"/>
      <c r="YR1463" s="1"/>
      <c r="YS1463" s="1"/>
      <c r="YT1463" s="1"/>
      <c r="YU1463" s="1"/>
      <c r="YV1463" s="1"/>
      <c r="YW1463" s="1"/>
      <c r="YX1463" s="1"/>
      <c r="YY1463" s="1"/>
      <c r="YZ1463" s="1"/>
      <c r="ZA1463" s="1"/>
      <c r="ZB1463" s="1"/>
      <c r="ZC1463" s="1"/>
      <c r="ZD1463" s="1"/>
      <c r="ZE1463" s="1"/>
      <c r="ZF1463" s="1"/>
      <c r="ZG1463" s="1"/>
      <c r="ZH1463" s="1"/>
      <c r="ZI1463" s="1"/>
      <c r="ZJ1463" s="1"/>
      <c r="ZK1463" s="1"/>
      <c r="ZL1463" s="1"/>
      <c r="ZM1463" s="1"/>
      <c r="ZN1463" s="1"/>
      <c r="ZO1463" s="1"/>
      <c r="ZP1463" s="1"/>
      <c r="ZQ1463" s="1"/>
      <c r="ZR1463" s="1"/>
      <c r="ZS1463" s="1"/>
      <c r="ZT1463" s="1"/>
      <c r="ZU1463" s="1"/>
      <c r="ZV1463" s="1"/>
      <c r="ZW1463" s="1"/>
      <c r="ZX1463" s="1"/>
      <c r="ZY1463" s="1"/>
      <c r="ZZ1463" s="1"/>
      <c r="AAA1463" s="1"/>
      <c r="AAB1463" s="1"/>
      <c r="AAC1463" s="1"/>
      <c r="AAD1463" s="1"/>
      <c r="AAE1463" s="1"/>
      <c r="AAF1463" s="1"/>
      <c r="AAG1463" s="1"/>
      <c r="AAH1463" s="1"/>
      <c r="AAI1463" s="1"/>
      <c r="AAJ1463" s="1"/>
      <c r="AAK1463" s="1"/>
      <c r="AAL1463" s="1"/>
      <c r="AAM1463" s="1"/>
      <c r="AAN1463" s="1"/>
      <c r="AAO1463" s="1"/>
      <c r="AAP1463" s="1"/>
      <c r="AAQ1463" s="1"/>
      <c r="AAR1463" s="1"/>
      <c r="AAS1463" s="1"/>
      <c r="AAT1463" s="1"/>
      <c r="AAU1463" s="1"/>
      <c r="AAV1463" s="1"/>
      <c r="AAW1463" s="1"/>
      <c r="AAX1463" s="1"/>
      <c r="AAY1463" s="1"/>
      <c r="AAZ1463" s="1"/>
      <c r="ABA1463" s="1"/>
      <c r="ABB1463" s="1"/>
      <c r="ABC1463" s="1"/>
      <c r="ABD1463" s="1"/>
      <c r="ABE1463" s="1"/>
      <c r="ABF1463" s="1"/>
      <c r="ABG1463" s="1"/>
      <c r="ABH1463" s="1"/>
      <c r="ABI1463" s="1"/>
      <c r="ABJ1463" s="1"/>
      <c r="ABK1463" s="1"/>
      <c r="ABL1463" s="1"/>
      <c r="ABM1463" s="1"/>
      <c r="ABN1463" s="1"/>
      <c r="ABO1463" s="1"/>
      <c r="ABP1463" s="1"/>
      <c r="ABQ1463" s="1"/>
      <c r="ABR1463" s="1"/>
      <c r="ABS1463" s="1"/>
      <c r="ABT1463" s="1"/>
      <c r="ABU1463" s="1"/>
      <c r="ABV1463" s="1"/>
      <c r="ABW1463" s="1"/>
      <c r="ABX1463" s="1"/>
      <c r="ABY1463" s="1"/>
      <c r="ABZ1463" s="1"/>
      <c r="ACA1463" s="1"/>
      <c r="ACB1463" s="1"/>
      <c r="ACC1463" s="1"/>
      <c r="ACD1463" s="1"/>
      <c r="ACE1463" s="1"/>
      <c r="ACF1463" s="1"/>
      <c r="ACG1463" s="1"/>
      <c r="ACH1463" s="1"/>
      <c r="ACI1463" s="1"/>
      <c r="ACJ1463" s="1"/>
      <c r="ACK1463" s="1"/>
      <c r="ACL1463" s="1"/>
      <c r="ACM1463" s="1"/>
      <c r="ACN1463" s="1"/>
      <c r="ACO1463" s="1"/>
      <c r="ACP1463" s="1"/>
      <c r="ACQ1463" s="1"/>
      <c r="ACR1463" s="1"/>
      <c r="ACS1463" s="1"/>
      <c r="ACT1463" s="1"/>
      <c r="ACU1463" s="1"/>
      <c r="ACV1463" s="1"/>
      <c r="ACW1463" s="1"/>
      <c r="ACX1463" s="1"/>
      <c r="ACY1463" s="1"/>
      <c r="ACZ1463" s="1"/>
      <c r="ADA1463" s="1"/>
      <c r="ADB1463" s="1"/>
      <c r="ADC1463" s="1"/>
      <c r="ADD1463" s="1"/>
      <c r="ADE1463" s="1"/>
      <c r="ADF1463" s="1"/>
      <c r="ADG1463" s="1"/>
      <c r="ADH1463" s="1"/>
      <c r="ADI1463" s="1"/>
      <c r="ADJ1463" s="1"/>
      <c r="ADK1463" s="1"/>
      <c r="ADL1463" s="1"/>
      <c r="ADM1463" s="1"/>
      <c r="ADN1463" s="1"/>
      <c r="ADO1463" s="1"/>
      <c r="ADP1463" s="1"/>
      <c r="ADQ1463" s="1"/>
      <c r="ADR1463" s="1"/>
      <c r="ADS1463" s="1"/>
      <c r="ADT1463" s="1"/>
      <c r="ADU1463" s="1"/>
      <c r="ADV1463" s="1"/>
      <c r="ADW1463" s="1"/>
      <c r="ADX1463" s="1"/>
      <c r="ADY1463" s="1"/>
      <c r="ADZ1463" s="1"/>
      <c r="AEA1463" s="1"/>
      <c r="AEB1463" s="1"/>
      <c r="AEC1463" s="1"/>
      <c r="AED1463" s="1"/>
      <c r="AEE1463" s="1"/>
      <c r="AEF1463" s="1"/>
      <c r="AEG1463" s="1"/>
      <c r="AEH1463" s="1"/>
      <c r="AEI1463" s="1"/>
      <c r="AEJ1463" s="1"/>
      <c r="AEK1463" s="1"/>
      <c r="AEL1463" s="1"/>
      <c r="AEM1463" s="1"/>
      <c r="AEN1463" s="1"/>
      <c r="AEO1463" s="1"/>
      <c r="AEP1463" s="1"/>
      <c r="AEQ1463" s="1"/>
      <c r="AER1463" s="1"/>
      <c r="AES1463" s="1"/>
      <c r="AET1463" s="1"/>
      <c r="AEU1463" s="1"/>
      <c r="AEV1463" s="1"/>
      <c r="AEW1463" s="1"/>
      <c r="AEX1463" s="1"/>
      <c r="AEY1463" s="1"/>
      <c r="AEZ1463" s="1"/>
      <c r="AFA1463" s="1"/>
      <c r="AFB1463" s="1"/>
      <c r="AFC1463" s="1"/>
      <c r="AFD1463" s="1"/>
      <c r="AFE1463" s="1"/>
      <c r="AFF1463" s="1"/>
      <c r="AFG1463" s="1"/>
      <c r="AFH1463" s="1"/>
      <c r="AFI1463" s="1"/>
      <c r="AFJ1463" s="1"/>
      <c r="AFK1463" s="1"/>
      <c r="AFL1463" s="1"/>
      <c r="AFM1463" s="1"/>
      <c r="AFN1463" s="1"/>
      <c r="AFO1463" s="1"/>
      <c r="AFP1463" s="1"/>
      <c r="AFQ1463" s="1"/>
      <c r="AFR1463" s="1"/>
      <c r="AFS1463" s="1"/>
      <c r="AFT1463" s="1"/>
      <c r="AFU1463" s="1"/>
      <c r="AFV1463" s="1"/>
      <c r="AFW1463" s="1"/>
      <c r="AFX1463" s="1"/>
      <c r="AFY1463" s="1"/>
      <c r="AFZ1463" s="1"/>
      <c r="AGA1463" s="1"/>
      <c r="AGB1463" s="1"/>
      <c r="AGC1463" s="1"/>
      <c r="AGD1463" s="1"/>
      <c r="AGE1463" s="1"/>
      <c r="AGF1463" s="1"/>
      <c r="AGG1463" s="1"/>
      <c r="AGH1463" s="1"/>
      <c r="AGI1463" s="1"/>
      <c r="AGJ1463" s="1"/>
      <c r="AGK1463" s="1"/>
      <c r="AGL1463" s="1"/>
      <c r="AGM1463" s="1"/>
      <c r="AGN1463" s="1"/>
      <c r="AGO1463" s="1"/>
      <c r="AGP1463" s="1"/>
      <c r="AGQ1463" s="1"/>
      <c r="AGR1463" s="1"/>
      <c r="AGS1463" s="1"/>
      <c r="AGT1463" s="1"/>
      <c r="AGU1463" s="1"/>
      <c r="AGV1463" s="1"/>
      <c r="AGW1463" s="1"/>
      <c r="AGX1463" s="1"/>
      <c r="AGY1463" s="1"/>
      <c r="AGZ1463" s="1"/>
      <c r="AHA1463" s="1"/>
      <c r="AHB1463" s="1"/>
      <c r="AHC1463" s="1"/>
      <c r="AHD1463" s="1"/>
      <c r="AHE1463" s="1"/>
      <c r="AHF1463" s="1"/>
      <c r="AHG1463" s="1"/>
      <c r="AHH1463" s="1"/>
      <c r="AHI1463" s="1"/>
      <c r="AHJ1463" s="1"/>
      <c r="AHK1463" s="1"/>
      <c r="AHL1463" s="1"/>
      <c r="AHM1463" s="1"/>
      <c r="AHN1463" s="1"/>
      <c r="AHO1463" s="1"/>
      <c r="AHP1463" s="1"/>
      <c r="AHQ1463" s="1"/>
      <c r="AHR1463" s="1"/>
      <c r="AHS1463" s="1"/>
      <c r="AHT1463" s="1"/>
      <c r="AHU1463" s="1"/>
      <c r="AHV1463" s="1"/>
      <c r="AHW1463" s="1"/>
      <c r="AHX1463" s="1"/>
      <c r="AHY1463" s="1"/>
      <c r="AHZ1463" s="1"/>
      <c r="AIA1463" s="1"/>
      <c r="AIB1463" s="1"/>
      <c r="AIC1463" s="1"/>
      <c r="AID1463" s="1"/>
      <c r="AIE1463" s="1"/>
      <c r="AIF1463" s="1"/>
      <c r="AIG1463" s="1"/>
      <c r="AIH1463" s="1"/>
      <c r="AII1463" s="1"/>
      <c r="AIJ1463" s="1"/>
      <c r="AIK1463" s="1"/>
      <c r="AIL1463" s="1"/>
      <c r="AIM1463" s="1"/>
      <c r="AIN1463" s="1"/>
      <c r="AIO1463" s="1"/>
      <c r="AIP1463" s="1"/>
      <c r="AIQ1463" s="1"/>
      <c r="AIR1463" s="1"/>
      <c r="AIS1463" s="1"/>
      <c r="AIT1463" s="1"/>
    </row>
    <row r="1464" spans="1:930" s="5" customFormat="1" ht="56.25" customHeight="1" x14ac:dyDescent="0.3">
      <c r="A1464" s="96"/>
      <c r="B1464" s="43"/>
      <c r="C1464" s="96"/>
      <c r="D1464" s="96"/>
      <c r="E1464" s="97" t="s">
        <v>214</v>
      </c>
      <c r="F1464" s="96" t="s">
        <v>55</v>
      </c>
      <c r="G1464" s="96"/>
      <c r="H1464" s="98"/>
      <c r="I1464" s="98"/>
      <c r="J1464" s="99" t="s">
        <v>56</v>
      </c>
      <c r="K1464" s="100">
        <f>P1464*H1461</f>
        <v>1243252.6703999999</v>
      </c>
      <c r="L1464" s="160"/>
      <c r="M1464" s="100">
        <f>H1461*Q1464</f>
        <v>189879.60060000001</v>
      </c>
      <c r="N1464" s="100">
        <f t="shared" si="306"/>
        <v>1433132.2709999999</v>
      </c>
      <c r="O1464" s="160"/>
      <c r="P1464" s="128">
        <v>134.16</v>
      </c>
      <c r="Q1464" s="31">
        <v>20.49</v>
      </c>
      <c r="R1464" s="97" t="s">
        <v>181</v>
      </c>
      <c r="S1464" s="97" t="s">
        <v>426</v>
      </c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/>
      <c r="CN1464" s="1"/>
      <c r="CO1464" s="1"/>
      <c r="CP1464" s="1"/>
      <c r="CQ1464" s="1"/>
      <c r="CR1464" s="1"/>
      <c r="CS1464" s="1"/>
      <c r="CT1464" s="1"/>
      <c r="CU1464" s="1"/>
      <c r="CV1464" s="1"/>
      <c r="CW1464" s="1"/>
      <c r="CX1464" s="1"/>
      <c r="CY1464" s="1"/>
      <c r="CZ1464" s="1"/>
      <c r="DA1464" s="1"/>
      <c r="DB1464" s="1"/>
      <c r="DC1464" s="1"/>
      <c r="DD1464" s="1"/>
      <c r="DE1464" s="1"/>
      <c r="DF1464" s="1"/>
      <c r="DG1464" s="1"/>
      <c r="DH1464" s="1"/>
      <c r="DI1464" s="1"/>
      <c r="DJ1464" s="1"/>
      <c r="DK1464" s="1"/>
      <c r="DL1464" s="1"/>
      <c r="DM1464" s="1"/>
      <c r="DN1464" s="1"/>
      <c r="DO1464" s="1"/>
      <c r="DP1464" s="1"/>
      <c r="DQ1464" s="1"/>
      <c r="DR1464" s="1"/>
      <c r="DS1464" s="1"/>
      <c r="DT1464" s="1"/>
      <c r="DU1464" s="1"/>
      <c r="DV1464" s="1"/>
      <c r="DW1464" s="1"/>
      <c r="DX1464" s="1"/>
      <c r="DY1464" s="1"/>
      <c r="DZ1464" s="1"/>
      <c r="EA1464" s="1"/>
      <c r="EB1464" s="1"/>
      <c r="EC1464" s="1"/>
      <c r="ED1464" s="1"/>
      <c r="EE1464" s="1"/>
      <c r="EF1464" s="1"/>
      <c r="EG1464" s="1"/>
      <c r="EH1464" s="1"/>
      <c r="EI1464" s="1"/>
      <c r="EJ1464" s="1"/>
      <c r="EK1464" s="1"/>
      <c r="EL1464" s="1"/>
      <c r="EM1464" s="1"/>
      <c r="EN1464" s="1"/>
      <c r="EO1464" s="1"/>
      <c r="EP1464" s="1"/>
      <c r="EQ1464" s="1"/>
      <c r="ER1464" s="1"/>
      <c r="ES1464" s="1"/>
      <c r="ET1464" s="1"/>
      <c r="EU1464" s="1"/>
      <c r="EV1464" s="1"/>
      <c r="EW1464" s="1"/>
      <c r="EX1464" s="1"/>
      <c r="EY1464" s="1"/>
      <c r="EZ1464" s="1"/>
      <c r="FA1464" s="1"/>
      <c r="FB1464" s="1"/>
      <c r="FC1464" s="1"/>
      <c r="FD1464" s="1"/>
      <c r="FE1464" s="1"/>
      <c r="FF1464" s="1"/>
      <c r="FG1464" s="1"/>
      <c r="FH1464" s="1"/>
      <c r="FI1464" s="1"/>
      <c r="FJ1464" s="1"/>
      <c r="FK1464" s="1"/>
      <c r="FL1464" s="1"/>
      <c r="FM1464" s="1"/>
      <c r="FN1464" s="1"/>
      <c r="FO1464" s="1"/>
      <c r="FP1464" s="1"/>
      <c r="FQ1464" s="1"/>
      <c r="FR1464" s="1"/>
      <c r="FS1464" s="1"/>
      <c r="FT1464" s="1"/>
      <c r="FU1464" s="1"/>
      <c r="FV1464" s="1"/>
      <c r="FW1464" s="1"/>
      <c r="FX1464" s="1"/>
      <c r="FY1464" s="1"/>
      <c r="FZ1464" s="1"/>
      <c r="GA1464" s="1"/>
      <c r="GB1464" s="1"/>
      <c r="GC1464" s="1"/>
      <c r="GD1464" s="1"/>
      <c r="GE1464" s="1"/>
      <c r="GF1464" s="1"/>
      <c r="GG1464" s="1"/>
      <c r="GH1464" s="1"/>
      <c r="GI1464" s="1"/>
      <c r="GJ1464" s="1"/>
      <c r="GK1464" s="1"/>
      <c r="GL1464" s="1"/>
      <c r="GM1464" s="1"/>
      <c r="GN1464" s="1"/>
      <c r="GO1464" s="1"/>
      <c r="GP1464" s="1"/>
      <c r="GQ1464" s="1"/>
      <c r="GR1464" s="1"/>
      <c r="GS1464" s="1"/>
      <c r="GT1464" s="1"/>
      <c r="GU1464" s="1"/>
      <c r="GV1464" s="1"/>
      <c r="GW1464" s="1"/>
      <c r="GX1464" s="1"/>
      <c r="GY1464" s="1"/>
      <c r="GZ1464" s="1"/>
      <c r="HA1464" s="1"/>
      <c r="HB1464" s="1"/>
      <c r="HC1464" s="1"/>
      <c r="HD1464" s="1"/>
      <c r="HE1464" s="1"/>
      <c r="HF1464" s="1"/>
      <c r="HG1464" s="1"/>
      <c r="HH1464" s="1"/>
      <c r="HI1464" s="1"/>
      <c r="HJ1464" s="1"/>
      <c r="HK1464" s="1"/>
      <c r="HL1464" s="1"/>
      <c r="HM1464" s="1"/>
      <c r="HN1464" s="1"/>
      <c r="HO1464" s="1"/>
      <c r="HP1464" s="1"/>
      <c r="HQ1464" s="1"/>
      <c r="HR1464" s="1"/>
      <c r="HS1464" s="1"/>
      <c r="HT1464" s="1"/>
      <c r="HU1464" s="1"/>
      <c r="HV1464" s="1"/>
      <c r="HW1464" s="1"/>
      <c r="HX1464" s="1"/>
      <c r="HY1464" s="1"/>
      <c r="HZ1464" s="1"/>
      <c r="IA1464" s="1"/>
      <c r="IB1464" s="1"/>
      <c r="IC1464" s="1"/>
      <c r="ID1464" s="1"/>
      <c r="IE1464" s="1"/>
      <c r="IF1464" s="1"/>
      <c r="IG1464" s="1"/>
      <c r="IH1464" s="1"/>
      <c r="II1464" s="1"/>
      <c r="IJ1464" s="1"/>
      <c r="IK1464" s="1"/>
      <c r="IL1464" s="1"/>
      <c r="IM1464" s="1"/>
      <c r="IN1464" s="1"/>
      <c r="IO1464" s="1"/>
      <c r="IP1464" s="1"/>
      <c r="IQ1464" s="1"/>
      <c r="IR1464" s="1"/>
      <c r="IS1464" s="1"/>
      <c r="IT1464" s="1"/>
      <c r="IU1464" s="1"/>
      <c r="IV1464" s="1"/>
      <c r="IW1464" s="1"/>
      <c r="IX1464" s="1"/>
      <c r="IY1464" s="1"/>
      <c r="IZ1464" s="1"/>
      <c r="JA1464" s="1"/>
      <c r="JB1464" s="1"/>
      <c r="JC1464" s="1"/>
      <c r="JD1464" s="1"/>
      <c r="JE1464" s="1"/>
      <c r="JF1464" s="1"/>
      <c r="JG1464" s="1"/>
      <c r="JH1464" s="1"/>
      <c r="JI1464" s="1"/>
      <c r="JJ1464" s="1"/>
      <c r="JK1464" s="1"/>
      <c r="JL1464" s="1"/>
      <c r="JM1464" s="1"/>
      <c r="JN1464" s="1"/>
      <c r="JO1464" s="1"/>
      <c r="JP1464" s="1"/>
      <c r="JQ1464" s="1"/>
      <c r="JR1464" s="1"/>
      <c r="JS1464" s="1"/>
      <c r="JT1464" s="1"/>
      <c r="JU1464" s="1"/>
      <c r="JV1464" s="1"/>
      <c r="JW1464" s="1"/>
      <c r="JX1464" s="1"/>
      <c r="JY1464" s="1"/>
      <c r="JZ1464" s="1"/>
      <c r="KA1464" s="1"/>
      <c r="KB1464" s="1"/>
      <c r="KC1464" s="1"/>
      <c r="KD1464" s="1"/>
      <c r="KE1464" s="1"/>
      <c r="KF1464" s="1"/>
      <c r="KG1464" s="1"/>
      <c r="KH1464" s="1"/>
      <c r="KI1464" s="1"/>
      <c r="KJ1464" s="1"/>
      <c r="KK1464" s="1"/>
      <c r="KL1464" s="1"/>
      <c r="KM1464" s="1"/>
      <c r="KN1464" s="1"/>
      <c r="KO1464" s="1"/>
      <c r="KP1464" s="1"/>
      <c r="KQ1464" s="1"/>
      <c r="KR1464" s="1"/>
      <c r="KS1464" s="1"/>
      <c r="KT1464" s="1"/>
      <c r="KU1464" s="1"/>
      <c r="KV1464" s="1"/>
      <c r="KW1464" s="1"/>
      <c r="KX1464" s="1"/>
      <c r="KY1464" s="1"/>
      <c r="KZ1464" s="1"/>
      <c r="LA1464" s="1"/>
      <c r="LB1464" s="1"/>
      <c r="LC1464" s="1"/>
      <c r="LD1464" s="1"/>
      <c r="LE1464" s="1"/>
      <c r="LF1464" s="1"/>
      <c r="LG1464" s="1"/>
      <c r="LH1464" s="1"/>
      <c r="LI1464" s="1"/>
      <c r="LJ1464" s="1"/>
      <c r="LK1464" s="1"/>
      <c r="LL1464" s="1"/>
      <c r="LM1464" s="1"/>
      <c r="LN1464" s="1"/>
      <c r="LO1464" s="1"/>
      <c r="LP1464" s="1"/>
      <c r="LQ1464" s="1"/>
      <c r="LR1464" s="1"/>
      <c r="LS1464" s="1"/>
      <c r="LT1464" s="1"/>
      <c r="LU1464" s="1"/>
      <c r="LV1464" s="1"/>
      <c r="LW1464" s="1"/>
      <c r="LX1464" s="1"/>
      <c r="LY1464" s="1"/>
      <c r="LZ1464" s="1"/>
      <c r="MA1464" s="1"/>
      <c r="MB1464" s="1"/>
      <c r="MC1464" s="1"/>
      <c r="MD1464" s="1"/>
      <c r="ME1464" s="1"/>
      <c r="MF1464" s="1"/>
      <c r="MG1464" s="1"/>
      <c r="MH1464" s="1"/>
      <c r="MI1464" s="1"/>
      <c r="MJ1464" s="1"/>
      <c r="MK1464" s="1"/>
      <c r="ML1464" s="1"/>
      <c r="MM1464" s="1"/>
      <c r="MN1464" s="1"/>
      <c r="MO1464" s="1"/>
      <c r="MP1464" s="1"/>
      <c r="MQ1464" s="1"/>
      <c r="MR1464" s="1"/>
      <c r="MS1464" s="1"/>
      <c r="MT1464" s="1"/>
      <c r="MU1464" s="1"/>
      <c r="MV1464" s="1"/>
      <c r="MW1464" s="1"/>
      <c r="MX1464" s="1"/>
      <c r="MY1464" s="1"/>
      <c r="MZ1464" s="1"/>
      <c r="NA1464" s="1"/>
      <c r="NB1464" s="1"/>
      <c r="NC1464" s="1"/>
      <c r="ND1464" s="1"/>
      <c r="NE1464" s="1"/>
      <c r="NF1464" s="1"/>
      <c r="NG1464" s="1"/>
      <c r="NH1464" s="1"/>
      <c r="NI1464" s="1"/>
      <c r="NJ1464" s="1"/>
      <c r="NK1464" s="1"/>
      <c r="NL1464" s="1"/>
      <c r="NM1464" s="1"/>
      <c r="NN1464" s="1"/>
      <c r="NO1464" s="1"/>
      <c r="NP1464" s="1"/>
      <c r="NQ1464" s="1"/>
      <c r="NR1464" s="1"/>
      <c r="NS1464" s="1"/>
      <c r="NT1464" s="1"/>
      <c r="NU1464" s="1"/>
      <c r="NV1464" s="1"/>
      <c r="NW1464" s="1"/>
      <c r="NX1464" s="1"/>
      <c r="NY1464" s="1"/>
      <c r="NZ1464" s="1"/>
      <c r="OA1464" s="1"/>
      <c r="OB1464" s="1"/>
      <c r="OC1464" s="1"/>
      <c r="OD1464" s="1"/>
      <c r="OE1464" s="1"/>
      <c r="OF1464" s="1"/>
      <c r="OG1464" s="1"/>
      <c r="OH1464" s="1"/>
      <c r="OI1464" s="1"/>
      <c r="OJ1464" s="1"/>
      <c r="OK1464" s="1"/>
      <c r="OL1464" s="1"/>
      <c r="OM1464" s="1"/>
      <c r="ON1464" s="1"/>
      <c r="OO1464" s="1"/>
      <c r="OP1464" s="1"/>
      <c r="OQ1464" s="1"/>
      <c r="OR1464" s="1"/>
      <c r="OS1464" s="1"/>
      <c r="OT1464" s="1"/>
      <c r="OU1464" s="1"/>
      <c r="OV1464" s="1"/>
      <c r="OW1464" s="1"/>
      <c r="OX1464" s="1"/>
      <c r="OY1464" s="1"/>
      <c r="OZ1464" s="1"/>
      <c r="PA1464" s="1"/>
      <c r="PB1464" s="1"/>
      <c r="PC1464" s="1"/>
      <c r="PD1464" s="1"/>
      <c r="PE1464" s="1"/>
      <c r="PF1464" s="1"/>
      <c r="PG1464" s="1"/>
      <c r="PH1464" s="1"/>
      <c r="PI1464" s="1"/>
      <c r="PJ1464" s="1"/>
      <c r="PK1464" s="1"/>
      <c r="PL1464" s="1"/>
      <c r="PM1464" s="1"/>
      <c r="PN1464" s="1"/>
      <c r="PO1464" s="1"/>
      <c r="PP1464" s="1"/>
      <c r="PQ1464" s="1"/>
      <c r="PR1464" s="1"/>
      <c r="PS1464" s="1"/>
      <c r="PT1464" s="1"/>
      <c r="PU1464" s="1"/>
      <c r="PV1464" s="1"/>
      <c r="PW1464" s="1"/>
      <c r="PX1464" s="1"/>
      <c r="PY1464" s="1"/>
      <c r="PZ1464" s="1"/>
      <c r="QA1464" s="1"/>
      <c r="QB1464" s="1"/>
      <c r="QC1464" s="1"/>
      <c r="QD1464" s="1"/>
      <c r="QE1464" s="1"/>
      <c r="QF1464" s="1"/>
      <c r="QG1464" s="1"/>
      <c r="QH1464" s="1"/>
      <c r="QI1464" s="1"/>
      <c r="QJ1464" s="1"/>
      <c r="QK1464" s="1"/>
      <c r="QL1464" s="1"/>
      <c r="QM1464" s="1"/>
      <c r="QN1464" s="1"/>
      <c r="QO1464" s="1"/>
      <c r="QP1464" s="1"/>
      <c r="QQ1464" s="1"/>
      <c r="QR1464" s="1"/>
      <c r="QS1464" s="1"/>
      <c r="QT1464" s="1"/>
      <c r="QU1464" s="1"/>
      <c r="QV1464" s="1"/>
      <c r="QW1464" s="1"/>
      <c r="QX1464" s="1"/>
      <c r="QY1464" s="1"/>
      <c r="QZ1464" s="1"/>
      <c r="RA1464" s="1"/>
      <c r="RB1464" s="1"/>
      <c r="RC1464" s="1"/>
      <c r="RD1464" s="1"/>
      <c r="RE1464" s="1"/>
      <c r="RF1464" s="1"/>
      <c r="RG1464" s="1"/>
      <c r="RH1464" s="1"/>
      <c r="RI1464" s="1"/>
      <c r="RJ1464" s="1"/>
      <c r="RK1464" s="1"/>
      <c r="RL1464" s="1"/>
      <c r="RM1464" s="1"/>
      <c r="RN1464" s="1"/>
      <c r="RO1464" s="1"/>
      <c r="RP1464" s="1"/>
      <c r="RQ1464" s="1"/>
      <c r="RR1464" s="1"/>
      <c r="RS1464" s="1"/>
      <c r="RT1464" s="1"/>
      <c r="RU1464" s="1"/>
      <c r="RV1464" s="1"/>
      <c r="RW1464" s="1"/>
      <c r="RX1464" s="1"/>
      <c r="RY1464" s="1"/>
      <c r="RZ1464" s="1"/>
      <c r="SA1464" s="1"/>
      <c r="SB1464" s="1"/>
      <c r="SC1464" s="1"/>
      <c r="SD1464" s="1"/>
      <c r="SE1464" s="1"/>
      <c r="SF1464" s="1"/>
      <c r="SG1464" s="1"/>
      <c r="SH1464" s="1"/>
      <c r="SI1464" s="1"/>
      <c r="SJ1464" s="1"/>
      <c r="SK1464" s="1"/>
      <c r="SL1464" s="1"/>
      <c r="SM1464" s="1"/>
      <c r="SN1464" s="1"/>
      <c r="SO1464" s="1"/>
      <c r="SP1464" s="1"/>
      <c r="SQ1464" s="1"/>
      <c r="SR1464" s="1"/>
      <c r="SS1464" s="1"/>
      <c r="ST1464" s="1"/>
      <c r="SU1464" s="1"/>
      <c r="SV1464" s="1"/>
      <c r="SW1464" s="1"/>
      <c r="SX1464" s="1"/>
      <c r="SY1464" s="1"/>
      <c r="SZ1464" s="1"/>
      <c r="TA1464" s="1"/>
      <c r="TB1464" s="1"/>
      <c r="TC1464" s="1"/>
      <c r="TD1464" s="1"/>
      <c r="TE1464" s="1"/>
      <c r="TF1464" s="1"/>
      <c r="TG1464" s="1"/>
      <c r="TH1464" s="1"/>
      <c r="TI1464" s="1"/>
      <c r="TJ1464" s="1"/>
      <c r="TK1464" s="1"/>
      <c r="TL1464" s="1"/>
      <c r="TM1464" s="1"/>
      <c r="TN1464" s="1"/>
      <c r="TO1464" s="1"/>
      <c r="TP1464" s="1"/>
      <c r="TQ1464" s="1"/>
      <c r="TR1464" s="1"/>
      <c r="TS1464" s="1"/>
      <c r="TT1464" s="1"/>
      <c r="TU1464" s="1"/>
      <c r="TV1464" s="1"/>
      <c r="TW1464" s="1"/>
      <c r="TX1464" s="1"/>
      <c r="TY1464" s="1"/>
      <c r="TZ1464" s="1"/>
      <c r="UA1464" s="1"/>
      <c r="UB1464" s="1"/>
      <c r="UC1464" s="1"/>
      <c r="UD1464" s="1"/>
      <c r="UE1464" s="1"/>
      <c r="UF1464" s="1"/>
      <c r="UG1464" s="1"/>
      <c r="UH1464" s="1"/>
      <c r="UI1464" s="1"/>
      <c r="UJ1464" s="1"/>
      <c r="UK1464" s="1"/>
      <c r="UL1464" s="1"/>
      <c r="UM1464" s="1"/>
      <c r="UN1464" s="1"/>
      <c r="UO1464" s="1"/>
      <c r="UP1464" s="1"/>
      <c r="UQ1464" s="1"/>
      <c r="UR1464" s="1"/>
      <c r="US1464" s="1"/>
      <c r="UT1464" s="1"/>
      <c r="UU1464" s="1"/>
      <c r="UV1464" s="1"/>
      <c r="UW1464" s="1"/>
      <c r="UX1464" s="1"/>
      <c r="UY1464" s="1"/>
      <c r="UZ1464" s="1"/>
      <c r="VA1464" s="1"/>
      <c r="VB1464" s="1"/>
      <c r="VC1464" s="1"/>
      <c r="VD1464" s="1"/>
      <c r="VE1464" s="1"/>
      <c r="VF1464" s="1"/>
      <c r="VG1464" s="1"/>
      <c r="VH1464" s="1"/>
      <c r="VI1464" s="1"/>
      <c r="VJ1464" s="1"/>
      <c r="VK1464" s="1"/>
      <c r="VL1464" s="1"/>
      <c r="VM1464" s="1"/>
      <c r="VN1464" s="1"/>
      <c r="VO1464" s="1"/>
      <c r="VP1464" s="1"/>
      <c r="VQ1464" s="1"/>
      <c r="VR1464" s="1"/>
      <c r="VS1464" s="1"/>
      <c r="VT1464" s="1"/>
      <c r="VU1464" s="1"/>
      <c r="VV1464" s="1"/>
      <c r="VW1464" s="1"/>
      <c r="VX1464" s="1"/>
      <c r="VY1464" s="1"/>
      <c r="VZ1464" s="1"/>
      <c r="WA1464" s="1"/>
      <c r="WB1464" s="1"/>
      <c r="WC1464" s="1"/>
      <c r="WD1464" s="1"/>
      <c r="WE1464" s="1"/>
      <c r="WF1464" s="1"/>
      <c r="WG1464" s="1"/>
      <c r="WH1464" s="1"/>
      <c r="WI1464" s="1"/>
      <c r="WJ1464" s="1"/>
      <c r="WK1464" s="1"/>
      <c r="WL1464" s="1"/>
      <c r="WM1464" s="1"/>
      <c r="WN1464" s="1"/>
      <c r="WO1464" s="1"/>
      <c r="WP1464" s="1"/>
      <c r="WQ1464" s="1"/>
      <c r="WR1464" s="1"/>
      <c r="WS1464" s="1"/>
      <c r="WT1464" s="1"/>
      <c r="WU1464" s="1"/>
      <c r="WV1464" s="1"/>
      <c r="WW1464" s="1"/>
      <c r="WX1464" s="1"/>
      <c r="WY1464" s="1"/>
      <c r="WZ1464" s="1"/>
      <c r="XA1464" s="1"/>
      <c r="XB1464" s="1"/>
      <c r="XC1464" s="1"/>
      <c r="XD1464" s="1"/>
      <c r="XE1464" s="1"/>
      <c r="XF1464" s="1"/>
      <c r="XG1464" s="1"/>
      <c r="XH1464" s="1"/>
      <c r="XI1464" s="1"/>
      <c r="XJ1464" s="1"/>
      <c r="XK1464" s="1"/>
      <c r="XL1464" s="1"/>
      <c r="XM1464" s="1"/>
      <c r="XN1464" s="1"/>
      <c r="XO1464" s="1"/>
      <c r="XP1464" s="1"/>
      <c r="XQ1464" s="1"/>
      <c r="XR1464" s="1"/>
      <c r="XS1464" s="1"/>
      <c r="XT1464" s="1"/>
      <c r="XU1464" s="1"/>
      <c r="XV1464" s="1"/>
      <c r="XW1464" s="1"/>
      <c r="XX1464" s="1"/>
      <c r="XY1464" s="1"/>
      <c r="XZ1464" s="1"/>
      <c r="YA1464" s="1"/>
      <c r="YB1464" s="1"/>
      <c r="YC1464" s="1"/>
      <c r="YD1464" s="1"/>
      <c r="YE1464" s="1"/>
      <c r="YF1464" s="1"/>
      <c r="YG1464" s="1"/>
      <c r="YH1464" s="1"/>
      <c r="YI1464" s="1"/>
      <c r="YJ1464" s="1"/>
      <c r="YK1464" s="1"/>
      <c r="YL1464" s="1"/>
      <c r="YM1464" s="1"/>
      <c r="YN1464" s="1"/>
      <c r="YO1464" s="1"/>
      <c r="YP1464" s="1"/>
      <c r="YQ1464" s="1"/>
      <c r="YR1464" s="1"/>
      <c r="YS1464" s="1"/>
      <c r="YT1464" s="1"/>
      <c r="YU1464" s="1"/>
      <c r="YV1464" s="1"/>
      <c r="YW1464" s="1"/>
      <c r="YX1464" s="1"/>
      <c r="YY1464" s="1"/>
      <c r="YZ1464" s="1"/>
      <c r="ZA1464" s="1"/>
      <c r="ZB1464" s="1"/>
      <c r="ZC1464" s="1"/>
      <c r="ZD1464" s="1"/>
      <c r="ZE1464" s="1"/>
      <c r="ZF1464" s="1"/>
      <c r="ZG1464" s="1"/>
      <c r="ZH1464" s="1"/>
      <c r="ZI1464" s="1"/>
      <c r="ZJ1464" s="1"/>
      <c r="ZK1464" s="1"/>
      <c r="ZL1464" s="1"/>
      <c r="ZM1464" s="1"/>
      <c r="ZN1464" s="1"/>
      <c r="ZO1464" s="1"/>
      <c r="ZP1464" s="1"/>
      <c r="ZQ1464" s="1"/>
      <c r="ZR1464" s="1"/>
      <c r="ZS1464" s="1"/>
      <c r="ZT1464" s="1"/>
      <c r="ZU1464" s="1"/>
      <c r="ZV1464" s="1"/>
      <c r="ZW1464" s="1"/>
      <c r="ZX1464" s="1"/>
      <c r="ZY1464" s="1"/>
      <c r="ZZ1464" s="1"/>
      <c r="AAA1464" s="1"/>
      <c r="AAB1464" s="1"/>
      <c r="AAC1464" s="1"/>
      <c r="AAD1464" s="1"/>
      <c r="AAE1464" s="1"/>
      <c r="AAF1464" s="1"/>
      <c r="AAG1464" s="1"/>
      <c r="AAH1464" s="1"/>
      <c r="AAI1464" s="1"/>
      <c r="AAJ1464" s="1"/>
      <c r="AAK1464" s="1"/>
      <c r="AAL1464" s="1"/>
      <c r="AAM1464" s="1"/>
      <c r="AAN1464" s="1"/>
      <c r="AAO1464" s="1"/>
      <c r="AAP1464" s="1"/>
      <c r="AAQ1464" s="1"/>
      <c r="AAR1464" s="1"/>
      <c r="AAS1464" s="1"/>
      <c r="AAT1464" s="1"/>
      <c r="AAU1464" s="1"/>
      <c r="AAV1464" s="1"/>
      <c r="AAW1464" s="1"/>
      <c r="AAX1464" s="1"/>
      <c r="AAY1464" s="1"/>
      <c r="AAZ1464" s="1"/>
      <c r="ABA1464" s="1"/>
      <c r="ABB1464" s="1"/>
      <c r="ABC1464" s="1"/>
      <c r="ABD1464" s="1"/>
      <c r="ABE1464" s="1"/>
      <c r="ABF1464" s="1"/>
      <c r="ABG1464" s="1"/>
      <c r="ABH1464" s="1"/>
      <c r="ABI1464" s="1"/>
      <c r="ABJ1464" s="1"/>
      <c r="ABK1464" s="1"/>
      <c r="ABL1464" s="1"/>
      <c r="ABM1464" s="1"/>
      <c r="ABN1464" s="1"/>
      <c r="ABO1464" s="1"/>
      <c r="ABP1464" s="1"/>
      <c r="ABQ1464" s="1"/>
      <c r="ABR1464" s="1"/>
      <c r="ABS1464" s="1"/>
      <c r="ABT1464" s="1"/>
      <c r="ABU1464" s="1"/>
      <c r="ABV1464" s="1"/>
      <c r="ABW1464" s="1"/>
      <c r="ABX1464" s="1"/>
      <c r="ABY1464" s="1"/>
      <c r="ABZ1464" s="1"/>
      <c r="ACA1464" s="1"/>
      <c r="ACB1464" s="1"/>
      <c r="ACC1464" s="1"/>
      <c r="ACD1464" s="1"/>
      <c r="ACE1464" s="1"/>
      <c r="ACF1464" s="1"/>
      <c r="ACG1464" s="1"/>
      <c r="ACH1464" s="1"/>
      <c r="ACI1464" s="1"/>
      <c r="ACJ1464" s="1"/>
      <c r="ACK1464" s="1"/>
      <c r="ACL1464" s="1"/>
      <c r="ACM1464" s="1"/>
      <c r="ACN1464" s="1"/>
      <c r="ACO1464" s="1"/>
      <c r="ACP1464" s="1"/>
      <c r="ACQ1464" s="1"/>
      <c r="ACR1464" s="1"/>
      <c r="ACS1464" s="1"/>
      <c r="ACT1464" s="1"/>
      <c r="ACU1464" s="1"/>
      <c r="ACV1464" s="1"/>
      <c r="ACW1464" s="1"/>
      <c r="ACX1464" s="1"/>
      <c r="ACY1464" s="1"/>
      <c r="ACZ1464" s="1"/>
      <c r="ADA1464" s="1"/>
      <c r="ADB1464" s="1"/>
      <c r="ADC1464" s="1"/>
      <c r="ADD1464" s="1"/>
      <c r="ADE1464" s="1"/>
      <c r="ADF1464" s="1"/>
      <c r="ADG1464" s="1"/>
      <c r="ADH1464" s="1"/>
      <c r="ADI1464" s="1"/>
      <c r="ADJ1464" s="1"/>
      <c r="ADK1464" s="1"/>
      <c r="ADL1464" s="1"/>
      <c r="ADM1464" s="1"/>
      <c r="ADN1464" s="1"/>
      <c r="ADO1464" s="1"/>
      <c r="ADP1464" s="1"/>
      <c r="ADQ1464" s="1"/>
      <c r="ADR1464" s="1"/>
      <c r="ADS1464" s="1"/>
      <c r="ADT1464" s="1"/>
      <c r="ADU1464" s="1"/>
      <c r="ADV1464" s="1"/>
      <c r="ADW1464" s="1"/>
      <c r="ADX1464" s="1"/>
      <c r="ADY1464" s="1"/>
      <c r="ADZ1464" s="1"/>
      <c r="AEA1464" s="1"/>
      <c r="AEB1464" s="1"/>
      <c r="AEC1464" s="1"/>
      <c r="AED1464" s="1"/>
      <c r="AEE1464" s="1"/>
      <c r="AEF1464" s="1"/>
      <c r="AEG1464" s="1"/>
      <c r="AEH1464" s="1"/>
      <c r="AEI1464" s="1"/>
      <c r="AEJ1464" s="1"/>
      <c r="AEK1464" s="1"/>
      <c r="AEL1464" s="1"/>
      <c r="AEM1464" s="1"/>
      <c r="AEN1464" s="1"/>
      <c r="AEO1464" s="1"/>
      <c r="AEP1464" s="1"/>
      <c r="AEQ1464" s="1"/>
      <c r="AER1464" s="1"/>
      <c r="AES1464" s="1"/>
      <c r="AET1464" s="1"/>
      <c r="AEU1464" s="1"/>
      <c r="AEV1464" s="1"/>
      <c r="AEW1464" s="1"/>
      <c r="AEX1464" s="1"/>
      <c r="AEY1464" s="1"/>
      <c r="AEZ1464" s="1"/>
      <c r="AFA1464" s="1"/>
      <c r="AFB1464" s="1"/>
      <c r="AFC1464" s="1"/>
      <c r="AFD1464" s="1"/>
      <c r="AFE1464" s="1"/>
      <c r="AFF1464" s="1"/>
      <c r="AFG1464" s="1"/>
      <c r="AFH1464" s="1"/>
      <c r="AFI1464" s="1"/>
      <c r="AFJ1464" s="1"/>
      <c r="AFK1464" s="1"/>
      <c r="AFL1464" s="1"/>
      <c r="AFM1464" s="1"/>
      <c r="AFN1464" s="1"/>
      <c r="AFO1464" s="1"/>
      <c r="AFP1464" s="1"/>
      <c r="AFQ1464" s="1"/>
      <c r="AFR1464" s="1"/>
      <c r="AFS1464" s="1"/>
      <c r="AFT1464" s="1"/>
      <c r="AFU1464" s="1"/>
      <c r="AFV1464" s="1"/>
      <c r="AFW1464" s="1"/>
      <c r="AFX1464" s="1"/>
      <c r="AFY1464" s="1"/>
      <c r="AFZ1464" s="1"/>
      <c r="AGA1464" s="1"/>
      <c r="AGB1464" s="1"/>
      <c r="AGC1464" s="1"/>
      <c r="AGD1464" s="1"/>
      <c r="AGE1464" s="1"/>
      <c r="AGF1464" s="1"/>
      <c r="AGG1464" s="1"/>
      <c r="AGH1464" s="1"/>
      <c r="AGI1464" s="1"/>
      <c r="AGJ1464" s="1"/>
      <c r="AGK1464" s="1"/>
      <c r="AGL1464" s="1"/>
      <c r="AGM1464" s="1"/>
      <c r="AGN1464" s="1"/>
      <c r="AGO1464" s="1"/>
      <c r="AGP1464" s="1"/>
      <c r="AGQ1464" s="1"/>
      <c r="AGR1464" s="1"/>
      <c r="AGS1464" s="1"/>
      <c r="AGT1464" s="1"/>
      <c r="AGU1464" s="1"/>
      <c r="AGV1464" s="1"/>
      <c r="AGW1464" s="1"/>
      <c r="AGX1464" s="1"/>
      <c r="AGY1464" s="1"/>
      <c r="AGZ1464" s="1"/>
      <c r="AHA1464" s="1"/>
      <c r="AHB1464" s="1"/>
      <c r="AHC1464" s="1"/>
      <c r="AHD1464" s="1"/>
      <c r="AHE1464" s="1"/>
      <c r="AHF1464" s="1"/>
      <c r="AHG1464" s="1"/>
      <c r="AHH1464" s="1"/>
      <c r="AHI1464" s="1"/>
      <c r="AHJ1464" s="1"/>
      <c r="AHK1464" s="1"/>
      <c r="AHL1464" s="1"/>
      <c r="AHM1464" s="1"/>
      <c r="AHN1464" s="1"/>
      <c r="AHO1464" s="1"/>
      <c r="AHP1464" s="1"/>
      <c r="AHQ1464" s="1"/>
      <c r="AHR1464" s="1"/>
      <c r="AHS1464" s="1"/>
      <c r="AHT1464" s="1"/>
      <c r="AHU1464" s="1"/>
      <c r="AHV1464" s="1"/>
      <c r="AHW1464" s="1"/>
      <c r="AHX1464" s="1"/>
      <c r="AHY1464" s="1"/>
      <c r="AHZ1464" s="1"/>
      <c r="AIA1464" s="1"/>
      <c r="AIB1464" s="1"/>
      <c r="AIC1464" s="1"/>
      <c r="AID1464" s="1"/>
      <c r="AIE1464" s="1"/>
      <c r="AIF1464" s="1"/>
      <c r="AIG1464" s="1"/>
      <c r="AIH1464" s="1"/>
      <c r="AII1464" s="1"/>
      <c r="AIJ1464" s="1"/>
      <c r="AIK1464" s="1"/>
      <c r="AIL1464" s="1"/>
      <c r="AIM1464" s="1"/>
      <c r="AIN1464" s="1"/>
      <c r="AIO1464" s="1"/>
      <c r="AIP1464" s="1"/>
      <c r="AIQ1464" s="1"/>
      <c r="AIR1464" s="1"/>
      <c r="AIS1464" s="1"/>
      <c r="AIT1464" s="1"/>
    </row>
    <row r="1465" spans="1:930" s="5" customFormat="1" ht="56.25" customHeight="1" x14ac:dyDescent="0.3">
      <c r="A1465" s="96"/>
      <c r="B1465" s="43"/>
      <c r="C1465" s="96"/>
      <c r="D1465" s="96"/>
      <c r="E1465" s="97" t="s">
        <v>214</v>
      </c>
      <c r="F1465" s="96" t="s">
        <v>55</v>
      </c>
      <c r="G1465" s="96"/>
      <c r="H1465" s="98"/>
      <c r="I1465" s="98"/>
      <c r="J1465" s="99" t="s">
        <v>24</v>
      </c>
      <c r="K1465" s="100">
        <f>P1465*H1461</f>
        <v>825313.67640000011</v>
      </c>
      <c r="L1465" s="160"/>
      <c r="M1465" s="100">
        <f>H1461*Q1465</f>
        <v>129459.15180000001</v>
      </c>
      <c r="N1465" s="100">
        <f t="shared" si="306"/>
        <v>954772.82820000011</v>
      </c>
      <c r="O1465" s="160"/>
      <c r="P1465" s="128">
        <v>89.06</v>
      </c>
      <c r="Q1465" s="31">
        <v>13.97</v>
      </c>
      <c r="R1465" s="97" t="s">
        <v>181</v>
      </c>
      <c r="S1465" s="97" t="s">
        <v>426</v>
      </c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  <c r="CS1465" s="1"/>
      <c r="CT1465" s="1"/>
      <c r="CU1465" s="1"/>
      <c r="CV1465" s="1"/>
      <c r="CW1465" s="1"/>
      <c r="CX1465" s="1"/>
      <c r="CY1465" s="1"/>
      <c r="CZ1465" s="1"/>
      <c r="DA1465" s="1"/>
      <c r="DB1465" s="1"/>
      <c r="DC1465" s="1"/>
      <c r="DD1465" s="1"/>
      <c r="DE1465" s="1"/>
      <c r="DF1465" s="1"/>
      <c r="DG1465" s="1"/>
      <c r="DH1465" s="1"/>
      <c r="DI1465" s="1"/>
      <c r="DJ1465" s="1"/>
      <c r="DK1465" s="1"/>
      <c r="DL1465" s="1"/>
      <c r="DM1465" s="1"/>
      <c r="DN1465" s="1"/>
      <c r="DO1465" s="1"/>
      <c r="DP1465" s="1"/>
      <c r="DQ1465" s="1"/>
      <c r="DR1465" s="1"/>
      <c r="DS1465" s="1"/>
      <c r="DT1465" s="1"/>
      <c r="DU1465" s="1"/>
      <c r="DV1465" s="1"/>
      <c r="DW1465" s="1"/>
      <c r="DX1465" s="1"/>
      <c r="DY1465" s="1"/>
      <c r="DZ1465" s="1"/>
      <c r="EA1465" s="1"/>
      <c r="EB1465" s="1"/>
      <c r="EC1465" s="1"/>
      <c r="ED1465" s="1"/>
      <c r="EE1465" s="1"/>
      <c r="EF1465" s="1"/>
      <c r="EG1465" s="1"/>
      <c r="EH1465" s="1"/>
      <c r="EI1465" s="1"/>
      <c r="EJ1465" s="1"/>
      <c r="EK1465" s="1"/>
      <c r="EL1465" s="1"/>
      <c r="EM1465" s="1"/>
      <c r="EN1465" s="1"/>
      <c r="EO1465" s="1"/>
      <c r="EP1465" s="1"/>
      <c r="EQ1465" s="1"/>
      <c r="ER1465" s="1"/>
      <c r="ES1465" s="1"/>
      <c r="ET1465" s="1"/>
      <c r="EU1465" s="1"/>
      <c r="EV1465" s="1"/>
      <c r="EW1465" s="1"/>
      <c r="EX1465" s="1"/>
      <c r="EY1465" s="1"/>
      <c r="EZ1465" s="1"/>
      <c r="FA1465" s="1"/>
      <c r="FB1465" s="1"/>
      <c r="FC1465" s="1"/>
      <c r="FD1465" s="1"/>
      <c r="FE1465" s="1"/>
      <c r="FF1465" s="1"/>
      <c r="FG1465" s="1"/>
      <c r="FH1465" s="1"/>
      <c r="FI1465" s="1"/>
      <c r="FJ1465" s="1"/>
      <c r="FK1465" s="1"/>
      <c r="FL1465" s="1"/>
      <c r="FM1465" s="1"/>
      <c r="FN1465" s="1"/>
      <c r="FO1465" s="1"/>
      <c r="FP1465" s="1"/>
      <c r="FQ1465" s="1"/>
      <c r="FR1465" s="1"/>
      <c r="FS1465" s="1"/>
      <c r="FT1465" s="1"/>
      <c r="FU1465" s="1"/>
      <c r="FV1465" s="1"/>
      <c r="FW1465" s="1"/>
      <c r="FX1465" s="1"/>
      <c r="FY1465" s="1"/>
      <c r="FZ1465" s="1"/>
      <c r="GA1465" s="1"/>
      <c r="GB1465" s="1"/>
      <c r="GC1465" s="1"/>
      <c r="GD1465" s="1"/>
      <c r="GE1465" s="1"/>
      <c r="GF1465" s="1"/>
      <c r="GG1465" s="1"/>
      <c r="GH1465" s="1"/>
      <c r="GI1465" s="1"/>
      <c r="GJ1465" s="1"/>
      <c r="GK1465" s="1"/>
      <c r="GL1465" s="1"/>
      <c r="GM1465" s="1"/>
      <c r="GN1465" s="1"/>
      <c r="GO1465" s="1"/>
      <c r="GP1465" s="1"/>
      <c r="GQ1465" s="1"/>
      <c r="GR1465" s="1"/>
      <c r="GS1465" s="1"/>
      <c r="GT1465" s="1"/>
      <c r="GU1465" s="1"/>
      <c r="GV1465" s="1"/>
      <c r="GW1465" s="1"/>
      <c r="GX1465" s="1"/>
      <c r="GY1465" s="1"/>
      <c r="GZ1465" s="1"/>
      <c r="HA1465" s="1"/>
      <c r="HB1465" s="1"/>
      <c r="HC1465" s="1"/>
      <c r="HD1465" s="1"/>
      <c r="HE1465" s="1"/>
      <c r="HF1465" s="1"/>
      <c r="HG1465" s="1"/>
      <c r="HH1465" s="1"/>
      <c r="HI1465" s="1"/>
      <c r="HJ1465" s="1"/>
      <c r="HK1465" s="1"/>
      <c r="HL1465" s="1"/>
      <c r="HM1465" s="1"/>
      <c r="HN1465" s="1"/>
      <c r="HO1465" s="1"/>
      <c r="HP1465" s="1"/>
      <c r="HQ1465" s="1"/>
      <c r="HR1465" s="1"/>
      <c r="HS1465" s="1"/>
      <c r="HT1465" s="1"/>
      <c r="HU1465" s="1"/>
      <c r="HV1465" s="1"/>
      <c r="HW1465" s="1"/>
      <c r="HX1465" s="1"/>
      <c r="HY1465" s="1"/>
      <c r="HZ1465" s="1"/>
      <c r="IA1465" s="1"/>
      <c r="IB1465" s="1"/>
      <c r="IC1465" s="1"/>
      <c r="ID1465" s="1"/>
      <c r="IE1465" s="1"/>
      <c r="IF1465" s="1"/>
      <c r="IG1465" s="1"/>
      <c r="IH1465" s="1"/>
      <c r="II1465" s="1"/>
      <c r="IJ1465" s="1"/>
      <c r="IK1465" s="1"/>
      <c r="IL1465" s="1"/>
      <c r="IM1465" s="1"/>
      <c r="IN1465" s="1"/>
      <c r="IO1465" s="1"/>
      <c r="IP1465" s="1"/>
      <c r="IQ1465" s="1"/>
      <c r="IR1465" s="1"/>
      <c r="IS1465" s="1"/>
      <c r="IT1465" s="1"/>
      <c r="IU1465" s="1"/>
      <c r="IV1465" s="1"/>
      <c r="IW1465" s="1"/>
      <c r="IX1465" s="1"/>
      <c r="IY1465" s="1"/>
      <c r="IZ1465" s="1"/>
      <c r="JA1465" s="1"/>
      <c r="JB1465" s="1"/>
      <c r="JC1465" s="1"/>
      <c r="JD1465" s="1"/>
      <c r="JE1465" s="1"/>
      <c r="JF1465" s="1"/>
      <c r="JG1465" s="1"/>
      <c r="JH1465" s="1"/>
      <c r="JI1465" s="1"/>
      <c r="JJ1465" s="1"/>
      <c r="JK1465" s="1"/>
      <c r="JL1465" s="1"/>
      <c r="JM1465" s="1"/>
      <c r="JN1465" s="1"/>
      <c r="JO1465" s="1"/>
      <c r="JP1465" s="1"/>
      <c r="JQ1465" s="1"/>
      <c r="JR1465" s="1"/>
      <c r="JS1465" s="1"/>
      <c r="JT1465" s="1"/>
      <c r="JU1465" s="1"/>
      <c r="JV1465" s="1"/>
      <c r="JW1465" s="1"/>
      <c r="JX1465" s="1"/>
      <c r="JY1465" s="1"/>
      <c r="JZ1465" s="1"/>
      <c r="KA1465" s="1"/>
      <c r="KB1465" s="1"/>
      <c r="KC1465" s="1"/>
      <c r="KD1465" s="1"/>
      <c r="KE1465" s="1"/>
      <c r="KF1465" s="1"/>
      <c r="KG1465" s="1"/>
      <c r="KH1465" s="1"/>
      <c r="KI1465" s="1"/>
      <c r="KJ1465" s="1"/>
      <c r="KK1465" s="1"/>
      <c r="KL1465" s="1"/>
      <c r="KM1465" s="1"/>
      <c r="KN1465" s="1"/>
      <c r="KO1465" s="1"/>
      <c r="KP1465" s="1"/>
      <c r="KQ1465" s="1"/>
      <c r="KR1465" s="1"/>
      <c r="KS1465" s="1"/>
      <c r="KT1465" s="1"/>
      <c r="KU1465" s="1"/>
      <c r="KV1465" s="1"/>
      <c r="KW1465" s="1"/>
      <c r="KX1465" s="1"/>
      <c r="KY1465" s="1"/>
      <c r="KZ1465" s="1"/>
      <c r="LA1465" s="1"/>
      <c r="LB1465" s="1"/>
      <c r="LC1465" s="1"/>
      <c r="LD1465" s="1"/>
      <c r="LE1465" s="1"/>
      <c r="LF1465" s="1"/>
      <c r="LG1465" s="1"/>
      <c r="LH1465" s="1"/>
      <c r="LI1465" s="1"/>
      <c r="LJ1465" s="1"/>
      <c r="LK1465" s="1"/>
      <c r="LL1465" s="1"/>
      <c r="LM1465" s="1"/>
      <c r="LN1465" s="1"/>
      <c r="LO1465" s="1"/>
      <c r="LP1465" s="1"/>
      <c r="LQ1465" s="1"/>
      <c r="LR1465" s="1"/>
      <c r="LS1465" s="1"/>
      <c r="LT1465" s="1"/>
      <c r="LU1465" s="1"/>
      <c r="LV1465" s="1"/>
      <c r="LW1465" s="1"/>
      <c r="LX1465" s="1"/>
      <c r="LY1465" s="1"/>
      <c r="LZ1465" s="1"/>
      <c r="MA1465" s="1"/>
      <c r="MB1465" s="1"/>
      <c r="MC1465" s="1"/>
      <c r="MD1465" s="1"/>
      <c r="ME1465" s="1"/>
      <c r="MF1465" s="1"/>
      <c r="MG1465" s="1"/>
      <c r="MH1465" s="1"/>
      <c r="MI1465" s="1"/>
      <c r="MJ1465" s="1"/>
      <c r="MK1465" s="1"/>
      <c r="ML1465" s="1"/>
      <c r="MM1465" s="1"/>
      <c r="MN1465" s="1"/>
      <c r="MO1465" s="1"/>
      <c r="MP1465" s="1"/>
      <c r="MQ1465" s="1"/>
      <c r="MR1465" s="1"/>
      <c r="MS1465" s="1"/>
      <c r="MT1465" s="1"/>
      <c r="MU1465" s="1"/>
      <c r="MV1465" s="1"/>
      <c r="MW1465" s="1"/>
      <c r="MX1465" s="1"/>
      <c r="MY1465" s="1"/>
      <c r="MZ1465" s="1"/>
      <c r="NA1465" s="1"/>
      <c r="NB1465" s="1"/>
      <c r="NC1465" s="1"/>
      <c r="ND1465" s="1"/>
      <c r="NE1465" s="1"/>
      <c r="NF1465" s="1"/>
      <c r="NG1465" s="1"/>
      <c r="NH1465" s="1"/>
      <c r="NI1465" s="1"/>
      <c r="NJ1465" s="1"/>
      <c r="NK1465" s="1"/>
      <c r="NL1465" s="1"/>
      <c r="NM1465" s="1"/>
      <c r="NN1465" s="1"/>
      <c r="NO1465" s="1"/>
      <c r="NP1465" s="1"/>
      <c r="NQ1465" s="1"/>
      <c r="NR1465" s="1"/>
      <c r="NS1465" s="1"/>
      <c r="NT1465" s="1"/>
      <c r="NU1465" s="1"/>
      <c r="NV1465" s="1"/>
      <c r="NW1465" s="1"/>
      <c r="NX1465" s="1"/>
      <c r="NY1465" s="1"/>
      <c r="NZ1465" s="1"/>
      <c r="OA1465" s="1"/>
      <c r="OB1465" s="1"/>
      <c r="OC1465" s="1"/>
      <c r="OD1465" s="1"/>
      <c r="OE1465" s="1"/>
      <c r="OF1465" s="1"/>
      <c r="OG1465" s="1"/>
      <c r="OH1465" s="1"/>
      <c r="OI1465" s="1"/>
      <c r="OJ1465" s="1"/>
      <c r="OK1465" s="1"/>
      <c r="OL1465" s="1"/>
      <c r="OM1465" s="1"/>
      <c r="ON1465" s="1"/>
      <c r="OO1465" s="1"/>
      <c r="OP1465" s="1"/>
      <c r="OQ1465" s="1"/>
      <c r="OR1465" s="1"/>
      <c r="OS1465" s="1"/>
      <c r="OT1465" s="1"/>
      <c r="OU1465" s="1"/>
      <c r="OV1465" s="1"/>
      <c r="OW1465" s="1"/>
      <c r="OX1465" s="1"/>
      <c r="OY1465" s="1"/>
      <c r="OZ1465" s="1"/>
      <c r="PA1465" s="1"/>
      <c r="PB1465" s="1"/>
      <c r="PC1465" s="1"/>
      <c r="PD1465" s="1"/>
      <c r="PE1465" s="1"/>
      <c r="PF1465" s="1"/>
      <c r="PG1465" s="1"/>
      <c r="PH1465" s="1"/>
      <c r="PI1465" s="1"/>
      <c r="PJ1465" s="1"/>
      <c r="PK1465" s="1"/>
      <c r="PL1465" s="1"/>
      <c r="PM1465" s="1"/>
      <c r="PN1465" s="1"/>
      <c r="PO1465" s="1"/>
      <c r="PP1465" s="1"/>
      <c r="PQ1465" s="1"/>
      <c r="PR1465" s="1"/>
      <c r="PS1465" s="1"/>
      <c r="PT1465" s="1"/>
      <c r="PU1465" s="1"/>
      <c r="PV1465" s="1"/>
      <c r="PW1465" s="1"/>
      <c r="PX1465" s="1"/>
      <c r="PY1465" s="1"/>
      <c r="PZ1465" s="1"/>
      <c r="QA1465" s="1"/>
      <c r="QB1465" s="1"/>
      <c r="QC1465" s="1"/>
      <c r="QD1465" s="1"/>
      <c r="QE1465" s="1"/>
      <c r="QF1465" s="1"/>
      <c r="QG1465" s="1"/>
      <c r="QH1465" s="1"/>
      <c r="QI1465" s="1"/>
      <c r="QJ1465" s="1"/>
      <c r="QK1465" s="1"/>
      <c r="QL1465" s="1"/>
      <c r="QM1465" s="1"/>
      <c r="QN1465" s="1"/>
      <c r="QO1465" s="1"/>
      <c r="QP1465" s="1"/>
      <c r="QQ1465" s="1"/>
      <c r="QR1465" s="1"/>
      <c r="QS1465" s="1"/>
      <c r="QT1465" s="1"/>
      <c r="QU1465" s="1"/>
      <c r="QV1465" s="1"/>
      <c r="QW1465" s="1"/>
      <c r="QX1465" s="1"/>
      <c r="QY1465" s="1"/>
      <c r="QZ1465" s="1"/>
      <c r="RA1465" s="1"/>
      <c r="RB1465" s="1"/>
      <c r="RC1465" s="1"/>
      <c r="RD1465" s="1"/>
      <c r="RE1465" s="1"/>
      <c r="RF1465" s="1"/>
      <c r="RG1465" s="1"/>
      <c r="RH1465" s="1"/>
      <c r="RI1465" s="1"/>
      <c r="RJ1465" s="1"/>
      <c r="RK1465" s="1"/>
      <c r="RL1465" s="1"/>
      <c r="RM1465" s="1"/>
      <c r="RN1465" s="1"/>
      <c r="RO1465" s="1"/>
      <c r="RP1465" s="1"/>
      <c r="RQ1465" s="1"/>
      <c r="RR1465" s="1"/>
      <c r="RS1465" s="1"/>
      <c r="RT1465" s="1"/>
      <c r="RU1465" s="1"/>
      <c r="RV1465" s="1"/>
      <c r="RW1465" s="1"/>
      <c r="RX1465" s="1"/>
      <c r="RY1465" s="1"/>
      <c r="RZ1465" s="1"/>
      <c r="SA1465" s="1"/>
      <c r="SB1465" s="1"/>
      <c r="SC1465" s="1"/>
      <c r="SD1465" s="1"/>
      <c r="SE1465" s="1"/>
      <c r="SF1465" s="1"/>
      <c r="SG1465" s="1"/>
      <c r="SH1465" s="1"/>
      <c r="SI1465" s="1"/>
      <c r="SJ1465" s="1"/>
      <c r="SK1465" s="1"/>
      <c r="SL1465" s="1"/>
      <c r="SM1465" s="1"/>
      <c r="SN1465" s="1"/>
      <c r="SO1465" s="1"/>
      <c r="SP1465" s="1"/>
      <c r="SQ1465" s="1"/>
      <c r="SR1465" s="1"/>
      <c r="SS1465" s="1"/>
      <c r="ST1465" s="1"/>
      <c r="SU1465" s="1"/>
      <c r="SV1465" s="1"/>
      <c r="SW1465" s="1"/>
      <c r="SX1465" s="1"/>
      <c r="SY1465" s="1"/>
      <c r="SZ1465" s="1"/>
      <c r="TA1465" s="1"/>
      <c r="TB1465" s="1"/>
      <c r="TC1465" s="1"/>
      <c r="TD1465" s="1"/>
      <c r="TE1465" s="1"/>
      <c r="TF1465" s="1"/>
      <c r="TG1465" s="1"/>
      <c r="TH1465" s="1"/>
      <c r="TI1465" s="1"/>
      <c r="TJ1465" s="1"/>
      <c r="TK1465" s="1"/>
      <c r="TL1465" s="1"/>
      <c r="TM1465" s="1"/>
      <c r="TN1465" s="1"/>
      <c r="TO1465" s="1"/>
      <c r="TP1465" s="1"/>
      <c r="TQ1465" s="1"/>
      <c r="TR1465" s="1"/>
      <c r="TS1465" s="1"/>
      <c r="TT1465" s="1"/>
      <c r="TU1465" s="1"/>
      <c r="TV1465" s="1"/>
      <c r="TW1465" s="1"/>
      <c r="TX1465" s="1"/>
      <c r="TY1465" s="1"/>
      <c r="TZ1465" s="1"/>
      <c r="UA1465" s="1"/>
      <c r="UB1465" s="1"/>
      <c r="UC1465" s="1"/>
      <c r="UD1465" s="1"/>
      <c r="UE1465" s="1"/>
      <c r="UF1465" s="1"/>
      <c r="UG1465" s="1"/>
      <c r="UH1465" s="1"/>
      <c r="UI1465" s="1"/>
      <c r="UJ1465" s="1"/>
      <c r="UK1465" s="1"/>
      <c r="UL1465" s="1"/>
      <c r="UM1465" s="1"/>
      <c r="UN1465" s="1"/>
      <c r="UO1465" s="1"/>
      <c r="UP1465" s="1"/>
      <c r="UQ1465" s="1"/>
      <c r="UR1465" s="1"/>
      <c r="US1465" s="1"/>
      <c r="UT1465" s="1"/>
      <c r="UU1465" s="1"/>
      <c r="UV1465" s="1"/>
      <c r="UW1465" s="1"/>
      <c r="UX1465" s="1"/>
      <c r="UY1465" s="1"/>
      <c r="UZ1465" s="1"/>
      <c r="VA1465" s="1"/>
      <c r="VB1465" s="1"/>
      <c r="VC1465" s="1"/>
      <c r="VD1465" s="1"/>
      <c r="VE1465" s="1"/>
      <c r="VF1465" s="1"/>
      <c r="VG1465" s="1"/>
      <c r="VH1465" s="1"/>
      <c r="VI1465" s="1"/>
      <c r="VJ1465" s="1"/>
      <c r="VK1465" s="1"/>
      <c r="VL1465" s="1"/>
      <c r="VM1465" s="1"/>
      <c r="VN1465" s="1"/>
      <c r="VO1465" s="1"/>
      <c r="VP1465" s="1"/>
      <c r="VQ1465" s="1"/>
      <c r="VR1465" s="1"/>
      <c r="VS1465" s="1"/>
      <c r="VT1465" s="1"/>
      <c r="VU1465" s="1"/>
      <c r="VV1465" s="1"/>
      <c r="VW1465" s="1"/>
      <c r="VX1465" s="1"/>
      <c r="VY1465" s="1"/>
      <c r="VZ1465" s="1"/>
      <c r="WA1465" s="1"/>
      <c r="WB1465" s="1"/>
      <c r="WC1465" s="1"/>
      <c r="WD1465" s="1"/>
      <c r="WE1465" s="1"/>
      <c r="WF1465" s="1"/>
      <c r="WG1465" s="1"/>
      <c r="WH1465" s="1"/>
      <c r="WI1465" s="1"/>
      <c r="WJ1465" s="1"/>
      <c r="WK1465" s="1"/>
      <c r="WL1465" s="1"/>
      <c r="WM1465" s="1"/>
      <c r="WN1465" s="1"/>
      <c r="WO1465" s="1"/>
      <c r="WP1465" s="1"/>
      <c r="WQ1465" s="1"/>
      <c r="WR1465" s="1"/>
      <c r="WS1465" s="1"/>
      <c r="WT1465" s="1"/>
      <c r="WU1465" s="1"/>
      <c r="WV1465" s="1"/>
      <c r="WW1465" s="1"/>
      <c r="WX1465" s="1"/>
      <c r="WY1465" s="1"/>
      <c r="WZ1465" s="1"/>
      <c r="XA1465" s="1"/>
      <c r="XB1465" s="1"/>
      <c r="XC1465" s="1"/>
      <c r="XD1465" s="1"/>
      <c r="XE1465" s="1"/>
      <c r="XF1465" s="1"/>
      <c r="XG1465" s="1"/>
      <c r="XH1465" s="1"/>
      <c r="XI1465" s="1"/>
      <c r="XJ1465" s="1"/>
      <c r="XK1465" s="1"/>
      <c r="XL1465" s="1"/>
      <c r="XM1465" s="1"/>
      <c r="XN1465" s="1"/>
      <c r="XO1465" s="1"/>
      <c r="XP1465" s="1"/>
      <c r="XQ1465" s="1"/>
      <c r="XR1465" s="1"/>
      <c r="XS1465" s="1"/>
      <c r="XT1465" s="1"/>
      <c r="XU1465" s="1"/>
      <c r="XV1465" s="1"/>
      <c r="XW1465" s="1"/>
      <c r="XX1465" s="1"/>
      <c r="XY1465" s="1"/>
      <c r="XZ1465" s="1"/>
      <c r="YA1465" s="1"/>
      <c r="YB1465" s="1"/>
      <c r="YC1465" s="1"/>
      <c r="YD1465" s="1"/>
      <c r="YE1465" s="1"/>
      <c r="YF1465" s="1"/>
      <c r="YG1465" s="1"/>
      <c r="YH1465" s="1"/>
      <c r="YI1465" s="1"/>
      <c r="YJ1465" s="1"/>
      <c r="YK1465" s="1"/>
      <c r="YL1465" s="1"/>
      <c r="YM1465" s="1"/>
      <c r="YN1465" s="1"/>
      <c r="YO1465" s="1"/>
      <c r="YP1465" s="1"/>
      <c r="YQ1465" s="1"/>
      <c r="YR1465" s="1"/>
      <c r="YS1465" s="1"/>
      <c r="YT1465" s="1"/>
      <c r="YU1465" s="1"/>
      <c r="YV1465" s="1"/>
      <c r="YW1465" s="1"/>
      <c r="YX1465" s="1"/>
      <c r="YY1465" s="1"/>
      <c r="YZ1465" s="1"/>
      <c r="ZA1465" s="1"/>
      <c r="ZB1465" s="1"/>
      <c r="ZC1465" s="1"/>
      <c r="ZD1465" s="1"/>
      <c r="ZE1465" s="1"/>
      <c r="ZF1465" s="1"/>
      <c r="ZG1465" s="1"/>
      <c r="ZH1465" s="1"/>
      <c r="ZI1465" s="1"/>
      <c r="ZJ1465" s="1"/>
      <c r="ZK1465" s="1"/>
      <c r="ZL1465" s="1"/>
      <c r="ZM1465" s="1"/>
      <c r="ZN1465" s="1"/>
      <c r="ZO1465" s="1"/>
      <c r="ZP1465" s="1"/>
      <c r="ZQ1465" s="1"/>
      <c r="ZR1465" s="1"/>
      <c r="ZS1465" s="1"/>
      <c r="ZT1465" s="1"/>
      <c r="ZU1465" s="1"/>
      <c r="ZV1465" s="1"/>
      <c r="ZW1465" s="1"/>
      <c r="ZX1465" s="1"/>
      <c r="ZY1465" s="1"/>
      <c r="ZZ1465" s="1"/>
      <c r="AAA1465" s="1"/>
      <c r="AAB1465" s="1"/>
      <c r="AAC1465" s="1"/>
      <c r="AAD1465" s="1"/>
      <c r="AAE1465" s="1"/>
      <c r="AAF1465" s="1"/>
      <c r="AAG1465" s="1"/>
      <c r="AAH1465" s="1"/>
      <c r="AAI1465" s="1"/>
      <c r="AAJ1465" s="1"/>
      <c r="AAK1465" s="1"/>
      <c r="AAL1465" s="1"/>
      <c r="AAM1465" s="1"/>
      <c r="AAN1465" s="1"/>
      <c r="AAO1465" s="1"/>
      <c r="AAP1465" s="1"/>
      <c r="AAQ1465" s="1"/>
      <c r="AAR1465" s="1"/>
      <c r="AAS1465" s="1"/>
      <c r="AAT1465" s="1"/>
      <c r="AAU1465" s="1"/>
      <c r="AAV1465" s="1"/>
      <c r="AAW1465" s="1"/>
      <c r="AAX1465" s="1"/>
      <c r="AAY1465" s="1"/>
      <c r="AAZ1465" s="1"/>
      <c r="ABA1465" s="1"/>
      <c r="ABB1465" s="1"/>
      <c r="ABC1465" s="1"/>
      <c r="ABD1465" s="1"/>
      <c r="ABE1465" s="1"/>
      <c r="ABF1465" s="1"/>
      <c r="ABG1465" s="1"/>
      <c r="ABH1465" s="1"/>
      <c r="ABI1465" s="1"/>
      <c r="ABJ1465" s="1"/>
      <c r="ABK1465" s="1"/>
      <c r="ABL1465" s="1"/>
      <c r="ABM1465" s="1"/>
      <c r="ABN1465" s="1"/>
      <c r="ABO1465" s="1"/>
      <c r="ABP1465" s="1"/>
      <c r="ABQ1465" s="1"/>
      <c r="ABR1465" s="1"/>
      <c r="ABS1465" s="1"/>
      <c r="ABT1465" s="1"/>
      <c r="ABU1465" s="1"/>
      <c r="ABV1465" s="1"/>
      <c r="ABW1465" s="1"/>
      <c r="ABX1465" s="1"/>
      <c r="ABY1465" s="1"/>
      <c r="ABZ1465" s="1"/>
      <c r="ACA1465" s="1"/>
      <c r="ACB1465" s="1"/>
      <c r="ACC1465" s="1"/>
      <c r="ACD1465" s="1"/>
      <c r="ACE1465" s="1"/>
      <c r="ACF1465" s="1"/>
      <c r="ACG1465" s="1"/>
      <c r="ACH1465" s="1"/>
      <c r="ACI1465" s="1"/>
      <c r="ACJ1465" s="1"/>
      <c r="ACK1465" s="1"/>
      <c r="ACL1465" s="1"/>
      <c r="ACM1465" s="1"/>
      <c r="ACN1465" s="1"/>
      <c r="ACO1465" s="1"/>
      <c r="ACP1465" s="1"/>
      <c r="ACQ1465" s="1"/>
      <c r="ACR1465" s="1"/>
      <c r="ACS1465" s="1"/>
      <c r="ACT1465" s="1"/>
      <c r="ACU1465" s="1"/>
      <c r="ACV1465" s="1"/>
      <c r="ACW1465" s="1"/>
      <c r="ACX1465" s="1"/>
      <c r="ACY1465" s="1"/>
      <c r="ACZ1465" s="1"/>
      <c r="ADA1465" s="1"/>
      <c r="ADB1465" s="1"/>
      <c r="ADC1465" s="1"/>
      <c r="ADD1465" s="1"/>
      <c r="ADE1465" s="1"/>
      <c r="ADF1465" s="1"/>
      <c r="ADG1465" s="1"/>
      <c r="ADH1465" s="1"/>
      <c r="ADI1465" s="1"/>
      <c r="ADJ1465" s="1"/>
      <c r="ADK1465" s="1"/>
      <c r="ADL1465" s="1"/>
      <c r="ADM1465" s="1"/>
      <c r="ADN1465" s="1"/>
      <c r="ADO1465" s="1"/>
      <c r="ADP1465" s="1"/>
      <c r="ADQ1465" s="1"/>
      <c r="ADR1465" s="1"/>
      <c r="ADS1465" s="1"/>
      <c r="ADT1465" s="1"/>
      <c r="ADU1465" s="1"/>
      <c r="ADV1465" s="1"/>
      <c r="ADW1465" s="1"/>
      <c r="ADX1465" s="1"/>
      <c r="ADY1465" s="1"/>
      <c r="ADZ1465" s="1"/>
      <c r="AEA1465" s="1"/>
      <c r="AEB1465" s="1"/>
      <c r="AEC1465" s="1"/>
      <c r="AED1465" s="1"/>
      <c r="AEE1465" s="1"/>
      <c r="AEF1465" s="1"/>
      <c r="AEG1465" s="1"/>
      <c r="AEH1465" s="1"/>
      <c r="AEI1465" s="1"/>
      <c r="AEJ1465" s="1"/>
      <c r="AEK1465" s="1"/>
      <c r="AEL1465" s="1"/>
      <c r="AEM1465" s="1"/>
      <c r="AEN1465" s="1"/>
      <c r="AEO1465" s="1"/>
      <c r="AEP1465" s="1"/>
      <c r="AEQ1465" s="1"/>
      <c r="AER1465" s="1"/>
      <c r="AES1465" s="1"/>
      <c r="AET1465" s="1"/>
      <c r="AEU1465" s="1"/>
      <c r="AEV1465" s="1"/>
      <c r="AEW1465" s="1"/>
      <c r="AEX1465" s="1"/>
      <c r="AEY1465" s="1"/>
      <c r="AEZ1465" s="1"/>
      <c r="AFA1465" s="1"/>
      <c r="AFB1465" s="1"/>
      <c r="AFC1465" s="1"/>
      <c r="AFD1465" s="1"/>
      <c r="AFE1465" s="1"/>
      <c r="AFF1465" s="1"/>
      <c r="AFG1465" s="1"/>
      <c r="AFH1465" s="1"/>
      <c r="AFI1465" s="1"/>
      <c r="AFJ1465" s="1"/>
      <c r="AFK1465" s="1"/>
      <c r="AFL1465" s="1"/>
      <c r="AFM1465" s="1"/>
      <c r="AFN1465" s="1"/>
      <c r="AFO1465" s="1"/>
      <c r="AFP1465" s="1"/>
      <c r="AFQ1465" s="1"/>
      <c r="AFR1465" s="1"/>
      <c r="AFS1465" s="1"/>
      <c r="AFT1465" s="1"/>
      <c r="AFU1465" s="1"/>
      <c r="AFV1465" s="1"/>
      <c r="AFW1465" s="1"/>
      <c r="AFX1465" s="1"/>
      <c r="AFY1465" s="1"/>
      <c r="AFZ1465" s="1"/>
      <c r="AGA1465" s="1"/>
      <c r="AGB1465" s="1"/>
      <c r="AGC1465" s="1"/>
      <c r="AGD1465" s="1"/>
      <c r="AGE1465" s="1"/>
      <c r="AGF1465" s="1"/>
      <c r="AGG1465" s="1"/>
      <c r="AGH1465" s="1"/>
      <c r="AGI1465" s="1"/>
      <c r="AGJ1465" s="1"/>
      <c r="AGK1465" s="1"/>
      <c r="AGL1465" s="1"/>
      <c r="AGM1465" s="1"/>
      <c r="AGN1465" s="1"/>
      <c r="AGO1465" s="1"/>
      <c r="AGP1465" s="1"/>
      <c r="AGQ1465" s="1"/>
      <c r="AGR1465" s="1"/>
      <c r="AGS1465" s="1"/>
      <c r="AGT1465" s="1"/>
      <c r="AGU1465" s="1"/>
      <c r="AGV1465" s="1"/>
      <c r="AGW1465" s="1"/>
      <c r="AGX1465" s="1"/>
      <c r="AGY1465" s="1"/>
      <c r="AGZ1465" s="1"/>
      <c r="AHA1465" s="1"/>
      <c r="AHB1465" s="1"/>
      <c r="AHC1465" s="1"/>
      <c r="AHD1465" s="1"/>
      <c r="AHE1465" s="1"/>
      <c r="AHF1465" s="1"/>
      <c r="AHG1465" s="1"/>
      <c r="AHH1465" s="1"/>
      <c r="AHI1465" s="1"/>
      <c r="AHJ1465" s="1"/>
      <c r="AHK1465" s="1"/>
      <c r="AHL1465" s="1"/>
      <c r="AHM1465" s="1"/>
      <c r="AHN1465" s="1"/>
      <c r="AHO1465" s="1"/>
      <c r="AHP1465" s="1"/>
      <c r="AHQ1465" s="1"/>
      <c r="AHR1465" s="1"/>
      <c r="AHS1465" s="1"/>
      <c r="AHT1465" s="1"/>
      <c r="AHU1465" s="1"/>
      <c r="AHV1465" s="1"/>
      <c r="AHW1465" s="1"/>
      <c r="AHX1465" s="1"/>
      <c r="AHY1465" s="1"/>
      <c r="AHZ1465" s="1"/>
      <c r="AIA1465" s="1"/>
      <c r="AIB1465" s="1"/>
      <c r="AIC1465" s="1"/>
      <c r="AID1465" s="1"/>
      <c r="AIE1465" s="1"/>
      <c r="AIF1465" s="1"/>
      <c r="AIG1465" s="1"/>
      <c r="AIH1465" s="1"/>
      <c r="AII1465" s="1"/>
      <c r="AIJ1465" s="1"/>
      <c r="AIK1465" s="1"/>
      <c r="AIL1465" s="1"/>
      <c r="AIM1465" s="1"/>
      <c r="AIN1465" s="1"/>
      <c r="AIO1465" s="1"/>
      <c r="AIP1465" s="1"/>
      <c r="AIQ1465" s="1"/>
      <c r="AIR1465" s="1"/>
      <c r="AIS1465" s="1"/>
      <c r="AIT1465" s="1"/>
    </row>
    <row r="1466" spans="1:930" s="5" customFormat="1" ht="56.25" customHeight="1" x14ac:dyDescent="0.3">
      <c r="A1466" s="96"/>
      <c r="B1466" s="43"/>
      <c r="C1466" s="96"/>
      <c r="D1466" s="96"/>
      <c r="E1466" s="97" t="s">
        <v>214</v>
      </c>
      <c r="F1466" s="96" t="s">
        <v>55</v>
      </c>
      <c r="G1466" s="96"/>
      <c r="H1466" s="98"/>
      <c r="I1466" s="98"/>
      <c r="J1466" s="36" t="s">
        <v>27</v>
      </c>
      <c r="K1466" s="100">
        <f>P1466*H1461</f>
        <v>616807.52640000009</v>
      </c>
      <c r="L1466" s="152"/>
      <c r="M1466" s="100">
        <f>H1461*Q1466</f>
        <v>105643.11600000001</v>
      </c>
      <c r="N1466" s="100">
        <f t="shared" si="306"/>
        <v>722450.64240000013</v>
      </c>
      <c r="O1466" s="152"/>
      <c r="P1466" s="128">
        <v>66.56</v>
      </c>
      <c r="Q1466" s="31">
        <v>11.4</v>
      </c>
      <c r="R1466" s="97" t="s">
        <v>181</v>
      </c>
      <c r="S1466" s="97" t="s">
        <v>426</v>
      </c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  <c r="CO1466" s="1"/>
      <c r="CP1466" s="1"/>
      <c r="CQ1466" s="1"/>
      <c r="CR1466" s="1"/>
      <c r="CS1466" s="1"/>
      <c r="CT1466" s="1"/>
      <c r="CU1466" s="1"/>
      <c r="CV1466" s="1"/>
      <c r="CW1466" s="1"/>
      <c r="CX1466" s="1"/>
      <c r="CY1466" s="1"/>
      <c r="CZ1466" s="1"/>
      <c r="DA1466" s="1"/>
      <c r="DB1466" s="1"/>
      <c r="DC1466" s="1"/>
      <c r="DD1466" s="1"/>
      <c r="DE1466" s="1"/>
      <c r="DF1466" s="1"/>
      <c r="DG1466" s="1"/>
      <c r="DH1466" s="1"/>
      <c r="DI1466" s="1"/>
      <c r="DJ1466" s="1"/>
      <c r="DK1466" s="1"/>
      <c r="DL1466" s="1"/>
      <c r="DM1466" s="1"/>
      <c r="DN1466" s="1"/>
      <c r="DO1466" s="1"/>
      <c r="DP1466" s="1"/>
      <c r="DQ1466" s="1"/>
      <c r="DR1466" s="1"/>
      <c r="DS1466" s="1"/>
      <c r="DT1466" s="1"/>
      <c r="DU1466" s="1"/>
      <c r="DV1466" s="1"/>
      <c r="DW1466" s="1"/>
      <c r="DX1466" s="1"/>
      <c r="DY1466" s="1"/>
      <c r="DZ1466" s="1"/>
      <c r="EA1466" s="1"/>
      <c r="EB1466" s="1"/>
      <c r="EC1466" s="1"/>
      <c r="ED1466" s="1"/>
      <c r="EE1466" s="1"/>
      <c r="EF1466" s="1"/>
      <c r="EG1466" s="1"/>
      <c r="EH1466" s="1"/>
      <c r="EI1466" s="1"/>
      <c r="EJ1466" s="1"/>
      <c r="EK1466" s="1"/>
      <c r="EL1466" s="1"/>
      <c r="EM1466" s="1"/>
      <c r="EN1466" s="1"/>
      <c r="EO1466" s="1"/>
      <c r="EP1466" s="1"/>
      <c r="EQ1466" s="1"/>
      <c r="ER1466" s="1"/>
      <c r="ES1466" s="1"/>
      <c r="ET1466" s="1"/>
      <c r="EU1466" s="1"/>
      <c r="EV1466" s="1"/>
      <c r="EW1466" s="1"/>
      <c r="EX1466" s="1"/>
      <c r="EY1466" s="1"/>
      <c r="EZ1466" s="1"/>
      <c r="FA1466" s="1"/>
      <c r="FB1466" s="1"/>
      <c r="FC1466" s="1"/>
      <c r="FD1466" s="1"/>
      <c r="FE1466" s="1"/>
      <c r="FF1466" s="1"/>
      <c r="FG1466" s="1"/>
      <c r="FH1466" s="1"/>
      <c r="FI1466" s="1"/>
      <c r="FJ1466" s="1"/>
      <c r="FK1466" s="1"/>
      <c r="FL1466" s="1"/>
      <c r="FM1466" s="1"/>
      <c r="FN1466" s="1"/>
      <c r="FO1466" s="1"/>
      <c r="FP1466" s="1"/>
      <c r="FQ1466" s="1"/>
      <c r="FR1466" s="1"/>
      <c r="FS1466" s="1"/>
      <c r="FT1466" s="1"/>
      <c r="FU1466" s="1"/>
      <c r="FV1466" s="1"/>
      <c r="FW1466" s="1"/>
      <c r="FX1466" s="1"/>
      <c r="FY1466" s="1"/>
      <c r="FZ1466" s="1"/>
      <c r="GA1466" s="1"/>
      <c r="GB1466" s="1"/>
      <c r="GC1466" s="1"/>
      <c r="GD1466" s="1"/>
      <c r="GE1466" s="1"/>
      <c r="GF1466" s="1"/>
      <c r="GG1466" s="1"/>
      <c r="GH1466" s="1"/>
      <c r="GI1466" s="1"/>
      <c r="GJ1466" s="1"/>
      <c r="GK1466" s="1"/>
      <c r="GL1466" s="1"/>
      <c r="GM1466" s="1"/>
      <c r="GN1466" s="1"/>
      <c r="GO1466" s="1"/>
      <c r="GP1466" s="1"/>
      <c r="GQ1466" s="1"/>
      <c r="GR1466" s="1"/>
      <c r="GS1466" s="1"/>
      <c r="GT1466" s="1"/>
      <c r="GU1466" s="1"/>
      <c r="GV1466" s="1"/>
      <c r="GW1466" s="1"/>
      <c r="GX1466" s="1"/>
      <c r="GY1466" s="1"/>
      <c r="GZ1466" s="1"/>
      <c r="HA1466" s="1"/>
      <c r="HB1466" s="1"/>
      <c r="HC1466" s="1"/>
      <c r="HD1466" s="1"/>
      <c r="HE1466" s="1"/>
      <c r="HF1466" s="1"/>
      <c r="HG1466" s="1"/>
      <c r="HH1466" s="1"/>
      <c r="HI1466" s="1"/>
      <c r="HJ1466" s="1"/>
      <c r="HK1466" s="1"/>
      <c r="HL1466" s="1"/>
      <c r="HM1466" s="1"/>
      <c r="HN1466" s="1"/>
      <c r="HO1466" s="1"/>
      <c r="HP1466" s="1"/>
      <c r="HQ1466" s="1"/>
      <c r="HR1466" s="1"/>
      <c r="HS1466" s="1"/>
      <c r="HT1466" s="1"/>
      <c r="HU1466" s="1"/>
      <c r="HV1466" s="1"/>
      <c r="HW1466" s="1"/>
      <c r="HX1466" s="1"/>
      <c r="HY1466" s="1"/>
      <c r="HZ1466" s="1"/>
      <c r="IA1466" s="1"/>
      <c r="IB1466" s="1"/>
      <c r="IC1466" s="1"/>
      <c r="ID1466" s="1"/>
      <c r="IE1466" s="1"/>
      <c r="IF1466" s="1"/>
      <c r="IG1466" s="1"/>
      <c r="IH1466" s="1"/>
      <c r="II1466" s="1"/>
      <c r="IJ1466" s="1"/>
      <c r="IK1466" s="1"/>
      <c r="IL1466" s="1"/>
      <c r="IM1466" s="1"/>
      <c r="IN1466" s="1"/>
      <c r="IO1466" s="1"/>
      <c r="IP1466" s="1"/>
      <c r="IQ1466" s="1"/>
      <c r="IR1466" s="1"/>
      <c r="IS1466" s="1"/>
      <c r="IT1466" s="1"/>
      <c r="IU1466" s="1"/>
      <c r="IV1466" s="1"/>
      <c r="IW1466" s="1"/>
      <c r="IX1466" s="1"/>
      <c r="IY1466" s="1"/>
      <c r="IZ1466" s="1"/>
      <c r="JA1466" s="1"/>
      <c r="JB1466" s="1"/>
      <c r="JC1466" s="1"/>
      <c r="JD1466" s="1"/>
      <c r="JE1466" s="1"/>
      <c r="JF1466" s="1"/>
      <c r="JG1466" s="1"/>
      <c r="JH1466" s="1"/>
      <c r="JI1466" s="1"/>
      <c r="JJ1466" s="1"/>
      <c r="JK1466" s="1"/>
      <c r="JL1466" s="1"/>
      <c r="JM1466" s="1"/>
      <c r="JN1466" s="1"/>
      <c r="JO1466" s="1"/>
      <c r="JP1466" s="1"/>
      <c r="JQ1466" s="1"/>
      <c r="JR1466" s="1"/>
      <c r="JS1466" s="1"/>
      <c r="JT1466" s="1"/>
      <c r="JU1466" s="1"/>
      <c r="JV1466" s="1"/>
      <c r="JW1466" s="1"/>
      <c r="JX1466" s="1"/>
      <c r="JY1466" s="1"/>
      <c r="JZ1466" s="1"/>
      <c r="KA1466" s="1"/>
      <c r="KB1466" s="1"/>
      <c r="KC1466" s="1"/>
      <c r="KD1466" s="1"/>
      <c r="KE1466" s="1"/>
      <c r="KF1466" s="1"/>
      <c r="KG1466" s="1"/>
      <c r="KH1466" s="1"/>
      <c r="KI1466" s="1"/>
      <c r="KJ1466" s="1"/>
      <c r="KK1466" s="1"/>
      <c r="KL1466" s="1"/>
      <c r="KM1466" s="1"/>
      <c r="KN1466" s="1"/>
      <c r="KO1466" s="1"/>
      <c r="KP1466" s="1"/>
      <c r="KQ1466" s="1"/>
      <c r="KR1466" s="1"/>
      <c r="KS1466" s="1"/>
      <c r="KT1466" s="1"/>
      <c r="KU1466" s="1"/>
      <c r="KV1466" s="1"/>
      <c r="KW1466" s="1"/>
      <c r="KX1466" s="1"/>
      <c r="KY1466" s="1"/>
      <c r="KZ1466" s="1"/>
      <c r="LA1466" s="1"/>
      <c r="LB1466" s="1"/>
      <c r="LC1466" s="1"/>
      <c r="LD1466" s="1"/>
      <c r="LE1466" s="1"/>
      <c r="LF1466" s="1"/>
      <c r="LG1466" s="1"/>
      <c r="LH1466" s="1"/>
      <c r="LI1466" s="1"/>
      <c r="LJ1466" s="1"/>
      <c r="LK1466" s="1"/>
      <c r="LL1466" s="1"/>
      <c r="LM1466" s="1"/>
      <c r="LN1466" s="1"/>
      <c r="LO1466" s="1"/>
      <c r="LP1466" s="1"/>
      <c r="LQ1466" s="1"/>
      <c r="LR1466" s="1"/>
      <c r="LS1466" s="1"/>
      <c r="LT1466" s="1"/>
      <c r="LU1466" s="1"/>
      <c r="LV1466" s="1"/>
      <c r="LW1466" s="1"/>
      <c r="LX1466" s="1"/>
      <c r="LY1466" s="1"/>
      <c r="LZ1466" s="1"/>
      <c r="MA1466" s="1"/>
      <c r="MB1466" s="1"/>
      <c r="MC1466" s="1"/>
      <c r="MD1466" s="1"/>
      <c r="ME1466" s="1"/>
      <c r="MF1466" s="1"/>
      <c r="MG1466" s="1"/>
      <c r="MH1466" s="1"/>
      <c r="MI1466" s="1"/>
      <c r="MJ1466" s="1"/>
      <c r="MK1466" s="1"/>
      <c r="ML1466" s="1"/>
      <c r="MM1466" s="1"/>
      <c r="MN1466" s="1"/>
      <c r="MO1466" s="1"/>
      <c r="MP1466" s="1"/>
      <c r="MQ1466" s="1"/>
      <c r="MR1466" s="1"/>
      <c r="MS1466" s="1"/>
      <c r="MT1466" s="1"/>
      <c r="MU1466" s="1"/>
      <c r="MV1466" s="1"/>
      <c r="MW1466" s="1"/>
      <c r="MX1466" s="1"/>
      <c r="MY1466" s="1"/>
      <c r="MZ1466" s="1"/>
      <c r="NA1466" s="1"/>
      <c r="NB1466" s="1"/>
      <c r="NC1466" s="1"/>
      <c r="ND1466" s="1"/>
      <c r="NE1466" s="1"/>
      <c r="NF1466" s="1"/>
      <c r="NG1466" s="1"/>
      <c r="NH1466" s="1"/>
      <c r="NI1466" s="1"/>
      <c r="NJ1466" s="1"/>
      <c r="NK1466" s="1"/>
      <c r="NL1466" s="1"/>
      <c r="NM1466" s="1"/>
      <c r="NN1466" s="1"/>
      <c r="NO1466" s="1"/>
      <c r="NP1466" s="1"/>
      <c r="NQ1466" s="1"/>
      <c r="NR1466" s="1"/>
      <c r="NS1466" s="1"/>
      <c r="NT1466" s="1"/>
      <c r="NU1466" s="1"/>
      <c r="NV1466" s="1"/>
      <c r="NW1466" s="1"/>
      <c r="NX1466" s="1"/>
      <c r="NY1466" s="1"/>
      <c r="NZ1466" s="1"/>
      <c r="OA1466" s="1"/>
      <c r="OB1466" s="1"/>
      <c r="OC1466" s="1"/>
      <c r="OD1466" s="1"/>
      <c r="OE1466" s="1"/>
      <c r="OF1466" s="1"/>
      <c r="OG1466" s="1"/>
      <c r="OH1466" s="1"/>
      <c r="OI1466" s="1"/>
      <c r="OJ1466" s="1"/>
      <c r="OK1466" s="1"/>
      <c r="OL1466" s="1"/>
      <c r="OM1466" s="1"/>
      <c r="ON1466" s="1"/>
      <c r="OO1466" s="1"/>
      <c r="OP1466" s="1"/>
      <c r="OQ1466" s="1"/>
      <c r="OR1466" s="1"/>
      <c r="OS1466" s="1"/>
      <c r="OT1466" s="1"/>
      <c r="OU1466" s="1"/>
      <c r="OV1466" s="1"/>
      <c r="OW1466" s="1"/>
      <c r="OX1466" s="1"/>
      <c r="OY1466" s="1"/>
      <c r="OZ1466" s="1"/>
      <c r="PA1466" s="1"/>
      <c r="PB1466" s="1"/>
      <c r="PC1466" s="1"/>
      <c r="PD1466" s="1"/>
      <c r="PE1466" s="1"/>
      <c r="PF1466" s="1"/>
      <c r="PG1466" s="1"/>
      <c r="PH1466" s="1"/>
      <c r="PI1466" s="1"/>
      <c r="PJ1466" s="1"/>
      <c r="PK1466" s="1"/>
      <c r="PL1466" s="1"/>
      <c r="PM1466" s="1"/>
      <c r="PN1466" s="1"/>
      <c r="PO1466" s="1"/>
      <c r="PP1466" s="1"/>
      <c r="PQ1466" s="1"/>
      <c r="PR1466" s="1"/>
      <c r="PS1466" s="1"/>
      <c r="PT1466" s="1"/>
      <c r="PU1466" s="1"/>
      <c r="PV1466" s="1"/>
      <c r="PW1466" s="1"/>
      <c r="PX1466" s="1"/>
      <c r="PY1466" s="1"/>
      <c r="PZ1466" s="1"/>
      <c r="QA1466" s="1"/>
      <c r="QB1466" s="1"/>
      <c r="QC1466" s="1"/>
      <c r="QD1466" s="1"/>
      <c r="QE1466" s="1"/>
      <c r="QF1466" s="1"/>
      <c r="QG1466" s="1"/>
      <c r="QH1466" s="1"/>
      <c r="QI1466" s="1"/>
      <c r="QJ1466" s="1"/>
      <c r="QK1466" s="1"/>
      <c r="QL1466" s="1"/>
      <c r="QM1466" s="1"/>
      <c r="QN1466" s="1"/>
      <c r="QO1466" s="1"/>
      <c r="QP1466" s="1"/>
      <c r="QQ1466" s="1"/>
      <c r="QR1466" s="1"/>
      <c r="QS1466" s="1"/>
      <c r="QT1466" s="1"/>
      <c r="QU1466" s="1"/>
      <c r="QV1466" s="1"/>
      <c r="QW1466" s="1"/>
      <c r="QX1466" s="1"/>
      <c r="QY1466" s="1"/>
      <c r="QZ1466" s="1"/>
      <c r="RA1466" s="1"/>
      <c r="RB1466" s="1"/>
      <c r="RC1466" s="1"/>
      <c r="RD1466" s="1"/>
      <c r="RE1466" s="1"/>
      <c r="RF1466" s="1"/>
      <c r="RG1466" s="1"/>
      <c r="RH1466" s="1"/>
      <c r="RI1466" s="1"/>
      <c r="RJ1466" s="1"/>
      <c r="RK1466" s="1"/>
      <c r="RL1466" s="1"/>
      <c r="RM1466" s="1"/>
      <c r="RN1466" s="1"/>
      <c r="RO1466" s="1"/>
      <c r="RP1466" s="1"/>
      <c r="RQ1466" s="1"/>
      <c r="RR1466" s="1"/>
      <c r="RS1466" s="1"/>
      <c r="RT1466" s="1"/>
      <c r="RU1466" s="1"/>
      <c r="RV1466" s="1"/>
      <c r="RW1466" s="1"/>
      <c r="RX1466" s="1"/>
      <c r="RY1466" s="1"/>
      <c r="RZ1466" s="1"/>
      <c r="SA1466" s="1"/>
      <c r="SB1466" s="1"/>
      <c r="SC1466" s="1"/>
      <c r="SD1466" s="1"/>
      <c r="SE1466" s="1"/>
      <c r="SF1466" s="1"/>
      <c r="SG1466" s="1"/>
      <c r="SH1466" s="1"/>
      <c r="SI1466" s="1"/>
      <c r="SJ1466" s="1"/>
      <c r="SK1466" s="1"/>
      <c r="SL1466" s="1"/>
      <c r="SM1466" s="1"/>
      <c r="SN1466" s="1"/>
      <c r="SO1466" s="1"/>
      <c r="SP1466" s="1"/>
      <c r="SQ1466" s="1"/>
      <c r="SR1466" s="1"/>
      <c r="SS1466" s="1"/>
      <c r="ST1466" s="1"/>
      <c r="SU1466" s="1"/>
      <c r="SV1466" s="1"/>
      <c r="SW1466" s="1"/>
      <c r="SX1466" s="1"/>
      <c r="SY1466" s="1"/>
      <c r="SZ1466" s="1"/>
      <c r="TA1466" s="1"/>
      <c r="TB1466" s="1"/>
      <c r="TC1466" s="1"/>
      <c r="TD1466" s="1"/>
      <c r="TE1466" s="1"/>
      <c r="TF1466" s="1"/>
      <c r="TG1466" s="1"/>
      <c r="TH1466" s="1"/>
      <c r="TI1466" s="1"/>
      <c r="TJ1466" s="1"/>
      <c r="TK1466" s="1"/>
      <c r="TL1466" s="1"/>
      <c r="TM1466" s="1"/>
      <c r="TN1466" s="1"/>
      <c r="TO1466" s="1"/>
      <c r="TP1466" s="1"/>
      <c r="TQ1466" s="1"/>
      <c r="TR1466" s="1"/>
      <c r="TS1466" s="1"/>
      <c r="TT1466" s="1"/>
      <c r="TU1466" s="1"/>
      <c r="TV1466" s="1"/>
      <c r="TW1466" s="1"/>
      <c r="TX1466" s="1"/>
      <c r="TY1466" s="1"/>
      <c r="TZ1466" s="1"/>
      <c r="UA1466" s="1"/>
      <c r="UB1466" s="1"/>
      <c r="UC1466" s="1"/>
      <c r="UD1466" s="1"/>
      <c r="UE1466" s="1"/>
      <c r="UF1466" s="1"/>
      <c r="UG1466" s="1"/>
      <c r="UH1466" s="1"/>
      <c r="UI1466" s="1"/>
      <c r="UJ1466" s="1"/>
      <c r="UK1466" s="1"/>
      <c r="UL1466" s="1"/>
      <c r="UM1466" s="1"/>
      <c r="UN1466" s="1"/>
      <c r="UO1466" s="1"/>
      <c r="UP1466" s="1"/>
      <c r="UQ1466" s="1"/>
      <c r="UR1466" s="1"/>
      <c r="US1466" s="1"/>
      <c r="UT1466" s="1"/>
      <c r="UU1466" s="1"/>
      <c r="UV1466" s="1"/>
      <c r="UW1466" s="1"/>
      <c r="UX1466" s="1"/>
      <c r="UY1466" s="1"/>
      <c r="UZ1466" s="1"/>
      <c r="VA1466" s="1"/>
      <c r="VB1466" s="1"/>
      <c r="VC1466" s="1"/>
      <c r="VD1466" s="1"/>
      <c r="VE1466" s="1"/>
      <c r="VF1466" s="1"/>
      <c r="VG1466" s="1"/>
      <c r="VH1466" s="1"/>
      <c r="VI1466" s="1"/>
      <c r="VJ1466" s="1"/>
      <c r="VK1466" s="1"/>
      <c r="VL1466" s="1"/>
      <c r="VM1466" s="1"/>
      <c r="VN1466" s="1"/>
      <c r="VO1466" s="1"/>
      <c r="VP1466" s="1"/>
      <c r="VQ1466" s="1"/>
      <c r="VR1466" s="1"/>
      <c r="VS1466" s="1"/>
      <c r="VT1466" s="1"/>
      <c r="VU1466" s="1"/>
      <c r="VV1466" s="1"/>
      <c r="VW1466" s="1"/>
      <c r="VX1466" s="1"/>
      <c r="VY1466" s="1"/>
      <c r="VZ1466" s="1"/>
      <c r="WA1466" s="1"/>
      <c r="WB1466" s="1"/>
      <c r="WC1466" s="1"/>
      <c r="WD1466" s="1"/>
      <c r="WE1466" s="1"/>
      <c r="WF1466" s="1"/>
      <c r="WG1466" s="1"/>
      <c r="WH1466" s="1"/>
      <c r="WI1466" s="1"/>
      <c r="WJ1466" s="1"/>
      <c r="WK1466" s="1"/>
      <c r="WL1466" s="1"/>
      <c r="WM1466" s="1"/>
      <c r="WN1466" s="1"/>
      <c r="WO1466" s="1"/>
      <c r="WP1466" s="1"/>
      <c r="WQ1466" s="1"/>
      <c r="WR1466" s="1"/>
      <c r="WS1466" s="1"/>
      <c r="WT1466" s="1"/>
      <c r="WU1466" s="1"/>
      <c r="WV1466" s="1"/>
      <c r="WW1466" s="1"/>
      <c r="WX1466" s="1"/>
      <c r="WY1466" s="1"/>
      <c r="WZ1466" s="1"/>
      <c r="XA1466" s="1"/>
      <c r="XB1466" s="1"/>
      <c r="XC1466" s="1"/>
      <c r="XD1466" s="1"/>
      <c r="XE1466" s="1"/>
      <c r="XF1466" s="1"/>
      <c r="XG1466" s="1"/>
      <c r="XH1466" s="1"/>
      <c r="XI1466" s="1"/>
      <c r="XJ1466" s="1"/>
      <c r="XK1466" s="1"/>
      <c r="XL1466" s="1"/>
      <c r="XM1466" s="1"/>
      <c r="XN1466" s="1"/>
      <c r="XO1466" s="1"/>
      <c r="XP1466" s="1"/>
      <c r="XQ1466" s="1"/>
      <c r="XR1466" s="1"/>
      <c r="XS1466" s="1"/>
      <c r="XT1466" s="1"/>
      <c r="XU1466" s="1"/>
      <c r="XV1466" s="1"/>
      <c r="XW1466" s="1"/>
      <c r="XX1466" s="1"/>
      <c r="XY1466" s="1"/>
      <c r="XZ1466" s="1"/>
      <c r="YA1466" s="1"/>
      <c r="YB1466" s="1"/>
      <c r="YC1466" s="1"/>
      <c r="YD1466" s="1"/>
      <c r="YE1466" s="1"/>
      <c r="YF1466" s="1"/>
      <c r="YG1466" s="1"/>
      <c r="YH1466" s="1"/>
      <c r="YI1466" s="1"/>
      <c r="YJ1466" s="1"/>
      <c r="YK1466" s="1"/>
      <c r="YL1466" s="1"/>
      <c r="YM1466" s="1"/>
      <c r="YN1466" s="1"/>
      <c r="YO1466" s="1"/>
      <c r="YP1466" s="1"/>
      <c r="YQ1466" s="1"/>
      <c r="YR1466" s="1"/>
      <c r="YS1466" s="1"/>
      <c r="YT1466" s="1"/>
      <c r="YU1466" s="1"/>
      <c r="YV1466" s="1"/>
      <c r="YW1466" s="1"/>
      <c r="YX1466" s="1"/>
      <c r="YY1466" s="1"/>
      <c r="YZ1466" s="1"/>
      <c r="ZA1466" s="1"/>
      <c r="ZB1466" s="1"/>
      <c r="ZC1466" s="1"/>
      <c r="ZD1466" s="1"/>
      <c r="ZE1466" s="1"/>
      <c r="ZF1466" s="1"/>
      <c r="ZG1466" s="1"/>
      <c r="ZH1466" s="1"/>
      <c r="ZI1466" s="1"/>
      <c r="ZJ1466" s="1"/>
      <c r="ZK1466" s="1"/>
      <c r="ZL1466" s="1"/>
      <c r="ZM1466" s="1"/>
      <c r="ZN1466" s="1"/>
      <c r="ZO1466" s="1"/>
      <c r="ZP1466" s="1"/>
      <c r="ZQ1466" s="1"/>
      <c r="ZR1466" s="1"/>
      <c r="ZS1466" s="1"/>
      <c r="ZT1466" s="1"/>
      <c r="ZU1466" s="1"/>
      <c r="ZV1466" s="1"/>
      <c r="ZW1466" s="1"/>
      <c r="ZX1466" s="1"/>
      <c r="ZY1466" s="1"/>
      <c r="ZZ1466" s="1"/>
      <c r="AAA1466" s="1"/>
      <c r="AAB1466" s="1"/>
      <c r="AAC1466" s="1"/>
      <c r="AAD1466" s="1"/>
      <c r="AAE1466" s="1"/>
      <c r="AAF1466" s="1"/>
      <c r="AAG1466" s="1"/>
      <c r="AAH1466" s="1"/>
      <c r="AAI1466" s="1"/>
      <c r="AAJ1466" s="1"/>
      <c r="AAK1466" s="1"/>
      <c r="AAL1466" s="1"/>
      <c r="AAM1466" s="1"/>
      <c r="AAN1466" s="1"/>
      <c r="AAO1466" s="1"/>
      <c r="AAP1466" s="1"/>
      <c r="AAQ1466" s="1"/>
      <c r="AAR1466" s="1"/>
      <c r="AAS1466" s="1"/>
      <c r="AAT1466" s="1"/>
      <c r="AAU1466" s="1"/>
      <c r="AAV1466" s="1"/>
      <c r="AAW1466" s="1"/>
      <c r="AAX1466" s="1"/>
      <c r="AAY1466" s="1"/>
      <c r="AAZ1466" s="1"/>
      <c r="ABA1466" s="1"/>
      <c r="ABB1466" s="1"/>
      <c r="ABC1466" s="1"/>
      <c r="ABD1466" s="1"/>
      <c r="ABE1466" s="1"/>
      <c r="ABF1466" s="1"/>
      <c r="ABG1466" s="1"/>
      <c r="ABH1466" s="1"/>
      <c r="ABI1466" s="1"/>
      <c r="ABJ1466" s="1"/>
      <c r="ABK1466" s="1"/>
      <c r="ABL1466" s="1"/>
      <c r="ABM1466" s="1"/>
      <c r="ABN1466" s="1"/>
      <c r="ABO1466" s="1"/>
      <c r="ABP1466" s="1"/>
      <c r="ABQ1466" s="1"/>
      <c r="ABR1466" s="1"/>
      <c r="ABS1466" s="1"/>
      <c r="ABT1466" s="1"/>
      <c r="ABU1466" s="1"/>
      <c r="ABV1466" s="1"/>
      <c r="ABW1466" s="1"/>
      <c r="ABX1466" s="1"/>
      <c r="ABY1466" s="1"/>
      <c r="ABZ1466" s="1"/>
      <c r="ACA1466" s="1"/>
      <c r="ACB1466" s="1"/>
      <c r="ACC1466" s="1"/>
      <c r="ACD1466" s="1"/>
      <c r="ACE1466" s="1"/>
      <c r="ACF1466" s="1"/>
      <c r="ACG1466" s="1"/>
      <c r="ACH1466" s="1"/>
      <c r="ACI1466" s="1"/>
      <c r="ACJ1466" s="1"/>
      <c r="ACK1466" s="1"/>
      <c r="ACL1466" s="1"/>
      <c r="ACM1466" s="1"/>
      <c r="ACN1466" s="1"/>
      <c r="ACO1466" s="1"/>
      <c r="ACP1466" s="1"/>
      <c r="ACQ1466" s="1"/>
      <c r="ACR1466" s="1"/>
      <c r="ACS1466" s="1"/>
      <c r="ACT1466" s="1"/>
      <c r="ACU1466" s="1"/>
      <c r="ACV1466" s="1"/>
      <c r="ACW1466" s="1"/>
      <c r="ACX1466" s="1"/>
      <c r="ACY1466" s="1"/>
      <c r="ACZ1466" s="1"/>
      <c r="ADA1466" s="1"/>
      <c r="ADB1466" s="1"/>
      <c r="ADC1466" s="1"/>
      <c r="ADD1466" s="1"/>
      <c r="ADE1466" s="1"/>
      <c r="ADF1466" s="1"/>
      <c r="ADG1466" s="1"/>
      <c r="ADH1466" s="1"/>
      <c r="ADI1466" s="1"/>
      <c r="ADJ1466" s="1"/>
      <c r="ADK1466" s="1"/>
      <c r="ADL1466" s="1"/>
      <c r="ADM1466" s="1"/>
      <c r="ADN1466" s="1"/>
      <c r="ADO1466" s="1"/>
      <c r="ADP1466" s="1"/>
      <c r="ADQ1466" s="1"/>
      <c r="ADR1466" s="1"/>
      <c r="ADS1466" s="1"/>
      <c r="ADT1466" s="1"/>
      <c r="ADU1466" s="1"/>
      <c r="ADV1466" s="1"/>
      <c r="ADW1466" s="1"/>
      <c r="ADX1466" s="1"/>
      <c r="ADY1466" s="1"/>
      <c r="ADZ1466" s="1"/>
      <c r="AEA1466" s="1"/>
      <c r="AEB1466" s="1"/>
      <c r="AEC1466" s="1"/>
      <c r="AED1466" s="1"/>
      <c r="AEE1466" s="1"/>
      <c r="AEF1466" s="1"/>
      <c r="AEG1466" s="1"/>
      <c r="AEH1466" s="1"/>
      <c r="AEI1466" s="1"/>
      <c r="AEJ1466" s="1"/>
      <c r="AEK1466" s="1"/>
      <c r="AEL1466" s="1"/>
      <c r="AEM1466" s="1"/>
      <c r="AEN1466" s="1"/>
      <c r="AEO1466" s="1"/>
      <c r="AEP1466" s="1"/>
      <c r="AEQ1466" s="1"/>
      <c r="AER1466" s="1"/>
      <c r="AES1466" s="1"/>
      <c r="AET1466" s="1"/>
      <c r="AEU1466" s="1"/>
      <c r="AEV1466" s="1"/>
      <c r="AEW1466" s="1"/>
      <c r="AEX1466" s="1"/>
      <c r="AEY1466" s="1"/>
      <c r="AEZ1466" s="1"/>
      <c r="AFA1466" s="1"/>
      <c r="AFB1466" s="1"/>
      <c r="AFC1466" s="1"/>
      <c r="AFD1466" s="1"/>
      <c r="AFE1466" s="1"/>
      <c r="AFF1466" s="1"/>
      <c r="AFG1466" s="1"/>
      <c r="AFH1466" s="1"/>
      <c r="AFI1466" s="1"/>
      <c r="AFJ1466" s="1"/>
      <c r="AFK1466" s="1"/>
      <c r="AFL1466" s="1"/>
      <c r="AFM1466" s="1"/>
      <c r="AFN1466" s="1"/>
      <c r="AFO1466" s="1"/>
      <c r="AFP1466" s="1"/>
      <c r="AFQ1466" s="1"/>
      <c r="AFR1466" s="1"/>
      <c r="AFS1466" s="1"/>
      <c r="AFT1466" s="1"/>
      <c r="AFU1466" s="1"/>
      <c r="AFV1466" s="1"/>
      <c r="AFW1466" s="1"/>
      <c r="AFX1466" s="1"/>
      <c r="AFY1466" s="1"/>
      <c r="AFZ1466" s="1"/>
      <c r="AGA1466" s="1"/>
      <c r="AGB1466" s="1"/>
      <c r="AGC1466" s="1"/>
      <c r="AGD1466" s="1"/>
      <c r="AGE1466" s="1"/>
      <c r="AGF1466" s="1"/>
      <c r="AGG1466" s="1"/>
      <c r="AGH1466" s="1"/>
      <c r="AGI1466" s="1"/>
      <c r="AGJ1466" s="1"/>
      <c r="AGK1466" s="1"/>
      <c r="AGL1466" s="1"/>
      <c r="AGM1466" s="1"/>
      <c r="AGN1466" s="1"/>
      <c r="AGO1466" s="1"/>
      <c r="AGP1466" s="1"/>
      <c r="AGQ1466" s="1"/>
      <c r="AGR1466" s="1"/>
      <c r="AGS1466" s="1"/>
      <c r="AGT1466" s="1"/>
      <c r="AGU1466" s="1"/>
      <c r="AGV1466" s="1"/>
      <c r="AGW1466" s="1"/>
      <c r="AGX1466" s="1"/>
      <c r="AGY1466" s="1"/>
      <c r="AGZ1466" s="1"/>
      <c r="AHA1466" s="1"/>
      <c r="AHB1466" s="1"/>
      <c r="AHC1466" s="1"/>
      <c r="AHD1466" s="1"/>
      <c r="AHE1466" s="1"/>
      <c r="AHF1466" s="1"/>
      <c r="AHG1466" s="1"/>
      <c r="AHH1466" s="1"/>
      <c r="AHI1466" s="1"/>
      <c r="AHJ1466" s="1"/>
      <c r="AHK1466" s="1"/>
      <c r="AHL1466" s="1"/>
      <c r="AHM1466" s="1"/>
      <c r="AHN1466" s="1"/>
      <c r="AHO1466" s="1"/>
      <c r="AHP1466" s="1"/>
      <c r="AHQ1466" s="1"/>
      <c r="AHR1466" s="1"/>
      <c r="AHS1466" s="1"/>
      <c r="AHT1466" s="1"/>
      <c r="AHU1466" s="1"/>
      <c r="AHV1466" s="1"/>
      <c r="AHW1466" s="1"/>
      <c r="AHX1466" s="1"/>
      <c r="AHY1466" s="1"/>
      <c r="AHZ1466" s="1"/>
      <c r="AIA1466" s="1"/>
      <c r="AIB1466" s="1"/>
      <c r="AIC1466" s="1"/>
      <c r="AID1466" s="1"/>
      <c r="AIE1466" s="1"/>
      <c r="AIF1466" s="1"/>
      <c r="AIG1466" s="1"/>
      <c r="AIH1466" s="1"/>
      <c r="AII1466" s="1"/>
      <c r="AIJ1466" s="1"/>
      <c r="AIK1466" s="1"/>
      <c r="AIL1466" s="1"/>
      <c r="AIM1466" s="1"/>
      <c r="AIN1466" s="1"/>
      <c r="AIO1466" s="1"/>
      <c r="AIP1466" s="1"/>
      <c r="AIQ1466" s="1"/>
      <c r="AIR1466" s="1"/>
      <c r="AIS1466" s="1"/>
      <c r="AIT1466" s="1"/>
    </row>
    <row r="1467" spans="1:930" ht="37.5" customHeight="1" x14ac:dyDescent="0.3">
      <c r="A1467" s="96">
        <v>64</v>
      </c>
      <c r="B1467" s="43" t="s">
        <v>647</v>
      </c>
      <c r="C1467" s="96">
        <v>1980</v>
      </c>
      <c r="D1467" s="96" t="s">
        <v>22</v>
      </c>
      <c r="E1467" s="97" t="s">
        <v>214</v>
      </c>
      <c r="F1467" s="96" t="s">
        <v>23</v>
      </c>
      <c r="G1467" s="96">
        <v>5</v>
      </c>
      <c r="H1467" s="98">
        <f t="shared" si="307"/>
        <v>10614.96</v>
      </c>
      <c r="I1467" s="98">
        <v>5897.2</v>
      </c>
      <c r="J1467" s="30" t="s">
        <v>30</v>
      </c>
      <c r="K1467" s="100">
        <f>P1467*H1467</f>
        <v>3225355.5959999999</v>
      </c>
      <c r="L1467" s="151">
        <f>K1467+K1468+K1469+K1470+K1471</f>
        <v>17446111.358399995</v>
      </c>
      <c r="M1467" s="100">
        <f>H1467*Q1467</f>
        <v>219517.37279999998</v>
      </c>
      <c r="N1467" s="100">
        <f t="shared" si="306"/>
        <v>3444872.9687999999</v>
      </c>
      <c r="O1467" s="151">
        <f>N1467+N1468+N1469+N1470+N1471</f>
        <v>18494338.658400003</v>
      </c>
      <c r="P1467" s="128">
        <v>303.85000000000002</v>
      </c>
      <c r="Q1467" s="31">
        <v>20.68</v>
      </c>
      <c r="R1467" s="97" t="s">
        <v>181</v>
      </c>
      <c r="S1467" s="97" t="s">
        <v>426</v>
      </c>
    </row>
    <row r="1468" spans="1:930" s="5" customFormat="1" ht="18.75" customHeight="1" x14ac:dyDescent="0.3">
      <c r="A1468" s="96"/>
      <c r="B1468" s="43"/>
      <c r="C1468" s="96"/>
      <c r="D1468" s="96"/>
      <c r="E1468" s="97"/>
      <c r="F1468" s="96"/>
      <c r="G1468" s="96"/>
      <c r="H1468" s="98"/>
      <c r="I1468" s="98"/>
      <c r="J1468" s="99" t="s">
        <v>152</v>
      </c>
      <c r="K1468" s="100">
        <f>P1468*H1467</f>
        <v>11487509.711999999</v>
      </c>
      <c r="L1468" s="160"/>
      <c r="M1468" s="100">
        <f>H1467*Q1468</f>
        <v>339678.71999999997</v>
      </c>
      <c r="N1468" s="100">
        <f t="shared" si="306"/>
        <v>11827188.432</v>
      </c>
      <c r="O1468" s="160"/>
      <c r="P1468" s="100">
        <v>1082.2</v>
      </c>
      <c r="Q1468" s="31">
        <v>32</v>
      </c>
      <c r="R1468" s="97" t="s">
        <v>181</v>
      </c>
      <c r="S1468" s="97" t="s">
        <v>426</v>
      </c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/>
      <c r="CF1468" s="1"/>
      <c r="CG1468" s="1"/>
      <c r="CH1468" s="1"/>
      <c r="CI1468" s="1"/>
      <c r="CJ1468" s="1"/>
      <c r="CK1468" s="1"/>
      <c r="CL1468" s="1"/>
      <c r="CM1468" s="1"/>
      <c r="CN1468" s="1"/>
      <c r="CO1468" s="1"/>
      <c r="CP1468" s="1"/>
      <c r="CQ1468" s="1"/>
      <c r="CR1468" s="1"/>
      <c r="CS1468" s="1"/>
      <c r="CT1468" s="1"/>
      <c r="CU1468" s="1"/>
      <c r="CV1468" s="1"/>
      <c r="CW1468" s="1"/>
      <c r="CX1468" s="1"/>
      <c r="CY1468" s="1"/>
      <c r="CZ1468" s="1"/>
      <c r="DA1468" s="1"/>
      <c r="DB1468" s="1"/>
      <c r="DC1468" s="1"/>
      <c r="DD1468" s="1"/>
      <c r="DE1468" s="1"/>
      <c r="DF1468" s="1"/>
      <c r="DG1468" s="1"/>
      <c r="DH1468" s="1"/>
      <c r="DI1468" s="1"/>
      <c r="DJ1468" s="1"/>
      <c r="DK1468" s="1"/>
      <c r="DL1468" s="1"/>
      <c r="DM1468" s="1"/>
      <c r="DN1468" s="1"/>
      <c r="DO1468" s="1"/>
      <c r="DP1468" s="1"/>
      <c r="DQ1468" s="1"/>
      <c r="DR1468" s="1"/>
      <c r="DS1468" s="1"/>
      <c r="DT1468" s="1"/>
      <c r="DU1468" s="1"/>
      <c r="DV1468" s="1"/>
      <c r="DW1468" s="1"/>
      <c r="DX1468" s="1"/>
      <c r="DY1468" s="1"/>
      <c r="DZ1468" s="1"/>
      <c r="EA1468" s="1"/>
      <c r="EB1468" s="1"/>
      <c r="EC1468" s="1"/>
      <c r="ED1468" s="1"/>
      <c r="EE1468" s="1"/>
      <c r="EF1468" s="1"/>
      <c r="EG1468" s="1"/>
      <c r="EH1468" s="1"/>
      <c r="EI1468" s="1"/>
      <c r="EJ1468" s="1"/>
      <c r="EK1468" s="1"/>
      <c r="EL1468" s="1"/>
      <c r="EM1468" s="1"/>
      <c r="EN1468" s="1"/>
      <c r="EO1468" s="1"/>
      <c r="EP1468" s="1"/>
      <c r="EQ1468" s="1"/>
      <c r="ER1468" s="1"/>
      <c r="ES1468" s="1"/>
      <c r="ET1468" s="1"/>
      <c r="EU1468" s="1"/>
      <c r="EV1468" s="1"/>
      <c r="EW1468" s="1"/>
      <c r="EX1468" s="1"/>
      <c r="EY1468" s="1"/>
      <c r="EZ1468" s="1"/>
      <c r="FA1468" s="1"/>
      <c r="FB1468" s="1"/>
      <c r="FC1468" s="1"/>
      <c r="FD1468" s="1"/>
      <c r="FE1468" s="1"/>
      <c r="FF1468" s="1"/>
      <c r="FG1468" s="1"/>
      <c r="FH1468" s="1"/>
      <c r="FI1468" s="1"/>
      <c r="FJ1468" s="1"/>
      <c r="FK1468" s="1"/>
      <c r="FL1468" s="1"/>
      <c r="FM1468" s="1"/>
      <c r="FN1468" s="1"/>
      <c r="FO1468" s="1"/>
      <c r="FP1468" s="1"/>
      <c r="FQ1468" s="1"/>
      <c r="FR1468" s="1"/>
      <c r="FS1468" s="1"/>
      <c r="FT1468" s="1"/>
      <c r="FU1468" s="1"/>
      <c r="FV1468" s="1"/>
      <c r="FW1468" s="1"/>
      <c r="FX1468" s="1"/>
      <c r="FY1468" s="1"/>
      <c r="FZ1468" s="1"/>
      <c r="GA1468" s="1"/>
      <c r="GB1468" s="1"/>
      <c r="GC1468" s="1"/>
      <c r="GD1468" s="1"/>
      <c r="GE1468" s="1"/>
      <c r="GF1468" s="1"/>
      <c r="GG1468" s="1"/>
      <c r="GH1468" s="1"/>
      <c r="GI1468" s="1"/>
      <c r="GJ1468" s="1"/>
      <c r="GK1468" s="1"/>
      <c r="GL1468" s="1"/>
      <c r="GM1468" s="1"/>
      <c r="GN1468" s="1"/>
      <c r="GO1468" s="1"/>
      <c r="GP1468" s="1"/>
      <c r="GQ1468" s="1"/>
      <c r="GR1468" s="1"/>
      <c r="GS1468" s="1"/>
      <c r="GT1468" s="1"/>
      <c r="GU1468" s="1"/>
      <c r="GV1468" s="1"/>
      <c r="GW1468" s="1"/>
      <c r="GX1468" s="1"/>
      <c r="GY1468" s="1"/>
      <c r="GZ1468" s="1"/>
      <c r="HA1468" s="1"/>
      <c r="HB1468" s="1"/>
      <c r="HC1468" s="1"/>
      <c r="HD1468" s="1"/>
      <c r="HE1468" s="1"/>
      <c r="HF1468" s="1"/>
      <c r="HG1468" s="1"/>
      <c r="HH1468" s="1"/>
      <c r="HI1468" s="1"/>
      <c r="HJ1468" s="1"/>
      <c r="HK1468" s="1"/>
      <c r="HL1468" s="1"/>
      <c r="HM1468" s="1"/>
      <c r="HN1468" s="1"/>
      <c r="HO1468" s="1"/>
      <c r="HP1468" s="1"/>
      <c r="HQ1468" s="1"/>
      <c r="HR1468" s="1"/>
      <c r="HS1468" s="1"/>
      <c r="HT1468" s="1"/>
      <c r="HU1468" s="1"/>
      <c r="HV1468" s="1"/>
      <c r="HW1468" s="1"/>
      <c r="HX1468" s="1"/>
      <c r="HY1468" s="1"/>
      <c r="HZ1468" s="1"/>
      <c r="IA1468" s="1"/>
      <c r="IB1468" s="1"/>
      <c r="IC1468" s="1"/>
      <c r="ID1468" s="1"/>
      <c r="IE1468" s="1"/>
      <c r="IF1468" s="1"/>
      <c r="IG1468" s="1"/>
      <c r="IH1468" s="1"/>
      <c r="II1468" s="1"/>
      <c r="IJ1468" s="1"/>
      <c r="IK1468" s="1"/>
      <c r="IL1468" s="1"/>
      <c r="IM1468" s="1"/>
      <c r="IN1468" s="1"/>
      <c r="IO1468" s="1"/>
      <c r="IP1468" s="1"/>
      <c r="IQ1468" s="1"/>
      <c r="IR1468" s="1"/>
      <c r="IS1468" s="1"/>
      <c r="IT1468" s="1"/>
      <c r="IU1468" s="1"/>
      <c r="IV1468" s="1"/>
      <c r="IW1468" s="1"/>
      <c r="IX1468" s="1"/>
      <c r="IY1468" s="1"/>
      <c r="IZ1468" s="1"/>
      <c r="JA1468" s="1"/>
      <c r="JB1468" s="1"/>
      <c r="JC1468" s="1"/>
      <c r="JD1468" s="1"/>
      <c r="JE1468" s="1"/>
      <c r="JF1468" s="1"/>
      <c r="JG1468" s="1"/>
      <c r="JH1468" s="1"/>
      <c r="JI1468" s="1"/>
      <c r="JJ1468" s="1"/>
      <c r="JK1468" s="1"/>
      <c r="JL1468" s="1"/>
      <c r="JM1468" s="1"/>
      <c r="JN1468" s="1"/>
      <c r="JO1468" s="1"/>
      <c r="JP1468" s="1"/>
      <c r="JQ1468" s="1"/>
      <c r="JR1468" s="1"/>
      <c r="JS1468" s="1"/>
      <c r="JT1468" s="1"/>
      <c r="JU1468" s="1"/>
      <c r="JV1468" s="1"/>
      <c r="JW1468" s="1"/>
      <c r="JX1468" s="1"/>
      <c r="JY1468" s="1"/>
      <c r="JZ1468" s="1"/>
      <c r="KA1468" s="1"/>
      <c r="KB1468" s="1"/>
      <c r="KC1468" s="1"/>
      <c r="KD1468" s="1"/>
      <c r="KE1468" s="1"/>
      <c r="KF1468" s="1"/>
      <c r="KG1468" s="1"/>
      <c r="KH1468" s="1"/>
      <c r="KI1468" s="1"/>
      <c r="KJ1468" s="1"/>
      <c r="KK1468" s="1"/>
      <c r="KL1468" s="1"/>
      <c r="KM1468" s="1"/>
      <c r="KN1468" s="1"/>
      <c r="KO1468" s="1"/>
      <c r="KP1468" s="1"/>
      <c r="KQ1468" s="1"/>
      <c r="KR1468" s="1"/>
      <c r="KS1468" s="1"/>
      <c r="KT1468" s="1"/>
      <c r="KU1468" s="1"/>
      <c r="KV1468" s="1"/>
      <c r="KW1468" s="1"/>
      <c r="KX1468" s="1"/>
      <c r="KY1468" s="1"/>
      <c r="KZ1468" s="1"/>
      <c r="LA1468" s="1"/>
      <c r="LB1468" s="1"/>
      <c r="LC1468" s="1"/>
      <c r="LD1468" s="1"/>
      <c r="LE1468" s="1"/>
      <c r="LF1468" s="1"/>
      <c r="LG1468" s="1"/>
      <c r="LH1468" s="1"/>
      <c r="LI1468" s="1"/>
      <c r="LJ1468" s="1"/>
      <c r="LK1468" s="1"/>
      <c r="LL1468" s="1"/>
      <c r="LM1468" s="1"/>
      <c r="LN1468" s="1"/>
      <c r="LO1468" s="1"/>
      <c r="LP1468" s="1"/>
      <c r="LQ1468" s="1"/>
      <c r="LR1468" s="1"/>
      <c r="LS1468" s="1"/>
      <c r="LT1468" s="1"/>
      <c r="LU1468" s="1"/>
      <c r="LV1468" s="1"/>
      <c r="LW1468" s="1"/>
      <c r="LX1468" s="1"/>
      <c r="LY1468" s="1"/>
      <c r="LZ1468" s="1"/>
      <c r="MA1468" s="1"/>
      <c r="MB1468" s="1"/>
      <c r="MC1468" s="1"/>
      <c r="MD1468" s="1"/>
      <c r="ME1468" s="1"/>
      <c r="MF1468" s="1"/>
      <c r="MG1468" s="1"/>
      <c r="MH1468" s="1"/>
      <c r="MI1468" s="1"/>
      <c r="MJ1468" s="1"/>
      <c r="MK1468" s="1"/>
      <c r="ML1468" s="1"/>
      <c r="MM1468" s="1"/>
      <c r="MN1468" s="1"/>
      <c r="MO1468" s="1"/>
      <c r="MP1468" s="1"/>
      <c r="MQ1468" s="1"/>
      <c r="MR1468" s="1"/>
      <c r="MS1468" s="1"/>
      <c r="MT1468" s="1"/>
      <c r="MU1468" s="1"/>
      <c r="MV1468" s="1"/>
      <c r="MW1468" s="1"/>
      <c r="MX1468" s="1"/>
      <c r="MY1468" s="1"/>
      <c r="MZ1468" s="1"/>
      <c r="NA1468" s="1"/>
      <c r="NB1468" s="1"/>
      <c r="NC1468" s="1"/>
      <c r="ND1468" s="1"/>
      <c r="NE1468" s="1"/>
      <c r="NF1468" s="1"/>
      <c r="NG1468" s="1"/>
      <c r="NH1468" s="1"/>
      <c r="NI1468" s="1"/>
      <c r="NJ1468" s="1"/>
      <c r="NK1468" s="1"/>
      <c r="NL1468" s="1"/>
      <c r="NM1468" s="1"/>
      <c r="NN1468" s="1"/>
      <c r="NO1468" s="1"/>
      <c r="NP1468" s="1"/>
      <c r="NQ1468" s="1"/>
      <c r="NR1468" s="1"/>
      <c r="NS1468" s="1"/>
      <c r="NT1468" s="1"/>
      <c r="NU1468" s="1"/>
      <c r="NV1468" s="1"/>
      <c r="NW1468" s="1"/>
      <c r="NX1468" s="1"/>
      <c r="NY1468" s="1"/>
      <c r="NZ1468" s="1"/>
      <c r="OA1468" s="1"/>
      <c r="OB1468" s="1"/>
      <c r="OC1468" s="1"/>
      <c r="OD1468" s="1"/>
      <c r="OE1468" s="1"/>
      <c r="OF1468" s="1"/>
      <c r="OG1468" s="1"/>
      <c r="OH1468" s="1"/>
      <c r="OI1468" s="1"/>
      <c r="OJ1468" s="1"/>
      <c r="OK1468" s="1"/>
      <c r="OL1468" s="1"/>
      <c r="OM1468" s="1"/>
      <c r="ON1468" s="1"/>
      <c r="OO1468" s="1"/>
      <c r="OP1468" s="1"/>
      <c r="OQ1468" s="1"/>
      <c r="OR1468" s="1"/>
      <c r="OS1468" s="1"/>
      <c r="OT1468" s="1"/>
      <c r="OU1468" s="1"/>
      <c r="OV1468" s="1"/>
      <c r="OW1468" s="1"/>
      <c r="OX1468" s="1"/>
      <c r="OY1468" s="1"/>
      <c r="OZ1468" s="1"/>
      <c r="PA1468" s="1"/>
      <c r="PB1468" s="1"/>
      <c r="PC1468" s="1"/>
      <c r="PD1468" s="1"/>
      <c r="PE1468" s="1"/>
      <c r="PF1468" s="1"/>
      <c r="PG1468" s="1"/>
      <c r="PH1468" s="1"/>
      <c r="PI1468" s="1"/>
      <c r="PJ1468" s="1"/>
      <c r="PK1468" s="1"/>
      <c r="PL1468" s="1"/>
      <c r="PM1468" s="1"/>
      <c r="PN1468" s="1"/>
      <c r="PO1468" s="1"/>
      <c r="PP1468" s="1"/>
      <c r="PQ1468" s="1"/>
      <c r="PR1468" s="1"/>
      <c r="PS1468" s="1"/>
      <c r="PT1468" s="1"/>
      <c r="PU1468" s="1"/>
      <c r="PV1468" s="1"/>
      <c r="PW1468" s="1"/>
      <c r="PX1468" s="1"/>
      <c r="PY1468" s="1"/>
      <c r="PZ1468" s="1"/>
      <c r="QA1468" s="1"/>
      <c r="QB1468" s="1"/>
      <c r="QC1468" s="1"/>
      <c r="QD1468" s="1"/>
      <c r="QE1468" s="1"/>
      <c r="QF1468" s="1"/>
      <c r="QG1468" s="1"/>
      <c r="QH1468" s="1"/>
      <c r="QI1468" s="1"/>
      <c r="QJ1468" s="1"/>
      <c r="QK1468" s="1"/>
      <c r="QL1468" s="1"/>
      <c r="QM1468" s="1"/>
      <c r="QN1468" s="1"/>
      <c r="QO1468" s="1"/>
      <c r="QP1468" s="1"/>
      <c r="QQ1468" s="1"/>
      <c r="QR1468" s="1"/>
      <c r="QS1468" s="1"/>
      <c r="QT1468" s="1"/>
      <c r="QU1468" s="1"/>
      <c r="QV1468" s="1"/>
      <c r="QW1468" s="1"/>
      <c r="QX1468" s="1"/>
      <c r="QY1468" s="1"/>
      <c r="QZ1468" s="1"/>
      <c r="RA1468" s="1"/>
      <c r="RB1468" s="1"/>
      <c r="RC1468" s="1"/>
      <c r="RD1468" s="1"/>
      <c r="RE1468" s="1"/>
      <c r="RF1468" s="1"/>
      <c r="RG1468" s="1"/>
      <c r="RH1468" s="1"/>
      <c r="RI1468" s="1"/>
      <c r="RJ1468" s="1"/>
      <c r="RK1468" s="1"/>
      <c r="RL1468" s="1"/>
      <c r="RM1468" s="1"/>
      <c r="RN1468" s="1"/>
      <c r="RO1468" s="1"/>
      <c r="RP1468" s="1"/>
      <c r="RQ1468" s="1"/>
      <c r="RR1468" s="1"/>
      <c r="RS1468" s="1"/>
      <c r="RT1468" s="1"/>
      <c r="RU1468" s="1"/>
      <c r="RV1468" s="1"/>
      <c r="RW1468" s="1"/>
      <c r="RX1468" s="1"/>
      <c r="RY1468" s="1"/>
      <c r="RZ1468" s="1"/>
      <c r="SA1468" s="1"/>
      <c r="SB1468" s="1"/>
      <c r="SC1468" s="1"/>
      <c r="SD1468" s="1"/>
      <c r="SE1468" s="1"/>
      <c r="SF1468" s="1"/>
      <c r="SG1468" s="1"/>
      <c r="SH1468" s="1"/>
      <c r="SI1468" s="1"/>
      <c r="SJ1468" s="1"/>
      <c r="SK1468" s="1"/>
      <c r="SL1468" s="1"/>
      <c r="SM1468" s="1"/>
      <c r="SN1468" s="1"/>
      <c r="SO1468" s="1"/>
      <c r="SP1468" s="1"/>
      <c r="SQ1468" s="1"/>
      <c r="SR1468" s="1"/>
      <c r="SS1468" s="1"/>
      <c r="ST1468" s="1"/>
      <c r="SU1468" s="1"/>
      <c r="SV1468" s="1"/>
      <c r="SW1468" s="1"/>
      <c r="SX1468" s="1"/>
      <c r="SY1468" s="1"/>
      <c r="SZ1468" s="1"/>
      <c r="TA1468" s="1"/>
      <c r="TB1468" s="1"/>
      <c r="TC1468" s="1"/>
      <c r="TD1468" s="1"/>
      <c r="TE1468" s="1"/>
      <c r="TF1468" s="1"/>
      <c r="TG1468" s="1"/>
      <c r="TH1468" s="1"/>
      <c r="TI1468" s="1"/>
      <c r="TJ1468" s="1"/>
      <c r="TK1468" s="1"/>
      <c r="TL1468" s="1"/>
      <c r="TM1468" s="1"/>
      <c r="TN1468" s="1"/>
      <c r="TO1468" s="1"/>
      <c r="TP1468" s="1"/>
      <c r="TQ1468" s="1"/>
      <c r="TR1468" s="1"/>
      <c r="TS1468" s="1"/>
      <c r="TT1468" s="1"/>
      <c r="TU1468" s="1"/>
      <c r="TV1468" s="1"/>
      <c r="TW1468" s="1"/>
      <c r="TX1468" s="1"/>
      <c r="TY1468" s="1"/>
      <c r="TZ1468" s="1"/>
      <c r="UA1468" s="1"/>
      <c r="UB1468" s="1"/>
      <c r="UC1468" s="1"/>
      <c r="UD1468" s="1"/>
      <c r="UE1468" s="1"/>
      <c r="UF1468" s="1"/>
      <c r="UG1468" s="1"/>
      <c r="UH1468" s="1"/>
      <c r="UI1468" s="1"/>
      <c r="UJ1468" s="1"/>
      <c r="UK1468" s="1"/>
      <c r="UL1468" s="1"/>
      <c r="UM1468" s="1"/>
      <c r="UN1468" s="1"/>
      <c r="UO1468" s="1"/>
      <c r="UP1468" s="1"/>
      <c r="UQ1468" s="1"/>
      <c r="UR1468" s="1"/>
      <c r="US1468" s="1"/>
      <c r="UT1468" s="1"/>
      <c r="UU1468" s="1"/>
      <c r="UV1468" s="1"/>
      <c r="UW1468" s="1"/>
      <c r="UX1468" s="1"/>
      <c r="UY1468" s="1"/>
      <c r="UZ1468" s="1"/>
      <c r="VA1468" s="1"/>
      <c r="VB1468" s="1"/>
      <c r="VC1468" s="1"/>
      <c r="VD1468" s="1"/>
      <c r="VE1468" s="1"/>
      <c r="VF1468" s="1"/>
      <c r="VG1468" s="1"/>
      <c r="VH1468" s="1"/>
      <c r="VI1468" s="1"/>
      <c r="VJ1468" s="1"/>
      <c r="VK1468" s="1"/>
      <c r="VL1468" s="1"/>
      <c r="VM1468" s="1"/>
      <c r="VN1468" s="1"/>
      <c r="VO1468" s="1"/>
      <c r="VP1468" s="1"/>
      <c r="VQ1468" s="1"/>
      <c r="VR1468" s="1"/>
      <c r="VS1468" s="1"/>
      <c r="VT1468" s="1"/>
      <c r="VU1468" s="1"/>
      <c r="VV1468" s="1"/>
      <c r="VW1468" s="1"/>
      <c r="VX1468" s="1"/>
      <c r="VY1468" s="1"/>
      <c r="VZ1468" s="1"/>
      <c r="WA1468" s="1"/>
      <c r="WB1468" s="1"/>
      <c r="WC1468" s="1"/>
      <c r="WD1468" s="1"/>
      <c r="WE1468" s="1"/>
      <c r="WF1468" s="1"/>
      <c r="WG1468" s="1"/>
      <c r="WH1468" s="1"/>
      <c r="WI1468" s="1"/>
      <c r="WJ1468" s="1"/>
      <c r="WK1468" s="1"/>
      <c r="WL1468" s="1"/>
      <c r="WM1468" s="1"/>
      <c r="WN1468" s="1"/>
      <c r="WO1468" s="1"/>
      <c r="WP1468" s="1"/>
      <c r="WQ1468" s="1"/>
      <c r="WR1468" s="1"/>
      <c r="WS1468" s="1"/>
      <c r="WT1468" s="1"/>
      <c r="WU1468" s="1"/>
      <c r="WV1468" s="1"/>
      <c r="WW1468" s="1"/>
      <c r="WX1468" s="1"/>
      <c r="WY1468" s="1"/>
      <c r="WZ1468" s="1"/>
      <c r="XA1468" s="1"/>
      <c r="XB1468" s="1"/>
      <c r="XC1468" s="1"/>
      <c r="XD1468" s="1"/>
      <c r="XE1468" s="1"/>
      <c r="XF1468" s="1"/>
      <c r="XG1468" s="1"/>
      <c r="XH1468" s="1"/>
      <c r="XI1468" s="1"/>
      <c r="XJ1468" s="1"/>
      <c r="XK1468" s="1"/>
      <c r="XL1468" s="1"/>
      <c r="XM1468" s="1"/>
      <c r="XN1468" s="1"/>
      <c r="XO1468" s="1"/>
      <c r="XP1468" s="1"/>
      <c r="XQ1468" s="1"/>
      <c r="XR1468" s="1"/>
      <c r="XS1468" s="1"/>
      <c r="XT1468" s="1"/>
      <c r="XU1468" s="1"/>
      <c r="XV1468" s="1"/>
      <c r="XW1468" s="1"/>
      <c r="XX1468" s="1"/>
      <c r="XY1468" s="1"/>
      <c r="XZ1468" s="1"/>
      <c r="YA1468" s="1"/>
      <c r="YB1468" s="1"/>
      <c r="YC1468" s="1"/>
      <c r="YD1468" s="1"/>
      <c r="YE1468" s="1"/>
      <c r="YF1468" s="1"/>
      <c r="YG1468" s="1"/>
      <c r="YH1468" s="1"/>
      <c r="YI1468" s="1"/>
      <c r="YJ1468" s="1"/>
      <c r="YK1468" s="1"/>
      <c r="YL1468" s="1"/>
      <c r="YM1468" s="1"/>
      <c r="YN1468" s="1"/>
      <c r="YO1468" s="1"/>
      <c r="YP1468" s="1"/>
      <c r="YQ1468" s="1"/>
      <c r="YR1468" s="1"/>
      <c r="YS1468" s="1"/>
      <c r="YT1468" s="1"/>
      <c r="YU1468" s="1"/>
      <c r="YV1468" s="1"/>
      <c r="YW1468" s="1"/>
      <c r="YX1468" s="1"/>
      <c r="YY1468" s="1"/>
      <c r="YZ1468" s="1"/>
      <c r="ZA1468" s="1"/>
      <c r="ZB1468" s="1"/>
      <c r="ZC1468" s="1"/>
      <c r="ZD1468" s="1"/>
      <c r="ZE1468" s="1"/>
      <c r="ZF1468" s="1"/>
      <c r="ZG1468" s="1"/>
      <c r="ZH1468" s="1"/>
      <c r="ZI1468" s="1"/>
      <c r="ZJ1468" s="1"/>
      <c r="ZK1468" s="1"/>
      <c r="ZL1468" s="1"/>
      <c r="ZM1468" s="1"/>
      <c r="ZN1468" s="1"/>
      <c r="ZO1468" s="1"/>
      <c r="ZP1468" s="1"/>
      <c r="ZQ1468" s="1"/>
      <c r="ZR1468" s="1"/>
      <c r="ZS1468" s="1"/>
      <c r="ZT1468" s="1"/>
      <c r="ZU1468" s="1"/>
      <c r="ZV1468" s="1"/>
      <c r="ZW1468" s="1"/>
      <c r="ZX1468" s="1"/>
      <c r="ZY1468" s="1"/>
      <c r="ZZ1468" s="1"/>
      <c r="AAA1468" s="1"/>
      <c r="AAB1468" s="1"/>
      <c r="AAC1468" s="1"/>
      <c r="AAD1468" s="1"/>
      <c r="AAE1468" s="1"/>
      <c r="AAF1468" s="1"/>
      <c r="AAG1468" s="1"/>
      <c r="AAH1468" s="1"/>
      <c r="AAI1468" s="1"/>
      <c r="AAJ1468" s="1"/>
      <c r="AAK1468" s="1"/>
      <c r="AAL1468" s="1"/>
      <c r="AAM1468" s="1"/>
      <c r="AAN1468" s="1"/>
      <c r="AAO1468" s="1"/>
      <c r="AAP1468" s="1"/>
      <c r="AAQ1468" s="1"/>
      <c r="AAR1468" s="1"/>
      <c r="AAS1468" s="1"/>
      <c r="AAT1468" s="1"/>
      <c r="AAU1468" s="1"/>
      <c r="AAV1468" s="1"/>
      <c r="AAW1468" s="1"/>
      <c r="AAX1468" s="1"/>
      <c r="AAY1468" s="1"/>
      <c r="AAZ1468" s="1"/>
      <c r="ABA1468" s="1"/>
      <c r="ABB1468" s="1"/>
      <c r="ABC1468" s="1"/>
      <c r="ABD1468" s="1"/>
      <c r="ABE1468" s="1"/>
      <c r="ABF1468" s="1"/>
      <c r="ABG1468" s="1"/>
      <c r="ABH1468" s="1"/>
      <c r="ABI1468" s="1"/>
      <c r="ABJ1468" s="1"/>
      <c r="ABK1468" s="1"/>
      <c r="ABL1468" s="1"/>
      <c r="ABM1468" s="1"/>
      <c r="ABN1468" s="1"/>
      <c r="ABO1468" s="1"/>
      <c r="ABP1468" s="1"/>
      <c r="ABQ1468" s="1"/>
      <c r="ABR1468" s="1"/>
      <c r="ABS1468" s="1"/>
      <c r="ABT1468" s="1"/>
      <c r="ABU1468" s="1"/>
      <c r="ABV1468" s="1"/>
      <c r="ABW1468" s="1"/>
      <c r="ABX1468" s="1"/>
      <c r="ABY1468" s="1"/>
      <c r="ABZ1468" s="1"/>
      <c r="ACA1468" s="1"/>
      <c r="ACB1468" s="1"/>
      <c r="ACC1468" s="1"/>
      <c r="ACD1468" s="1"/>
      <c r="ACE1468" s="1"/>
      <c r="ACF1468" s="1"/>
      <c r="ACG1468" s="1"/>
      <c r="ACH1468" s="1"/>
      <c r="ACI1468" s="1"/>
      <c r="ACJ1468" s="1"/>
      <c r="ACK1468" s="1"/>
      <c r="ACL1468" s="1"/>
      <c r="ACM1468" s="1"/>
      <c r="ACN1468" s="1"/>
      <c r="ACO1468" s="1"/>
      <c r="ACP1468" s="1"/>
      <c r="ACQ1468" s="1"/>
      <c r="ACR1468" s="1"/>
      <c r="ACS1468" s="1"/>
      <c r="ACT1468" s="1"/>
      <c r="ACU1468" s="1"/>
      <c r="ACV1468" s="1"/>
      <c r="ACW1468" s="1"/>
      <c r="ACX1468" s="1"/>
      <c r="ACY1468" s="1"/>
      <c r="ACZ1468" s="1"/>
      <c r="ADA1468" s="1"/>
      <c r="ADB1468" s="1"/>
      <c r="ADC1468" s="1"/>
      <c r="ADD1468" s="1"/>
      <c r="ADE1468" s="1"/>
      <c r="ADF1468" s="1"/>
      <c r="ADG1468" s="1"/>
      <c r="ADH1468" s="1"/>
      <c r="ADI1468" s="1"/>
      <c r="ADJ1468" s="1"/>
      <c r="ADK1468" s="1"/>
      <c r="ADL1468" s="1"/>
      <c r="ADM1468" s="1"/>
      <c r="ADN1468" s="1"/>
      <c r="ADO1468" s="1"/>
      <c r="ADP1468" s="1"/>
      <c r="ADQ1468" s="1"/>
      <c r="ADR1468" s="1"/>
      <c r="ADS1468" s="1"/>
      <c r="ADT1468" s="1"/>
      <c r="ADU1468" s="1"/>
      <c r="ADV1468" s="1"/>
      <c r="ADW1468" s="1"/>
      <c r="ADX1468" s="1"/>
      <c r="ADY1468" s="1"/>
      <c r="ADZ1468" s="1"/>
      <c r="AEA1468" s="1"/>
      <c r="AEB1468" s="1"/>
      <c r="AEC1468" s="1"/>
      <c r="AED1468" s="1"/>
      <c r="AEE1468" s="1"/>
      <c r="AEF1468" s="1"/>
      <c r="AEG1468" s="1"/>
      <c r="AEH1468" s="1"/>
      <c r="AEI1468" s="1"/>
      <c r="AEJ1468" s="1"/>
      <c r="AEK1468" s="1"/>
      <c r="AEL1468" s="1"/>
      <c r="AEM1468" s="1"/>
      <c r="AEN1468" s="1"/>
      <c r="AEO1468" s="1"/>
      <c r="AEP1468" s="1"/>
      <c r="AEQ1468" s="1"/>
      <c r="AER1468" s="1"/>
      <c r="AES1468" s="1"/>
      <c r="AET1468" s="1"/>
      <c r="AEU1468" s="1"/>
      <c r="AEV1468" s="1"/>
      <c r="AEW1468" s="1"/>
      <c r="AEX1468" s="1"/>
      <c r="AEY1468" s="1"/>
      <c r="AEZ1468" s="1"/>
      <c r="AFA1468" s="1"/>
      <c r="AFB1468" s="1"/>
      <c r="AFC1468" s="1"/>
      <c r="AFD1468" s="1"/>
      <c r="AFE1468" s="1"/>
      <c r="AFF1468" s="1"/>
      <c r="AFG1468" s="1"/>
      <c r="AFH1468" s="1"/>
      <c r="AFI1468" s="1"/>
      <c r="AFJ1468" s="1"/>
      <c r="AFK1468" s="1"/>
      <c r="AFL1468" s="1"/>
      <c r="AFM1468" s="1"/>
      <c r="AFN1468" s="1"/>
      <c r="AFO1468" s="1"/>
      <c r="AFP1468" s="1"/>
      <c r="AFQ1468" s="1"/>
      <c r="AFR1468" s="1"/>
      <c r="AFS1468" s="1"/>
      <c r="AFT1468" s="1"/>
      <c r="AFU1468" s="1"/>
      <c r="AFV1468" s="1"/>
      <c r="AFW1468" s="1"/>
      <c r="AFX1468" s="1"/>
      <c r="AFY1468" s="1"/>
      <c r="AFZ1468" s="1"/>
      <c r="AGA1468" s="1"/>
      <c r="AGB1468" s="1"/>
      <c r="AGC1468" s="1"/>
      <c r="AGD1468" s="1"/>
      <c r="AGE1468" s="1"/>
      <c r="AGF1468" s="1"/>
      <c r="AGG1468" s="1"/>
      <c r="AGH1468" s="1"/>
      <c r="AGI1468" s="1"/>
      <c r="AGJ1468" s="1"/>
      <c r="AGK1468" s="1"/>
      <c r="AGL1468" s="1"/>
      <c r="AGM1468" s="1"/>
      <c r="AGN1468" s="1"/>
      <c r="AGO1468" s="1"/>
      <c r="AGP1468" s="1"/>
      <c r="AGQ1468" s="1"/>
      <c r="AGR1468" s="1"/>
      <c r="AGS1468" s="1"/>
      <c r="AGT1468" s="1"/>
      <c r="AGU1468" s="1"/>
      <c r="AGV1468" s="1"/>
      <c r="AGW1468" s="1"/>
      <c r="AGX1468" s="1"/>
      <c r="AGY1468" s="1"/>
      <c r="AGZ1468" s="1"/>
      <c r="AHA1468" s="1"/>
      <c r="AHB1468" s="1"/>
      <c r="AHC1468" s="1"/>
      <c r="AHD1468" s="1"/>
      <c r="AHE1468" s="1"/>
      <c r="AHF1468" s="1"/>
      <c r="AHG1468" s="1"/>
      <c r="AHH1468" s="1"/>
      <c r="AHI1468" s="1"/>
      <c r="AHJ1468" s="1"/>
      <c r="AHK1468" s="1"/>
      <c r="AHL1468" s="1"/>
      <c r="AHM1468" s="1"/>
      <c r="AHN1468" s="1"/>
      <c r="AHO1468" s="1"/>
      <c r="AHP1468" s="1"/>
      <c r="AHQ1468" s="1"/>
      <c r="AHR1468" s="1"/>
      <c r="AHS1468" s="1"/>
      <c r="AHT1468" s="1"/>
      <c r="AHU1468" s="1"/>
      <c r="AHV1468" s="1"/>
      <c r="AHW1468" s="1"/>
      <c r="AHX1468" s="1"/>
      <c r="AHY1468" s="1"/>
      <c r="AHZ1468" s="1"/>
      <c r="AIA1468" s="1"/>
      <c r="AIB1468" s="1"/>
      <c r="AIC1468" s="1"/>
      <c r="AID1468" s="1"/>
      <c r="AIE1468" s="1"/>
      <c r="AIF1468" s="1"/>
      <c r="AIG1468" s="1"/>
      <c r="AIH1468" s="1"/>
      <c r="AII1468" s="1"/>
      <c r="AIJ1468" s="1"/>
      <c r="AIK1468" s="1"/>
      <c r="AIL1468" s="1"/>
      <c r="AIM1468" s="1"/>
      <c r="AIN1468" s="1"/>
      <c r="AIO1468" s="1"/>
      <c r="AIP1468" s="1"/>
      <c r="AIQ1468" s="1"/>
      <c r="AIR1468" s="1"/>
      <c r="AIS1468" s="1"/>
      <c r="AIT1468" s="1"/>
    </row>
    <row r="1469" spans="1:930" s="5" customFormat="1" ht="56.25" customHeight="1" x14ac:dyDescent="0.3">
      <c r="A1469" s="96"/>
      <c r="B1469" s="43"/>
      <c r="C1469" s="96"/>
      <c r="D1469" s="96"/>
      <c r="E1469" s="97"/>
      <c r="F1469" s="96"/>
      <c r="G1469" s="96"/>
      <c r="H1469" s="98"/>
      <c r="I1469" s="98"/>
      <c r="J1469" s="99" t="s">
        <v>56</v>
      </c>
      <c r="K1469" s="100">
        <f>P1469*H1467</f>
        <v>1525051.3031999997</v>
      </c>
      <c r="L1469" s="160"/>
      <c r="M1469" s="100">
        <f>H1467*Q1469</f>
        <v>217500.53039999996</v>
      </c>
      <c r="N1469" s="100">
        <f t="shared" si="306"/>
        <v>1742551.8335999998</v>
      </c>
      <c r="O1469" s="160"/>
      <c r="P1469" s="100">
        <v>143.66999999999999</v>
      </c>
      <c r="Q1469" s="31">
        <v>20.49</v>
      </c>
      <c r="R1469" s="97" t="s">
        <v>181</v>
      </c>
      <c r="S1469" s="97" t="s">
        <v>426</v>
      </c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/>
      <c r="CF1469" s="1"/>
      <c r="CG1469" s="1"/>
      <c r="CH1469" s="1"/>
      <c r="CI1469" s="1"/>
      <c r="CJ1469" s="1"/>
      <c r="CK1469" s="1"/>
      <c r="CL1469" s="1"/>
      <c r="CM1469" s="1"/>
      <c r="CN1469" s="1"/>
      <c r="CO1469" s="1"/>
      <c r="CP1469" s="1"/>
      <c r="CQ1469" s="1"/>
      <c r="CR1469" s="1"/>
      <c r="CS1469" s="1"/>
      <c r="CT1469" s="1"/>
      <c r="CU1469" s="1"/>
      <c r="CV1469" s="1"/>
      <c r="CW1469" s="1"/>
      <c r="CX1469" s="1"/>
      <c r="CY1469" s="1"/>
      <c r="CZ1469" s="1"/>
      <c r="DA1469" s="1"/>
      <c r="DB1469" s="1"/>
      <c r="DC1469" s="1"/>
      <c r="DD1469" s="1"/>
      <c r="DE1469" s="1"/>
      <c r="DF1469" s="1"/>
      <c r="DG1469" s="1"/>
      <c r="DH1469" s="1"/>
      <c r="DI1469" s="1"/>
      <c r="DJ1469" s="1"/>
      <c r="DK1469" s="1"/>
      <c r="DL1469" s="1"/>
      <c r="DM1469" s="1"/>
      <c r="DN1469" s="1"/>
      <c r="DO1469" s="1"/>
      <c r="DP1469" s="1"/>
      <c r="DQ1469" s="1"/>
      <c r="DR1469" s="1"/>
      <c r="DS1469" s="1"/>
      <c r="DT1469" s="1"/>
      <c r="DU1469" s="1"/>
      <c r="DV1469" s="1"/>
      <c r="DW1469" s="1"/>
      <c r="DX1469" s="1"/>
      <c r="DY1469" s="1"/>
      <c r="DZ1469" s="1"/>
      <c r="EA1469" s="1"/>
      <c r="EB1469" s="1"/>
      <c r="EC1469" s="1"/>
      <c r="ED1469" s="1"/>
      <c r="EE1469" s="1"/>
      <c r="EF1469" s="1"/>
      <c r="EG1469" s="1"/>
      <c r="EH1469" s="1"/>
      <c r="EI1469" s="1"/>
      <c r="EJ1469" s="1"/>
      <c r="EK1469" s="1"/>
      <c r="EL1469" s="1"/>
      <c r="EM1469" s="1"/>
      <c r="EN1469" s="1"/>
      <c r="EO1469" s="1"/>
      <c r="EP1469" s="1"/>
      <c r="EQ1469" s="1"/>
      <c r="ER1469" s="1"/>
      <c r="ES1469" s="1"/>
      <c r="ET1469" s="1"/>
      <c r="EU1469" s="1"/>
      <c r="EV1469" s="1"/>
      <c r="EW1469" s="1"/>
      <c r="EX1469" s="1"/>
      <c r="EY1469" s="1"/>
      <c r="EZ1469" s="1"/>
      <c r="FA1469" s="1"/>
      <c r="FB1469" s="1"/>
      <c r="FC1469" s="1"/>
      <c r="FD1469" s="1"/>
      <c r="FE1469" s="1"/>
      <c r="FF1469" s="1"/>
      <c r="FG1469" s="1"/>
      <c r="FH1469" s="1"/>
      <c r="FI1469" s="1"/>
      <c r="FJ1469" s="1"/>
      <c r="FK1469" s="1"/>
      <c r="FL1469" s="1"/>
      <c r="FM1469" s="1"/>
      <c r="FN1469" s="1"/>
      <c r="FO1469" s="1"/>
      <c r="FP1469" s="1"/>
      <c r="FQ1469" s="1"/>
      <c r="FR1469" s="1"/>
      <c r="FS1469" s="1"/>
      <c r="FT1469" s="1"/>
      <c r="FU1469" s="1"/>
      <c r="FV1469" s="1"/>
      <c r="FW1469" s="1"/>
      <c r="FX1469" s="1"/>
      <c r="FY1469" s="1"/>
      <c r="FZ1469" s="1"/>
      <c r="GA1469" s="1"/>
      <c r="GB1469" s="1"/>
      <c r="GC1469" s="1"/>
      <c r="GD1469" s="1"/>
      <c r="GE1469" s="1"/>
      <c r="GF1469" s="1"/>
      <c r="GG1469" s="1"/>
      <c r="GH1469" s="1"/>
      <c r="GI1469" s="1"/>
      <c r="GJ1469" s="1"/>
      <c r="GK1469" s="1"/>
      <c r="GL1469" s="1"/>
      <c r="GM1469" s="1"/>
      <c r="GN1469" s="1"/>
      <c r="GO1469" s="1"/>
      <c r="GP1469" s="1"/>
      <c r="GQ1469" s="1"/>
      <c r="GR1469" s="1"/>
      <c r="GS1469" s="1"/>
      <c r="GT1469" s="1"/>
      <c r="GU1469" s="1"/>
      <c r="GV1469" s="1"/>
      <c r="GW1469" s="1"/>
      <c r="GX1469" s="1"/>
      <c r="GY1469" s="1"/>
      <c r="GZ1469" s="1"/>
      <c r="HA1469" s="1"/>
      <c r="HB1469" s="1"/>
      <c r="HC1469" s="1"/>
      <c r="HD1469" s="1"/>
      <c r="HE1469" s="1"/>
      <c r="HF1469" s="1"/>
      <c r="HG1469" s="1"/>
      <c r="HH1469" s="1"/>
      <c r="HI1469" s="1"/>
      <c r="HJ1469" s="1"/>
      <c r="HK1469" s="1"/>
      <c r="HL1469" s="1"/>
      <c r="HM1469" s="1"/>
      <c r="HN1469" s="1"/>
      <c r="HO1469" s="1"/>
      <c r="HP1469" s="1"/>
      <c r="HQ1469" s="1"/>
      <c r="HR1469" s="1"/>
      <c r="HS1469" s="1"/>
      <c r="HT1469" s="1"/>
      <c r="HU1469" s="1"/>
      <c r="HV1469" s="1"/>
      <c r="HW1469" s="1"/>
      <c r="HX1469" s="1"/>
      <c r="HY1469" s="1"/>
      <c r="HZ1469" s="1"/>
      <c r="IA1469" s="1"/>
      <c r="IB1469" s="1"/>
      <c r="IC1469" s="1"/>
      <c r="ID1469" s="1"/>
      <c r="IE1469" s="1"/>
      <c r="IF1469" s="1"/>
      <c r="IG1469" s="1"/>
      <c r="IH1469" s="1"/>
      <c r="II1469" s="1"/>
      <c r="IJ1469" s="1"/>
      <c r="IK1469" s="1"/>
      <c r="IL1469" s="1"/>
      <c r="IM1469" s="1"/>
      <c r="IN1469" s="1"/>
      <c r="IO1469" s="1"/>
      <c r="IP1469" s="1"/>
      <c r="IQ1469" s="1"/>
      <c r="IR1469" s="1"/>
      <c r="IS1469" s="1"/>
      <c r="IT1469" s="1"/>
      <c r="IU1469" s="1"/>
      <c r="IV1469" s="1"/>
      <c r="IW1469" s="1"/>
      <c r="IX1469" s="1"/>
      <c r="IY1469" s="1"/>
      <c r="IZ1469" s="1"/>
      <c r="JA1469" s="1"/>
      <c r="JB1469" s="1"/>
      <c r="JC1469" s="1"/>
      <c r="JD1469" s="1"/>
      <c r="JE1469" s="1"/>
      <c r="JF1469" s="1"/>
      <c r="JG1469" s="1"/>
      <c r="JH1469" s="1"/>
      <c r="JI1469" s="1"/>
      <c r="JJ1469" s="1"/>
      <c r="JK1469" s="1"/>
      <c r="JL1469" s="1"/>
      <c r="JM1469" s="1"/>
      <c r="JN1469" s="1"/>
      <c r="JO1469" s="1"/>
      <c r="JP1469" s="1"/>
      <c r="JQ1469" s="1"/>
      <c r="JR1469" s="1"/>
      <c r="JS1469" s="1"/>
      <c r="JT1469" s="1"/>
      <c r="JU1469" s="1"/>
      <c r="JV1469" s="1"/>
      <c r="JW1469" s="1"/>
      <c r="JX1469" s="1"/>
      <c r="JY1469" s="1"/>
      <c r="JZ1469" s="1"/>
      <c r="KA1469" s="1"/>
      <c r="KB1469" s="1"/>
      <c r="KC1469" s="1"/>
      <c r="KD1469" s="1"/>
      <c r="KE1469" s="1"/>
      <c r="KF1469" s="1"/>
      <c r="KG1469" s="1"/>
      <c r="KH1469" s="1"/>
      <c r="KI1469" s="1"/>
      <c r="KJ1469" s="1"/>
      <c r="KK1469" s="1"/>
      <c r="KL1469" s="1"/>
      <c r="KM1469" s="1"/>
      <c r="KN1469" s="1"/>
      <c r="KO1469" s="1"/>
      <c r="KP1469" s="1"/>
      <c r="KQ1469" s="1"/>
      <c r="KR1469" s="1"/>
      <c r="KS1469" s="1"/>
      <c r="KT1469" s="1"/>
      <c r="KU1469" s="1"/>
      <c r="KV1469" s="1"/>
      <c r="KW1469" s="1"/>
      <c r="KX1469" s="1"/>
      <c r="KY1469" s="1"/>
      <c r="KZ1469" s="1"/>
      <c r="LA1469" s="1"/>
      <c r="LB1469" s="1"/>
      <c r="LC1469" s="1"/>
      <c r="LD1469" s="1"/>
      <c r="LE1469" s="1"/>
      <c r="LF1469" s="1"/>
      <c r="LG1469" s="1"/>
      <c r="LH1469" s="1"/>
      <c r="LI1469" s="1"/>
      <c r="LJ1469" s="1"/>
      <c r="LK1469" s="1"/>
      <c r="LL1469" s="1"/>
      <c r="LM1469" s="1"/>
      <c r="LN1469" s="1"/>
      <c r="LO1469" s="1"/>
      <c r="LP1469" s="1"/>
      <c r="LQ1469" s="1"/>
      <c r="LR1469" s="1"/>
      <c r="LS1469" s="1"/>
      <c r="LT1469" s="1"/>
      <c r="LU1469" s="1"/>
      <c r="LV1469" s="1"/>
      <c r="LW1469" s="1"/>
      <c r="LX1469" s="1"/>
      <c r="LY1469" s="1"/>
      <c r="LZ1469" s="1"/>
      <c r="MA1469" s="1"/>
      <c r="MB1469" s="1"/>
      <c r="MC1469" s="1"/>
      <c r="MD1469" s="1"/>
      <c r="ME1469" s="1"/>
      <c r="MF1469" s="1"/>
      <c r="MG1469" s="1"/>
      <c r="MH1469" s="1"/>
      <c r="MI1469" s="1"/>
      <c r="MJ1469" s="1"/>
      <c r="MK1469" s="1"/>
      <c r="ML1469" s="1"/>
      <c r="MM1469" s="1"/>
      <c r="MN1469" s="1"/>
      <c r="MO1469" s="1"/>
      <c r="MP1469" s="1"/>
      <c r="MQ1469" s="1"/>
      <c r="MR1469" s="1"/>
      <c r="MS1469" s="1"/>
      <c r="MT1469" s="1"/>
      <c r="MU1469" s="1"/>
      <c r="MV1469" s="1"/>
      <c r="MW1469" s="1"/>
      <c r="MX1469" s="1"/>
      <c r="MY1469" s="1"/>
      <c r="MZ1469" s="1"/>
      <c r="NA1469" s="1"/>
      <c r="NB1469" s="1"/>
      <c r="NC1469" s="1"/>
      <c r="ND1469" s="1"/>
      <c r="NE1469" s="1"/>
      <c r="NF1469" s="1"/>
      <c r="NG1469" s="1"/>
      <c r="NH1469" s="1"/>
      <c r="NI1469" s="1"/>
      <c r="NJ1469" s="1"/>
      <c r="NK1469" s="1"/>
      <c r="NL1469" s="1"/>
      <c r="NM1469" s="1"/>
      <c r="NN1469" s="1"/>
      <c r="NO1469" s="1"/>
      <c r="NP1469" s="1"/>
      <c r="NQ1469" s="1"/>
      <c r="NR1469" s="1"/>
      <c r="NS1469" s="1"/>
      <c r="NT1469" s="1"/>
      <c r="NU1469" s="1"/>
      <c r="NV1469" s="1"/>
      <c r="NW1469" s="1"/>
      <c r="NX1469" s="1"/>
      <c r="NY1469" s="1"/>
      <c r="NZ1469" s="1"/>
      <c r="OA1469" s="1"/>
      <c r="OB1469" s="1"/>
      <c r="OC1469" s="1"/>
      <c r="OD1469" s="1"/>
      <c r="OE1469" s="1"/>
      <c r="OF1469" s="1"/>
      <c r="OG1469" s="1"/>
      <c r="OH1469" s="1"/>
      <c r="OI1469" s="1"/>
      <c r="OJ1469" s="1"/>
      <c r="OK1469" s="1"/>
      <c r="OL1469" s="1"/>
      <c r="OM1469" s="1"/>
      <c r="ON1469" s="1"/>
      <c r="OO1469" s="1"/>
      <c r="OP1469" s="1"/>
      <c r="OQ1469" s="1"/>
      <c r="OR1469" s="1"/>
      <c r="OS1469" s="1"/>
      <c r="OT1469" s="1"/>
      <c r="OU1469" s="1"/>
      <c r="OV1469" s="1"/>
      <c r="OW1469" s="1"/>
      <c r="OX1469" s="1"/>
      <c r="OY1469" s="1"/>
      <c r="OZ1469" s="1"/>
      <c r="PA1469" s="1"/>
      <c r="PB1469" s="1"/>
      <c r="PC1469" s="1"/>
      <c r="PD1469" s="1"/>
      <c r="PE1469" s="1"/>
      <c r="PF1469" s="1"/>
      <c r="PG1469" s="1"/>
      <c r="PH1469" s="1"/>
      <c r="PI1469" s="1"/>
      <c r="PJ1469" s="1"/>
      <c r="PK1469" s="1"/>
      <c r="PL1469" s="1"/>
      <c r="PM1469" s="1"/>
      <c r="PN1469" s="1"/>
      <c r="PO1469" s="1"/>
      <c r="PP1469" s="1"/>
      <c r="PQ1469" s="1"/>
      <c r="PR1469" s="1"/>
      <c r="PS1469" s="1"/>
      <c r="PT1469" s="1"/>
      <c r="PU1469" s="1"/>
      <c r="PV1469" s="1"/>
      <c r="PW1469" s="1"/>
      <c r="PX1469" s="1"/>
      <c r="PY1469" s="1"/>
      <c r="PZ1469" s="1"/>
      <c r="QA1469" s="1"/>
      <c r="QB1469" s="1"/>
      <c r="QC1469" s="1"/>
      <c r="QD1469" s="1"/>
      <c r="QE1469" s="1"/>
      <c r="QF1469" s="1"/>
      <c r="QG1469" s="1"/>
      <c r="QH1469" s="1"/>
      <c r="QI1469" s="1"/>
      <c r="QJ1469" s="1"/>
      <c r="QK1469" s="1"/>
      <c r="QL1469" s="1"/>
      <c r="QM1469" s="1"/>
      <c r="QN1469" s="1"/>
      <c r="QO1469" s="1"/>
      <c r="QP1469" s="1"/>
      <c r="QQ1469" s="1"/>
      <c r="QR1469" s="1"/>
      <c r="QS1469" s="1"/>
      <c r="QT1469" s="1"/>
      <c r="QU1469" s="1"/>
      <c r="QV1469" s="1"/>
      <c r="QW1469" s="1"/>
      <c r="QX1469" s="1"/>
      <c r="QY1469" s="1"/>
      <c r="QZ1469" s="1"/>
      <c r="RA1469" s="1"/>
      <c r="RB1469" s="1"/>
      <c r="RC1469" s="1"/>
      <c r="RD1469" s="1"/>
      <c r="RE1469" s="1"/>
      <c r="RF1469" s="1"/>
      <c r="RG1469" s="1"/>
      <c r="RH1469" s="1"/>
      <c r="RI1469" s="1"/>
      <c r="RJ1469" s="1"/>
      <c r="RK1469" s="1"/>
      <c r="RL1469" s="1"/>
      <c r="RM1469" s="1"/>
      <c r="RN1469" s="1"/>
      <c r="RO1469" s="1"/>
      <c r="RP1469" s="1"/>
      <c r="RQ1469" s="1"/>
      <c r="RR1469" s="1"/>
      <c r="RS1469" s="1"/>
      <c r="RT1469" s="1"/>
      <c r="RU1469" s="1"/>
      <c r="RV1469" s="1"/>
      <c r="RW1469" s="1"/>
      <c r="RX1469" s="1"/>
      <c r="RY1469" s="1"/>
      <c r="RZ1469" s="1"/>
      <c r="SA1469" s="1"/>
      <c r="SB1469" s="1"/>
      <c r="SC1469" s="1"/>
      <c r="SD1469" s="1"/>
      <c r="SE1469" s="1"/>
      <c r="SF1469" s="1"/>
      <c r="SG1469" s="1"/>
      <c r="SH1469" s="1"/>
      <c r="SI1469" s="1"/>
      <c r="SJ1469" s="1"/>
      <c r="SK1469" s="1"/>
      <c r="SL1469" s="1"/>
      <c r="SM1469" s="1"/>
      <c r="SN1469" s="1"/>
      <c r="SO1469" s="1"/>
      <c r="SP1469" s="1"/>
      <c r="SQ1469" s="1"/>
      <c r="SR1469" s="1"/>
      <c r="SS1469" s="1"/>
      <c r="ST1469" s="1"/>
      <c r="SU1469" s="1"/>
      <c r="SV1469" s="1"/>
      <c r="SW1469" s="1"/>
      <c r="SX1469" s="1"/>
      <c r="SY1469" s="1"/>
      <c r="SZ1469" s="1"/>
      <c r="TA1469" s="1"/>
      <c r="TB1469" s="1"/>
      <c r="TC1469" s="1"/>
      <c r="TD1469" s="1"/>
      <c r="TE1469" s="1"/>
      <c r="TF1469" s="1"/>
      <c r="TG1469" s="1"/>
      <c r="TH1469" s="1"/>
      <c r="TI1469" s="1"/>
      <c r="TJ1469" s="1"/>
      <c r="TK1469" s="1"/>
      <c r="TL1469" s="1"/>
      <c r="TM1469" s="1"/>
      <c r="TN1469" s="1"/>
      <c r="TO1469" s="1"/>
      <c r="TP1469" s="1"/>
      <c r="TQ1469" s="1"/>
      <c r="TR1469" s="1"/>
      <c r="TS1469" s="1"/>
      <c r="TT1469" s="1"/>
      <c r="TU1469" s="1"/>
      <c r="TV1469" s="1"/>
      <c r="TW1469" s="1"/>
      <c r="TX1469" s="1"/>
      <c r="TY1469" s="1"/>
      <c r="TZ1469" s="1"/>
      <c r="UA1469" s="1"/>
      <c r="UB1469" s="1"/>
      <c r="UC1469" s="1"/>
      <c r="UD1469" s="1"/>
      <c r="UE1469" s="1"/>
      <c r="UF1469" s="1"/>
      <c r="UG1469" s="1"/>
      <c r="UH1469" s="1"/>
      <c r="UI1469" s="1"/>
      <c r="UJ1469" s="1"/>
      <c r="UK1469" s="1"/>
      <c r="UL1469" s="1"/>
      <c r="UM1469" s="1"/>
      <c r="UN1469" s="1"/>
      <c r="UO1469" s="1"/>
      <c r="UP1469" s="1"/>
      <c r="UQ1469" s="1"/>
      <c r="UR1469" s="1"/>
      <c r="US1469" s="1"/>
      <c r="UT1469" s="1"/>
      <c r="UU1469" s="1"/>
      <c r="UV1469" s="1"/>
      <c r="UW1469" s="1"/>
      <c r="UX1469" s="1"/>
      <c r="UY1469" s="1"/>
      <c r="UZ1469" s="1"/>
      <c r="VA1469" s="1"/>
      <c r="VB1469" s="1"/>
      <c r="VC1469" s="1"/>
      <c r="VD1469" s="1"/>
      <c r="VE1469" s="1"/>
      <c r="VF1469" s="1"/>
      <c r="VG1469" s="1"/>
      <c r="VH1469" s="1"/>
      <c r="VI1469" s="1"/>
      <c r="VJ1469" s="1"/>
      <c r="VK1469" s="1"/>
      <c r="VL1469" s="1"/>
      <c r="VM1469" s="1"/>
      <c r="VN1469" s="1"/>
      <c r="VO1469" s="1"/>
      <c r="VP1469" s="1"/>
      <c r="VQ1469" s="1"/>
      <c r="VR1469" s="1"/>
      <c r="VS1469" s="1"/>
      <c r="VT1469" s="1"/>
      <c r="VU1469" s="1"/>
      <c r="VV1469" s="1"/>
      <c r="VW1469" s="1"/>
      <c r="VX1469" s="1"/>
      <c r="VY1469" s="1"/>
      <c r="VZ1469" s="1"/>
      <c r="WA1469" s="1"/>
      <c r="WB1469" s="1"/>
      <c r="WC1469" s="1"/>
      <c r="WD1469" s="1"/>
      <c r="WE1469" s="1"/>
      <c r="WF1469" s="1"/>
      <c r="WG1469" s="1"/>
      <c r="WH1469" s="1"/>
      <c r="WI1469" s="1"/>
      <c r="WJ1469" s="1"/>
      <c r="WK1469" s="1"/>
      <c r="WL1469" s="1"/>
      <c r="WM1469" s="1"/>
      <c r="WN1469" s="1"/>
      <c r="WO1469" s="1"/>
      <c r="WP1469" s="1"/>
      <c r="WQ1469" s="1"/>
      <c r="WR1469" s="1"/>
      <c r="WS1469" s="1"/>
      <c r="WT1469" s="1"/>
      <c r="WU1469" s="1"/>
      <c r="WV1469" s="1"/>
      <c r="WW1469" s="1"/>
      <c r="WX1469" s="1"/>
      <c r="WY1469" s="1"/>
      <c r="WZ1469" s="1"/>
      <c r="XA1469" s="1"/>
      <c r="XB1469" s="1"/>
      <c r="XC1469" s="1"/>
      <c r="XD1469" s="1"/>
      <c r="XE1469" s="1"/>
      <c r="XF1469" s="1"/>
      <c r="XG1469" s="1"/>
      <c r="XH1469" s="1"/>
      <c r="XI1469" s="1"/>
      <c r="XJ1469" s="1"/>
      <c r="XK1469" s="1"/>
      <c r="XL1469" s="1"/>
      <c r="XM1469" s="1"/>
      <c r="XN1469" s="1"/>
      <c r="XO1469" s="1"/>
      <c r="XP1469" s="1"/>
      <c r="XQ1469" s="1"/>
      <c r="XR1469" s="1"/>
      <c r="XS1469" s="1"/>
      <c r="XT1469" s="1"/>
      <c r="XU1469" s="1"/>
      <c r="XV1469" s="1"/>
      <c r="XW1469" s="1"/>
      <c r="XX1469" s="1"/>
      <c r="XY1469" s="1"/>
      <c r="XZ1469" s="1"/>
      <c r="YA1469" s="1"/>
      <c r="YB1469" s="1"/>
      <c r="YC1469" s="1"/>
      <c r="YD1469" s="1"/>
      <c r="YE1469" s="1"/>
      <c r="YF1469" s="1"/>
      <c r="YG1469" s="1"/>
      <c r="YH1469" s="1"/>
      <c r="YI1469" s="1"/>
      <c r="YJ1469" s="1"/>
      <c r="YK1469" s="1"/>
      <c r="YL1469" s="1"/>
      <c r="YM1469" s="1"/>
      <c r="YN1469" s="1"/>
      <c r="YO1469" s="1"/>
      <c r="YP1469" s="1"/>
      <c r="YQ1469" s="1"/>
      <c r="YR1469" s="1"/>
      <c r="YS1469" s="1"/>
      <c r="YT1469" s="1"/>
      <c r="YU1469" s="1"/>
      <c r="YV1469" s="1"/>
      <c r="YW1469" s="1"/>
      <c r="YX1469" s="1"/>
      <c r="YY1469" s="1"/>
      <c r="YZ1469" s="1"/>
      <c r="ZA1469" s="1"/>
      <c r="ZB1469" s="1"/>
      <c r="ZC1469" s="1"/>
      <c r="ZD1469" s="1"/>
      <c r="ZE1469" s="1"/>
      <c r="ZF1469" s="1"/>
      <c r="ZG1469" s="1"/>
      <c r="ZH1469" s="1"/>
      <c r="ZI1469" s="1"/>
      <c r="ZJ1469" s="1"/>
      <c r="ZK1469" s="1"/>
      <c r="ZL1469" s="1"/>
      <c r="ZM1469" s="1"/>
      <c r="ZN1469" s="1"/>
      <c r="ZO1469" s="1"/>
      <c r="ZP1469" s="1"/>
      <c r="ZQ1469" s="1"/>
      <c r="ZR1469" s="1"/>
      <c r="ZS1469" s="1"/>
      <c r="ZT1469" s="1"/>
      <c r="ZU1469" s="1"/>
      <c r="ZV1469" s="1"/>
      <c r="ZW1469" s="1"/>
      <c r="ZX1469" s="1"/>
      <c r="ZY1469" s="1"/>
      <c r="ZZ1469" s="1"/>
      <c r="AAA1469" s="1"/>
      <c r="AAB1469" s="1"/>
      <c r="AAC1469" s="1"/>
      <c r="AAD1469" s="1"/>
      <c r="AAE1469" s="1"/>
      <c r="AAF1469" s="1"/>
      <c r="AAG1469" s="1"/>
      <c r="AAH1469" s="1"/>
      <c r="AAI1469" s="1"/>
      <c r="AAJ1469" s="1"/>
      <c r="AAK1469" s="1"/>
      <c r="AAL1469" s="1"/>
      <c r="AAM1469" s="1"/>
      <c r="AAN1469" s="1"/>
      <c r="AAO1469" s="1"/>
      <c r="AAP1469" s="1"/>
      <c r="AAQ1469" s="1"/>
      <c r="AAR1469" s="1"/>
      <c r="AAS1469" s="1"/>
      <c r="AAT1469" s="1"/>
      <c r="AAU1469" s="1"/>
      <c r="AAV1469" s="1"/>
      <c r="AAW1469" s="1"/>
      <c r="AAX1469" s="1"/>
      <c r="AAY1469" s="1"/>
      <c r="AAZ1469" s="1"/>
      <c r="ABA1469" s="1"/>
      <c r="ABB1469" s="1"/>
      <c r="ABC1469" s="1"/>
      <c r="ABD1469" s="1"/>
      <c r="ABE1469" s="1"/>
      <c r="ABF1469" s="1"/>
      <c r="ABG1469" s="1"/>
      <c r="ABH1469" s="1"/>
      <c r="ABI1469" s="1"/>
      <c r="ABJ1469" s="1"/>
      <c r="ABK1469" s="1"/>
      <c r="ABL1469" s="1"/>
      <c r="ABM1469" s="1"/>
      <c r="ABN1469" s="1"/>
      <c r="ABO1469" s="1"/>
      <c r="ABP1469" s="1"/>
      <c r="ABQ1469" s="1"/>
      <c r="ABR1469" s="1"/>
      <c r="ABS1469" s="1"/>
      <c r="ABT1469" s="1"/>
      <c r="ABU1469" s="1"/>
      <c r="ABV1469" s="1"/>
      <c r="ABW1469" s="1"/>
      <c r="ABX1469" s="1"/>
      <c r="ABY1469" s="1"/>
      <c r="ABZ1469" s="1"/>
      <c r="ACA1469" s="1"/>
      <c r="ACB1469" s="1"/>
      <c r="ACC1469" s="1"/>
      <c r="ACD1469" s="1"/>
      <c r="ACE1469" s="1"/>
      <c r="ACF1469" s="1"/>
      <c r="ACG1469" s="1"/>
      <c r="ACH1469" s="1"/>
      <c r="ACI1469" s="1"/>
      <c r="ACJ1469" s="1"/>
      <c r="ACK1469" s="1"/>
      <c r="ACL1469" s="1"/>
      <c r="ACM1469" s="1"/>
      <c r="ACN1469" s="1"/>
      <c r="ACO1469" s="1"/>
      <c r="ACP1469" s="1"/>
      <c r="ACQ1469" s="1"/>
      <c r="ACR1469" s="1"/>
      <c r="ACS1469" s="1"/>
      <c r="ACT1469" s="1"/>
      <c r="ACU1469" s="1"/>
      <c r="ACV1469" s="1"/>
      <c r="ACW1469" s="1"/>
      <c r="ACX1469" s="1"/>
      <c r="ACY1469" s="1"/>
      <c r="ACZ1469" s="1"/>
      <c r="ADA1469" s="1"/>
      <c r="ADB1469" s="1"/>
      <c r="ADC1469" s="1"/>
      <c r="ADD1469" s="1"/>
      <c r="ADE1469" s="1"/>
      <c r="ADF1469" s="1"/>
      <c r="ADG1469" s="1"/>
      <c r="ADH1469" s="1"/>
      <c r="ADI1469" s="1"/>
      <c r="ADJ1469" s="1"/>
      <c r="ADK1469" s="1"/>
      <c r="ADL1469" s="1"/>
      <c r="ADM1469" s="1"/>
      <c r="ADN1469" s="1"/>
      <c r="ADO1469" s="1"/>
      <c r="ADP1469" s="1"/>
      <c r="ADQ1469" s="1"/>
      <c r="ADR1469" s="1"/>
      <c r="ADS1469" s="1"/>
      <c r="ADT1469" s="1"/>
      <c r="ADU1469" s="1"/>
      <c r="ADV1469" s="1"/>
      <c r="ADW1469" s="1"/>
      <c r="ADX1469" s="1"/>
      <c r="ADY1469" s="1"/>
      <c r="ADZ1469" s="1"/>
      <c r="AEA1469" s="1"/>
      <c r="AEB1469" s="1"/>
      <c r="AEC1469" s="1"/>
      <c r="AED1469" s="1"/>
      <c r="AEE1469" s="1"/>
      <c r="AEF1469" s="1"/>
      <c r="AEG1469" s="1"/>
      <c r="AEH1469" s="1"/>
      <c r="AEI1469" s="1"/>
      <c r="AEJ1469" s="1"/>
      <c r="AEK1469" s="1"/>
      <c r="AEL1469" s="1"/>
      <c r="AEM1469" s="1"/>
      <c r="AEN1469" s="1"/>
      <c r="AEO1469" s="1"/>
      <c r="AEP1469" s="1"/>
      <c r="AEQ1469" s="1"/>
      <c r="AER1469" s="1"/>
      <c r="AES1469" s="1"/>
      <c r="AET1469" s="1"/>
      <c r="AEU1469" s="1"/>
      <c r="AEV1469" s="1"/>
      <c r="AEW1469" s="1"/>
      <c r="AEX1469" s="1"/>
      <c r="AEY1469" s="1"/>
      <c r="AEZ1469" s="1"/>
      <c r="AFA1469" s="1"/>
      <c r="AFB1469" s="1"/>
      <c r="AFC1469" s="1"/>
      <c r="AFD1469" s="1"/>
      <c r="AFE1469" s="1"/>
      <c r="AFF1469" s="1"/>
      <c r="AFG1469" s="1"/>
      <c r="AFH1469" s="1"/>
      <c r="AFI1469" s="1"/>
      <c r="AFJ1469" s="1"/>
      <c r="AFK1469" s="1"/>
      <c r="AFL1469" s="1"/>
      <c r="AFM1469" s="1"/>
      <c r="AFN1469" s="1"/>
      <c r="AFO1469" s="1"/>
      <c r="AFP1469" s="1"/>
      <c r="AFQ1469" s="1"/>
      <c r="AFR1469" s="1"/>
      <c r="AFS1469" s="1"/>
      <c r="AFT1469" s="1"/>
      <c r="AFU1469" s="1"/>
      <c r="AFV1469" s="1"/>
      <c r="AFW1469" s="1"/>
      <c r="AFX1469" s="1"/>
      <c r="AFY1469" s="1"/>
      <c r="AFZ1469" s="1"/>
      <c r="AGA1469" s="1"/>
      <c r="AGB1469" s="1"/>
      <c r="AGC1469" s="1"/>
      <c r="AGD1469" s="1"/>
      <c r="AGE1469" s="1"/>
      <c r="AGF1469" s="1"/>
      <c r="AGG1469" s="1"/>
      <c r="AGH1469" s="1"/>
      <c r="AGI1469" s="1"/>
      <c r="AGJ1469" s="1"/>
      <c r="AGK1469" s="1"/>
      <c r="AGL1469" s="1"/>
      <c r="AGM1469" s="1"/>
      <c r="AGN1469" s="1"/>
      <c r="AGO1469" s="1"/>
      <c r="AGP1469" s="1"/>
      <c r="AGQ1469" s="1"/>
      <c r="AGR1469" s="1"/>
      <c r="AGS1469" s="1"/>
      <c r="AGT1469" s="1"/>
      <c r="AGU1469" s="1"/>
      <c r="AGV1469" s="1"/>
      <c r="AGW1469" s="1"/>
      <c r="AGX1469" s="1"/>
      <c r="AGY1469" s="1"/>
      <c r="AGZ1469" s="1"/>
      <c r="AHA1469" s="1"/>
      <c r="AHB1469" s="1"/>
      <c r="AHC1469" s="1"/>
      <c r="AHD1469" s="1"/>
      <c r="AHE1469" s="1"/>
      <c r="AHF1469" s="1"/>
      <c r="AHG1469" s="1"/>
      <c r="AHH1469" s="1"/>
      <c r="AHI1469" s="1"/>
      <c r="AHJ1469" s="1"/>
      <c r="AHK1469" s="1"/>
      <c r="AHL1469" s="1"/>
      <c r="AHM1469" s="1"/>
      <c r="AHN1469" s="1"/>
      <c r="AHO1469" s="1"/>
      <c r="AHP1469" s="1"/>
      <c r="AHQ1469" s="1"/>
      <c r="AHR1469" s="1"/>
      <c r="AHS1469" s="1"/>
      <c r="AHT1469" s="1"/>
      <c r="AHU1469" s="1"/>
      <c r="AHV1469" s="1"/>
      <c r="AHW1469" s="1"/>
      <c r="AHX1469" s="1"/>
      <c r="AHY1469" s="1"/>
      <c r="AHZ1469" s="1"/>
      <c r="AIA1469" s="1"/>
      <c r="AIB1469" s="1"/>
      <c r="AIC1469" s="1"/>
      <c r="AID1469" s="1"/>
      <c r="AIE1469" s="1"/>
      <c r="AIF1469" s="1"/>
      <c r="AIG1469" s="1"/>
      <c r="AIH1469" s="1"/>
      <c r="AII1469" s="1"/>
      <c r="AIJ1469" s="1"/>
      <c r="AIK1469" s="1"/>
      <c r="AIL1469" s="1"/>
      <c r="AIM1469" s="1"/>
      <c r="AIN1469" s="1"/>
      <c r="AIO1469" s="1"/>
      <c r="AIP1469" s="1"/>
      <c r="AIQ1469" s="1"/>
      <c r="AIR1469" s="1"/>
      <c r="AIS1469" s="1"/>
      <c r="AIT1469" s="1"/>
    </row>
    <row r="1470" spans="1:930" s="5" customFormat="1" ht="56.25" customHeight="1" x14ac:dyDescent="0.3">
      <c r="A1470" s="96"/>
      <c r="B1470" s="43"/>
      <c r="C1470" s="96"/>
      <c r="D1470" s="96"/>
      <c r="E1470" s="97"/>
      <c r="F1470" s="96"/>
      <c r="G1470" s="96"/>
      <c r="H1470" s="98"/>
      <c r="I1470" s="98"/>
      <c r="J1470" s="99" t="s">
        <v>24</v>
      </c>
      <c r="K1470" s="100">
        <f>P1470*H1467</f>
        <v>712369.96559999988</v>
      </c>
      <c r="L1470" s="160"/>
      <c r="M1470" s="100">
        <f>H1467*Q1470</f>
        <v>150413.98319999999</v>
      </c>
      <c r="N1470" s="100">
        <f t="shared" si="306"/>
        <v>862783.9487999999</v>
      </c>
      <c r="O1470" s="160"/>
      <c r="P1470" s="100">
        <v>67.11</v>
      </c>
      <c r="Q1470" s="31">
        <v>14.17</v>
      </c>
      <c r="R1470" s="97" t="s">
        <v>181</v>
      </c>
      <c r="S1470" s="97" t="s">
        <v>426</v>
      </c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  <c r="CO1470" s="1"/>
      <c r="CP1470" s="1"/>
      <c r="CQ1470" s="1"/>
      <c r="CR1470" s="1"/>
      <c r="CS1470" s="1"/>
      <c r="CT1470" s="1"/>
      <c r="CU1470" s="1"/>
      <c r="CV1470" s="1"/>
      <c r="CW1470" s="1"/>
      <c r="CX1470" s="1"/>
      <c r="CY1470" s="1"/>
      <c r="CZ1470" s="1"/>
      <c r="DA1470" s="1"/>
      <c r="DB1470" s="1"/>
      <c r="DC1470" s="1"/>
      <c r="DD1470" s="1"/>
      <c r="DE1470" s="1"/>
      <c r="DF1470" s="1"/>
      <c r="DG1470" s="1"/>
      <c r="DH1470" s="1"/>
      <c r="DI1470" s="1"/>
      <c r="DJ1470" s="1"/>
      <c r="DK1470" s="1"/>
      <c r="DL1470" s="1"/>
      <c r="DM1470" s="1"/>
      <c r="DN1470" s="1"/>
      <c r="DO1470" s="1"/>
      <c r="DP1470" s="1"/>
      <c r="DQ1470" s="1"/>
      <c r="DR1470" s="1"/>
      <c r="DS1470" s="1"/>
      <c r="DT1470" s="1"/>
      <c r="DU1470" s="1"/>
      <c r="DV1470" s="1"/>
      <c r="DW1470" s="1"/>
      <c r="DX1470" s="1"/>
      <c r="DY1470" s="1"/>
      <c r="DZ1470" s="1"/>
      <c r="EA1470" s="1"/>
      <c r="EB1470" s="1"/>
      <c r="EC1470" s="1"/>
      <c r="ED1470" s="1"/>
      <c r="EE1470" s="1"/>
      <c r="EF1470" s="1"/>
      <c r="EG1470" s="1"/>
      <c r="EH1470" s="1"/>
      <c r="EI1470" s="1"/>
      <c r="EJ1470" s="1"/>
      <c r="EK1470" s="1"/>
      <c r="EL1470" s="1"/>
      <c r="EM1470" s="1"/>
      <c r="EN1470" s="1"/>
      <c r="EO1470" s="1"/>
      <c r="EP1470" s="1"/>
      <c r="EQ1470" s="1"/>
      <c r="ER1470" s="1"/>
      <c r="ES1470" s="1"/>
      <c r="ET1470" s="1"/>
      <c r="EU1470" s="1"/>
      <c r="EV1470" s="1"/>
      <c r="EW1470" s="1"/>
      <c r="EX1470" s="1"/>
      <c r="EY1470" s="1"/>
      <c r="EZ1470" s="1"/>
      <c r="FA1470" s="1"/>
      <c r="FB1470" s="1"/>
      <c r="FC1470" s="1"/>
      <c r="FD1470" s="1"/>
      <c r="FE1470" s="1"/>
      <c r="FF1470" s="1"/>
      <c r="FG1470" s="1"/>
      <c r="FH1470" s="1"/>
      <c r="FI1470" s="1"/>
      <c r="FJ1470" s="1"/>
      <c r="FK1470" s="1"/>
      <c r="FL1470" s="1"/>
      <c r="FM1470" s="1"/>
      <c r="FN1470" s="1"/>
      <c r="FO1470" s="1"/>
      <c r="FP1470" s="1"/>
      <c r="FQ1470" s="1"/>
      <c r="FR1470" s="1"/>
      <c r="FS1470" s="1"/>
      <c r="FT1470" s="1"/>
      <c r="FU1470" s="1"/>
      <c r="FV1470" s="1"/>
      <c r="FW1470" s="1"/>
      <c r="FX1470" s="1"/>
      <c r="FY1470" s="1"/>
      <c r="FZ1470" s="1"/>
      <c r="GA1470" s="1"/>
      <c r="GB1470" s="1"/>
      <c r="GC1470" s="1"/>
      <c r="GD1470" s="1"/>
      <c r="GE1470" s="1"/>
      <c r="GF1470" s="1"/>
      <c r="GG1470" s="1"/>
      <c r="GH1470" s="1"/>
      <c r="GI1470" s="1"/>
      <c r="GJ1470" s="1"/>
      <c r="GK1470" s="1"/>
      <c r="GL1470" s="1"/>
      <c r="GM1470" s="1"/>
      <c r="GN1470" s="1"/>
      <c r="GO1470" s="1"/>
      <c r="GP1470" s="1"/>
      <c r="GQ1470" s="1"/>
      <c r="GR1470" s="1"/>
      <c r="GS1470" s="1"/>
      <c r="GT1470" s="1"/>
      <c r="GU1470" s="1"/>
      <c r="GV1470" s="1"/>
      <c r="GW1470" s="1"/>
      <c r="GX1470" s="1"/>
      <c r="GY1470" s="1"/>
      <c r="GZ1470" s="1"/>
      <c r="HA1470" s="1"/>
      <c r="HB1470" s="1"/>
      <c r="HC1470" s="1"/>
      <c r="HD1470" s="1"/>
      <c r="HE1470" s="1"/>
      <c r="HF1470" s="1"/>
      <c r="HG1470" s="1"/>
      <c r="HH1470" s="1"/>
      <c r="HI1470" s="1"/>
      <c r="HJ1470" s="1"/>
      <c r="HK1470" s="1"/>
      <c r="HL1470" s="1"/>
      <c r="HM1470" s="1"/>
      <c r="HN1470" s="1"/>
      <c r="HO1470" s="1"/>
      <c r="HP1470" s="1"/>
      <c r="HQ1470" s="1"/>
      <c r="HR1470" s="1"/>
      <c r="HS1470" s="1"/>
      <c r="HT1470" s="1"/>
      <c r="HU1470" s="1"/>
      <c r="HV1470" s="1"/>
      <c r="HW1470" s="1"/>
      <c r="HX1470" s="1"/>
      <c r="HY1470" s="1"/>
      <c r="HZ1470" s="1"/>
      <c r="IA1470" s="1"/>
      <c r="IB1470" s="1"/>
      <c r="IC1470" s="1"/>
      <c r="ID1470" s="1"/>
      <c r="IE1470" s="1"/>
      <c r="IF1470" s="1"/>
      <c r="IG1470" s="1"/>
      <c r="IH1470" s="1"/>
      <c r="II1470" s="1"/>
      <c r="IJ1470" s="1"/>
      <c r="IK1470" s="1"/>
      <c r="IL1470" s="1"/>
      <c r="IM1470" s="1"/>
      <c r="IN1470" s="1"/>
      <c r="IO1470" s="1"/>
      <c r="IP1470" s="1"/>
      <c r="IQ1470" s="1"/>
      <c r="IR1470" s="1"/>
      <c r="IS1470" s="1"/>
      <c r="IT1470" s="1"/>
      <c r="IU1470" s="1"/>
      <c r="IV1470" s="1"/>
      <c r="IW1470" s="1"/>
      <c r="IX1470" s="1"/>
      <c r="IY1470" s="1"/>
      <c r="IZ1470" s="1"/>
      <c r="JA1470" s="1"/>
      <c r="JB1470" s="1"/>
      <c r="JC1470" s="1"/>
      <c r="JD1470" s="1"/>
      <c r="JE1470" s="1"/>
      <c r="JF1470" s="1"/>
      <c r="JG1470" s="1"/>
      <c r="JH1470" s="1"/>
      <c r="JI1470" s="1"/>
      <c r="JJ1470" s="1"/>
      <c r="JK1470" s="1"/>
      <c r="JL1470" s="1"/>
      <c r="JM1470" s="1"/>
      <c r="JN1470" s="1"/>
      <c r="JO1470" s="1"/>
      <c r="JP1470" s="1"/>
      <c r="JQ1470" s="1"/>
      <c r="JR1470" s="1"/>
      <c r="JS1470" s="1"/>
      <c r="JT1470" s="1"/>
      <c r="JU1470" s="1"/>
      <c r="JV1470" s="1"/>
      <c r="JW1470" s="1"/>
      <c r="JX1470" s="1"/>
      <c r="JY1470" s="1"/>
      <c r="JZ1470" s="1"/>
      <c r="KA1470" s="1"/>
      <c r="KB1470" s="1"/>
      <c r="KC1470" s="1"/>
      <c r="KD1470" s="1"/>
      <c r="KE1470" s="1"/>
      <c r="KF1470" s="1"/>
      <c r="KG1470" s="1"/>
      <c r="KH1470" s="1"/>
      <c r="KI1470" s="1"/>
      <c r="KJ1470" s="1"/>
      <c r="KK1470" s="1"/>
      <c r="KL1470" s="1"/>
      <c r="KM1470" s="1"/>
      <c r="KN1470" s="1"/>
      <c r="KO1470" s="1"/>
      <c r="KP1470" s="1"/>
      <c r="KQ1470" s="1"/>
      <c r="KR1470" s="1"/>
      <c r="KS1470" s="1"/>
      <c r="KT1470" s="1"/>
      <c r="KU1470" s="1"/>
      <c r="KV1470" s="1"/>
      <c r="KW1470" s="1"/>
      <c r="KX1470" s="1"/>
      <c r="KY1470" s="1"/>
      <c r="KZ1470" s="1"/>
      <c r="LA1470" s="1"/>
      <c r="LB1470" s="1"/>
      <c r="LC1470" s="1"/>
      <c r="LD1470" s="1"/>
      <c r="LE1470" s="1"/>
      <c r="LF1470" s="1"/>
      <c r="LG1470" s="1"/>
      <c r="LH1470" s="1"/>
      <c r="LI1470" s="1"/>
      <c r="LJ1470" s="1"/>
      <c r="LK1470" s="1"/>
      <c r="LL1470" s="1"/>
      <c r="LM1470" s="1"/>
      <c r="LN1470" s="1"/>
      <c r="LO1470" s="1"/>
      <c r="LP1470" s="1"/>
      <c r="LQ1470" s="1"/>
      <c r="LR1470" s="1"/>
      <c r="LS1470" s="1"/>
      <c r="LT1470" s="1"/>
      <c r="LU1470" s="1"/>
      <c r="LV1470" s="1"/>
      <c r="LW1470" s="1"/>
      <c r="LX1470" s="1"/>
      <c r="LY1470" s="1"/>
      <c r="LZ1470" s="1"/>
      <c r="MA1470" s="1"/>
      <c r="MB1470" s="1"/>
      <c r="MC1470" s="1"/>
      <c r="MD1470" s="1"/>
      <c r="ME1470" s="1"/>
      <c r="MF1470" s="1"/>
      <c r="MG1470" s="1"/>
      <c r="MH1470" s="1"/>
      <c r="MI1470" s="1"/>
      <c r="MJ1470" s="1"/>
      <c r="MK1470" s="1"/>
      <c r="ML1470" s="1"/>
      <c r="MM1470" s="1"/>
      <c r="MN1470" s="1"/>
      <c r="MO1470" s="1"/>
      <c r="MP1470" s="1"/>
      <c r="MQ1470" s="1"/>
      <c r="MR1470" s="1"/>
      <c r="MS1470" s="1"/>
      <c r="MT1470" s="1"/>
      <c r="MU1470" s="1"/>
      <c r="MV1470" s="1"/>
      <c r="MW1470" s="1"/>
      <c r="MX1470" s="1"/>
      <c r="MY1470" s="1"/>
      <c r="MZ1470" s="1"/>
      <c r="NA1470" s="1"/>
      <c r="NB1470" s="1"/>
      <c r="NC1470" s="1"/>
      <c r="ND1470" s="1"/>
      <c r="NE1470" s="1"/>
      <c r="NF1470" s="1"/>
      <c r="NG1470" s="1"/>
      <c r="NH1470" s="1"/>
      <c r="NI1470" s="1"/>
      <c r="NJ1470" s="1"/>
      <c r="NK1470" s="1"/>
      <c r="NL1470" s="1"/>
      <c r="NM1470" s="1"/>
      <c r="NN1470" s="1"/>
      <c r="NO1470" s="1"/>
      <c r="NP1470" s="1"/>
      <c r="NQ1470" s="1"/>
      <c r="NR1470" s="1"/>
      <c r="NS1470" s="1"/>
      <c r="NT1470" s="1"/>
      <c r="NU1470" s="1"/>
      <c r="NV1470" s="1"/>
      <c r="NW1470" s="1"/>
      <c r="NX1470" s="1"/>
      <c r="NY1470" s="1"/>
      <c r="NZ1470" s="1"/>
      <c r="OA1470" s="1"/>
      <c r="OB1470" s="1"/>
      <c r="OC1470" s="1"/>
      <c r="OD1470" s="1"/>
      <c r="OE1470" s="1"/>
      <c r="OF1470" s="1"/>
      <c r="OG1470" s="1"/>
      <c r="OH1470" s="1"/>
      <c r="OI1470" s="1"/>
      <c r="OJ1470" s="1"/>
      <c r="OK1470" s="1"/>
      <c r="OL1470" s="1"/>
      <c r="OM1470" s="1"/>
      <c r="ON1470" s="1"/>
      <c r="OO1470" s="1"/>
      <c r="OP1470" s="1"/>
      <c r="OQ1470" s="1"/>
      <c r="OR1470" s="1"/>
      <c r="OS1470" s="1"/>
      <c r="OT1470" s="1"/>
      <c r="OU1470" s="1"/>
      <c r="OV1470" s="1"/>
      <c r="OW1470" s="1"/>
      <c r="OX1470" s="1"/>
      <c r="OY1470" s="1"/>
      <c r="OZ1470" s="1"/>
      <c r="PA1470" s="1"/>
      <c r="PB1470" s="1"/>
      <c r="PC1470" s="1"/>
      <c r="PD1470" s="1"/>
      <c r="PE1470" s="1"/>
      <c r="PF1470" s="1"/>
      <c r="PG1470" s="1"/>
      <c r="PH1470" s="1"/>
      <c r="PI1470" s="1"/>
      <c r="PJ1470" s="1"/>
      <c r="PK1470" s="1"/>
      <c r="PL1470" s="1"/>
      <c r="PM1470" s="1"/>
      <c r="PN1470" s="1"/>
      <c r="PO1470" s="1"/>
      <c r="PP1470" s="1"/>
      <c r="PQ1470" s="1"/>
      <c r="PR1470" s="1"/>
      <c r="PS1470" s="1"/>
      <c r="PT1470" s="1"/>
      <c r="PU1470" s="1"/>
      <c r="PV1470" s="1"/>
      <c r="PW1470" s="1"/>
      <c r="PX1470" s="1"/>
      <c r="PY1470" s="1"/>
      <c r="PZ1470" s="1"/>
      <c r="QA1470" s="1"/>
      <c r="QB1470" s="1"/>
      <c r="QC1470" s="1"/>
      <c r="QD1470" s="1"/>
      <c r="QE1470" s="1"/>
      <c r="QF1470" s="1"/>
      <c r="QG1470" s="1"/>
      <c r="QH1470" s="1"/>
      <c r="QI1470" s="1"/>
      <c r="QJ1470" s="1"/>
      <c r="QK1470" s="1"/>
      <c r="QL1470" s="1"/>
      <c r="QM1470" s="1"/>
      <c r="QN1470" s="1"/>
      <c r="QO1470" s="1"/>
      <c r="QP1470" s="1"/>
      <c r="QQ1470" s="1"/>
      <c r="QR1470" s="1"/>
      <c r="QS1470" s="1"/>
      <c r="QT1470" s="1"/>
      <c r="QU1470" s="1"/>
      <c r="QV1470" s="1"/>
      <c r="QW1470" s="1"/>
      <c r="QX1470" s="1"/>
      <c r="QY1470" s="1"/>
      <c r="QZ1470" s="1"/>
      <c r="RA1470" s="1"/>
      <c r="RB1470" s="1"/>
      <c r="RC1470" s="1"/>
      <c r="RD1470" s="1"/>
      <c r="RE1470" s="1"/>
      <c r="RF1470" s="1"/>
      <c r="RG1470" s="1"/>
      <c r="RH1470" s="1"/>
      <c r="RI1470" s="1"/>
      <c r="RJ1470" s="1"/>
      <c r="RK1470" s="1"/>
      <c r="RL1470" s="1"/>
      <c r="RM1470" s="1"/>
      <c r="RN1470" s="1"/>
      <c r="RO1470" s="1"/>
      <c r="RP1470" s="1"/>
      <c r="RQ1470" s="1"/>
      <c r="RR1470" s="1"/>
      <c r="RS1470" s="1"/>
      <c r="RT1470" s="1"/>
      <c r="RU1470" s="1"/>
      <c r="RV1470" s="1"/>
      <c r="RW1470" s="1"/>
      <c r="RX1470" s="1"/>
      <c r="RY1470" s="1"/>
      <c r="RZ1470" s="1"/>
      <c r="SA1470" s="1"/>
      <c r="SB1470" s="1"/>
      <c r="SC1470" s="1"/>
      <c r="SD1470" s="1"/>
      <c r="SE1470" s="1"/>
      <c r="SF1470" s="1"/>
      <c r="SG1470" s="1"/>
      <c r="SH1470" s="1"/>
      <c r="SI1470" s="1"/>
      <c r="SJ1470" s="1"/>
      <c r="SK1470" s="1"/>
      <c r="SL1470" s="1"/>
      <c r="SM1470" s="1"/>
      <c r="SN1470" s="1"/>
      <c r="SO1470" s="1"/>
      <c r="SP1470" s="1"/>
      <c r="SQ1470" s="1"/>
      <c r="SR1470" s="1"/>
      <c r="SS1470" s="1"/>
      <c r="ST1470" s="1"/>
      <c r="SU1470" s="1"/>
      <c r="SV1470" s="1"/>
      <c r="SW1470" s="1"/>
      <c r="SX1470" s="1"/>
      <c r="SY1470" s="1"/>
      <c r="SZ1470" s="1"/>
      <c r="TA1470" s="1"/>
      <c r="TB1470" s="1"/>
      <c r="TC1470" s="1"/>
      <c r="TD1470" s="1"/>
      <c r="TE1470" s="1"/>
      <c r="TF1470" s="1"/>
      <c r="TG1470" s="1"/>
      <c r="TH1470" s="1"/>
      <c r="TI1470" s="1"/>
      <c r="TJ1470" s="1"/>
      <c r="TK1470" s="1"/>
      <c r="TL1470" s="1"/>
      <c r="TM1470" s="1"/>
      <c r="TN1470" s="1"/>
      <c r="TO1470" s="1"/>
      <c r="TP1470" s="1"/>
      <c r="TQ1470" s="1"/>
      <c r="TR1470" s="1"/>
      <c r="TS1470" s="1"/>
      <c r="TT1470" s="1"/>
      <c r="TU1470" s="1"/>
      <c r="TV1470" s="1"/>
      <c r="TW1470" s="1"/>
      <c r="TX1470" s="1"/>
      <c r="TY1470" s="1"/>
      <c r="TZ1470" s="1"/>
      <c r="UA1470" s="1"/>
      <c r="UB1470" s="1"/>
      <c r="UC1470" s="1"/>
      <c r="UD1470" s="1"/>
      <c r="UE1470" s="1"/>
      <c r="UF1470" s="1"/>
      <c r="UG1470" s="1"/>
      <c r="UH1470" s="1"/>
      <c r="UI1470" s="1"/>
      <c r="UJ1470" s="1"/>
      <c r="UK1470" s="1"/>
      <c r="UL1470" s="1"/>
      <c r="UM1470" s="1"/>
      <c r="UN1470" s="1"/>
      <c r="UO1470" s="1"/>
      <c r="UP1470" s="1"/>
      <c r="UQ1470" s="1"/>
      <c r="UR1470" s="1"/>
      <c r="US1470" s="1"/>
      <c r="UT1470" s="1"/>
      <c r="UU1470" s="1"/>
      <c r="UV1470" s="1"/>
      <c r="UW1470" s="1"/>
      <c r="UX1470" s="1"/>
      <c r="UY1470" s="1"/>
      <c r="UZ1470" s="1"/>
      <c r="VA1470" s="1"/>
      <c r="VB1470" s="1"/>
      <c r="VC1470" s="1"/>
      <c r="VD1470" s="1"/>
      <c r="VE1470" s="1"/>
      <c r="VF1470" s="1"/>
      <c r="VG1470" s="1"/>
      <c r="VH1470" s="1"/>
      <c r="VI1470" s="1"/>
      <c r="VJ1470" s="1"/>
      <c r="VK1470" s="1"/>
      <c r="VL1470" s="1"/>
      <c r="VM1470" s="1"/>
      <c r="VN1470" s="1"/>
      <c r="VO1470" s="1"/>
      <c r="VP1470" s="1"/>
      <c r="VQ1470" s="1"/>
      <c r="VR1470" s="1"/>
      <c r="VS1470" s="1"/>
      <c r="VT1470" s="1"/>
      <c r="VU1470" s="1"/>
      <c r="VV1470" s="1"/>
      <c r="VW1470" s="1"/>
      <c r="VX1470" s="1"/>
      <c r="VY1470" s="1"/>
      <c r="VZ1470" s="1"/>
      <c r="WA1470" s="1"/>
      <c r="WB1470" s="1"/>
      <c r="WC1470" s="1"/>
      <c r="WD1470" s="1"/>
      <c r="WE1470" s="1"/>
      <c r="WF1470" s="1"/>
      <c r="WG1470" s="1"/>
      <c r="WH1470" s="1"/>
      <c r="WI1470" s="1"/>
      <c r="WJ1470" s="1"/>
      <c r="WK1470" s="1"/>
      <c r="WL1470" s="1"/>
      <c r="WM1470" s="1"/>
      <c r="WN1470" s="1"/>
      <c r="WO1470" s="1"/>
      <c r="WP1470" s="1"/>
      <c r="WQ1470" s="1"/>
      <c r="WR1470" s="1"/>
      <c r="WS1470" s="1"/>
      <c r="WT1470" s="1"/>
      <c r="WU1470" s="1"/>
      <c r="WV1470" s="1"/>
      <c r="WW1470" s="1"/>
      <c r="WX1470" s="1"/>
      <c r="WY1470" s="1"/>
      <c r="WZ1470" s="1"/>
      <c r="XA1470" s="1"/>
      <c r="XB1470" s="1"/>
      <c r="XC1470" s="1"/>
      <c r="XD1470" s="1"/>
      <c r="XE1470" s="1"/>
      <c r="XF1470" s="1"/>
      <c r="XG1470" s="1"/>
      <c r="XH1470" s="1"/>
      <c r="XI1470" s="1"/>
      <c r="XJ1470" s="1"/>
      <c r="XK1470" s="1"/>
      <c r="XL1470" s="1"/>
      <c r="XM1470" s="1"/>
      <c r="XN1470" s="1"/>
      <c r="XO1470" s="1"/>
      <c r="XP1470" s="1"/>
      <c r="XQ1470" s="1"/>
      <c r="XR1470" s="1"/>
      <c r="XS1470" s="1"/>
      <c r="XT1470" s="1"/>
      <c r="XU1470" s="1"/>
      <c r="XV1470" s="1"/>
      <c r="XW1470" s="1"/>
      <c r="XX1470" s="1"/>
      <c r="XY1470" s="1"/>
      <c r="XZ1470" s="1"/>
      <c r="YA1470" s="1"/>
      <c r="YB1470" s="1"/>
      <c r="YC1470" s="1"/>
      <c r="YD1470" s="1"/>
      <c r="YE1470" s="1"/>
      <c r="YF1470" s="1"/>
      <c r="YG1470" s="1"/>
      <c r="YH1470" s="1"/>
      <c r="YI1470" s="1"/>
      <c r="YJ1470" s="1"/>
      <c r="YK1470" s="1"/>
      <c r="YL1470" s="1"/>
      <c r="YM1470" s="1"/>
      <c r="YN1470" s="1"/>
      <c r="YO1470" s="1"/>
      <c r="YP1470" s="1"/>
      <c r="YQ1470" s="1"/>
      <c r="YR1470" s="1"/>
      <c r="YS1470" s="1"/>
      <c r="YT1470" s="1"/>
      <c r="YU1470" s="1"/>
      <c r="YV1470" s="1"/>
      <c r="YW1470" s="1"/>
      <c r="YX1470" s="1"/>
      <c r="YY1470" s="1"/>
      <c r="YZ1470" s="1"/>
      <c r="ZA1470" s="1"/>
      <c r="ZB1470" s="1"/>
      <c r="ZC1470" s="1"/>
      <c r="ZD1470" s="1"/>
      <c r="ZE1470" s="1"/>
      <c r="ZF1470" s="1"/>
      <c r="ZG1470" s="1"/>
      <c r="ZH1470" s="1"/>
      <c r="ZI1470" s="1"/>
      <c r="ZJ1470" s="1"/>
      <c r="ZK1470" s="1"/>
      <c r="ZL1470" s="1"/>
      <c r="ZM1470" s="1"/>
      <c r="ZN1470" s="1"/>
      <c r="ZO1470" s="1"/>
      <c r="ZP1470" s="1"/>
      <c r="ZQ1470" s="1"/>
      <c r="ZR1470" s="1"/>
      <c r="ZS1470" s="1"/>
      <c r="ZT1470" s="1"/>
      <c r="ZU1470" s="1"/>
      <c r="ZV1470" s="1"/>
      <c r="ZW1470" s="1"/>
      <c r="ZX1470" s="1"/>
      <c r="ZY1470" s="1"/>
      <c r="ZZ1470" s="1"/>
      <c r="AAA1470" s="1"/>
      <c r="AAB1470" s="1"/>
      <c r="AAC1470" s="1"/>
      <c r="AAD1470" s="1"/>
      <c r="AAE1470" s="1"/>
      <c r="AAF1470" s="1"/>
      <c r="AAG1470" s="1"/>
      <c r="AAH1470" s="1"/>
      <c r="AAI1470" s="1"/>
      <c r="AAJ1470" s="1"/>
      <c r="AAK1470" s="1"/>
      <c r="AAL1470" s="1"/>
      <c r="AAM1470" s="1"/>
      <c r="AAN1470" s="1"/>
      <c r="AAO1470" s="1"/>
      <c r="AAP1470" s="1"/>
      <c r="AAQ1470" s="1"/>
      <c r="AAR1470" s="1"/>
      <c r="AAS1470" s="1"/>
      <c r="AAT1470" s="1"/>
      <c r="AAU1470" s="1"/>
      <c r="AAV1470" s="1"/>
      <c r="AAW1470" s="1"/>
      <c r="AAX1470" s="1"/>
      <c r="AAY1470" s="1"/>
      <c r="AAZ1470" s="1"/>
      <c r="ABA1470" s="1"/>
      <c r="ABB1470" s="1"/>
      <c r="ABC1470" s="1"/>
      <c r="ABD1470" s="1"/>
      <c r="ABE1470" s="1"/>
      <c r="ABF1470" s="1"/>
      <c r="ABG1470" s="1"/>
      <c r="ABH1470" s="1"/>
      <c r="ABI1470" s="1"/>
      <c r="ABJ1470" s="1"/>
      <c r="ABK1470" s="1"/>
      <c r="ABL1470" s="1"/>
      <c r="ABM1470" s="1"/>
      <c r="ABN1470" s="1"/>
      <c r="ABO1470" s="1"/>
      <c r="ABP1470" s="1"/>
      <c r="ABQ1470" s="1"/>
      <c r="ABR1470" s="1"/>
      <c r="ABS1470" s="1"/>
      <c r="ABT1470" s="1"/>
      <c r="ABU1470" s="1"/>
      <c r="ABV1470" s="1"/>
      <c r="ABW1470" s="1"/>
      <c r="ABX1470" s="1"/>
      <c r="ABY1470" s="1"/>
      <c r="ABZ1470" s="1"/>
      <c r="ACA1470" s="1"/>
      <c r="ACB1470" s="1"/>
      <c r="ACC1470" s="1"/>
      <c r="ACD1470" s="1"/>
      <c r="ACE1470" s="1"/>
      <c r="ACF1470" s="1"/>
      <c r="ACG1470" s="1"/>
      <c r="ACH1470" s="1"/>
      <c r="ACI1470" s="1"/>
      <c r="ACJ1470" s="1"/>
      <c r="ACK1470" s="1"/>
      <c r="ACL1470" s="1"/>
      <c r="ACM1470" s="1"/>
      <c r="ACN1470" s="1"/>
      <c r="ACO1470" s="1"/>
      <c r="ACP1470" s="1"/>
      <c r="ACQ1470" s="1"/>
      <c r="ACR1470" s="1"/>
      <c r="ACS1470" s="1"/>
      <c r="ACT1470" s="1"/>
      <c r="ACU1470" s="1"/>
      <c r="ACV1470" s="1"/>
      <c r="ACW1470" s="1"/>
      <c r="ACX1470" s="1"/>
      <c r="ACY1470" s="1"/>
      <c r="ACZ1470" s="1"/>
      <c r="ADA1470" s="1"/>
      <c r="ADB1470" s="1"/>
      <c r="ADC1470" s="1"/>
      <c r="ADD1470" s="1"/>
      <c r="ADE1470" s="1"/>
      <c r="ADF1470" s="1"/>
      <c r="ADG1470" s="1"/>
      <c r="ADH1470" s="1"/>
      <c r="ADI1470" s="1"/>
      <c r="ADJ1470" s="1"/>
      <c r="ADK1470" s="1"/>
      <c r="ADL1470" s="1"/>
      <c r="ADM1470" s="1"/>
      <c r="ADN1470" s="1"/>
      <c r="ADO1470" s="1"/>
      <c r="ADP1470" s="1"/>
      <c r="ADQ1470" s="1"/>
      <c r="ADR1470" s="1"/>
      <c r="ADS1470" s="1"/>
      <c r="ADT1470" s="1"/>
      <c r="ADU1470" s="1"/>
      <c r="ADV1470" s="1"/>
      <c r="ADW1470" s="1"/>
      <c r="ADX1470" s="1"/>
      <c r="ADY1470" s="1"/>
      <c r="ADZ1470" s="1"/>
      <c r="AEA1470" s="1"/>
      <c r="AEB1470" s="1"/>
      <c r="AEC1470" s="1"/>
      <c r="AED1470" s="1"/>
      <c r="AEE1470" s="1"/>
      <c r="AEF1470" s="1"/>
      <c r="AEG1470" s="1"/>
      <c r="AEH1470" s="1"/>
      <c r="AEI1470" s="1"/>
      <c r="AEJ1470" s="1"/>
      <c r="AEK1470" s="1"/>
      <c r="AEL1470" s="1"/>
      <c r="AEM1470" s="1"/>
      <c r="AEN1470" s="1"/>
      <c r="AEO1470" s="1"/>
      <c r="AEP1470" s="1"/>
      <c r="AEQ1470" s="1"/>
      <c r="AER1470" s="1"/>
      <c r="AES1470" s="1"/>
      <c r="AET1470" s="1"/>
      <c r="AEU1470" s="1"/>
      <c r="AEV1470" s="1"/>
      <c r="AEW1470" s="1"/>
      <c r="AEX1470" s="1"/>
      <c r="AEY1470" s="1"/>
      <c r="AEZ1470" s="1"/>
      <c r="AFA1470" s="1"/>
      <c r="AFB1470" s="1"/>
      <c r="AFC1470" s="1"/>
      <c r="AFD1470" s="1"/>
      <c r="AFE1470" s="1"/>
      <c r="AFF1470" s="1"/>
      <c r="AFG1470" s="1"/>
      <c r="AFH1470" s="1"/>
      <c r="AFI1470" s="1"/>
      <c r="AFJ1470" s="1"/>
      <c r="AFK1470" s="1"/>
      <c r="AFL1470" s="1"/>
      <c r="AFM1470" s="1"/>
      <c r="AFN1470" s="1"/>
      <c r="AFO1470" s="1"/>
      <c r="AFP1470" s="1"/>
      <c r="AFQ1470" s="1"/>
      <c r="AFR1470" s="1"/>
      <c r="AFS1470" s="1"/>
      <c r="AFT1470" s="1"/>
      <c r="AFU1470" s="1"/>
      <c r="AFV1470" s="1"/>
      <c r="AFW1470" s="1"/>
      <c r="AFX1470" s="1"/>
      <c r="AFY1470" s="1"/>
      <c r="AFZ1470" s="1"/>
      <c r="AGA1470" s="1"/>
      <c r="AGB1470" s="1"/>
      <c r="AGC1470" s="1"/>
      <c r="AGD1470" s="1"/>
      <c r="AGE1470" s="1"/>
      <c r="AGF1470" s="1"/>
      <c r="AGG1470" s="1"/>
      <c r="AGH1470" s="1"/>
      <c r="AGI1470" s="1"/>
      <c r="AGJ1470" s="1"/>
      <c r="AGK1470" s="1"/>
      <c r="AGL1470" s="1"/>
      <c r="AGM1470" s="1"/>
      <c r="AGN1470" s="1"/>
      <c r="AGO1470" s="1"/>
      <c r="AGP1470" s="1"/>
      <c r="AGQ1470" s="1"/>
      <c r="AGR1470" s="1"/>
      <c r="AGS1470" s="1"/>
      <c r="AGT1470" s="1"/>
      <c r="AGU1470" s="1"/>
      <c r="AGV1470" s="1"/>
      <c r="AGW1470" s="1"/>
      <c r="AGX1470" s="1"/>
      <c r="AGY1470" s="1"/>
      <c r="AGZ1470" s="1"/>
      <c r="AHA1470" s="1"/>
      <c r="AHB1470" s="1"/>
      <c r="AHC1470" s="1"/>
      <c r="AHD1470" s="1"/>
      <c r="AHE1470" s="1"/>
      <c r="AHF1470" s="1"/>
      <c r="AHG1470" s="1"/>
      <c r="AHH1470" s="1"/>
      <c r="AHI1470" s="1"/>
      <c r="AHJ1470" s="1"/>
      <c r="AHK1470" s="1"/>
      <c r="AHL1470" s="1"/>
      <c r="AHM1470" s="1"/>
      <c r="AHN1470" s="1"/>
      <c r="AHO1470" s="1"/>
      <c r="AHP1470" s="1"/>
      <c r="AHQ1470" s="1"/>
      <c r="AHR1470" s="1"/>
      <c r="AHS1470" s="1"/>
      <c r="AHT1470" s="1"/>
      <c r="AHU1470" s="1"/>
      <c r="AHV1470" s="1"/>
      <c r="AHW1470" s="1"/>
      <c r="AHX1470" s="1"/>
      <c r="AHY1470" s="1"/>
      <c r="AHZ1470" s="1"/>
      <c r="AIA1470" s="1"/>
      <c r="AIB1470" s="1"/>
      <c r="AIC1470" s="1"/>
      <c r="AID1470" s="1"/>
      <c r="AIE1470" s="1"/>
      <c r="AIF1470" s="1"/>
      <c r="AIG1470" s="1"/>
      <c r="AIH1470" s="1"/>
      <c r="AII1470" s="1"/>
      <c r="AIJ1470" s="1"/>
      <c r="AIK1470" s="1"/>
      <c r="AIL1470" s="1"/>
      <c r="AIM1470" s="1"/>
      <c r="AIN1470" s="1"/>
      <c r="AIO1470" s="1"/>
      <c r="AIP1470" s="1"/>
      <c r="AIQ1470" s="1"/>
      <c r="AIR1470" s="1"/>
      <c r="AIS1470" s="1"/>
      <c r="AIT1470" s="1"/>
    </row>
    <row r="1471" spans="1:930" s="5" customFormat="1" ht="56.25" customHeight="1" x14ac:dyDescent="0.3">
      <c r="A1471" s="96"/>
      <c r="B1471" s="43"/>
      <c r="C1471" s="96"/>
      <c r="D1471" s="96"/>
      <c r="E1471" s="97"/>
      <c r="F1471" s="96"/>
      <c r="G1471" s="96"/>
      <c r="H1471" s="98"/>
      <c r="I1471" s="98"/>
      <c r="J1471" s="36" t="s">
        <v>27</v>
      </c>
      <c r="K1471" s="100">
        <f>P1471*H1467</f>
        <v>495824.78159999999</v>
      </c>
      <c r="L1471" s="152"/>
      <c r="M1471" s="100">
        <f>H1467*Q1471</f>
        <v>121116.6936</v>
      </c>
      <c r="N1471" s="100">
        <f t="shared" si="306"/>
        <v>616941.47519999999</v>
      </c>
      <c r="O1471" s="152"/>
      <c r="P1471" s="100">
        <v>46.71</v>
      </c>
      <c r="Q1471" s="31">
        <v>11.41</v>
      </c>
      <c r="R1471" s="97" t="s">
        <v>181</v>
      </c>
      <c r="S1471" s="97" t="s">
        <v>426</v>
      </c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/>
      <c r="CF1471" s="1"/>
      <c r="CG1471" s="1"/>
      <c r="CH1471" s="1"/>
      <c r="CI1471" s="1"/>
      <c r="CJ1471" s="1"/>
      <c r="CK1471" s="1"/>
      <c r="CL1471" s="1"/>
      <c r="CM1471" s="1"/>
      <c r="CN1471" s="1"/>
      <c r="CO1471" s="1"/>
      <c r="CP1471" s="1"/>
      <c r="CQ1471" s="1"/>
      <c r="CR1471" s="1"/>
      <c r="CS1471" s="1"/>
      <c r="CT1471" s="1"/>
      <c r="CU1471" s="1"/>
      <c r="CV1471" s="1"/>
      <c r="CW1471" s="1"/>
      <c r="CX1471" s="1"/>
      <c r="CY1471" s="1"/>
      <c r="CZ1471" s="1"/>
      <c r="DA1471" s="1"/>
      <c r="DB1471" s="1"/>
      <c r="DC1471" s="1"/>
      <c r="DD1471" s="1"/>
      <c r="DE1471" s="1"/>
      <c r="DF1471" s="1"/>
      <c r="DG1471" s="1"/>
      <c r="DH1471" s="1"/>
      <c r="DI1471" s="1"/>
      <c r="DJ1471" s="1"/>
      <c r="DK1471" s="1"/>
      <c r="DL1471" s="1"/>
      <c r="DM1471" s="1"/>
      <c r="DN1471" s="1"/>
      <c r="DO1471" s="1"/>
      <c r="DP1471" s="1"/>
      <c r="DQ1471" s="1"/>
      <c r="DR1471" s="1"/>
      <c r="DS1471" s="1"/>
      <c r="DT1471" s="1"/>
      <c r="DU1471" s="1"/>
      <c r="DV1471" s="1"/>
      <c r="DW1471" s="1"/>
      <c r="DX1471" s="1"/>
      <c r="DY1471" s="1"/>
      <c r="DZ1471" s="1"/>
      <c r="EA1471" s="1"/>
      <c r="EB1471" s="1"/>
      <c r="EC1471" s="1"/>
      <c r="ED1471" s="1"/>
      <c r="EE1471" s="1"/>
      <c r="EF1471" s="1"/>
      <c r="EG1471" s="1"/>
      <c r="EH1471" s="1"/>
      <c r="EI1471" s="1"/>
      <c r="EJ1471" s="1"/>
      <c r="EK1471" s="1"/>
      <c r="EL1471" s="1"/>
      <c r="EM1471" s="1"/>
      <c r="EN1471" s="1"/>
      <c r="EO1471" s="1"/>
      <c r="EP1471" s="1"/>
      <c r="EQ1471" s="1"/>
      <c r="ER1471" s="1"/>
      <c r="ES1471" s="1"/>
      <c r="ET1471" s="1"/>
      <c r="EU1471" s="1"/>
      <c r="EV1471" s="1"/>
      <c r="EW1471" s="1"/>
      <c r="EX1471" s="1"/>
      <c r="EY1471" s="1"/>
      <c r="EZ1471" s="1"/>
      <c r="FA1471" s="1"/>
      <c r="FB1471" s="1"/>
      <c r="FC1471" s="1"/>
      <c r="FD1471" s="1"/>
      <c r="FE1471" s="1"/>
      <c r="FF1471" s="1"/>
      <c r="FG1471" s="1"/>
      <c r="FH1471" s="1"/>
      <c r="FI1471" s="1"/>
      <c r="FJ1471" s="1"/>
      <c r="FK1471" s="1"/>
      <c r="FL1471" s="1"/>
      <c r="FM1471" s="1"/>
      <c r="FN1471" s="1"/>
      <c r="FO1471" s="1"/>
      <c r="FP1471" s="1"/>
      <c r="FQ1471" s="1"/>
      <c r="FR1471" s="1"/>
      <c r="FS1471" s="1"/>
      <c r="FT1471" s="1"/>
      <c r="FU1471" s="1"/>
      <c r="FV1471" s="1"/>
      <c r="FW1471" s="1"/>
      <c r="FX1471" s="1"/>
      <c r="FY1471" s="1"/>
      <c r="FZ1471" s="1"/>
      <c r="GA1471" s="1"/>
      <c r="GB1471" s="1"/>
      <c r="GC1471" s="1"/>
      <c r="GD1471" s="1"/>
      <c r="GE1471" s="1"/>
      <c r="GF1471" s="1"/>
      <c r="GG1471" s="1"/>
      <c r="GH1471" s="1"/>
      <c r="GI1471" s="1"/>
      <c r="GJ1471" s="1"/>
      <c r="GK1471" s="1"/>
      <c r="GL1471" s="1"/>
      <c r="GM1471" s="1"/>
      <c r="GN1471" s="1"/>
      <c r="GO1471" s="1"/>
      <c r="GP1471" s="1"/>
      <c r="GQ1471" s="1"/>
      <c r="GR1471" s="1"/>
      <c r="GS1471" s="1"/>
      <c r="GT1471" s="1"/>
      <c r="GU1471" s="1"/>
      <c r="GV1471" s="1"/>
      <c r="GW1471" s="1"/>
      <c r="GX1471" s="1"/>
      <c r="GY1471" s="1"/>
      <c r="GZ1471" s="1"/>
      <c r="HA1471" s="1"/>
      <c r="HB1471" s="1"/>
      <c r="HC1471" s="1"/>
      <c r="HD1471" s="1"/>
      <c r="HE1471" s="1"/>
      <c r="HF1471" s="1"/>
      <c r="HG1471" s="1"/>
      <c r="HH1471" s="1"/>
      <c r="HI1471" s="1"/>
      <c r="HJ1471" s="1"/>
      <c r="HK1471" s="1"/>
      <c r="HL1471" s="1"/>
      <c r="HM1471" s="1"/>
      <c r="HN1471" s="1"/>
      <c r="HO1471" s="1"/>
      <c r="HP1471" s="1"/>
      <c r="HQ1471" s="1"/>
      <c r="HR1471" s="1"/>
      <c r="HS1471" s="1"/>
      <c r="HT1471" s="1"/>
      <c r="HU1471" s="1"/>
      <c r="HV1471" s="1"/>
      <c r="HW1471" s="1"/>
      <c r="HX1471" s="1"/>
      <c r="HY1471" s="1"/>
      <c r="HZ1471" s="1"/>
      <c r="IA1471" s="1"/>
      <c r="IB1471" s="1"/>
      <c r="IC1471" s="1"/>
      <c r="ID1471" s="1"/>
      <c r="IE1471" s="1"/>
      <c r="IF1471" s="1"/>
      <c r="IG1471" s="1"/>
      <c r="IH1471" s="1"/>
      <c r="II1471" s="1"/>
      <c r="IJ1471" s="1"/>
      <c r="IK1471" s="1"/>
      <c r="IL1471" s="1"/>
      <c r="IM1471" s="1"/>
      <c r="IN1471" s="1"/>
      <c r="IO1471" s="1"/>
      <c r="IP1471" s="1"/>
      <c r="IQ1471" s="1"/>
      <c r="IR1471" s="1"/>
      <c r="IS1471" s="1"/>
      <c r="IT1471" s="1"/>
      <c r="IU1471" s="1"/>
      <c r="IV1471" s="1"/>
      <c r="IW1471" s="1"/>
      <c r="IX1471" s="1"/>
      <c r="IY1471" s="1"/>
      <c r="IZ1471" s="1"/>
      <c r="JA1471" s="1"/>
      <c r="JB1471" s="1"/>
      <c r="JC1471" s="1"/>
      <c r="JD1471" s="1"/>
      <c r="JE1471" s="1"/>
      <c r="JF1471" s="1"/>
      <c r="JG1471" s="1"/>
      <c r="JH1471" s="1"/>
      <c r="JI1471" s="1"/>
      <c r="JJ1471" s="1"/>
      <c r="JK1471" s="1"/>
      <c r="JL1471" s="1"/>
      <c r="JM1471" s="1"/>
      <c r="JN1471" s="1"/>
      <c r="JO1471" s="1"/>
      <c r="JP1471" s="1"/>
      <c r="JQ1471" s="1"/>
      <c r="JR1471" s="1"/>
      <c r="JS1471" s="1"/>
      <c r="JT1471" s="1"/>
      <c r="JU1471" s="1"/>
      <c r="JV1471" s="1"/>
      <c r="JW1471" s="1"/>
      <c r="JX1471" s="1"/>
      <c r="JY1471" s="1"/>
      <c r="JZ1471" s="1"/>
      <c r="KA1471" s="1"/>
      <c r="KB1471" s="1"/>
      <c r="KC1471" s="1"/>
      <c r="KD1471" s="1"/>
      <c r="KE1471" s="1"/>
      <c r="KF1471" s="1"/>
      <c r="KG1471" s="1"/>
      <c r="KH1471" s="1"/>
      <c r="KI1471" s="1"/>
      <c r="KJ1471" s="1"/>
      <c r="KK1471" s="1"/>
      <c r="KL1471" s="1"/>
      <c r="KM1471" s="1"/>
      <c r="KN1471" s="1"/>
      <c r="KO1471" s="1"/>
      <c r="KP1471" s="1"/>
      <c r="KQ1471" s="1"/>
      <c r="KR1471" s="1"/>
      <c r="KS1471" s="1"/>
      <c r="KT1471" s="1"/>
      <c r="KU1471" s="1"/>
      <c r="KV1471" s="1"/>
      <c r="KW1471" s="1"/>
      <c r="KX1471" s="1"/>
      <c r="KY1471" s="1"/>
      <c r="KZ1471" s="1"/>
      <c r="LA1471" s="1"/>
      <c r="LB1471" s="1"/>
      <c r="LC1471" s="1"/>
      <c r="LD1471" s="1"/>
      <c r="LE1471" s="1"/>
      <c r="LF1471" s="1"/>
      <c r="LG1471" s="1"/>
      <c r="LH1471" s="1"/>
      <c r="LI1471" s="1"/>
      <c r="LJ1471" s="1"/>
      <c r="LK1471" s="1"/>
      <c r="LL1471" s="1"/>
      <c r="LM1471" s="1"/>
      <c r="LN1471" s="1"/>
      <c r="LO1471" s="1"/>
      <c r="LP1471" s="1"/>
      <c r="LQ1471" s="1"/>
      <c r="LR1471" s="1"/>
      <c r="LS1471" s="1"/>
      <c r="LT1471" s="1"/>
      <c r="LU1471" s="1"/>
      <c r="LV1471" s="1"/>
      <c r="LW1471" s="1"/>
      <c r="LX1471" s="1"/>
      <c r="LY1471" s="1"/>
      <c r="LZ1471" s="1"/>
      <c r="MA1471" s="1"/>
      <c r="MB1471" s="1"/>
      <c r="MC1471" s="1"/>
      <c r="MD1471" s="1"/>
      <c r="ME1471" s="1"/>
      <c r="MF1471" s="1"/>
      <c r="MG1471" s="1"/>
      <c r="MH1471" s="1"/>
      <c r="MI1471" s="1"/>
      <c r="MJ1471" s="1"/>
      <c r="MK1471" s="1"/>
      <c r="ML1471" s="1"/>
      <c r="MM1471" s="1"/>
      <c r="MN1471" s="1"/>
      <c r="MO1471" s="1"/>
      <c r="MP1471" s="1"/>
      <c r="MQ1471" s="1"/>
      <c r="MR1471" s="1"/>
      <c r="MS1471" s="1"/>
      <c r="MT1471" s="1"/>
      <c r="MU1471" s="1"/>
      <c r="MV1471" s="1"/>
      <c r="MW1471" s="1"/>
      <c r="MX1471" s="1"/>
      <c r="MY1471" s="1"/>
      <c r="MZ1471" s="1"/>
      <c r="NA1471" s="1"/>
      <c r="NB1471" s="1"/>
      <c r="NC1471" s="1"/>
      <c r="ND1471" s="1"/>
      <c r="NE1471" s="1"/>
      <c r="NF1471" s="1"/>
      <c r="NG1471" s="1"/>
      <c r="NH1471" s="1"/>
      <c r="NI1471" s="1"/>
      <c r="NJ1471" s="1"/>
      <c r="NK1471" s="1"/>
      <c r="NL1471" s="1"/>
      <c r="NM1471" s="1"/>
      <c r="NN1471" s="1"/>
      <c r="NO1471" s="1"/>
      <c r="NP1471" s="1"/>
      <c r="NQ1471" s="1"/>
      <c r="NR1471" s="1"/>
      <c r="NS1471" s="1"/>
      <c r="NT1471" s="1"/>
      <c r="NU1471" s="1"/>
      <c r="NV1471" s="1"/>
      <c r="NW1471" s="1"/>
      <c r="NX1471" s="1"/>
      <c r="NY1471" s="1"/>
      <c r="NZ1471" s="1"/>
      <c r="OA1471" s="1"/>
      <c r="OB1471" s="1"/>
      <c r="OC1471" s="1"/>
      <c r="OD1471" s="1"/>
      <c r="OE1471" s="1"/>
      <c r="OF1471" s="1"/>
      <c r="OG1471" s="1"/>
      <c r="OH1471" s="1"/>
      <c r="OI1471" s="1"/>
      <c r="OJ1471" s="1"/>
      <c r="OK1471" s="1"/>
      <c r="OL1471" s="1"/>
      <c r="OM1471" s="1"/>
      <c r="ON1471" s="1"/>
      <c r="OO1471" s="1"/>
      <c r="OP1471" s="1"/>
      <c r="OQ1471" s="1"/>
      <c r="OR1471" s="1"/>
      <c r="OS1471" s="1"/>
      <c r="OT1471" s="1"/>
      <c r="OU1471" s="1"/>
      <c r="OV1471" s="1"/>
      <c r="OW1471" s="1"/>
      <c r="OX1471" s="1"/>
      <c r="OY1471" s="1"/>
      <c r="OZ1471" s="1"/>
      <c r="PA1471" s="1"/>
      <c r="PB1471" s="1"/>
      <c r="PC1471" s="1"/>
      <c r="PD1471" s="1"/>
      <c r="PE1471" s="1"/>
      <c r="PF1471" s="1"/>
      <c r="PG1471" s="1"/>
      <c r="PH1471" s="1"/>
      <c r="PI1471" s="1"/>
      <c r="PJ1471" s="1"/>
      <c r="PK1471" s="1"/>
      <c r="PL1471" s="1"/>
      <c r="PM1471" s="1"/>
      <c r="PN1471" s="1"/>
      <c r="PO1471" s="1"/>
      <c r="PP1471" s="1"/>
      <c r="PQ1471" s="1"/>
      <c r="PR1471" s="1"/>
      <c r="PS1471" s="1"/>
      <c r="PT1471" s="1"/>
      <c r="PU1471" s="1"/>
      <c r="PV1471" s="1"/>
      <c r="PW1471" s="1"/>
      <c r="PX1471" s="1"/>
      <c r="PY1471" s="1"/>
      <c r="PZ1471" s="1"/>
      <c r="QA1471" s="1"/>
      <c r="QB1471" s="1"/>
      <c r="QC1471" s="1"/>
      <c r="QD1471" s="1"/>
      <c r="QE1471" s="1"/>
      <c r="QF1471" s="1"/>
      <c r="QG1471" s="1"/>
      <c r="QH1471" s="1"/>
      <c r="QI1471" s="1"/>
      <c r="QJ1471" s="1"/>
      <c r="QK1471" s="1"/>
      <c r="QL1471" s="1"/>
      <c r="QM1471" s="1"/>
      <c r="QN1471" s="1"/>
      <c r="QO1471" s="1"/>
      <c r="QP1471" s="1"/>
      <c r="QQ1471" s="1"/>
      <c r="QR1471" s="1"/>
      <c r="QS1471" s="1"/>
      <c r="QT1471" s="1"/>
      <c r="QU1471" s="1"/>
      <c r="QV1471" s="1"/>
      <c r="QW1471" s="1"/>
      <c r="QX1471" s="1"/>
      <c r="QY1471" s="1"/>
      <c r="QZ1471" s="1"/>
      <c r="RA1471" s="1"/>
      <c r="RB1471" s="1"/>
      <c r="RC1471" s="1"/>
      <c r="RD1471" s="1"/>
      <c r="RE1471" s="1"/>
      <c r="RF1471" s="1"/>
      <c r="RG1471" s="1"/>
      <c r="RH1471" s="1"/>
      <c r="RI1471" s="1"/>
      <c r="RJ1471" s="1"/>
      <c r="RK1471" s="1"/>
      <c r="RL1471" s="1"/>
      <c r="RM1471" s="1"/>
      <c r="RN1471" s="1"/>
      <c r="RO1471" s="1"/>
      <c r="RP1471" s="1"/>
      <c r="RQ1471" s="1"/>
      <c r="RR1471" s="1"/>
      <c r="RS1471" s="1"/>
      <c r="RT1471" s="1"/>
      <c r="RU1471" s="1"/>
      <c r="RV1471" s="1"/>
      <c r="RW1471" s="1"/>
      <c r="RX1471" s="1"/>
      <c r="RY1471" s="1"/>
      <c r="RZ1471" s="1"/>
      <c r="SA1471" s="1"/>
      <c r="SB1471" s="1"/>
      <c r="SC1471" s="1"/>
      <c r="SD1471" s="1"/>
      <c r="SE1471" s="1"/>
      <c r="SF1471" s="1"/>
      <c r="SG1471" s="1"/>
      <c r="SH1471" s="1"/>
      <c r="SI1471" s="1"/>
      <c r="SJ1471" s="1"/>
      <c r="SK1471" s="1"/>
      <c r="SL1471" s="1"/>
      <c r="SM1471" s="1"/>
      <c r="SN1471" s="1"/>
      <c r="SO1471" s="1"/>
      <c r="SP1471" s="1"/>
      <c r="SQ1471" s="1"/>
      <c r="SR1471" s="1"/>
      <c r="SS1471" s="1"/>
      <c r="ST1471" s="1"/>
      <c r="SU1471" s="1"/>
      <c r="SV1471" s="1"/>
      <c r="SW1471" s="1"/>
      <c r="SX1471" s="1"/>
      <c r="SY1471" s="1"/>
      <c r="SZ1471" s="1"/>
      <c r="TA1471" s="1"/>
      <c r="TB1471" s="1"/>
      <c r="TC1471" s="1"/>
      <c r="TD1471" s="1"/>
      <c r="TE1471" s="1"/>
      <c r="TF1471" s="1"/>
      <c r="TG1471" s="1"/>
      <c r="TH1471" s="1"/>
      <c r="TI1471" s="1"/>
      <c r="TJ1471" s="1"/>
      <c r="TK1471" s="1"/>
      <c r="TL1471" s="1"/>
      <c r="TM1471" s="1"/>
      <c r="TN1471" s="1"/>
      <c r="TO1471" s="1"/>
      <c r="TP1471" s="1"/>
      <c r="TQ1471" s="1"/>
      <c r="TR1471" s="1"/>
      <c r="TS1471" s="1"/>
      <c r="TT1471" s="1"/>
      <c r="TU1471" s="1"/>
      <c r="TV1471" s="1"/>
      <c r="TW1471" s="1"/>
      <c r="TX1471" s="1"/>
      <c r="TY1471" s="1"/>
      <c r="TZ1471" s="1"/>
      <c r="UA1471" s="1"/>
      <c r="UB1471" s="1"/>
      <c r="UC1471" s="1"/>
      <c r="UD1471" s="1"/>
      <c r="UE1471" s="1"/>
      <c r="UF1471" s="1"/>
      <c r="UG1471" s="1"/>
      <c r="UH1471" s="1"/>
      <c r="UI1471" s="1"/>
      <c r="UJ1471" s="1"/>
      <c r="UK1471" s="1"/>
      <c r="UL1471" s="1"/>
      <c r="UM1471" s="1"/>
      <c r="UN1471" s="1"/>
      <c r="UO1471" s="1"/>
      <c r="UP1471" s="1"/>
      <c r="UQ1471" s="1"/>
      <c r="UR1471" s="1"/>
      <c r="US1471" s="1"/>
      <c r="UT1471" s="1"/>
      <c r="UU1471" s="1"/>
      <c r="UV1471" s="1"/>
      <c r="UW1471" s="1"/>
      <c r="UX1471" s="1"/>
      <c r="UY1471" s="1"/>
      <c r="UZ1471" s="1"/>
      <c r="VA1471" s="1"/>
      <c r="VB1471" s="1"/>
      <c r="VC1471" s="1"/>
      <c r="VD1471" s="1"/>
      <c r="VE1471" s="1"/>
      <c r="VF1471" s="1"/>
      <c r="VG1471" s="1"/>
      <c r="VH1471" s="1"/>
      <c r="VI1471" s="1"/>
      <c r="VJ1471" s="1"/>
      <c r="VK1471" s="1"/>
      <c r="VL1471" s="1"/>
      <c r="VM1471" s="1"/>
      <c r="VN1471" s="1"/>
      <c r="VO1471" s="1"/>
      <c r="VP1471" s="1"/>
      <c r="VQ1471" s="1"/>
      <c r="VR1471" s="1"/>
      <c r="VS1471" s="1"/>
      <c r="VT1471" s="1"/>
      <c r="VU1471" s="1"/>
      <c r="VV1471" s="1"/>
      <c r="VW1471" s="1"/>
      <c r="VX1471" s="1"/>
      <c r="VY1471" s="1"/>
      <c r="VZ1471" s="1"/>
      <c r="WA1471" s="1"/>
      <c r="WB1471" s="1"/>
      <c r="WC1471" s="1"/>
      <c r="WD1471" s="1"/>
      <c r="WE1471" s="1"/>
      <c r="WF1471" s="1"/>
      <c r="WG1471" s="1"/>
      <c r="WH1471" s="1"/>
      <c r="WI1471" s="1"/>
      <c r="WJ1471" s="1"/>
      <c r="WK1471" s="1"/>
      <c r="WL1471" s="1"/>
      <c r="WM1471" s="1"/>
      <c r="WN1471" s="1"/>
      <c r="WO1471" s="1"/>
      <c r="WP1471" s="1"/>
      <c r="WQ1471" s="1"/>
      <c r="WR1471" s="1"/>
      <c r="WS1471" s="1"/>
      <c r="WT1471" s="1"/>
      <c r="WU1471" s="1"/>
      <c r="WV1471" s="1"/>
      <c r="WW1471" s="1"/>
      <c r="WX1471" s="1"/>
      <c r="WY1471" s="1"/>
      <c r="WZ1471" s="1"/>
      <c r="XA1471" s="1"/>
      <c r="XB1471" s="1"/>
      <c r="XC1471" s="1"/>
      <c r="XD1471" s="1"/>
      <c r="XE1471" s="1"/>
      <c r="XF1471" s="1"/>
      <c r="XG1471" s="1"/>
      <c r="XH1471" s="1"/>
      <c r="XI1471" s="1"/>
      <c r="XJ1471" s="1"/>
      <c r="XK1471" s="1"/>
      <c r="XL1471" s="1"/>
      <c r="XM1471" s="1"/>
      <c r="XN1471" s="1"/>
      <c r="XO1471" s="1"/>
      <c r="XP1471" s="1"/>
      <c r="XQ1471" s="1"/>
      <c r="XR1471" s="1"/>
      <c r="XS1471" s="1"/>
      <c r="XT1471" s="1"/>
      <c r="XU1471" s="1"/>
      <c r="XV1471" s="1"/>
      <c r="XW1471" s="1"/>
      <c r="XX1471" s="1"/>
      <c r="XY1471" s="1"/>
      <c r="XZ1471" s="1"/>
      <c r="YA1471" s="1"/>
      <c r="YB1471" s="1"/>
      <c r="YC1471" s="1"/>
      <c r="YD1471" s="1"/>
      <c r="YE1471" s="1"/>
      <c r="YF1471" s="1"/>
      <c r="YG1471" s="1"/>
      <c r="YH1471" s="1"/>
      <c r="YI1471" s="1"/>
      <c r="YJ1471" s="1"/>
      <c r="YK1471" s="1"/>
      <c r="YL1471" s="1"/>
      <c r="YM1471" s="1"/>
      <c r="YN1471" s="1"/>
      <c r="YO1471" s="1"/>
      <c r="YP1471" s="1"/>
      <c r="YQ1471" s="1"/>
      <c r="YR1471" s="1"/>
      <c r="YS1471" s="1"/>
      <c r="YT1471" s="1"/>
      <c r="YU1471" s="1"/>
      <c r="YV1471" s="1"/>
      <c r="YW1471" s="1"/>
      <c r="YX1471" s="1"/>
      <c r="YY1471" s="1"/>
      <c r="YZ1471" s="1"/>
      <c r="ZA1471" s="1"/>
      <c r="ZB1471" s="1"/>
      <c r="ZC1471" s="1"/>
      <c r="ZD1471" s="1"/>
      <c r="ZE1471" s="1"/>
      <c r="ZF1471" s="1"/>
      <c r="ZG1471" s="1"/>
      <c r="ZH1471" s="1"/>
      <c r="ZI1471" s="1"/>
      <c r="ZJ1471" s="1"/>
      <c r="ZK1471" s="1"/>
      <c r="ZL1471" s="1"/>
      <c r="ZM1471" s="1"/>
      <c r="ZN1471" s="1"/>
      <c r="ZO1471" s="1"/>
      <c r="ZP1471" s="1"/>
      <c r="ZQ1471" s="1"/>
      <c r="ZR1471" s="1"/>
      <c r="ZS1471" s="1"/>
      <c r="ZT1471" s="1"/>
      <c r="ZU1471" s="1"/>
      <c r="ZV1471" s="1"/>
      <c r="ZW1471" s="1"/>
      <c r="ZX1471" s="1"/>
      <c r="ZY1471" s="1"/>
      <c r="ZZ1471" s="1"/>
      <c r="AAA1471" s="1"/>
      <c r="AAB1471" s="1"/>
      <c r="AAC1471" s="1"/>
      <c r="AAD1471" s="1"/>
      <c r="AAE1471" s="1"/>
      <c r="AAF1471" s="1"/>
      <c r="AAG1471" s="1"/>
      <c r="AAH1471" s="1"/>
      <c r="AAI1471" s="1"/>
      <c r="AAJ1471" s="1"/>
      <c r="AAK1471" s="1"/>
      <c r="AAL1471" s="1"/>
      <c r="AAM1471" s="1"/>
      <c r="AAN1471" s="1"/>
      <c r="AAO1471" s="1"/>
      <c r="AAP1471" s="1"/>
      <c r="AAQ1471" s="1"/>
      <c r="AAR1471" s="1"/>
      <c r="AAS1471" s="1"/>
      <c r="AAT1471" s="1"/>
      <c r="AAU1471" s="1"/>
      <c r="AAV1471" s="1"/>
      <c r="AAW1471" s="1"/>
      <c r="AAX1471" s="1"/>
      <c r="AAY1471" s="1"/>
      <c r="AAZ1471" s="1"/>
      <c r="ABA1471" s="1"/>
      <c r="ABB1471" s="1"/>
      <c r="ABC1471" s="1"/>
      <c r="ABD1471" s="1"/>
      <c r="ABE1471" s="1"/>
      <c r="ABF1471" s="1"/>
      <c r="ABG1471" s="1"/>
      <c r="ABH1471" s="1"/>
      <c r="ABI1471" s="1"/>
      <c r="ABJ1471" s="1"/>
      <c r="ABK1471" s="1"/>
      <c r="ABL1471" s="1"/>
      <c r="ABM1471" s="1"/>
      <c r="ABN1471" s="1"/>
      <c r="ABO1471" s="1"/>
      <c r="ABP1471" s="1"/>
      <c r="ABQ1471" s="1"/>
      <c r="ABR1471" s="1"/>
      <c r="ABS1471" s="1"/>
      <c r="ABT1471" s="1"/>
      <c r="ABU1471" s="1"/>
      <c r="ABV1471" s="1"/>
      <c r="ABW1471" s="1"/>
      <c r="ABX1471" s="1"/>
      <c r="ABY1471" s="1"/>
      <c r="ABZ1471" s="1"/>
      <c r="ACA1471" s="1"/>
      <c r="ACB1471" s="1"/>
      <c r="ACC1471" s="1"/>
      <c r="ACD1471" s="1"/>
      <c r="ACE1471" s="1"/>
      <c r="ACF1471" s="1"/>
      <c r="ACG1471" s="1"/>
      <c r="ACH1471" s="1"/>
      <c r="ACI1471" s="1"/>
      <c r="ACJ1471" s="1"/>
      <c r="ACK1471" s="1"/>
      <c r="ACL1471" s="1"/>
      <c r="ACM1471" s="1"/>
      <c r="ACN1471" s="1"/>
      <c r="ACO1471" s="1"/>
      <c r="ACP1471" s="1"/>
      <c r="ACQ1471" s="1"/>
      <c r="ACR1471" s="1"/>
      <c r="ACS1471" s="1"/>
      <c r="ACT1471" s="1"/>
      <c r="ACU1471" s="1"/>
      <c r="ACV1471" s="1"/>
      <c r="ACW1471" s="1"/>
      <c r="ACX1471" s="1"/>
      <c r="ACY1471" s="1"/>
      <c r="ACZ1471" s="1"/>
      <c r="ADA1471" s="1"/>
      <c r="ADB1471" s="1"/>
      <c r="ADC1471" s="1"/>
      <c r="ADD1471" s="1"/>
      <c r="ADE1471" s="1"/>
      <c r="ADF1471" s="1"/>
      <c r="ADG1471" s="1"/>
      <c r="ADH1471" s="1"/>
      <c r="ADI1471" s="1"/>
      <c r="ADJ1471" s="1"/>
      <c r="ADK1471" s="1"/>
      <c r="ADL1471" s="1"/>
      <c r="ADM1471" s="1"/>
      <c r="ADN1471" s="1"/>
      <c r="ADO1471" s="1"/>
      <c r="ADP1471" s="1"/>
      <c r="ADQ1471" s="1"/>
      <c r="ADR1471" s="1"/>
      <c r="ADS1471" s="1"/>
      <c r="ADT1471" s="1"/>
      <c r="ADU1471" s="1"/>
      <c r="ADV1471" s="1"/>
      <c r="ADW1471" s="1"/>
      <c r="ADX1471" s="1"/>
      <c r="ADY1471" s="1"/>
      <c r="ADZ1471" s="1"/>
      <c r="AEA1471" s="1"/>
      <c r="AEB1471" s="1"/>
      <c r="AEC1471" s="1"/>
      <c r="AED1471" s="1"/>
      <c r="AEE1471" s="1"/>
      <c r="AEF1471" s="1"/>
      <c r="AEG1471" s="1"/>
      <c r="AEH1471" s="1"/>
      <c r="AEI1471" s="1"/>
      <c r="AEJ1471" s="1"/>
      <c r="AEK1471" s="1"/>
      <c r="AEL1471" s="1"/>
      <c r="AEM1471" s="1"/>
      <c r="AEN1471" s="1"/>
      <c r="AEO1471" s="1"/>
      <c r="AEP1471" s="1"/>
      <c r="AEQ1471" s="1"/>
      <c r="AER1471" s="1"/>
      <c r="AES1471" s="1"/>
      <c r="AET1471" s="1"/>
      <c r="AEU1471" s="1"/>
      <c r="AEV1471" s="1"/>
      <c r="AEW1471" s="1"/>
      <c r="AEX1471" s="1"/>
      <c r="AEY1471" s="1"/>
      <c r="AEZ1471" s="1"/>
      <c r="AFA1471" s="1"/>
      <c r="AFB1471" s="1"/>
      <c r="AFC1471" s="1"/>
      <c r="AFD1471" s="1"/>
      <c r="AFE1471" s="1"/>
      <c r="AFF1471" s="1"/>
      <c r="AFG1471" s="1"/>
      <c r="AFH1471" s="1"/>
      <c r="AFI1471" s="1"/>
      <c r="AFJ1471" s="1"/>
      <c r="AFK1471" s="1"/>
      <c r="AFL1471" s="1"/>
      <c r="AFM1471" s="1"/>
      <c r="AFN1471" s="1"/>
      <c r="AFO1471" s="1"/>
      <c r="AFP1471" s="1"/>
      <c r="AFQ1471" s="1"/>
      <c r="AFR1471" s="1"/>
      <c r="AFS1471" s="1"/>
      <c r="AFT1471" s="1"/>
      <c r="AFU1471" s="1"/>
      <c r="AFV1471" s="1"/>
      <c r="AFW1471" s="1"/>
      <c r="AFX1471" s="1"/>
      <c r="AFY1471" s="1"/>
      <c r="AFZ1471" s="1"/>
      <c r="AGA1471" s="1"/>
      <c r="AGB1471" s="1"/>
      <c r="AGC1471" s="1"/>
      <c r="AGD1471" s="1"/>
      <c r="AGE1471" s="1"/>
      <c r="AGF1471" s="1"/>
      <c r="AGG1471" s="1"/>
      <c r="AGH1471" s="1"/>
      <c r="AGI1471" s="1"/>
      <c r="AGJ1471" s="1"/>
      <c r="AGK1471" s="1"/>
      <c r="AGL1471" s="1"/>
      <c r="AGM1471" s="1"/>
      <c r="AGN1471" s="1"/>
      <c r="AGO1471" s="1"/>
      <c r="AGP1471" s="1"/>
      <c r="AGQ1471" s="1"/>
      <c r="AGR1471" s="1"/>
      <c r="AGS1471" s="1"/>
      <c r="AGT1471" s="1"/>
      <c r="AGU1471" s="1"/>
      <c r="AGV1471" s="1"/>
      <c r="AGW1471" s="1"/>
      <c r="AGX1471" s="1"/>
      <c r="AGY1471" s="1"/>
      <c r="AGZ1471" s="1"/>
      <c r="AHA1471" s="1"/>
      <c r="AHB1471" s="1"/>
      <c r="AHC1471" s="1"/>
      <c r="AHD1471" s="1"/>
      <c r="AHE1471" s="1"/>
      <c r="AHF1471" s="1"/>
      <c r="AHG1471" s="1"/>
      <c r="AHH1471" s="1"/>
      <c r="AHI1471" s="1"/>
      <c r="AHJ1471" s="1"/>
      <c r="AHK1471" s="1"/>
      <c r="AHL1471" s="1"/>
      <c r="AHM1471" s="1"/>
      <c r="AHN1471" s="1"/>
      <c r="AHO1471" s="1"/>
      <c r="AHP1471" s="1"/>
      <c r="AHQ1471" s="1"/>
      <c r="AHR1471" s="1"/>
      <c r="AHS1471" s="1"/>
      <c r="AHT1471" s="1"/>
      <c r="AHU1471" s="1"/>
      <c r="AHV1471" s="1"/>
      <c r="AHW1471" s="1"/>
      <c r="AHX1471" s="1"/>
      <c r="AHY1471" s="1"/>
      <c r="AHZ1471" s="1"/>
      <c r="AIA1471" s="1"/>
      <c r="AIB1471" s="1"/>
      <c r="AIC1471" s="1"/>
      <c r="AID1471" s="1"/>
      <c r="AIE1471" s="1"/>
      <c r="AIF1471" s="1"/>
      <c r="AIG1471" s="1"/>
      <c r="AIH1471" s="1"/>
      <c r="AII1471" s="1"/>
      <c r="AIJ1471" s="1"/>
      <c r="AIK1471" s="1"/>
      <c r="AIL1471" s="1"/>
      <c r="AIM1471" s="1"/>
      <c r="AIN1471" s="1"/>
      <c r="AIO1471" s="1"/>
      <c r="AIP1471" s="1"/>
      <c r="AIQ1471" s="1"/>
      <c r="AIR1471" s="1"/>
      <c r="AIS1471" s="1"/>
      <c r="AIT1471" s="1"/>
    </row>
    <row r="1472" spans="1:930" ht="37.5" customHeight="1" x14ac:dyDescent="0.3">
      <c r="A1472" s="96">
        <v>65</v>
      </c>
      <c r="B1472" s="43" t="s">
        <v>648</v>
      </c>
      <c r="C1472" s="96">
        <v>1984</v>
      </c>
      <c r="D1472" s="96" t="s">
        <v>22</v>
      </c>
      <c r="E1472" s="97" t="s">
        <v>214</v>
      </c>
      <c r="F1472" s="96" t="s">
        <v>55</v>
      </c>
      <c r="G1472" s="96">
        <v>5</v>
      </c>
      <c r="H1472" s="98">
        <f t="shared" si="307"/>
        <v>10404</v>
      </c>
      <c r="I1472" s="98">
        <v>5780</v>
      </c>
      <c r="J1472" s="30" t="s">
        <v>30</v>
      </c>
      <c r="K1472" s="100">
        <f>P1472*H1472</f>
        <v>3161255.4000000004</v>
      </c>
      <c r="L1472" s="151">
        <f>K1472+K1473+K1474+K1475+K1476+K1477</f>
        <v>20188337.760000005</v>
      </c>
      <c r="M1472" s="100">
        <f>H1472*Q1472</f>
        <v>215154.72</v>
      </c>
      <c r="N1472" s="100">
        <f t="shared" si="306"/>
        <v>3376410.1200000006</v>
      </c>
      <c r="O1472" s="151">
        <f>N1472+N1474+N1473+N1475+N1476+N1477</f>
        <v>21441707.640000001</v>
      </c>
      <c r="P1472" s="128">
        <v>303.85000000000002</v>
      </c>
      <c r="Q1472" s="31">
        <v>20.68</v>
      </c>
      <c r="R1472" s="97" t="s">
        <v>181</v>
      </c>
      <c r="S1472" s="97" t="s">
        <v>426</v>
      </c>
    </row>
    <row r="1473" spans="1:930" s="5" customFormat="1" ht="18.75" customHeight="1" x14ac:dyDescent="0.3">
      <c r="A1473" s="96"/>
      <c r="B1473" s="43"/>
      <c r="C1473" s="96"/>
      <c r="D1473" s="96"/>
      <c r="E1473" s="97"/>
      <c r="F1473" s="96"/>
      <c r="G1473" s="96"/>
      <c r="H1473" s="98"/>
      <c r="I1473" s="98"/>
      <c r="J1473" s="99" t="s">
        <v>152</v>
      </c>
      <c r="K1473" s="100">
        <f>P1473*H1472</f>
        <v>10973202.84</v>
      </c>
      <c r="L1473" s="160"/>
      <c r="M1473" s="100">
        <f>H1472*Q1473</f>
        <v>339482.52</v>
      </c>
      <c r="N1473" s="100">
        <f t="shared" si="306"/>
        <v>11312685.359999999</v>
      </c>
      <c r="O1473" s="160"/>
      <c r="P1473" s="100">
        <v>1054.71</v>
      </c>
      <c r="Q1473" s="31">
        <v>32.630000000000003</v>
      </c>
      <c r="R1473" s="97" t="s">
        <v>181</v>
      </c>
      <c r="S1473" s="97" t="s">
        <v>426</v>
      </c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  <c r="CO1473" s="1"/>
      <c r="CP1473" s="1"/>
      <c r="CQ1473" s="1"/>
      <c r="CR1473" s="1"/>
      <c r="CS1473" s="1"/>
      <c r="CT1473" s="1"/>
      <c r="CU1473" s="1"/>
      <c r="CV1473" s="1"/>
      <c r="CW1473" s="1"/>
      <c r="CX1473" s="1"/>
      <c r="CY1473" s="1"/>
      <c r="CZ1473" s="1"/>
      <c r="DA1473" s="1"/>
      <c r="DB1473" s="1"/>
      <c r="DC1473" s="1"/>
      <c r="DD1473" s="1"/>
      <c r="DE1473" s="1"/>
      <c r="DF1473" s="1"/>
      <c r="DG1473" s="1"/>
      <c r="DH1473" s="1"/>
      <c r="DI1473" s="1"/>
      <c r="DJ1473" s="1"/>
      <c r="DK1473" s="1"/>
      <c r="DL1473" s="1"/>
      <c r="DM1473" s="1"/>
      <c r="DN1473" s="1"/>
      <c r="DO1473" s="1"/>
      <c r="DP1473" s="1"/>
      <c r="DQ1473" s="1"/>
      <c r="DR1473" s="1"/>
      <c r="DS1473" s="1"/>
      <c r="DT1473" s="1"/>
      <c r="DU1473" s="1"/>
      <c r="DV1473" s="1"/>
      <c r="DW1473" s="1"/>
      <c r="DX1473" s="1"/>
      <c r="DY1473" s="1"/>
      <c r="DZ1473" s="1"/>
      <c r="EA1473" s="1"/>
      <c r="EB1473" s="1"/>
      <c r="EC1473" s="1"/>
      <c r="ED1473" s="1"/>
      <c r="EE1473" s="1"/>
      <c r="EF1473" s="1"/>
      <c r="EG1473" s="1"/>
      <c r="EH1473" s="1"/>
      <c r="EI1473" s="1"/>
      <c r="EJ1473" s="1"/>
      <c r="EK1473" s="1"/>
      <c r="EL1473" s="1"/>
      <c r="EM1473" s="1"/>
      <c r="EN1473" s="1"/>
      <c r="EO1473" s="1"/>
      <c r="EP1473" s="1"/>
      <c r="EQ1473" s="1"/>
      <c r="ER1473" s="1"/>
      <c r="ES1473" s="1"/>
      <c r="ET1473" s="1"/>
      <c r="EU1473" s="1"/>
      <c r="EV1473" s="1"/>
      <c r="EW1473" s="1"/>
      <c r="EX1473" s="1"/>
      <c r="EY1473" s="1"/>
      <c r="EZ1473" s="1"/>
      <c r="FA1473" s="1"/>
      <c r="FB1473" s="1"/>
      <c r="FC1473" s="1"/>
      <c r="FD1473" s="1"/>
      <c r="FE1473" s="1"/>
      <c r="FF1473" s="1"/>
      <c r="FG1473" s="1"/>
      <c r="FH1473" s="1"/>
      <c r="FI1473" s="1"/>
      <c r="FJ1473" s="1"/>
      <c r="FK1473" s="1"/>
      <c r="FL1473" s="1"/>
      <c r="FM1473" s="1"/>
      <c r="FN1473" s="1"/>
      <c r="FO1473" s="1"/>
      <c r="FP1473" s="1"/>
      <c r="FQ1473" s="1"/>
      <c r="FR1473" s="1"/>
      <c r="FS1473" s="1"/>
      <c r="FT1473" s="1"/>
      <c r="FU1473" s="1"/>
      <c r="FV1473" s="1"/>
      <c r="FW1473" s="1"/>
      <c r="FX1473" s="1"/>
      <c r="FY1473" s="1"/>
      <c r="FZ1473" s="1"/>
      <c r="GA1473" s="1"/>
      <c r="GB1473" s="1"/>
      <c r="GC1473" s="1"/>
      <c r="GD1473" s="1"/>
      <c r="GE1473" s="1"/>
      <c r="GF1473" s="1"/>
      <c r="GG1473" s="1"/>
      <c r="GH1473" s="1"/>
      <c r="GI1473" s="1"/>
      <c r="GJ1473" s="1"/>
      <c r="GK1473" s="1"/>
      <c r="GL1473" s="1"/>
      <c r="GM1473" s="1"/>
      <c r="GN1473" s="1"/>
      <c r="GO1473" s="1"/>
      <c r="GP1473" s="1"/>
      <c r="GQ1473" s="1"/>
      <c r="GR1473" s="1"/>
      <c r="GS1473" s="1"/>
      <c r="GT1473" s="1"/>
      <c r="GU1473" s="1"/>
      <c r="GV1473" s="1"/>
      <c r="GW1473" s="1"/>
      <c r="GX1473" s="1"/>
      <c r="GY1473" s="1"/>
      <c r="GZ1473" s="1"/>
      <c r="HA1473" s="1"/>
      <c r="HB1473" s="1"/>
      <c r="HC1473" s="1"/>
      <c r="HD1473" s="1"/>
      <c r="HE1473" s="1"/>
      <c r="HF1473" s="1"/>
      <c r="HG1473" s="1"/>
      <c r="HH1473" s="1"/>
      <c r="HI1473" s="1"/>
      <c r="HJ1473" s="1"/>
      <c r="HK1473" s="1"/>
      <c r="HL1473" s="1"/>
      <c r="HM1473" s="1"/>
      <c r="HN1473" s="1"/>
      <c r="HO1473" s="1"/>
      <c r="HP1473" s="1"/>
      <c r="HQ1473" s="1"/>
      <c r="HR1473" s="1"/>
      <c r="HS1473" s="1"/>
      <c r="HT1473" s="1"/>
      <c r="HU1473" s="1"/>
      <c r="HV1473" s="1"/>
      <c r="HW1473" s="1"/>
      <c r="HX1473" s="1"/>
      <c r="HY1473" s="1"/>
      <c r="HZ1473" s="1"/>
      <c r="IA1473" s="1"/>
      <c r="IB1473" s="1"/>
      <c r="IC1473" s="1"/>
      <c r="ID1473" s="1"/>
      <c r="IE1473" s="1"/>
      <c r="IF1473" s="1"/>
      <c r="IG1473" s="1"/>
      <c r="IH1473" s="1"/>
      <c r="II1473" s="1"/>
      <c r="IJ1473" s="1"/>
      <c r="IK1473" s="1"/>
      <c r="IL1473" s="1"/>
      <c r="IM1473" s="1"/>
      <c r="IN1473" s="1"/>
      <c r="IO1473" s="1"/>
      <c r="IP1473" s="1"/>
      <c r="IQ1473" s="1"/>
      <c r="IR1473" s="1"/>
      <c r="IS1473" s="1"/>
      <c r="IT1473" s="1"/>
      <c r="IU1473" s="1"/>
      <c r="IV1473" s="1"/>
      <c r="IW1473" s="1"/>
      <c r="IX1473" s="1"/>
      <c r="IY1473" s="1"/>
      <c r="IZ1473" s="1"/>
      <c r="JA1473" s="1"/>
      <c r="JB1473" s="1"/>
      <c r="JC1473" s="1"/>
      <c r="JD1473" s="1"/>
      <c r="JE1473" s="1"/>
      <c r="JF1473" s="1"/>
      <c r="JG1473" s="1"/>
      <c r="JH1473" s="1"/>
      <c r="JI1473" s="1"/>
      <c r="JJ1473" s="1"/>
      <c r="JK1473" s="1"/>
      <c r="JL1473" s="1"/>
      <c r="JM1473" s="1"/>
      <c r="JN1473" s="1"/>
      <c r="JO1473" s="1"/>
      <c r="JP1473" s="1"/>
      <c r="JQ1473" s="1"/>
      <c r="JR1473" s="1"/>
      <c r="JS1473" s="1"/>
      <c r="JT1473" s="1"/>
      <c r="JU1473" s="1"/>
      <c r="JV1473" s="1"/>
      <c r="JW1473" s="1"/>
      <c r="JX1473" s="1"/>
      <c r="JY1473" s="1"/>
      <c r="JZ1473" s="1"/>
      <c r="KA1473" s="1"/>
      <c r="KB1473" s="1"/>
      <c r="KC1473" s="1"/>
      <c r="KD1473" s="1"/>
      <c r="KE1473" s="1"/>
      <c r="KF1473" s="1"/>
      <c r="KG1473" s="1"/>
      <c r="KH1473" s="1"/>
      <c r="KI1473" s="1"/>
      <c r="KJ1473" s="1"/>
      <c r="KK1473" s="1"/>
      <c r="KL1473" s="1"/>
      <c r="KM1473" s="1"/>
      <c r="KN1473" s="1"/>
      <c r="KO1473" s="1"/>
      <c r="KP1473" s="1"/>
      <c r="KQ1473" s="1"/>
      <c r="KR1473" s="1"/>
      <c r="KS1473" s="1"/>
      <c r="KT1473" s="1"/>
      <c r="KU1473" s="1"/>
      <c r="KV1473" s="1"/>
      <c r="KW1473" s="1"/>
      <c r="KX1473" s="1"/>
      <c r="KY1473" s="1"/>
      <c r="KZ1473" s="1"/>
      <c r="LA1473" s="1"/>
      <c r="LB1473" s="1"/>
      <c r="LC1473" s="1"/>
      <c r="LD1473" s="1"/>
      <c r="LE1473" s="1"/>
      <c r="LF1473" s="1"/>
      <c r="LG1473" s="1"/>
      <c r="LH1473" s="1"/>
      <c r="LI1473" s="1"/>
      <c r="LJ1473" s="1"/>
      <c r="LK1473" s="1"/>
      <c r="LL1473" s="1"/>
      <c r="LM1473" s="1"/>
      <c r="LN1473" s="1"/>
      <c r="LO1473" s="1"/>
      <c r="LP1473" s="1"/>
      <c r="LQ1473" s="1"/>
      <c r="LR1473" s="1"/>
      <c r="LS1473" s="1"/>
      <c r="LT1473" s="1"/>
      <c r="LU1473" s="1"/>
      <c r="LV1473" s="1"/>
      <c r="LW1473" s="1"/>
      <c r="LX1473" s="1"/>
      <c r="LY1473" s="1"/>
      <c r="LZ1473" s="1"/>
      <c r="MA1473" s="1"/>
      <c r="MB1473" s="1"/>
      <c r="MC1473" s="1"/>
      <c r="MD1473" s="1"/>
      <c r="ME1473" s="1"/>
      <c r="MF1473" s="1"/>
      <c r="MG1473" s="1"/>
      <c r="MH1473" s="1"/>
      <c r="MI1473" s="1"/>
      <c r="MJ1473" s="1"/>
      <c r="MK1473" s="1"/>
      <c r="ML1473" s="1"/>
      <c r="MM1473" s="1"/>
      <c r="MN1473" s="1"/>
      <c r="MO1473" s="1"/>
      <c r="MP1473" s="1"/>
      <c r="MQ1473" s="1"/>
      <c r="MR1473" s="1"/>
      <c r="MS1473" s="1"/>
      <c r="MT1473" s="1"/>
      <c r="MU1473" s="1"/>
      <c r="MV1473" s="1"/>
      <c r="MW1473" s="1"/>
      <c r="MX1473" s="1"/>
      <c r="MY1473" s="1"/>
      <c r="MZ1473" s="1"/>
      <c r="NA1473" s="1"/>
      <c r="NB1473" s="1"/>
      <c r="NC1473" s="1"/>
      <c r="ND1473" s="1"/>
      <c r="NE1473" s="1"/>
      <c r="NF1473" s="1"/>
      <c r="NG1473" s="1"/>
      <c r="NH1473" s="1"/>
      <c r="NI1473" s="1"/>
      <c r="NJ1473" s="1"/>
      <c r="NK1473" s="1"/>
      <c r="NL1473" s="1"/>
      <c r="NM1473" s="1"/>
      <c r="NN1473" s="1"/>
      <c r="NO1473" s="1"/>
      <c r="NP1473" s="1"/>
      <c r="NQ1473" s="1"/>
      <c r="NR1473" s="1"/>
      <c r="NS1473" s="1"/>
      <c r="NT1473" s="1"/>
      <c r="NU1473" s="1"/>
      <c r="NV1473" s="1"/>
      <c r="NW1473" s="1"/>
      <c r="NX1473" s="1"/>
      <c r="NY1473" s="1"/>
      <c r="NZ1473" s="1"/>
      <c r="OA1473" s="1"/>
      <c r="OB1473" s="1"/>
      <c r="OC1473" s="1"/>
      <c r="OD1473" s="1"/>
      <c r="OE1473" s="1"/>
      <c r="OF1473" s="1"/>
      <c r="OG1473" s="1"/>
      <c r="OH1473" s="1"/>
      <c r="OI1473" s="1"/>
      <c r="OJ1473" s="1"/>
      <c r="OK1473" s="1"/>
      <c r="OL1473" s="1"/>
      <c r="OM1473" s="1"/>
      <c r="ON1473" s="1"/>
      <c r="OO1473" s="1"/>
      <c r="OP1473" s="1"/>
      <c r="OQ1473" s="1"/>
      <c r="OR1473" s="1"/>
      <c r="OS1473" s="1"/>
      <c r="OT1473" s="1"/>
      <c r="OU1473" s="1"/>
      <c r="OV1473" s="1"/>
      <c r="OW1473" s="1"/>
      <c r="OX1473" s="1"/>
      <c r="OY1473" s="1"/>
      <c r="OZ1473" s="1"/>
      <c r="PA1473" s="1"/>
      <c r="PB1473" s="1"/>
      <c r="PC1473" s="1"/>
      <c r="PD1473" s="1"/>
      <c r="PE1473" s="1"/>
      <c r="PF1473" s="1"/>
      <c r="PG1473" s="1"/>
      <c r="PH1473" s="1"/>
      <c r="PI1473" s="1"/>
      <c r="PJ1473" s="1"/>
      <c r="PK1473" s="1"/>
      <c r="PL1473" s="1"/>
      <c r="PM1473" s="1"/>
      <c r="PN1473" s="1"/>
      <c r="PO1473" s="1"/>
      <c r="PP1473" s="1"/>
      <c r="PQ1473" s="1"/>
      <c r="PR1473" s="1"/>
      <c r="PS1473" s="1"/>
      <c r="PT1473" s="1"/>
      <c r="PU1473" s="1"/>
      <c r="PV1473" s="1"/>
      <c r="PW1473" s="1"/>
      <c r="PX1473" s="1"/>
      <c r="PY1473" s="1"/>
      <c r="PZ1473" s="1"/>
      <c r="QA1473" s="1"/>
      <c r="QB1473" s="1"/>
      <c r="QC1473" s="1"/>
      <c r="QD1473" s="1"/>
      <c r="QE1473" s="1"/>
      <c r="QF1473" s="1"/>
      <c r="QG1473" s="1"/>
      <c r="QH1473" s="1"/>
      <c r="QI1473" s="1"/>
      <c r="QJ1473" s="1"/>
      <c r="QK1473" s="1"/>
      <c r="QL1473" s="1"/>
      <c r="QM1473" s="1"/>
      <c r="QN1473" s="1"/>
      <c r="QO1473" s="1"/>
      <c r="QP1473" s="1"/>
      <c r="QQ1473" s="1"/>
      <c r="QR1473" s="1"/>
      <c r="QS1473" s="1"/>
      <c r="QT1473" s="1"/>
      <c r="QU1473" s="1"/>
      <c r="QV1473" s="1"/>
      <c r="QW1473" s="1"/>
      <c r="QX1473" s="1"/>
      <c r="QY1473" s="1"/>
      <c r="QZ1473" s="1"/>
      <c r="RA1473" s="1"/>
      <c r="RB1473" s="1"/>
      <c r="RC1473" s="1"/>
      <c r="RD1473" s="1"/>
      <c r="RE1473" s="1"/>
      <c r="RF1473" s="1"/>
      <c r="RG1473" s="1"/>
      <c r="RH1473" s="1"/>
      <c r="RI1473" s="1"/>
      <c r="RJ1473" s="1"/>
      <c r="RK1473" s="1"/>
      <c r="RL1473" s="1"/>
      <c r="RM1473" s="1"/>
      <c r="RN1473" s="1"/>
      <c r="RO1473" s="1"/>
      <c r="RP1473" s="1"/>
      <c r="RQ1473" s="1"/>
      <c r="RR1473" s="1"/>
      <c r="RS1473" s="1"/>
      <c r="RT1473" s="1"/>
      <c r="RU1473" s="1"/>
      <c r="RV1473" s="1"/>
      <c r="RW1473" s="1"/>
      <c r="RX1473" s="1"/>
      <c r="RY1473" s="1"/>
      <c r="RZ1473" s="1"/>
      <c r="SA1473" s="1"/>
      <c r="SB1473" s="1"/>
      <c r="SC1473" s="1"/>
      <c r="SD1473" s="1"/>
      <c r="SE1473" s="1"/>
      <c r="SF1473" s="1"/>
      <c r="SG1473" s="1"/>
      <c r="SH1473" s="1"/>
      <c r="SI1473" s="1"/>
      <c r="SJ1473" s="1"/>
      <c r="SK1473" s="1"/>
      <c r="SL1473" s="1"/>
      <c r="SM1473" s="1"/>
      <c r="SN1473" s="1"/>
      <c r="SO1473" s="1"/>
      <c r="SP1473" s="1"/>
      <c r="SQ1473" s="1"/>
      <c r="SR1473" s="1"/>
      <c r="SS1473" s="1"/>
      <c r="ST1473" s="1"/>
      <c r="SU1473" s="1"/>
      <c r="SV1473" s="1"/>
      <c r="SW1473" s="1"/>
      <c r="SX1473" s="1"/>
      <c r="SY1473" s="1"/>
      <c r="SZ1473" s="1"/>
      <c r="TA1473" s="1"/>
      <c r="TB1473" s="1"/>
      <c r="TC1473" s="1"/>
      <c r="TD1473" s="1"/>
      <c r="TE1473" s="1"/>
      <c r="TF1473" s="1"/>
      <c r="TG1473" s="1"/>
      <c r="TH1473" s="1"/>
      <c r="TI1473" s="1"/>
      <c r="TJ1473" s="1"/>
      <c r="TK1473" s="1"/>
      <c r="TL1473" s="1"/>
      <c r="TM1473" s="1"/>
      <c r="TN1473" s="1"/>
      <c r="TO1473" s="1"/>
      <c r="TP1473" s="1"/>
      <c r="TQ1473" s="1"/>
      <c r="TR1473" s="1"/>
      <c r="TS1473" s="1"/>
      <c r="TT1473" s="1"/>
      <c r="TU1473" s="1"/>
      <c r="TV1473" s="1"/>
      <c r="TW1473" s="1"/>
      <c r="TX1473" s="1"/>
      <c r="TY1473" s="1"/>
      <c r="TZ1473" s="1"/>
      <c r="UA1473" s="1"/>
      <c r="UB1473" s="1"/>
      <c r="UC1473" s="1"/>
      <c r="UD1473" s="1"/>
      <c r="UE1473" s="1"/>
      <c r="UF1473" s="1"/>
      <c r="UG1473" s="1"/>
      <c r="UH1473" s="1"/>
      <c r="UI1473" s="1"/>
      <c r="UJ1473" s="1"/>
      <c r="UK1473" s="1"/>
      <c r="UL1473" s="1"/>
      <c r="UM1473" s="1"/>
      <c r="UN1473" s="1"/>
      <c r="UO1473" s="1"/>
      <c r="UP1473" s="1"/>
      <c r="UQ1473" s="1"/>
      <c r="UR1473" s="1"/>
      <c r="US1473" s="1"/>
      <c r="UT1473" s="1"/>
      <c r="UU1473" s="1"/>
      <c r="UV1473" s="1"/>
      <c r="UW1473" s="1"/>
      <c r="UX1473" s="1"/>
      <c r="UY1473" s="1"/>
      <c r="UZ1473" s="1"/>
      <c r="VA1473" s="1"/>
      <c r="VB1473" s="1"/>
      <c r="VC1473" s="1"/>
      <c r="VD1473" s="1"/>
      <c r="VE1473" s="1"/>
      <c r="VF1473" s="1"/>
      <c r="VG1473" s="1"/>
      <c r="VH1473" s="1"/>
      <c r="VI1473" s="1"/>
      <c r="VJ1473" s="1"/>
      <c r="VK1473" s="1"/>
      <c r="VL1473" s="1"/>
      <c r="VM1473" s="1"/>
      <c r="VN1473" s="1"/>
      <c r="VO1473" s="1"/>
      <c r="VP1473" s="1"/>
      <c r="VQ1473" s="1"/>
      <c r="VR1473" s="1"/>
      <c r="VS1473" s="1"/>
      <c r="VT1473" s="1"/>
      <c r="VU1473" s="1"/>
      <c r="VV1473" s="1"/>
      <c r="VW1473" s="1"/>
      <c r="VX1473" s="1"/>
      <c r="VY1473" s="1"/>
      <c r="VZ1473" s="1"/>
      <c r="WA1473" s="1"/>
      <c r="WB1473" s="1"/>
      <c r="WC1473" s="1"/>
      <c r="WD1473" s="1"/>
      <c r="WE1473" s="1"/>
      <c r="WF1473" s="1"/>
      <c r="WG1473" s="1"/>
      <c r="WH1473" s="1"/>
      <c r="WI1473" s="1"/>
      <c r="WJ1473" s="1"/>
      <c r="WK1473" s="1"/>
      <c r="WL1473" s="1"/>
      <c r="WM1473" s="1"/>
      <c r="WN1473" s="1"/>
      <c r="WO1473" s="1"/>
      <c r="WP1473" s="1"/>
      <c r="WQ1473" s="1"/>
      <c r="WR1473" s="1"/>
      <c r="WS1473" s="1"/>
      <c r="WT1473" s="1"/>
      <c r="WU1473" s="1"/>
      <c r="WV1473" s="1"/>
      <c r="WW1473" s="1"/>
      <c r="WX1473" s="1"/>
      <c r="WY1473" s="1"/>
      <c r="WZ1473" s="1"/>
      <c r="XA1473" s="1"/>
      <c r="XB1473" s="1"/>
      <c r="XC1473" s="1"/>
      <c r="XD1473" s="1"/>
      <c r="XE1473" s="1"/>
      <c r="XF1473" s="1"/>
      <c r="XG1473" s="1"/>
      <c r="XH1473" s="1"/>
      <c r="XI1473" s="1"/>
      <c r="XJ1473" s="1"/>
      <c r="XK1473" s="1"/>
      <c r="XL1473" s="1"/>
      <c r="XM1473" s="1"/>
      <c r="XN1473" s="1"/>
      <c r="XO1473" s="1"/>
      <c r="XP1473" s="1"/>
      <c r="XQ1473" s="1"/>
      <c r="XR1473" s="1"/>
      <c r="XS1473" s="1"/>
      <c r="XT1473" s="1"/>
      <c r="XU1473" s="1"/>
      <c r="XV1473" s="1"/>
      <c r="XW1473" s="1"/>
      <c r="XX1473" s="1"/>
      <c r="XY1473" s="1"/>
      <c r="XZ1473" s="1"/>
      <c r="YA1473" s="1"/>
      <c r="YB1473" s="1"/>
      <c r="YC1473" s="1"/>
      <c r="YD1473" s="1"/>
      <c r="YE1473" s="1"/>
      <c r="YF1473" s="1"/>
      <c r="YG1473" s="1"/>
      <c r="YH1473" s="1"/>
      <c r="YI1473" s="1"/>
      <c r="YJ1473" s="1"/>
      <c r="YK1473" s="1"/>
      <c r="YL1473" s="1"/>
      <c r="YM1473" s="1"/>
      <c r="YN1473" s="1"/>
      <c r="YO1473" s="1"/>
      <c r="YP1473" s="1"/>
      <c r="YQ1473" s="1"/>
      <c r="YR1473" s="1"/>
      <c r="YS1473" s="1"/>
      <c r="YT1473" s="1"/>
      <c r="YU1473" s="1"/>
      <c r="YV1473" s="1"/>
      <c r="YW1473" s="1"/>
      <c r="YX1473" s="1"/>
      <c r="YY1473" s="1"/>
      <c r="YZ1473" s="1"/>
      <c r="ZA1473" s="1"/>
      <c r="ZB1473" s="1"/>
      <c r="ZC1473" s="1"/>
      <c r="ZD1473" s="1"/>
      <c r="ZE1473" s="1"/>
      <c r="ZF1473" s="1"/>
      <c r="ZG1473" s="1"/>
      <c r="ZH1473" s="1"/>
      <c r="ZI1473" s="1"/>
      <c r="ZJ1473" s="1"/>
      <c r="ZK1473" s="1"/>
      <c r="ZL1473" s="1"/>
      <c r="ZM1473" s="1"/>
      <c r="ZN1473" s="1"/>
      <c r="ZO1473" s="1"/>
      <c r="ZP1473" s="1"/>
      <c r="ZQ1473" s="1"/>
      <c r="ZR1473" s="1"/>
      <c r="ZS1473" s="1"/>
      <c r="ZT1473" s="1"/>
      <c r="ZU1473" s="1"/>
      <c r="ZV1473" s="1"/>
      <c r="ZW1473" s="1"/>
      <c r="ZX1473" s="1"/>
      <c r="ZY1473" s="1"/>
      <c r="ZZ1473" s="1"/>
      <c r="AAA1473" s="1"/>
      <c r="AAB1473" s="1"/>
      <c r="AAC1473" s="1"/>
      <c r="AAD1473" s="1"/>
      <c r="AAE1473" s="1"/>
      <c r="AAF1473" s="1"/>
      <c r="AAG1473" s="1"/>
      <c r="AAH1473" s="1"/>
      <c r="AAI1473" s="1"/>
      <c r="AAJ1473" s="1"/>
      <c r="AAK1473" s="1"/>
      <c r="AAL1473" s="1"/>
      <c r="AAM1473" s="1"/>
      <c r="AAN1473" s="1"/>
      <c r="AAO1473" s="1"/>
      <c r="AAP1473" s="1"/>
      <c r="AAQ1473" s="1"/>
      <c r="AAR1473" s="1"/>
      <c r="AAS1473" s="1"/>
      <c r="AAT1473" s="1"/>
      <c r="AAU1473" s="1"/>
      <c r="AAV1473" s="1"/>
      <c r="AAW1473" s="1"/>
      <c r="AAX1473" s="1"/>
      <c r="AAY1473" s="1"/>
      <c r="AAZ1473" s="1"/>
      <c r="ABA1473" s="1"/>
      <c r="ABB1473" s="1"/>
      <c r="ABC1473" s="1"/>
      <c r="ABD1473" s="1"/>
      <c r="ABE1473" s="1"/>
      <c r="ABF1473" s="1"/>
      <c r="ABG1473" s="1"/>
      <c r="ABH1473" s="1"/>
      <c r="ABI1473" s="1"/>
      <c r="ABJ1473" s="1"/>
      <c r="ABK1473" s="1"/>
      <c r="ABL1473" s="1"/>
      <c r="ABM1473" s="1"/>
      <c r="ABN1473" s="1"/>
      <c r="ABO1473" s="1"/>
      <c r="ABP1473" s="1"/>
      <c r="ABQ1473" s="1"/>
      <c r="ABR1473" s="1"/>
      <c r="ABS1473" s="1"/>
      <c r="ABT1473" s="1"/>
      <c r="ABU1473" s="1"/>
      <c r="ABV1473" s="1"/>
      <c r="ABW1473" s="1"/>
      <c r="ABX1473" s="1"/>
      <c r="ABY1473" s="1"/>
      <c r="ABZ1473" s="1"/>
      <c r="ACA1473" s="1"/>
      <c r="ACB1473" s="1"/>
      <c r="ACC1473" s="1"/>
      <c r="ACD1473" s="1"/>
      <c r="ACE1473" s="1"/>
      <c r="ACF1473" s="1"/>
      <c r="ACG1473" s="1"/>
      <c r="ACH1473" s="1"/>
      <c r="ACI1473" s="1"/>
      <c r="ACJ1473" s="1"/>
      <c r="ACK1473" s="1"/>
      <c r="ACL1473" s="1"/>
      <c r="ACM1473" s="1"/>
      <c r="ACN1473" s="1"/>
      <c r="ACO1473" s="1"/>
      <c r="ACP1473" s="1"/>
      <c r="ACQ1473" s="1"/>
      <c r="ACR1473" s="1"/>
      <c r="ACS1473" s="1"/>
      <c r="ACT1473" s="1"/>
      <c r="ACU1473" s="1"/>
      <c r="ACV1473" s="1"/>
      <c r="ACW1473" s="1"/>
      <c r="ACX1473" s="1"/>
      <c r="ACY1473" s="1"/>
      <c r="ACZ1473" s="1"/>
      <c r="ADA1473" s="1"/>
      <c r="ADB1473" s="1"/>
      <c r="ADC1473" s="1"/>
      <c r="ADD1473" s="1"/>
      <c r="ADE1473" s="1"/>
      <c r="ADF1473" s="1"/>
      <c r="ADG1473" s="1"/>
      <c r="ADH1473" s="1"/>
      <c r="ADI1473" s="1"/>
      <c r="ADJ1473" s="1"/>
      <c r="ADK1473" s="1"/>
      <c r="ADL1473" s="1"/>
      <c r="ADM1473" s="1"/>
      <c r="ADN1473" s="1"/>
      <c r="ADO1473" s="1"/>
      <c r="ADP1473" s="1"/>
      <c r="ADQ1473" s="1"/>
      <c r="ADR1473" s="1"/>
      <c r="ADS1473" s="1"/>
      <c r="ADT1473" s="1"/>
      <c r="ADU1473" s="1"/>
      <c r="ADV1473" s="1"/>
      <c r="ADW1473" s="1"/>
      <c r="ADX1473" s="1"/>
      <c r="ADY1473" s="1"/>
      <c r="ADZ1473" s="1"/>
      <c r="AEA1473" s="1"/>
      <c r="AEB1473" s="1"/>
      <c r="AEC1473" s="1"/>
      <c r="AED1473" s="1"/>
      <c r="AEE1473" s="1"/>
      <c r="AEF1473" s="1"/>
      <c r="AEG1473" s="1"/>
      <c r="AEH1473" s="1"/>
      <c r="AEI1473" s="1"/>
      <c r="AEJ1473" s="1"/>
      <c r="AEK1473" s="1"/>
      <c r="AEL1473" s="1"/>
      <c r="AEM1473" s="1"/>
      <c r="AEN1473" s="1"/>
      <c r="AEO1473" s="1"/>
      <c r="AEP1473" s="1"/>
      <c r="AEQ1473" s="1"/>
      <c r="AER1473" s="1"/>
      <c r="AES1473" s="1"/>
      <c r="AET1473" s="1"/>
      <c r="AEU1473" s="1"/>
      <c r="AEV1473" s="1"/>
      <c r="AEW1473" s="1"/>
      <c r="AEX1473" s="1"/>
      <c r="AEY1473" s="1"/>
      <c r="AEZ1473" s="1"/>
      <c r="AFA1473" s="1"/>
      <c r="AFB1473" s="1"/>
      <c r="AFC1473" s="1"/>
      <c r="AFD1473" s="1"/>
      <c r="AFE1473" s="1"/>
      <c r="AFF1473" s="1"/>
      <c r="AFG1473" s="1"/>
      <c r="AFH1473" s="1"/>
      <c r="AFI1473" s="1"/>
      <c r="AFJ1473" s="1"/>
      <c r="AFK1473" s="1"/>
      <c r="AFL1473" s="1"/>
      <c r="AFM1473" s="1"/>
      <c r="AFN1473" s="1"/>
      <c r="AFO1473" s="1"/>
      <c r="AFP1473" s="1"/>
      <c r="AFQ1473" s="1"/>
      <c r="AFR1473" s="1"/>
      <c r="AFS1473" s="1"/>
      <c r="AFT1473" s="1"/>
      <c r="AFU1473" s="1"/>
      <c r="AFV1473" s="1"/>
      <c r="AFW1473" s="1"/>
      <c r="AFX1473" s="1"/>
      <c r="AFY1473" s="1"/>
      <c r="AFZ1473" s="1"/>
      <c r="AGA1473" s="1"/>
      <c r="AGB1473" s="1"/>
      <c r="AGC1473" s="1"/>
      <c r="AGD1473" s="1"/>
      <c r="AGE1473" s="1"/>
      <c r="AGF1473" s="1"/>
      <c r="AGG1473" s="1"/>
      <c r="AGH1473" s="1"/>
      <c r="AGI1473" s="1"/>
      <c r="AGJ1473" s="1"/>
      <c r="AGK1473" s="1"/>
      <c r="AGL1473" s="1"/>
      <c r="AGM1473" s="1"/>
      <c r="AGN1473" s="1"/>
      <c r="AGO1473" s="1"/>
      <c r="AGP1473" s="1"/>
      <c r="AGQ1473" s="1"/>
      <c r="AGR1473" s="1"/>
      <c r="AGS1473" s="1"/>
      <c r="AGT1473" s="1"/>
      <c r="AGU1473" s="1"/>
      <c r="AGV1473" s="1"/>
      <c r="AGW1473" s="1"/>
      <c r="AGX1473" s="1"/>
      <c r="AGY1473" s="1"/>
      <c r="AGZ1473" s="1"/>
      <c r="AHA1473" s="1"/>
      <c r="AHB1473" s="1"/>
      <c r="AHC1473" s="1"/>
      <c r="AHD1473" s="1"/>
      <c r="AHE1473" s="1"/>
      <c r="AHF1473" s="1"/>
      <c r="AHG1473" s="1"/>
      <c r="AHH1473" s="1"/>
      <c r="AHI1473" s="1"/>
      <c r="AHJ1473" s="1"/>
      <c r="AHK1473" s="1"/>
      <c r="AHL1473" s="1"/>
      <c r="AHM1473" s="1"/>
      <c r="AHN1473" s="1"/>
      <c r="AHO1473" s="1"/>
      <c r="AHP1473" s="1"/>
      <c r="AHQ1473" s="1"/>
      <c r="AHR1473" s="1"/>
      <c r="AHS1473" s="1"/>
      <c r="AHT1473" s="1"/>
      <c r="AHU1473" s="1"/>
      <c r="AHV1473" s="1"/>
      <c r="AHW1473" s="1"/>
      <c r="AHX1473" s="1"/>
      <c r="AHY1473" s="1"/>
      <c r="AHZ1473" s="1"/>
      <c r="AIA1473" s="1"/>
      <c r="AIB1473" s="1"/>
      <c r="AIC1473" s="1"/>
      <c r="AID1473" s="1"/>
      <c r="AIE1473" s="1"/>
      <c r="AIF1473" s="1"/>
      <c r="AIG1473" s="1"/>
      <c r="AIH1473" s="1"/>
      <c r="AII1473" s="1"/>
      <c r="AIJ1473" s="1"/>
      <c r="AIK1473" s="1"/>
      <c r="AIL1473" s="1"/>
      <c r="AIM1473" s="1"/>
      <c r="AIN1473" s="1"/>
      <c r="AIO1473" s="1"/>
      <c r="AIP1473" s="1"/>
      <c r="AIQ1473" s="1"/>
      <c r="AIR1473" s="1"/>
      <c r="AIS1473" s="1"/>
      <c r="AIT1473" s="1"/>
    </row>
    <row r="1474" spans="1:930" s="5" customFormat="1" ht="37.5" customHeight="1" x14ac:dyDescent="0.3">
      <c r="A1474" s="96"/>
      <c r="B1474" s="43"/>
      <c r="C1474" s="96"/>
      <c r="D1474" s="96"/>
      <c r="E1474" s="97"/>
      <c r="F1474" s="96"/>
      <c r="G1474" s="96"/>
      <c r="H1474" s="98"/>
      <c r="I1474" s="98"/>
      <c r="J1474" s="99" t="s">
        <v>33</v>
      </c>
      <c r="K1474" s="100">
        <f>P1474*H1472</f>
        <v>3526956</v>
      </c>
      <c r="L1474" s="160"/>
      <c r="M1474" s="100">
        <f>H1472*Q1474</f>
        <v>219524.40000000002</v>
      </c>
      <c r="N1474" s="100">
        <f t="shared" si="306"/>
        <v>3746480.4</v>
      </c>
      <c r="O1474" s="160"/>
      <c r="P1474" s="100">
        <v>339</v>
      </c>
      <c r="Q1474" s="31">
        <v>21.1</v>
      </c>
      <c r="R1474" s="97" t="s">
        <v>181</v>
      </c>
      <c r="S1474" s="97" t="s">
        <v>426</v>
      </c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/>
      <c r="CF1474" s="1"/>
      <c r="CG1474" s="1"/>
      <c r="CH1474" s="1"/>
      <c r="CI1474" s="1"/>
      <c r="CJ1474" s="1"/>
      <c r="CK1474" s="1"/>
      <c r="CL1474" s="1"/>
      <c r="CM1474" s="1"/>
      <c r="CN1474" s="1"/>
      <c r="CO1474" s="1"/>
      <c r="CP1474" s="1"/>
      <c r="CQ1474" s="1"/>
      <c r="CR1474" s="1"/>
      <c r="CS1474" s="1"/>
      <c r="CT1474" s="1"/>
      <c r="CU1474" s="1"/>
      <c r="CV1474" s="1"/>
      <c r="CW1474" s="1"/>
      <c r="CX1474" s="1"/>
      <c r="CY1474" s="1"/>
      <c r="CZ1474" s="1"/>
      <c r="DA1474" s="1"/>
      <c r="DB1474" s="1"/>
      <c r="DC1474" s="1"/>
      <c r="DD1474" s="1"/>
      <c r="DE1474" s="1"/>
      <c r="DF1474" s="1"/>
      <c r="DG1474" s="1"/>
      <c r="DH1474" s="1"/>
      <c r="DI1474" s="1"/>
      <c r="DJ1474" s="1"/>
      <c r="DK1474" s="1"/>
      <c r="DL1474" s="1"/>
      <c r="DM1474" s="1"/>
      <c r="DN1474" s="1"/>
      <c r="DO1474" s="1"/>
      <c r="DP1474" s="1"/>
      <c r="DQ1474" s="1"/>
      <c r="DR1474" s="1"/>
      <c r="DS1474" s="1"/>
      <c r="DT1474" s="1"/>
      <c r="DU1474" s="1"/>
      <c r="DV1474" s="1"/>
      <c r="DW1474" s="1"/>
      <c r="DX1474" s="1"/>
      <c r="DY1474" s="1"/>
      <c r="DZ1474" s="1"/>
      <c r="EA1474" s="1"/>
      <c r="EB1474" s="1"/>
      <c r="EC1474" s="1"/>
      <c r="ED1474" s="1"/>
      <c r="EE1474" s="1"/>
      <c r="EF1474" s="1"/>
      <c r="EG1474" s="1"/>
      <c r="EH1474" s="1"/>
      <c r="EI1474" s="1"/>
      <c r="EJ1474" s="1"/>
      <c r="EK1474" s="1"/>
      <c r="EL1474" s="1"/>
      <c r="EM1474" s="1"/>
      <c r="EN1474" s="1"/>
      <c r="EO1474" s="1"/>
      <c r="EP1474" s="1"/>
      <c r="EQ1474" s="1"/>
      <c r="ER1474" s="1"/>
      <c r="ES1474" s="1"/>
      <c r="ET1474" s="1"/>
      <c r="EU1474" s="1"/>
      <c r="EV1474" s="1"/>
      <c r="EW1474" s="1"/>
      <c r="EX1474" s="1"/>
      <c r="EY1474" s="1"/>
      <c r="EZ1474" s="1"/>
      <c r="FA1474" s="1"/>
      <c r="FB1474" s="1"/>
      <c r="FC1474" s="1"/>
      <c r="FD1474" s="1"/>
      <c r="FE1474" s="1"/>
      <c r="FF1474" s="1"/>
      <c r="FG1474" s="1"/>
      <c r="FH1474" s="1"/>
      <c r="FI1474" s="1"/>
      <c r="FJ1474" s="1"/>
      <c r="FK1474" s="1"/>
      <c r="FL1474" s="1"/>
      <c r="FM1474" s="1"/>
      <c r="FN1474" s="1"/>
      <c r="FO1474" s="1"/>
      <c r="FP1474" s="1"/>
      <c r="FQ1474" s="1"/>
      <c r="FR1474" s="1"/>
      <c r="FS1474" s="1"/>
      <c r="FT1474" s="1"/>
      <c r="FU1474" s="1"/>
      <c r="FV1474" s="1"/>
      <c r="FW1474" s="1"/>
      <c r="FX1474" s="1"/>
      <c r="FY1474" s="1"/>
      <c r="FZ1474" s="1"/>
      <c r="GA1474" s="1"/>
      <c r="GB1474" s="1"/>
      <c r="GC1474" s="1"/>
      <c r="GD1474" s="1"/>
      <c r="GE1474" s="1"/>
      <c r="GF1474" s="1"/>
      <c r="GG1474" s="1"/>
      <c r="GH1474" s="1"/>
      <c r="GI1474" s="1"/>
      <c r="GJ1474" s="1"/>
      <c r="GK1474" s="1"/>
      <c r="GL1474" s="1"/>
      <c r="GM1474" s="1"/>
      <c r="GN1474" s="1"/>
      <c r="GO1474" s="1"/>
      <c r="GP1474" s="1"/>
      <c r="GQ1474" s="1"/>
      <c r="GR1474" s="1"/>
      <c r="GS1474" s="1"/>
      <c r="GT1474" s="1"/>
      <c r="GU1474" s="1"/>
      <c r="GV1474" s="1"/>
      <c r="GW1474" s="1"/>
      <c r="GX1474" s="1"/>
      <c r="GY1474" s="1"/>
      <c r="GZ1474" s="1"/>
      <c r="HA1474" s="1"/>
      <c r="HB1474" s="1"/>
      <c r="HC1474" s="1"/>
      <c r="HD1474" s="1"/>
      <c r="HE1474" s="1"/>
      <c r="HF1474" s="1"/>
      <c r="HG1474" s="1"/>
      <c r="HH1474" s="1"/>
      <c r="HI1474" s="1"/>
      <c r="HJ1474" s="1"/>
      <c r="HK1474" s="1"/>
      <c r="HL1474" s="1"/>
      <c r="HM1474" s="1"/>
      <c r="HN1474" s="1"/>
      <c r="HO1474" s="1"/>
      <c r="HP1474" s="1"/>
      <c r="HQ1474" s="1"/>
      <c r="HR1474" s="1"/>
      <c r="HS1474" s="1"/>
      <c r="HT1474" s="1"/>
      <c r="HU1474" s="1"/>
      <c r="HV1474" s="1"/>
      <c r="HW1474" s="1"/>
      <c r="HX1474" s="1"/>
      <c r="HY1474" s="1"/>
      <c r="HZ1474" s="1"/>
      <c r="IA1474" s="1"/>
      <c r="IB1474" s="1"/>
      <c r="IC1474" s="1"/>
      <c r="ID1474" s="1"/>
      <c r="IE1474" s="1"/>
      <c r="IF1474" s="1"/>
      <c r="IG1474" s="1"/>
      <c r="IH1474" s="1"/>
      <c r="II1474" s="1"/>
      <c r="IJ1474" s="1"/>
      <c r="IK1474" s="1"/>
      <c r="IL1474" s="1"/>
      <c r="IM1474" s="1"/>
      <c r="IN1474" s="1"/>
      <c r="IO1474" s="1"/>
      <c r="IP1474" s="1"/>
      <c r="IQ1474" s="1"/>
      <c r="IR1474" s="1"/>
      <c r="IS1474" s="1"/>
      <c r="IT1474" s="1"/>
      <c r="IU1474" s="1"/>
      <c r="IV1474" s="1"/>
      <c r="IW1474" s="1"/>
      <c r="IX1474" s="1"/>
      <c r="IY1474" s="1"/>
      <c r="IZ1474" s="1"/>
      <c r="JA1474" s="1"/>
      <c r="JB1474" s="1"/>
      <c r="JC1474" s="1"/>
      <c r="JD1474" s="1"/>
      <c r="JE1474" s="1"/>
      <c r="JF1474" s="1"/>
      <c r="JG1474" s="1"/>
      <c r="JH1474" s="1"/>
      <c r="JI1474" s="1"/>
      <c r="JJ1474" s="1"/>
      <c r="JK1474" s="1"/>
      <c r="JL1474" s="1"/>
      <c r="JM1474" s="1"/>
      <c r="JN1474" s="1"/>
      <c r="JO1474" s="1"/>
      <c r="JP1474" s="1"/>
      <c r="JQ1474" s="1"/>
      <c r="JR1474" s="1"/>
      <c r="JS1474" s="1"/>
      <c r="JT1474" s="1"/>
      <c r="JU1474" s="1"/>
      <c r="JV1474" s="1"/>
      <c r="JW1474" s="1"/>
      <c r="JX1474" s="1"/>
      <c r="JY1474" s="1"/>
      <c r="JZ1474" s="1"/>
      <c r="KA1474" s="1"/>
      <c r="KB1474" s="1"/>
      <c r="KC1474" s="1"/>
      <c r="KD1474" s="1"/>
      <c r="KE1474" s="1"/>
      <c r="KF1474" s="1"/>
      <c r="KG1474" s="1"/>
      <c r="KH1474" s="1"/>
      <c r="KI1474" s="1"/>
      <c r="KJ1474" s="1"/>
      <c r="KK1474" s="1"/>
      <c r="KL1474" s="1"/>
      <c r="KM1474" s="1"/>
      <c r="KN1474" s="1"/>
      <c r="KO1474" s="1"/>
      <c r="KP1474" s="1"/>
      <c r="KQ1474" s="1"/>
      <c r="KR1474" s="1"/>
      <c r="KS1474" s="1"/>
      <c r="KT1474" s="1"/>
      <c r="KU1474" s="1"/>
      <c r="KV1474" s="1"/>
      <c r="KW1474" s="1"/>
      <c r="KX1474" s="1"/>
      <c r="KY1474" s="1"/>
      <c r="KZ1474" s="1"/>
      <c r="LA1474" s="1"/>
      <c r="LB1474" s="1"/>
      <c r="LC1474" s="1"/>
      <c r="LD1474" s="1"/>
      <c r="LE1474" s="1"/>
      <c r="LF1474" s="1"/>
      <c r="LG1474" s="1"/>
      <c r="LH1474" s="1"/>
      <c r="LI1474" s="1"/>
      <c r="LJ1474" s="1"/>
      <c r="LK1474" s="1"/>
      <c r="LL1474" s="1"/>
      <c r="LM1474" s="1"/>
      <c r="LN1474" s="1"/>
      <c r="LO1474" s="1"/>
      <c r="LP1474" s="1"/>
      <c r="LQ1474" s="1"/>
      <c r="LR1474" s="1"/>
      <c r="LS1474" s="1"/>
      <c r="LT1474" s="1"/>
      <c r="LU1474" s="1"/>
      <c r="LV1474" s="1"/>
      <c r="LW1474" s="1"/>
      <c r="LX1474" s="1"/>
      <c r="LY1474" s="1"/>
      <c r="LZ1474" s="1"/>
      <c r="MA1474" s="1"/>
      <c r="MB1474" s="1"/>
      <c r="MC1474" s="1"/>
      <c r="MD1474" s="1"/>
      <c r="ME1474" s="1"/>
      <c r="MF1474" s="1"/>
      <c r="MG1474" s="1"/>
      <c r="MH1474" s="1"/>
      <c r="MI1474" s="1"/>
      <c r="MJ1474" s="1"/>
      <c r="MK1474" s="1"/>
      <c r="ML1474" s="1"/>
      <c r="MM1474" s="1"/>
      <c r="MN1474" s="1"/>
      <c r="MO1474" s="1"/>
      <c r="MP1474" s="1"/>
      <c r="MQ1474" s="1"/>
      <c r="MR1474" s="1"/>
      <c r="MS1474" s="1"/>
      <c r="MT1474" s="1"/>
      <c r="MU1474" s="1"/>
      <c r="MV1474" s="1"/>
      <c r="MW1474" s="1"/>
      <c r="MX1474" s="1"/>
      <c r="MY1474" s="1"/>
      <c r="MZ1474" s="1"/>
      <c r="NA1474" s="1"/>
      <c r="NB1474" s="1"/>
      <c r="NC1474" s="1"/>
      <c r="ND1474" s="1"/>
      <c r="NE1474" s="1"/>
      <c r="NF1474" s="1"/>
      <c r="NG1474" s="1"/>
      <c r="NH1474" s="1"/>
      <c r="NI1474" s="1"/>
      <c r="NJ1474" s="1"/>
      <c r="NK1474" s="1"/>
      <c r="NL1474" s="1"/>
      <c r="NM1474" s="1"/>
      <c r="NN1474" s="1"/>
      <c r="NO1474" s="1"/>
      <c r="NP1474" s="1"/>
      <c r="NQ1474" s="1"/>
      <c r="NR1474" s="1"/>
      <c r="NS1474" s="1"/>
      <c r="NT1474" s="1"/>
      <c r="NU1474" s="1"/>
      <c r="NV1474" s="1"/>
      <c r="NW1474" s="1"/>
      <c r="NX1474" s="1"/>
      <c r="NY1474" s="1"/>
      <c r="NZ1474" s="1"/>
      <c r="OA1474" s="1"/>
      <c r="OB1474" s="1"/>
      <c r="OC1474" s="1"/>
      <c r="OD1474" s="1"/>
      <c r="OE1474" s="1"/>
      <c r="OF1474" s="1"/>
      <c r="OG1474" s="1"/>
      <c r="OH1474" s="1"/>
      <c r="OI1474" s="1"/>
      <c r="OJ1474" s="1"/>
      <c r="OK1474" s="1"/>
      <c r="OL1474" s="1"/>
      <c r="OM1474" s="1"/>
      <c r="ON1474" s="1"/>
      <c r="OO1474" s="1"/>
      <c r="OP1474" s="1"/>
      <c r="OQ1474" s="1"/>
      <c r="OR1474" s="1"/>
      <c r="OS1474" s="1"/>
      <c r="OT1474" s="1"/>
      <c r="OU1474" s="1"/>
      <c r="OV1474" s="1"/>
      <c r="OW1474" s="1"/>
      <c r="OX1474" s="1"/>
      <c r="OY1474" s="1"/>
      <c r="OZ1474" s="1"/>
      <c r="PA1474" s="1"/>
      <c r="PB1474" s="1"/>
      <c r="PC1474" s="1"/>
      <c r="PD1474" s="1"/>
      <c r="PE1474" s="1"/>
      <c r="PF1474" s="1"/>
      <c r="PG1474" s="1"/>
      <c r="PH1474" s="1"/>
      <c r="PI1474" s="1"/>
      <c r="PJ1474" s="1"/>
      <c r="PK1474" s="1"/>
      <c r="PL1474" s="1"/>
      <c r="PM1474" s="1"/>
      <c r="PN1474" s="1"/>
      <c r="PO1474" s="1"/>
      <c r="PP1474" s="1"/>
      <c r="PQ1474" s="1"/>
      <c r="PR1474" s="1"/>
      <c r="PS1474" s="1"/>
      <c r="PT1474" s="1"/>
      <c r="PU1474" s="1"/>
      <c r="PV1474" s="1"/>
      <c r="PW1474" s="1"/>
      <c r="PX1474" s="1"/>
      <c r="PY1474" s="1"/>
      <c r="PZ1474" s="1"/>
      <c r="QA1474" s="1"/>
      <c r="QB1474" s="1"/>
      <c r="QC1474" s="1"/>
      <c r="QD1474" s="1"/>
      <c r="QE1474" s="1"/>
      <c r="QF1474" s="1"/>
      <c r="QG1474" s="1"/>
      <c r="QH1474" s="1"/>
      <c r="QI1474" s="1"/>
      <c r="QJ1474" s="1"/>
      <c r="QK1474" s="1"/>
      <c r="QL1474" s="1"/>
      <c r="QM1474" s="1"/>
      <c r="QN1474" s="1"/>
      <c r="QO1474" s="1"/>
      <c r="QP1474" s="1"/>
      <c r="QQ1474" s="1"/>
      <c r="QR1474" s="1"/>
      <c r="QS1474" s="1"/>
      <c r="QT1474" s="1"/>
      <c r="QU1474" s="1"/>
      <c r="QV1474" s="1"/>
      <c r="QW1474" s="1"/>
      <c r="QX1474" s="1"/>
      <c r="QY1474" s="1"/>
      <c r="QZ1474" s="1"/>
      <c r="RA1474" s="1"/>
      <c r="RB1474" s="1"/>
      <c r="RC1474" s="1"/>
      <c r="RD1474" s="1"/>
      <c r="RE1474" s="1"/>
      <c r="RF1474" s="1"/>
      <c r="RG1474" s="1"/>
      <c r="RH1474" s="1"/>
      <c r="RI1474" s="1"/>
      <c r="RJ1474" s="1"/>
      <c r="RK1474" s="1"/>
      <c r="RL1474" s="1"/>
      <c r="RM1474" s="1"/>
      <c r="RN1474" s="1"/>
      <c r="RO1474" s="1"/>
      <c r="RP1474" s="1"/>
      <c r="RQ1474" s="1"/>
      <c r="RR1474" s="1"/>
      <c r="RS1474" s="1"/>
      <c r="RT1474" s="1"/>
      <c r="RU1474" s="1"/>
      <c r="RV1474" s="1"/>
      <c r="RW1474" s="1"/>
      <c r="RX1474" s="1"/>
      <c r="RY1474" s="1"/>
      <c r="RZ1474" s="1"/>
      <c r="SA1474" s="1"/>
      <c r="SB1474" s="1"/>
      <c r="SC1474" s="1"/>
      <c r="SD1474" s="1"/>
      <c r="SE1474" s="1"/>
      <c r="SF1474" s="1"/>
      <c r="SG1474" s="1"/>
      <c r="SH1474" s="1"/>
      <c r="SI1474" s="1"/>
      <c r="SJ1474" s="1"/>
      <c r="SK1474" s="1"/>
      <c r="SL1474" s="1"/>
      <c r="SM1474" s="1"/>
      <c r="SN1474" s="1"/>
      <c r="SO1474" s="1"/>
      <c r="SP1474" s="1"/>
      <c r="SQ1474" s="1"/>
      <c r="SR1474" s="1"/>
      <c r="SS1474" s="1"/>
      <c r="ST1474" s="1"/>
      <c r="SU1474" s="1"/>
      <c r="SV1474" s="1"/>
      <c r="SW1474" s="1"/>
      <c r="SX1474" s="1"/>
      <c r="SY1474" s="1"/>
      <c r="SZ1474" s="1"/>
      <c r="TA1474" s="1"/>
      <c r="TB1474" s="1"/>
      <c r="TC1474" s="1"/>
      <c r="TD1474" s="1"/>
      <c r="TE1474" s="1"/>
      <c r="TF1474" s="1"/>
      <c r="TG1474" s="1"/>
      <c r="TH1474" s="1"/>
      <c r="TI1474" s="1"/>
      <c r="TJ1474" s="1"/>
      <c r="TK1474" s="1"/>
      <c r="TL1474" s="1"/>
      <c r="TM1474" s="1"/>
      <c r="TN1474" s="1"/>
      <c r="TO1474" s="1"/>
      <c r="TP1474" s="1"/>
      <c r="TQ1474" s="1"/>
      <c r="TR1474" s="1"/>
      <c r="TS1474" s="1"/>
      <c r="TT1474" s="1"/>
      <c r="TU1474" s="1"/>
      <c r="TV1474" s="1"/>
      <c r="TW1474" s="1"/>
      <c r="TX1474" s="1"/>
      <c r="TY1474" s="1"/>
      <c r="TZ1474" s="1"/>
      <c r="UA1474" s="1"/>
      <c r="UB1474" s="1"/>
      <c r="UC1474" s="1"/>
      <c r="UD1474" s="1"/>
      <c r="UE1474" s="1"/>
      <c r="UF1474" s="1"/>
      <c r="UG1474" s="1"/>
      <c r="UH1474" s="1"/>
      <c r="UI1474" s="1"/>
      <c r="UJ1474" s="1"/>
      <c r="UK1474" s="1"/>
      <c r="UL1474" s="1"/>
      <c r="UM1474" s="1"/>
      <c r="UN1474" s="1"/>
      <c r="UO1474" s="1"/>
      <c r="UP1474" s="1"/>
      <c r="UQ1474" s="1"/>
      <c r="UR1474" s="1"/>
      <c r="US1474" s="1"/>
      <c r="UT1474" s="1"/>
      <c r="UU1474" s="1"/>
      <c r="UV1474" s="1"/>
      <c r="UW1474" s="1"/>
      <c r="UX1474" s="1"/>
      <c r="UY1474" s="1"/>
      <c r="UZ1474" s="1"/>
      <c r="VA1474" s="1"/>
      <c r="VB1474" s="1"/>
      <c r="VC1474" s="1"/>
      <c r="VD1474" s="1"/>
      <c r="VE1474" s="1"/>
      <c r="VF1474" s="1"/>
      <c r="VG1474" s="1"/>
      <c r="VH1474" s="1"/>
      <c r="VI1474" s="1"/>
      <c r="VJ1474" s="1"/>
      <c r="VK1474" s="1"/>
      <c r="VL1474" s="1"/>
      <c r="VM1474" s="1"/>
      <c r="VN1474" s="1"/>
      <c r="VO1474" s="1"/>
      <c r="VP1474" s="1"/>
      <c r="VQ1474" s="1"/>
      <c r="VR1474" s="1"/>
      <c r="VS1474" s="1"/>
      <c r="VT1474" s="1"/>
      <c r="VU1474" s="1"/>
      <c r="VV1474" s="1"/>
      <c r="VW1474" s="1"/>
      <c r="VX1474" s="1"/>
      <c r="VY1474" s="1"/>
      <c r="VZ1474" s="1"/>
      <c r="WA1474" s="1"/>
      <c r="WB1474" s="1"/>
      <c r="WC1474" s="1"/>
      <c r="WD1474" s="1"/>
      <c r="WE1474" s="1"/>
      <c r="WF1474" s="1"/>
      <c r="WG1474" s="1"/>
      <c r="WH1474" s="1"/>
      <c r="WI1474" s="1"/>
      <c r="WJ1474" s="1"/>
      <c r="WK1474" s="1"/>
      <c r="WL1474" s="1"/>
      <c r="WM1474" s="1"/>
      <c r="WN1474" s="1"/>
      <c r="WO1474" s="1"/>
      <c r="WP1474" s="1"/>
      <c r="WQ1474" s="1"/>
      <c r="WR1474" s="1"/>
      <c r="WS1474" s="1"/>
      <c r="WT1474" s="1"/>
      <c r="WU1474" s="1"/>
      <c r="WV1474" s="1"/>
      <c r="WW1474" s="1"/>
      <c r="WX1474" s="1"/>
      <c r="WY1474" s="1"/>
      <c r="WZ1474" s="1"/>
      <c r="XA1474" s="1"/>
      <c r="XB1474" s="1"/>
      <c r="XC1474" s="1"/>
      <c r="XD1474" s="1"/>
      <c r="XE1474" s="1"/>
      <c r="XF1474" s="1"/>
      <c r="XG1474" s="1"/>
      <c r="XH1474" s="1"/>
      <c r="XI1474" s="1"/>
      <c r="XJ1474" s="1"/>
      <c r="XK1474" s="1"/>
      <c r="XL1474" s="1"/>
      <c r="XM1474" s="1"/>
      <c r="XN1474" s="1"/>
      <c r="XO1474" s="1"/>
      <c r="XP1474" s="1"/>
      <c r="XQ1474" s="1"/>
      <c r="XR1474" s="1"/>
      <c r="XS1474" s="1"/>
      <c r="XT1474" s="1"/>
      <c r="XU1474" s="1"/>
      <c r="XV1474" s="1"/>
      <c r="XW1474" s="1"/>
      <c r="XX1474" s="1"/>
      <c r="XY1474" s="1"/>
      <c r="XZ1474" s="1"/>
      <c r="YA1474" s="1"/>
      <c r="YB1474" s="1"/>
      <c r="YC1474" s="1"/>
      <c r="YD1474" s="1"/>
      <c r="YE1474" s="1"/>
      <c r="YF1474" s="1"/>
      <c r="YG1474" s="1"/>
      <c r="YH1474" s="1"/>
      <c r="YI1474" s="1"/>
      <c r="YJ1474" s="1"/>
      <c r="YK1474" s="1"/>
      <c r="YL1474" s="1"/>
      <c r="YM1474" s="1"/>
      <c r="YN1474" s="1"/>
      <c r="YO1474" s="1"/>
      <c r="YP1474" s="1"/>
      <c r="YQ1474" s="1"/>
      <c r="YR1474" s="1"/>
      <c r="YS1474" s="1"/>
      <c r="YT1474" s="1"/>
      <c r="YU1474" s="1"/>
      <c r="YV1474" s="1"/>
      <c r="YW1474" s="1"/>
      <c r="YX1474" s="1"/>
      <c r="YY1474" s="1"/>
      <c r="YZ1474" s="1"/>
      <c r="ZA1474" s="1"/>
      <c r="ZB1474" s="1"/>
      <c r="ZC1474" s="1"/>
      <c r="ZD1474" s="1"/>
      <c r="ZE1474" s="1"/>
      <c r="ZF1474" s="1"/>
      <c r="ZG1474" s="1"/>
      <c r="ZH1474" s="1"/>
      <c r="ZI1474" s="1"/>
      <c r="ZJ1474" s="1"/>
      <c r="ZK1474" s="1"/>
      <c r="ZL1474" s="1"/>
      <c r="ZM1474" s="1"/>
      <c r="ZN1474" s="1"/>
      <c r="ZO1474" s="1"/>
      <c r="ZP1474" s="1"/>
      <c r="ZQ1474" s="1"/>
      <c r="ZR1474" s="1"/>
      <c r="ZS1474" s="1"/>
      <c r="ZT1474" s="1"/>
      <c r="ZU1474" s="1"/>
      <c r="ZV1474" s="1"/>
      <c r="ZW1474" s="1"/>
      <c r="ZX1474" s="1"/>
      <c r="ZY1474" s="1"/>
      <c r="ZZ1474" s="1"/>
      <c r="AAA1474" s="1"/>
      <c r="AAB1474" s="1"/>
      <c r="AAC1474" s="1"/>
      <c r="AAD1474" s="1"/>
      <c r="AAE1474" s="1"/>
      <c r="AAF1474" s="1"/>
      <c r="AAG1474" s="1"/>
      <c r="AAH1474" s="1"/>
      <c r="AAI1474" s="1"/>
      <c r="AAJ1474" s="1"/>
      <c r="AAK1474" s="1"/>
      <c r="AAL1474" s="1"/>
      <c r="AAM1474" s="1"/>
      <c r="AAN1474" s="1"/>
      <c r="AAO1474" s="1"/>
      <c r="AAP1474" s="1"/>
      <c r="AAQ1474" s="1"/>
      <c r="AAR1474" s="1"/>
      <c r="AAS1474" s="1"/>
      <c r="AAT1474" s="1"/>
      <c r="AAU1474" s="1"/>
      <c r="AAV1474" s="1"/>
      <c r="AAW1474" s="1"/>
      <c r="AAX1474" s="1"/>
      <c r="AAY1474" s="1"/>
      <c r="AAZ1474" s="1"/>
      <c r="ABA1474" s="1"/>
      <c r="ABB1474" s="1"/>
      <c r="ABC1474" s="1"/>
      <c r="ABD1474" s="1"/>
      <c r="ABE1474" s="1"/>
      <c r="ABF1474" s="1"/>
      <c r="ABG1474" s="1"/>
      <c r="ABH1474" s="1"/>
      <c r="ABI1474" s="1"/>
      <c r="ABJ1474" s="1"/>
      <c r="ABK1474" s="1"/>
      <c r="ABL1474" s="1"/>
      <c r="ABM1474" s="1"/>
      <c r="ABN1474" s="1"/>
      <c r="ABO1474" s="1"/>
      <c r="ABP1474" s="1"/>
      <c r="ABQ1474" s="1"/>
      <c r="ABR1474" s="1"/>
      <c r="ABS1474" s="1"/>
      <c r="ABT1474" s="1"/>
      <c r="ABU1474" s="1"/>
      <c r="ABV1474" s="1"/>
      <c r="ABW1474" s="1"/>
      <c r="ABX1474" s="1"/>
      <c r="ABY1474" s="1"/>
      <c r="ABZ1474" s="1"/>
      <c r="ACA1474" s="1"/>
      <c r="ACB1474" s="1"/>
      <c r="ACC1474" s="1"/>
      <c r="ACD1474" s="1"/>
      <c r="ACE1474" s="1"/>
      <c r="ACF1474" s="1"/>
      <c r="ACG1474" s="1"/>
      <c r="ACH1474" s="1"/>
      <c r="ACI1474" s="1"/>
      <c r="ACJ1474" s="1"/>
      <c r="ACK1474" s="1"/>
      <c r="ACL1474" s="1"/>
      <c r="ACM1474" s="1"/>
      <c r="ACN1474" s="1"/>
      <c r="ACO1474" s="1"/>
      <c r="ACP1474" s="1"/>
      <c r="ACQ1474" s="1"/>
      <c r="ACR1474" s="1"/>
      <c r="ACS1474" s="1"/>
      <c r="ACT1474" s="1"/>
      <c r="ACU1474" s="1"/>
      <c r="ACV1474" s="1"/>
      <c r="ACW1474" s="1"/>
      <c r="ACX1474" s="1"/>
      <c r="ACY1474" s="1"/>
      <c r="ACZ1474" s="1"/>
      <c r="ADA1474" s="1"/>
      <c r="ADB1474" s="1"/>
      <c r="ADC1474" s="1"/>
      <c r="ADD1474" s="1"/>
      <c r="ADE1474" s="1"/>
      <c r="ADF1474" s="1"/>
      <c r="ADG1474" s="1"/>
      <c r="ADH1474" s="1"/>
      <c r="ADI1474" s="1"/>
      <c r="ADJ1474" s="1"/>
      <c r="ADK1474" s="1"/>
      <c r="ADL1474" s="1"/>
      <c r="ADM1474" s="1"/>
      <c r="ADN1474" s="1"/>
      <c r="ADO1474" s="1"/>
      <c r="ADP1474" s="1"/>
      <c r="ADQ1474" s="1"/>
      <c r="ADR1474" s="1"/>
      <c r="ADS1474" s="1"/>
      <c r="ADT1474" s="1"/>
      <c r="ADU1474" s="1"/>
      <c r="ADV1474" s="1"/>
      <c r="ADW1474" s="1"/>
      <c r="ADX1474" s="1"/>
      <c r="ADY1474" s="1"/>
      <c r="ADZ1474" s="1"/>
      <c r="AEA1474" s="1"/>
      <c r="AEB1474" s="1"/>
      <c r="AEC1474" s="1"/>
      <c r="AED1474" s="1"/>
      <c r="AEE1474" s="1"/>
      <c r="AEF1474" s="1"/>
      <c r="AEG1474" s="1"/>
      <c r="AEH1474" s="1"/>
      <c r="AEI1474" s="1"/>
      <c r="AEJ1474" s="1"/>
      <c r="AEK1474" s="1"/>
      <c r="AEL1474" s="1"/>
      <c r="AEM1474" s="1"/>
      <c r="AEN1474" s="1"/>
      <c r="AEO1474" s="1"/>
      <c r="AEP1474" s="1"/>
      <c r="AEQ1474" s="1"/>
      <c r="AER1474" s="1"/>
      <c r="AES1474" s="1"/>
      <c r="AET1474" s="1"/>
      <c r="AEU1474" s="1"/>
      <c r="AEV1474" s="1"/>
      <c r="AEW1474" s="1"/>
      <c r="AEX1474" s="1"/>
      <c r="AEY1474" s="1"/>
      <c r="AEZ1474" s="1"/>
      <c r="AFA1474" s="1"/>
      <c r="AFB1474" s="1"/>
      <c r="AFC1474" s="1"/>
      <c r="AFD1474" s="1"/>
      <c r="AFE1474" s="1"/>
      <c r="AFF1474" s="1"/>
      <c r="AFG1474" s="1"/>
      <c r="AFH1474" s="1"/>
      <c r="AFI1474" s="1"/>
      <c r="AFJ1474" s="1"/>
      <c r="AFK1474" s="1"/>
      <c r="AFL1474" s="1"/>
      <c r="AFM1474" s="1"/>
      <c r="AFN1474" s="1"/>
      <c r="AFO1474" s="1"/>
      <c r="AFP1474" s="1"/>
      <c r="AFQ1474" s="1"/>
      <c r="AFR1474" s="1"/>
      <c r="AFS1474" s="1"/>
      <c r="AFT1474" s="1"/>
      <c r="AFU1474" s="1"/>
      <c r="AFV1474" s="1"/>
      <c r="AFW1474" s="1"/>
      <c r="AFX1474" s="1"/>
      <c r="AFY1474" s="1"/>
      <c r="AFZ1474" s="1"/>
      <c r="AGA1474" s="1"/>
      <c r="AGB1474" s="1"/>
      <c r="AGC1474" s="1"/>
      <c r="AGD1474" s="1"/>
      <c r="AGE1474" s="1"/>
      <c r="AGF1474" s="1"/>
      <c r="AGG1474" s="1"/>
      <c r="AGH1474" s="1"/>
      <c r="AGI1474" s="1"/>
      <c r="AGJ1474" s="1"/>
      <c r="AGK1474" s="1"/>
      <c r="AGL1474" s="1"/>
      <c r="AGM1474" s="1"/>
      <c r="AGN1474" s="1"/>
      <c r="AGO1474" s="1"/>
      <c r="AGP1474" s="1"/>
      <c r="AGQ1474" s="1"/>
      <c r="AGR1474" s="1"/>
      <c r="AGS1474" s="1"/>
      <c r="AGT1474" s="1"/>
      <c r="AGU1474" s="1"/>
      <c r="AGV1474" s="1"/>
      <c r="AGW1474" s="1"/>
      <c r="AGX1474" s="1"/>
      <c r="AGY1474" s="1"/>
      <c r="AGZ1474" s="1"/>
      <c r="AHA1474" s="1"/>
      <c r="AHB1474" s="1"/>
      <c r="AHC1474" s="1"/>
      <c r="AHD1474" s="1"/>
      <c r="AHE1474" s="1"/>
      <c r="AHF1474" s="1"/>
      <c r="AHG1474" s="1"/>
      <c r="AHH1474" s="1"/>
      <c r="AHI1474" s="1"/>
      <c r="AHJ1474" s="1"/>
      <c r="AHK1474" s="1"/>
      <c r="AHL1474" s="1"/>
      <c r="AHM1474" s="1"/>
      <c r="AHN1474" s="1"/>
      <c r="AHO1474" s="1"/>
      <c r="AHP1474" s="1"/>
      <c r="AHQ1474" s="1"/>
      <c r="AHR1474" s="1"/>
      <c r="AHS1474" s="1"/>
      <c r="AHT1474" s="1"/>
      <c r="AHU1474" s="1"/>
      <c r="AHV1474" s="1"/>
      <c r="AHW1474" s="1"/>
      <c r="AHX1474" s="1"/>
      <c r="AHY1474" s="1"/>
      <c r="AHZ1474" s="1"/>
      <c r="AIA1474" s="1"/>
      <c r="AIB1474" s="1"/>
      <c r="AIC1474" s="1"/>
      <c r="AID1474" s="1"/>
      <c r="AIE1474" s="1"/>
      <c r="AIF1474" s="1"/>
      <c r="AIG1474" s="1"/>
      <c r="AIH1474" s="1"/>
      <c r="AII1474" s="1"/>
      <c r="AIJ1474" s="1"/>
      <c r="AIK1474" s="1"/>
      <c r="AIL1474" s="1"/>
      <c r="AIM1474" s="1"/>
      <c r="AIN1474" s="1"/>
      <c r="AIO1474" s="1"/>
      <c r="AIP1474" s="1"/>
      <c r="AIQ1474" s="1"/>
      <c r="AIR1474" s="1"/>
      <c r="AIS1474" s="1"/>
      <c r="AIT1474" s="1"/>
    </row>
    <row r="1475" spans="1:930" s="5" customFormat="1" ht="56.25" customHeight="1" x14ac:dyDescent="0.3">
      <c r="A1475" s="96"/>
      <c r="B1475" s="43"/>
      <c r="C1475" s="96"/>
      <c r="D1475" s="96"/>
      <c r="E1475" s="97"/>
      <c r="F1475" s="96"/>
      <c r="G1475" s="96"/>
      <c r="H1475" s="98"/>
      <c r="I1475" s="98"/>
      <c r="J1475" s="99" t="s">
        <v>56</v>
      </c>
      <c r="K1475" s="100">
        <f>P1475*H1472</f>
        <v>1456351.92</v>
      </c>
      <c r="L1475" s="160"/>
      <c r="M1475" s="100">
        <f>H1472*Q1475</f>
        <v>213177.96</v>
      </c>
      <c r="N1475" s="100">
        <f t="shared" si="306"/>
        <v>1669529.88</v>
      </c>
      <c r="O1475" s="160"/>
      <c r="P1475" s="100">
        <v>139.97999999999999</v>
      </c>
      <c r="Q1475" s="31">
        <v>20.49</v>
      </c>
      <c r="R1475" s="97" t="s">
        <v>181</v>
      </c>
      <c r="S1475" s="97" t="s">
        <v>426</v>
      </c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  <c r="CN1475" s="1"/>
      <c r="CO1475" s="1"/>
      <c r="CP1475" s="1"/>
      <c r="CQ1475" s="1"/>
      <c r="CR1475" s="1"/>
      <c r="CS1475" s="1"/>
      <c r="CT1475" s="1"/>
      <c r="CU1475" s="1"/>
      <c r="CV1475" s="1"/>
      <c r="CW1475" s="1"/>
      <c r="CX1475" s="1"/>
      <c r="CY1475" s="1"/>
      <c r="CZ1475" s="1"/>
      <c r="DA1475" s="1"/>
      <c r="DB1475" s="1"/>
      <c r="DC1475" s="1"/>
      <c r="DD1475" s="1"/>
      <c r="DE1475" s="1"/>
      <c r="DF1475" s="1"/>
      <c r="DG1475" s="1"/>
      <c r="DH1475" s="1"/>
      <c r="DI1475" s="1"/>
      <c r="DJ1475" s="1"/>
      <c r="DK1475" s="1"/>
      <c r="DL1475" s="1"/>
      <c r="DM1475" s="1"/>
      <c r="DN1475" s="1"/>
      <c r="DO1475" s="1"/>
      <c r="DP1475" s="1"/>
      <c r="DQ1475" s="1"/>
      <c r="DR1475" s="1"/>
      <c r="DS1475" s="1"/>
      <c r="DT1475" s="1"/>
      <c r="DU1475" s="1"/>
      <c r="DV1475" s="1"/>
      <c r="DW1475" s="1"/>
      <c r="DX1475" s="1"/>
      <c r="DY1475" s="1"/>
      <c r="DZ1475" s="1"/>
      <c r="EA1475" s="1"/>
      <c r="EB1475" s="1"/>
      <c r="EC1475" s="1"/>
      <c r="ED1475" s="1"/>
      <c r="EE1475" s="1"/>
      <c r="EF1475" s="1"/>
      <c r="EG1475" s="1"/>
      <c r="EH1475" s="1"/>
      <c r="EI1475" s="1"/>
      <c r="EJ1475" s="1"/>
      <c r="EK1475" s="1"/>
      <c r="EL1475" s="1"/>
      <c r="EM1475" s="1"/>
      <c r="EN1475" s="1"/>
      <c r="EO1475" s="1"/>
      <c r="EP1475" s="1"/>
      <c r="EQ1475" s="1"/>
      <c r="ER1475" s="1"/>
      <c r="ES1475" s="1"/>
      <c r="ET1475" s="1"/>
      <c r="EU1475" s="1"/>
      <c r="EV1475" s="1"/>
      <c r="EW1475" s="1"/>
      <c r="EX1475" s="1"/>
      <c r="EY1475" s="1"/>
      <c r="EZ1475" s="1"/>
      <c r="FA1475" s="1"/>
      <c r="FB1475" s="1"/>
      <c r="FC1475" s="1"/>
      <c r="FD1475" s="1"/>
      <c r="FE1475" s="1"/>
      <c r="FF1475" s="1"/>
      <c r="FG1475" s="1"/>
      <c r="FH1475" s="1"/>
      <c r="FI1475" s="1"/>
      <c r="FJ1475" s="1"/>
      <c r="FK1475" s="1"/>
      <c r="FL1475" s="1"/>
      <c r="FM1475" s="1"/>
      <c r="FN1475" s="1"/>
      <c r="FO1475" s="1"/>
      <c r="FP1475" s="1"/>
      <c r="FQ1475" s="1"/>
      <c r="FR1475" s="1"/>
      <c r="FS1475" s="1"/>
      <c r="FT1475" s="1"/>
      <c r="FU1475" s="1"/>
      <c r="FV1475" s="1"/>
      <c r="FW1475" s="1"/>
      <c r="FX1475" s="1"/>
      <c r="FY1475" s="1"/>
      <c r="FZ1475" s="1"/>
      <c r="GA1475" s="1"/>
      <c r="GB1475" s="1"/>
      <c r="GC1475" s="1"/>
      <c r="GD1475" s="1"/>
      <c r="GE1475" s="1"/>
      <c r="GF1475" s="1"/>
      <c r="GG1475" s="1"/>
      <c r="GH1475" s="1"/>
      <c r="GI1475" s="1"/>
      <c r="GJ1475" s="1"/>
      <c r="GK1475" s="1"/>
      <c r="GL1475" s="1"/>
      <c r="GM1475" s="1"/>
      <c r="GN1475" s="1"/>
      <c r="GO1475" s="1"/>
      <c r="GP1475" s="1"/>
      <c r="GQ1475" s="1"/>
      <c r="GR1475" s="1"/>
      <c r="GS1475" s="1"/>
      <c r="GT1475" s="1"/>
      <c r="GU1475" s="1"/>
      <c r="GV1475" s="1"/>
      <c r="GW1475" s="1"/>
      <c r="GX1475" s="1"/>
      <c r="GY1475" s="1"/>
      <c r="GZ1475" s="1"/>
      <c r="HA1475" s="1"/>
      <c r="HB1475" s="1"/>
      <c r="HC1475" s="1"/>
      <c r="HD1475" s="1"/>
      <c r="HE1475" s="1"/>
      <c r="HF1475" s="1"/>
      <c r="HG1475" s="1"/>
      <c r="HH1475" s="1"/>
      <c r="HI1475" s="1"/>
      <c r="HJ1475" s="1"/>
      <c r="HK1475" s="1"/>
      <c r="HL1475" s="1"/>
      <c r="HM1475" s="1"/>
      <c r="HN1475" s="1"/>
      <c r="HO1475" s="1"/>
      <c r="HP1475" s="1"/>
      <c r="HQ1475" s="1"/>
      <c r="HR1475" s="1"/>
      <c r="HS1475" s="1"/>
      <c r="HT1475" s="1"/>
      <c r="HU1475" s="1"/>
      <c r="HV1475" s="1"/>
      <c r="HW1475" s="1"/>
      <c r="HX1475" s="1"/>
      <c r="HY1475" s="1"/>
      <c r="HZ1475" s="1"/>
      <c r="IA1475" s="1"/>
      <c r="IB1475" s="1"/>
      <c r="IC1475" s="1"/>
      <c r="ID1475" s="1"/>
      <c r="IE1475" s="1"/>
      <c r="IF1475" s="1"/>
      <c r="IG1475" s="1"/>
      <c r="IH1475" s="1"/>
      <c r="II1475" s="1"/>
      <c r="IJ1475" s="1"/>
      <c r="IK1475" s="1"/>
      <c r="IL1475" s="1"/>
      <c r="IM1475" s="1"/>
      <c r="IN1475" s="1"/>
      <c r="IO1475" s="1"/>
      <c r="IP1475" s="1"/>
      <c r="IQ1475" s="1"/>
      <c r="IR1475" s="1"/>
      <c r="IS1475" s="1"/>
      <c r="IT1475" s="1"/>
      <c r="IU1475" s="1"/>
      <c r="IV1475" s="1"/>
      <c r="IW1475" s="1"/>
      <c r="IX1475" s="1"/>
      <c r="IY1475" s="1"/>
      <c r="IZ1475" s="1"/>
      <c r="JA1475" s="1"/>
      <c r="JB1475" s="1"/>
      <c r="JC1475" s="1"/>
      <c r="JD1475" s="1"/>
      <c r="JE1475" s="1"/>
      <c r="JF1475" s="1"/>
      <c r="JG1475" s="1"/>
      <c r="JH1475" s="1"/>
      <c r="JI1475" s="1"/>
      <c r="JJ1475" s="1"/>
      <c r="JK1475" s="1"/>
      <c r="JL1475" s="1"/>
      <c r="JM1475" s="1"/>
      <c r="JN1475" s="1"/>
      <c r="JO1475" s="1"/>
      <c r="JP1475" s="1"/>
      <c r="JQ1475" s="1"/>
      <c r="JR1475" s="1"/>
      <c r="JS1475" s="1"/>
      <c r="JT1475" s="1"/>
      <c r="JU1475" s="1"/>
      <c r="JV1475" s="1"/>
      <c r="JW1475" s="1"/>
      <c r="JX1475" s="1"/>
      <c r="JY1475" s="1"/>
      <c r="JZ1475" s="1"/>
      <c r="KA1475" s="1"/>
      <c r="KB1475" s="1"/>
      <c r="KC1475" s="1"/>
      <c r="KD1475" s="1"/>
      <c r="KE1475" s="1"/>
      <c r="KF1475" s="1"/>
      <c r="KG1475" s="1"/>
      <c r="KH1475" s="1"/>
      <c r="KI1475" s="1"/>
      <c r="KJ1475" s="1"/>
      <c r="KK1475" s="1"/>
      <c r="KL1475" s="1"/>
      <c r="KM1475" s="1"/>
      <c r="KN1475" s="1"/>
      <c r="KO1475" s="1"/>
      <c r="KP1475" s="1"/>
      <c r="KQ1475" s="1"/>
      <c r="KR1475" s="1"/>
      <c r="KS1475" s="1"/>
      <c r="KT1475" s="1"/>
      <c r="KU1475" s="1"/>
      <c r="KV1475" s="1"/>
      <c r="KW1475" s="1"/>
      <c r="KX1475" s="1"/>
      <c r="KY1475" s="1"/>
      <c r="KZ1475" s="1"/>
      <c r="LA1475" s="1"/>
      <c r="LB1475" s="1"/>
      <c r="LC1475" s="1"/>
      <c r="LD1475" s="1"/>
      <c r="LE1475" s="1"/>
      <c r="LF1475" s="1"/>
      <c r="LG1475" s="1"/>
      <c r="LH1475" s="1"/>
      <c r="LI1475" s="1"/>
      <c r="LJ1475" s="1"/>
      <c r="LK1475" s="1"/>
      <c r="LL1475" s="1"/>
      <c r="LM1475" s="1"/>
      <c r="LN1475" s="1"/>
      <c r="LO1475" s="1"/>
      <c r="LP1475" s="1"/>
      <c r="LQ1475" s="1"/>
      <c r="LR1475" s="1"/>
      <c r="LS1475" s="1"/>
      <c r="LT1475" s="1"/>
      <c r="LU1475" s="1"/>
      <c r="LV1475" s="1"/>
      <c r="LW1475" s="1"/>
      <c r="LX1475" s="1"/>
      <c r="LY1475" s="1"/>
      <c r="LZ1475" s="1"/>
      <c r="MA1475" s="1"/>
      <c r="MB1475" s="1"/>
      <c r="MC1475" s="1"/>
      <c r="MD1475" s="1"/>
      <c r="ME1475" s="1"/>
      <c r="MF1475" s="1"/>
      <c r="MG1475" s="1"/>
      <c r="MH1475" s="1"/>
      <c r="MI1475" s="1"/>
      <c r="MJ1475" s="1"/>
      <c r="MK1475" s="1"/>
      <c r="ML1475" s="1"/>
      <c r="MM1475" s="1"/>
      <c r="MN1475" s="1"/>
      <c r="MO1475" s="1"/>
      <c r="MP1475" s="1"/>
      <c r="MQ1475" s="1"/>
      <c r="MR1475" s="1"/>
      <c r="MS1475" s="1"/>
      <c r="MT1475" s="1"/>
      <c r="MU1475" s="1"/>
      <c r="MV1475" s="1"/>
      <c r="MW1475" s="1"/>
      <c r="MX1475" s="1"/>
      <c r="MY1475" s="1"/>
      <c r="MZ1475" s="1"/>
      <c r="NA1475" s="1"/>
      <c r="NB1475" s="1"/>
      <c r="NC1475" s="1"/>
      <c r="ND1475" s="1"/>
      <c r="NE1475" s="1"/>
      <c r="NF1475" s="1"/>
      <c r="NG1475" s="1"/>
      <c r="NH1475" s="1"/>
      <c r="NI1475" s="1"/>
      <c r="NJ1475" s="1"/>
      <c r="NK1475" s="1"/>
      <c r="NL1475" s="1"/>
      <c r="NM1475" s="1"/>
      <c r="NN1475" s="1"/>
      <c r="NO1475" s="1"/>
      <c r="NP1475" s="1"/>
      <c r="NQ1475" s="1"/>
      <c r="NR1475" s="1"/>
      <c r="NS1475" s="1"/>
      <c r="NT1475" s="1"/>
      <c r="NU1475" s="1"/>
      <c r="NV1475" s="1"/>
      <c r="NW1475" s="1"/>
      <c r="NX1475" s="1"/>
      <c r="NY1475" s="1"/>
      <c r="NZ1475" s="1"/>
      <c r="OA1475" s="1"/>
      <c r="OB1475" s="1"/>
      <c r="OC1475" s="1"/>
      <c r="OD1475" s="1"/>
      <c r="OE1475" s="1"/>
      <c r="OF1475" s="1"/>
      <c r="OG1475" s="1"/>
      <c r="OH1475" s="1"/>
      <c r="OI1475" s="1"/>
      <c r="OJ1475" s="1"/>
      <c r="OK1475" s="1"/>
      <c r="OL1475" s="1"/>
      <c r="OM1475" s="1"/>
      <c r="ON1475" s="1"/>
      <c r="OO1475" s="1"/>
      <c r="OP1475" s="1"/>
      <c r="OQ1475" s="1"/>
      <c r="OR1475" s="1"/>
      <c r="OS1475" s="1"/>
      <c r="OT1475" s="1"/>
      <c r="OU1475" s="1"/>
      <c r="OV1475" s="1"/>
      <c r="OW1475" s="1"/>
      <c r="OX1475" s="1"/>
      <c r="OY1475" s="1"/>
      <c r="OZ1475" s="1"/>
      <c r="PA1475" s="1"/>
      <c r="PB1475" s="1"/>
      <c r="PC1475" s="1"/>
      <c r="PD1475" s="1"/>
      <c r="PE1475" s="1"/>
      <c r="PF1475" s="1"/>
      <c r="PG1475" s="1"/>
      <c r="PH1475" s="1"/>
      <c r="PI1475" s="1"/>
      <c r="PJ1475" s="1"/>
      <c r="PK1475" s="1"/>
      <c r="PL1475" s="1"/>
      <c r="PM1475" s="1"/>
      <c r="PN1475" s="1"/>
      <c r="PO1475" s="1"/>
      <c r="PP1475" s="1"/>
      <c r="PQ1475" s="1"/>
      <c r="PR1475" s="1"/>
      <c r="PS1475" s="1"/>
      <c r="PT1475" s="1"/>
      <c r="PU1475" s="1"/>
      <c r="PV1475" s="1"/>
      <c r="PW1475" s="1"/>
      <c r="PX1475" s="1"/>
      <c r="PY1475" s="1"/>
      <c r="PZ1475" s="1"/>
      <c r="QA1475" s="1"/>
      <c r="QB1475" s="1"/>
      <c r="QC1475" s="1"/>
      <c r="QD1475" s="1"/>
      <c r="QE1475" s="1"/>
      <c r="QF1475" s="1"/>
      <c r="QG1475" s="1"/>
      <c r="QH1475" s="1"/>
      <c r="QI1475" s="1"/>
      <c r="QJ1475" s="1"/>
      <c r="QK1475" s="1"/>
      <c r="QL1475" s="1"/>
      <c r="QM1475" s="1"/>
      <c r="QN1475" s="1"/>
      <c r="QO1475" s="1"/>
      <c r="QP1475" s="1"/>
      <c r="QQ1475" s="1"/>
      <c r="QR1475" s="1"/>
      <c r="QS1475" s="1"/>
      <c r="QT1475" s="1"/>
      <c r="QU1475" s="1"/>
      <c r="QV1475" s="1"/>
      <c r="QW1475" s="1"/>
      <c r="QX1475" s="1"/>
      <c r="QY1475" s="1"/>
      <c r="QZ1475" s="1"/>
      <c r="RA1475" s="1"/>
      <c r="RB1475" s="1"/>
      <c r="RC1475" s="1"/>
      <c r="RD1475" s="1"/>
      <c r="RE1475" s="1"/>
      <c r="RF1475" s="1"/>
      <c r="RG1475" s="1"/>
      <c r="RH1475" s="1"/>
      <c r="RI1475" s="1"/>
      <c r="RJ1475" s="1"/>
      <c r="RK1475" s="1"/>
      <c r="RL1475" s="1"/>
      <c r="RM1475" s="1"/>
      <c r="RN1475" s="1"/>
      <c r="RO1475" s="1"/>
      <c r="RP1475" s="1"/>
      <c r="RQ1475" s="1"/>
      <c r="RR1475" s="1"/>
      <c r="RS1475" s="1"/>
      <c r="RT1475" s="1"/>
      <c r="RU1475" s="1"/>
      <c r="RV1475" s="1"/>
      <c r="RW1475" s="1"/>
      <c r="RX1475" s="1"/>
      <c r="RY1475" s="1"/>
      <c r="RZ1475" s="1"/>
      <c r="SA1475" s="1"/>
      <c r="SB1475" s="1"/>
      <c r="SC1475" s="1"/>
      <c r="SD1475" s="1"/>
      <c r="SE1475" s="1"/>
      <c r="SF1475" s="1"/>
      <c r="SG1475" s="1"/>
      <c r="SH1475" s="1"/>
      <c r="SI1475" s="1"/>
      <c r="SJ1475" s="1"/>
      <c r="SK1475" s="1"/>
      <c r="SL1475" s="1"/>
      <c r="SM1475" s="1"/>
      <c r="SN1475" s="1"/>
      <c r="SO1475" s="1"/>
      <c r="SP1475" s="1"/>
      <c r="SQ1475" s="1"/>
      <c r="SR1475" s="1"/>
      <c r="SS1475" s="1"/>
      <c r="ST1475" s="1"/>
      <c r="SU1475" s="1"/>
      <c r="SV1475" s="1"/>
      <c r="SW1475" s="1"/>
      <c r="SX1475" s="1"/>
      <c r="SY1475" s="1"/>
      <c r="SZ1475" s="1"/>
      <c r="TA1475" s="1"/>
      <c r="TB1475" s="1"/>
      <c r="TC1475" s="1"/>
      <c r="TD1475" s="1"/>
      <c r="TE1475" s="1"/>
      <c r="TF1475" s="1"/>
      <c r="TG1475" s="1"/>
      <c r="TH1475" s="1"/>
      <c r="TI1475" s="1"/>
      <c r="TJ1475" s="1"/>
      <c r="TK1475" s="1"/>
      <c r="TL1475" s="1"/>
      <c r="TM1475" s="1"/>
      <c r="TN1475" s="1"/>
      <c r="TO1475" s="1"/>
      <c r="TP1475" s="1"/>
      <c r="TQ1475" s="1"/>
      <c r="TR1475" s="1"/>
      <c r="TS1475" s="1"/>
      <c r="TT1475" s="1"/>
      <c r="TU1475" s="1"/>
      <c r="TV1475" s="1"/>
      <c r="TW1475" s="1"/>
      <c r="TX1475" s="1"/>
      <c r="TY1475" s="1"/>
      <c r="TZ1475" s="1"/>
      <c r="UA1475" s="1"/>
      <c r="UB1475" s="1"/>
      <c r="UC1475" s="1"/>
      <c r="UD1475" s="1"/>
      <c r="UE1475" s="1"/>
      <c r="UF1475" s="1"/>
      <c r="UG1475" s="1"/>
      <c r="UH1475" s="1"/>
      <c r="UI1475" s="1"/>
      <c r="UJ1475" s="1"/>
      <c r="UK1475" s="1"/>
      <c r="UL1475" s="1"/>
      <c r="UM1475" s="1"/>
      <c r="UN1475" s="1"/>
      <c r="UO1475" s="1"/>
      <c r="UP1475" s="1"/>
      <c r="UQ1475" s="1"/>
      <c r="UR1475" s="1"/>
      <c r="US1475" s="1"/>
      <c r="UT1475" s="1"/>
      <c r="UU1475" s="1"/>
      <c r="UV1475" s="1"/>
      <c r="UW1475" s="1"/>
      <c r="UX1475" s="1"/>
      <c r="UY1475" s="1"/>
      <c r="UZ1475" s="1"/>
      <c r="VA1475" s="1"/>
      <c r="VB1475" s="1"/>
      <c r="VC1475" s="1"/>
      <c r="VD1475" s="1"/>
      <c r="VE1475" s="1"/>
      <c r="VF1475" s="1"/>
      <c r="VG1475" s="1"/>
      <c r="VH1475" s="1"/>
      <c r="VI1475" s="1"/>
      <c r="VJ1475" s="1"/>
      <c r="VK1475" s="1"/>
      <c r="VL1475" s="1"/>
      <c r="VM1475" s="1"/>
      <c r="VN1475" s="1"/>
      <c r="VO1475" s="1"/>
      <c r="VP1475" s="1"/>
      <c r="VQ1475" s="1"/>
      <c r="VR1475" s="1"/>
      <c r="VS1475" s="1"/>
      <c r="VT1475" s="1"/>
      <c r="VU1475" s="1"/>
      <c r="VV1475" s="1"/>
      <c r="VW1475" s="1"/>
      <c r="VX1475" s="1"/>
      <c r="VY1475" s="1"/>
      <c r="VZ1475" s="1"/>
      <c r="WA1475" s="1"/>
      <c r="WB1475" s="1"/>
      <c r="WC1475" s="1"/>
      <c r="WD1475" s="1"/>
      <c r="WE1475" s="1"/>
      <c r="WF1475" s="1"/>
      <c r="WG1475" s="1"/>
      <c r="WH1475" s="1"/>
      <c r="WI1475" s="1"/>
      <c r="WJ1475" s="1"/>
      <c r="WK1475" s="1"/>
      <c r="WL1475" s="1"/>
      <c r="WM1475" s="1"/>
      <c r="WN1475" s="1"/>
      <c r="WO1475" s="1"/>
      <c r="WP1475" s="1"/>
      <c r="WQ1475" s="1"/>
      <c r="WR1475" s="1"/>
      <c r="WS1475" s="1"/>
      <c r="WT1475" s="1"/>
      <c r="WU1475" s="1"/>
      <c r="WV1475" s="1"/>
      <c r="WW1475" s="1"/>
      <c r="WX1475" s="1"/>
      <c r="WY1475" s="1"/>
      <c r="WZ1475" s="1"/>
      <c r="XA1475" s="1"/>
      <c r="XB1475" s="1"/>
      <c r="XC1475" s="1"/>
      <c r="XD1475" s="1"/>
      <c r="XE1475" s="1"/>
      <c r="XF1475" s="1"/>
      <c r="XG1475" s="1"/>
      <c r="XH1475" s="1"/>
      <c r="XI1475" s="1"/>
      <c r="XJ1475" s="1"/>
      <c r="XK1475" s="1"/>
      <c r="XL1475" s="1"/>
      <c r="XM1475" s="1"/>
      <c r="XN1475" s="1"/>
      <c r="XO1475" s="1"/>
      <c r="XP1475" s="1"/>
      <c r="XQ1475" s="1"/>
      <c r="XR1475" s="1"/>
      <c r="XS1475" s="1"/>
      <c r="XT1475" s="1"/>
      <c r="XU1475" s="1"/>
      <c r="XV1475" s="1"/>
      <c r="XW1475" s="1"/>
      <c r="XX1475" s="1"/>
      <c r="XY1475" s="1"/>
      <c r="XZ1475" s="1"/>
      <c r="YA1475" s="1"/>
      <c r="YB1475" s="1"/>
      <c r="YC1475" s="1"/>
      <c r="YD1475" s="1"/>
      <c r="YE1475" s="1"/>
      <c r="YF1475" s="1"/>
      <c r="YG1475" s="1"/>
      <c r="YH1475" s="1"/>
      <c r="YI1475" s="1"/>
      <c r="YJ1475" s="1"/>
      <c r="YK1475" s="1"/>
      <c r="YL1475" s="1"/>
      <c r="YM1475" s="1"/>
      <c r="YN1475" s="1"/>
      <c r="YO1475" s="1"/>
      <c r="YP1475" s="1"/>
      <c r="YQ1475" s="1"/>
      <c r="YR1475" s="1"/>
      <c r="YS1475" s="1"/>
      <c r="YT1475" s="1"/>
      <c r="YU1475" s="1"/>
      <c r="YV1475" s="1"/>
      <c r="YW1475" s="1"/>
      <c r="YX1475" s="1"/>
      <c r="YY1475" s="1"/>
      <c r="YZ1475" s="1"/>
      <c r="ZA1475" s="1"/>
      <c r="ZB1475" s="1"/>
      <c r="ZC1475" s="1"/>
      <c r="ZD1475" s="1"/>
      <c r="ZE1475" s="1"/>
      <c r="ZF1475" s="1"/>
      <c r="ZG1475" s="1"/>
      <c r="ZH1475" s="1"/>
      <c r="ZI1475" s="1"/>
      <c r="ZJ1475" s="1"/>
      <c r="ZK1475" s="1"/>
      <c r="ZL1475" s="1"/>
      <c r="ZM1475" s="1"/>
      <c r="ZN1475" s="1"/>
      <c r="ZO1475" s="1"/>
      <c r="ZP1475" s="1"/>
      <c r="ZQ1475" s="1"/>
      <c r="ZR1475" s="1"/>
      <c r="ZS1475" s="1"/>
      <c r="ZT1475" s="1"/>
      <c r="ZU1475" s="1"/>
      <c r="ZV1475" s="1"/>
      <c r="ZW1475" s="1"/>
      <c r="ZX1475" s="1"/>
      <c r="ZY1475" s="1"/>
      <c r="ZZ1475" s="1"/>
      <c r="AAA1475" s="1"/>
      <c r="AAB1475" s="1"/>
      <c r="AAC1475" s="1"/>
      <c r="AAD1475" s="1"/>
      <c r="AAE1475" s="1"/>
      <c r="AAF1475" s="1"/>
      <c r="AAG1475" s="1"/>
      <c r="AAH1475" s="1"/>
      <c r="AAI1475" s="1"/>
      <c r="AAJ1475" s="1"/>
      <c r="AAK1475" s="1"/>
      <c r="AAL1475" s="1"/>
      <c r="AAM1475" s="1"/>
      <c r="AAN1475" s="1"/>
      <c r="AAO1475" s="1"/>
      <c r="AAP1475" s="1"/>
      <c r="AAQ1475" s="1"/>
      <c r="AAR1475" s="1"/>
      <c r="AAS1475" s="1"/>
      <c r="AAT1475" s="1"/>
      <c r="AAU1475" s="1"/>
      <c r="AAV1475" s="1"/>
      <c r="AAW1475" s="1"/>
      <c r="AAX1475" s="1"/>
      <c r="AAY1475" s="1"/>
      <c r="AAZ1475" s="1"/>
      <c r="ABA1475" s="1"/>
      <c r="ABB1475" s="1"/>
      <c r="ABC1475" s="1"/>
      <c r="ABD1475" s="1"/>
      <c r="ABE1475" s="1"/>
      <c r="ABF1475" s="1"/>
      <c r="ABG1475" s="1"/>
      <c r="ABH1475" s="1"/>
      <c r="ABI1475" s="1"/>
      <c r="ABJ1475" s="1"/>
      <c r="ABK1475" s="1"/>
      <c r="ABL1475" s="1"/>
      <c r="ABM1475" s="1"/>
      <c r="ABN1475" s="1"/>
      <c r="ABO1475" s="1"/>
      <c r="ABP1475" s="1"/>
      <c r="ABQ1475" s="1"/>
      <c r="ABR1475" s="1"/>
      <c r="ABS1475" s="1"/>
      <c r="ABT1475" s="1"/>
      <c r="ABU1475" s="1"/>
      <c r="ABV1475" s="1"/>
      <c r="ABW1475" s="1"/>
      <c r="ABX1475" s="1"/>
      <c r="ABY1475" s="1"/>
      <c r="ABZ1475" s="1"/>
      <c r="ACA1475" s="1"/>
      <c r="ACB1475" s="1"/>
      <c r="ACC1475" s="1"/>
      <c r="ACD1475" s="1"/>
      <c r="ACE1475" s="1"/>
      <c r="ACF1475" s="1"/>
      <c r="ACG1475" s="1"/>
      <c r="ACH1475" s="1"/>
      <c r="ACI1475" s="1"/>
      <c r="ACJ1475" s="1"/>
      <c r="ACK1475" s="1"/>
      <c r="ACL1475" s="1"/>
      <c r="ACM1475" s="1"/>
      <c r="ACN1475" s="1"/>
      <c r="ACO1475" s="1"/>
      <c r="ACP1475" s="1"/>
      <c r="ACQ1475" s="1"/>
      <c r="ACR1475" s="1"/>
      <c r="ACS1475" s="1"/>
      <c r="ACT1475" s="1"/>
      <c r="ACU1475" s="1"/>
      <c r="ACV1475" s="1"/>
      <c r="ACW1475" s="1"/>
      <c r="ACX1475" s="1"/>
      <c r="ACY1475" s="1"/>
      <c r="ACZ1475" s="1"/>
      <c r="ADA1475" s="1"/>
      <c r="ADB1475" s="1"/>
      <c r="ADC1475" s="1"/>
      <c r="ADD1475" s="1"/>
      <c r="ADE1475" s="1"/>
      <c r="ADF1475" s="1"/>
      <c r="ADG1475" s="1"/>
      <c r="ADH1475" s="1"/>
      <c r="ADI1475" s="1"/>
      <c r="ADJ1475" s="1"/>
      <c r="ADK1475" s="1"/>
      <c r="ADL1475" s="1"/>
      <c r="ADM1475" s="1"/>
      <c r="ADN1475" s="1"/>
      <c r="ADO1475" s="1"/>
      <c r="ADP1475" s="1"/>
      <c r="ADQ1475" s="1"/>
      <c r="ADR1475" s="1"/>
      <c r="ADS1475" s="1"/>
      <c r="ADT1475" s="1"/>
      <c r="ADU1475" s="1"/>
      <c r="ADV1475" s="1"/>
      <c r="ADW1475" s="1"/>
      <c r="ADX1475" s="1"/>
      <c r="ADY1475" s="1"/>
      <c r="ADZ1475" s="1"/>
      <c r="AEA1475" s="1"/>
      <c r="AEB1475" s="1"/>
      <c r="AEC1475" s="1"/>
      <c r="AED1475" s="1"/>
      <c r="AEE1475" s="1"/>
      <c r="AEF1475" s="1"/>
      <c r="AEG1475" s="1"/>
      <c r="AEH1475" s="1"/>
      <c r="AEI1475" s="1"/>
      <c r="AEJ1475" s="1"/>
      <c r="AEK1475" s="1"/>
      <c r="AEL1475" s="1"/>
      <c r="AEM1475" s="1"/>
      <c r="AEN1475" s="1"/>
      <c r="AEO1475" s="1"/>
      <c r="AEP1475" s="1"/>
      <c r="AEQ1475" s="1"/>
      <c r="AER1475" s="1"/>
      <c r="AES1475" s="1"/>
      <c r="AET1475" s="1"/>
      <c r="AEU1475" s="1"/>
      <c r="AEV1475" s="1"/>
      <c r="AEW1475" s="1"/>
      <c r="AEX1475" s="1"/>
      <c r="AEY1475" s="1"/>
      <c r="AEZ1475" s="1"/>
      <c r="AFA1475" s="1"/>
      <c r="AFB1475" s="1"/>
      <c r="AFC1475" s="1"/>
      <c r="AFD1475" s="1"/>
      <c r="AFE1475" s="1"/>
      <c r="AFF1475" s="1"/>
      <c r="AFG1475" s="1"/>
      <c r="AFH1475" s="1"/>
      <c r="AFI1475" s="1"/>
      <c r="AFJ1475" s="1"/>
      <c r="AFK1475" s="1"/>
      <c r="AFL1475" s="1"/>
      <c r="AFM1475" s="1"/>
      <c r="AFN1475" s="1"/>
      <c r="AFO1475" s="1"/>
      <c r="AFP1475" s="1"/>
      <c r="AFQ1475" s="1"/>
      <c r="AFR1475" s="1"/>
      <c r="AFS1475" s="1"/>
      <c r="AFT1475" s="1"/>
      <c r="AFU1475" s="1"/>
      <c r="AFV1475" s="1"/>
      <c r="AFW1475" s="1"/>
      <c r="AFX1475" s="1"/>
      <c r="AFY1475" s="1"/>
      <c r="AFZ1475" s="1"/>
      <c r="AGA1475" s="1"/>
      <c r="AGB1475" s="1"/>
      <c r="AGC1475" s="1"/>
      <c r="AGD1475" s="1"/>
      <c r="AGE1475" s="1"/>
      <c r="AGF1475" s="1"/>
      <c r="AGG1475" s="1"/>
      <c r="AGH1475" s="1"/>
      <c r="AGI1475" s="1"/>
      <c r="AGJ1475" s="1"/>
      <c r="AGK1475" s="1"/>
      <c r="AGL1475" s="1"/>
      <c r="AGM1475" s="1"/>
      <c r="AGN1475" s="1"/>
      <c r="AGO1475" s="1"/>
      <c r="AGP1475" s="1"/>
      <c r="AGQ1475" s="1"/>
      <c r="AGR1475" s="1"/>
      <c r="AGS1475" s="1"/>
      <c r="AGT1475" s="1"/>
      <c r="AGU1475" s="1"/>
      <c r="AGV1475" s="1"/>
      <c r="AGW1475" s="1"/>
      <c r="AGX1475" s="1"/>
      <c r="AGY1475" s="1"/>
      <c r="AGZ1475" s="1"/>
      <c r="AHA1475" s="1"/>
      <c r="AHB1475" s="1"/>
      <c r="AHC1475" s="1"/>
      <c r="AHD1475" s="1"/>
      <c r="AHE1475" s="1"/>
      <c r="AHF1475" s="1"/>
      <c r="AHG1475" s="1"/>
      <c r="AHH1475" s="1"/>
      <c r="AHI1475" s="1"/>
      <c r="AHJ1475" s="1"/>
      <c r="AHK1475" s="1"/>
      <c r="AHL1475" s="1"/>
      <c r="AHM1475" s="1"/>
      <c r="AHN1475" s="1"/>
      <c r="AHO1475" s="1"/>
      <c r="AHP1475" s="1"/>
      <c r="AHQ1475" s="1"/>
      <c r="AHR1475" s="1"/>
      <c r="AHS1475" s="1"/>
      <c r="AHT1475" s="1"/>
      <c r="AHU1475" s="1"/>
      <c r="AHV1475" s="1"/>
      <c r="AHW1475" s="1"/>
      <c r="AHX1475" s="1"/>
      <c r="AHY1475" s="1"/>
      <c r="AHZ1475" s="1"/>
      <c r="AIA1475" s="1"/>
      <c r="AIB1475" s="1"/>
      <c r="AIC1475" s="1"/>
      <c r="AID1475" s="1"/>
      <c r="AIE1475" s="1"/>
      <c r="AIF1475" s="1"/>
      <c r="AIG1475" s="1"/>
      <c r="AIH1475" s="1"/>
      <c r="AII1475" s="1"/>
      <c r="AIJ1475" s="1"/>
      <c r="AIK1475" s="1"/>
      <c r="AIL1475" s="1"/>
      <c r="AIM1475" s="1"/>
      <c r="AIN1475" s="1"/>
      <c r="AIO1475" s="1"/>
      <c r="AIP1475" s="1"/>
      <c r="AIQ1475" s="1"/>
      <c r="AIR1475" s="1"/>
      <c r="AIS1475" s="1"/>
      <c r="AIT1475" s="1"/>
    </row>
    <row r="1476" spans="1:930" s="5" customFormat="1" ht="56.25" customHeight="1" x14ac:dyDescent="0.3">
      <c r="A1476" s="96"/>
      <c r="B1476" s="43"/>
      <c r="C1476" s="96"/>
      <c r="D1476" s="96"/>
      <c r="E1476" s="97"/>
      <c r="F1476" s="96"/>
      <c r="G1476" s="96"/>
      <c r="H1476" s="98"/>
      <c r="I1476" s="98"/>
      <c r="J1476" s="99" t="s">
        <v>24</v>
      </c>
      <c r="K1476" s="100">
        <f>P1476*H1472</f>
        <v>646192.43999999994</v>
      </c>
      <c r="L1476" s="160"/>
      <c r="M1476" s="100">
        <f>H1472*Q1476</f>
        <v>147424.68</v>
      </c>
      <c r="N1476" s="100">
        <f t="shared" si="306"/>
        <v>793617.11999999988</v>
      </c>
      <c r="O1476" s="160"/>
      <c r="P1476" s="100">
        <v>62.11</v>
      </c>
      <c r="Q1476" s="31">
        <v>14.17</v>
      </c>
      <c r="R1476" s="97" t="s">
        <v>181</v>
      </c>
      <c r="S1476" s="97" t="s">
        <v>426</v>
      </c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  <c r="CS1476" s="1"/>
      <c r="CT1476" s="1"/>
      <c r="CU1476" s="1"/>
      <c r="CV1476" s="1"/>
      <c r="CW1476" s="1"/>
      <c r="CX1476" s="1"/>
      <c r="CY1476" s="1"/>
      <c r="CZ1476" s="1"/>
      <c r="DA1476" s="1"/>
      <c r="DB1476" s="1"/>
      <c r="DC1476" s="1"/>
      <c r="DD1476" s="1"/>
      <c r="DE1476" s="1"/>
      <c r="DF1476" s="1"/>
      <c r="DG1476" s="1"/>
      <c r="DH1476" s="1"/>
      <c r="DI1476" s="1"/>
      <c r="DJ1476" s="1"/>
      <c r="DK1476" s="1"/>
      <c r="DL1476" s="1"/>
      <c r="DM1476" s="1"/>
      <c r="DN1476" s="1"/>
      <c r="DO1476" s="1"/>
      <c r="DP1476" s="1"/>
      <c r="DQ1476" s="1"/>
      <c r="DR1476" s="1"/>
      <c r="DS1476" s="1"/>
      <c r="DT1476" s="1"/>
      <c r="DU1476" s="1"/>
      <c r="DV1476" s="1"/>
      <c r="DW1476" s="1"/>
      <c r="DX1476" s="1"/>
      <c r="DY1476" s="1"/>
      <c r="DZ1476" s="1"/>
      <c r="EA1476" s="1"/>
      <c r="EB1476" s="1"/>
      <c r="EC1476" s="1"/>
      <c r="ED1476" s="1"/>
      <c r="EE1476" s="1"/>
      <c r="EF1476" s="1"/>
      <c r="EG1476" s="1"/>
      <c r="EH1476" s="1"/>
      <c r="EI1476" s="1"/>
      <c r="EJ1476" s="1"/>
      <c r="EK1476" s="1"/>
      <c r="EL1476" s="1"/>
      <c r="EM1476" s="1"/>
      <c r="EN1476" s="1"/>
      <c r="EO1476" s="1"/>
      <c r="EP1476" s="1"/>
      <c r="EQ1476" s="1"/>
      <c r="ER1476" s="1"/>
      <c r="ES1476" s="1"/>
      <c r="ET1476" s="1"/>
      <c r="EU1476" s="1"/>
      <c r="EV1476" s="1"/>
      <c r="EW1476" s="1"/>
      <c r="EX1476" s="1"/>
      <c r="EY1476" s="1"/>
      <c r="EZ1476" s="1"/>
      <c r="FA1476" s="1"/>
      <c r="FB1476" s="1"/>
      <c r="FC1476" s="1"/>
      <c r="FD1476" s="1"/>
      <c r="FE1476" s="1"/>
      <c r="FF1476" s="1"/>
      <c r="FG1476" s="1"/>
      <c r="FH1476" s="1"/>
      <c r="FI1476" s="1"/>
      <c r="FJ1476" s="1"/>
      <c r="FK1476" s="1"/>
      <c r="FL1476" s="1"/>
      <c r="FM1476" s="1"/>
      <c r="FN1476" s="1"/>
      <c r="FO1476" s="1"/>
      <c r="FP1476" s="1"/>
      <c r="FQ1476" s="1"/>
      <c r="FR1476" s="1"/>
      <c r="FS1476" s="1"/>
      <c r="FT1476" s="1"/>
      <c r="FU1476" s="1"/>
      <c r="FV1476" s="1"/>
      <c r="FW1476" s="1"/>
      <c r="FX1476" s="1"/>
      <c r="FY1476" s="1"/>
      <c r="FZ1476" s="1"/>
      <c r="GA1476" s="1"/>
      <c r="GB1476" s="1"/>
      <c r="GC1476" s="1"/>
      <c r="GD1476" s="1"/>
      <c r="GE1476" s="1"/>
      <c r="GF1476" s="1"/>
      <c r="GG1476" s="1"/>
      <c r="GH1476" s="1"/>
      <c r="GI1476" s="1"/>
      <c r="GJ1476" s="1"/>
      <c r="GK1476" s="1"/>
      <c r="GL1476" s="1"/>
      <c r="GM1476" s="1"/>
      <c r="GN1476" s="1"/>
      <c r="GO1476" s="1"/>
      <c r="GP1476" s="1"/>
      <c r="GQ1476" s="1"/>
      <c r="GR1476" s="1"/>
      <c r="GS1476" s="1"/>
      <c r="GT1476" s="1"/>
      <c r="GU1476" s="1"/>
      <c r="GV1476" s="1"/>
      <c r="GW1476" s="1"/>
      <c r="GX1476" s="1"/>
      <c r="GY1476" s="1"/>
      <c r="GZ1476" s="1"/>
      <c r="HA1476" s="1"/>
      <c r="HB1476" s="1"/>
      <c r="HC1476" s="1"/>
      <c r="HD1476" s="1"/>
      <c r="HE1476" s="1"/>
      <c r="HF1476" s="1"/>
      <c r="HG1476" s="1"/>
      <c r="HH1476" s="1"/>
      <c r="HI1476" s="1"/>
      <c r="HJ1476" s="1"/>
      <c r="HK1476" s="1"/>
      <c r="HL1476" s="1"/>
      <c r="HM1476" s="1"/>
      <c r="HN1476" s="1"/>
      <c r="HO1476" s="1"/>
      <c r="HP1476" s="1"/>
      <c r="HQ1476" s="1"/>
      <c r="HR1476" s="1"/>
      <c r="HS1476" s="1"/>
      <c r="HT1476" s="1"/>
      <c r="HU1476" s="1"/>
      <c r="HV1476" s="1"/>
      <c r="HW1476" s="1"/>
      <c r="HX1476" s="1"/>
      <c r="HY1476" s="1"/>
      <c r="HZ1476" s="1"/>
      <c r="IA1476" s="1"/>
      <c r="IB1476" s="1"/>
      <c r="IC1476" s="1"/>
      <c r="ID1476" s="1"/>
      <c r="IE1476" s="1"/>
      <c r="IF1476" s="1"/>
      <c r="IG1476" s="1"/>
      <c r="IH1476" s="1"/>
      <c r="II1476" s="1"/>
      <c r="IJ1476" s="1"/>
      <c r="IK1476" s="1"/>
      <c r="IL1476" s="1"/>
      <c r="IM1476" s="1"/>
      <c r="IN1476" s="1"/>
      <c r="IO1476" s="1"/>
      <c r="IP1476" s="1"/>
      <c r="IQ1476" s="1"/>
      <c r="IR1476" s="1"/>
      <c r="IS1476" s="1"/>
      <c r="IT1476" s="1"/>
      <c r="IU1476" s="1"/>
      <c r="IV1476" s="1"/>
      <c r="IW1476" s="1"/>
      <c r="IX1476" s="1"/>
      <c r="IY1476" s="1"/>
      <c r="IZ1476" s="1"/>
      <c r="JA1476" s="1"/>
      <c r="JB1476" s="1"/>
      <c r="JC1476" s="1"/>
      <c r="JD1476" s="1"/>
      <c r="JE1476" s="1"/>
      <c r="JF1476" s="1"/>
      <c r="JG1476" s="1"/>
      <c r="JH1476" s="1"/>
      <c r="JI1476" s="1"/>
      <c r="JJ1476" s="1"/>
      <c r="JK1476" s="1"/>
      <c r="JL1476" s="1"/>
      <c r="JM1476" s="1"/>
      <c r="JN1476" s="1"/>
      <c r="JO1476" s="1"/>
      <c r="JP1476" s="1"/>
      <c r="JQ1476" s="1"/>
      <c r="JR1476" s="1"/>
      <c r="JS1476" s="1"/>
      <c r="JT1476" s="1"/>
      <c r="JU1476" s="1"/>
      <c r="JV1476" s="1"/>
      <c r="JW1476" s="1"/>
      <c r="JX1476" s="1"/>
      <c r="JY1476" s="1"/>
      <c r="JZ1476" s="1"/>
      <c r="KA1476" s="1"/>
      <c r="KB1476" s="1"/>
      <c r="KC1476" s="1"/>
      <c r="KD1476" s="1"/>
      <c r="KE1476" s="1"/>
      <c r="KF1476" s="1"/>
      <c r="KG1476" s="1"/>
      <c r="KH1476" s="1"/>
      <c r="KI1476" s="1"/>
      <c r="KJ1476" s="1"/>
      <c r="KK1476" s="1"/>
      <c r="KL1476" s="1"/>
      <c r="KM1476" s="1"/>
      <c r="KN1476" s="1"/>
      <c r="KO1476" s="1"/>
      <c r="KP1476" s="1"/>
      <c r="KQ1476" s="1"/>
      <c r="KR1476" s="1"/>
      <c r="KS1476" s="1"/>
      <c r="KT1476" s="1"/>
      <c r="KU1476" s="1"/>
      <c r="KV1476" s="1"/>
      <c r="KW1476" s="1"/>
      <c r="KX1476" s="1"/>
      <c r="KY1476" s="1"/>
      <c r="KZ1476" s="1"/>
      <c r="LA1476" s="1"/>
      <c r="LB1476" s="1"/>
      <c r="LC1476" s="1"/>
      <c r="LD1476" s="1"/>
      <c r="LE1476" s="1"/>
      <c r="LF1476" s="1"/>
      <c r="LG1476" s="1"/>
      <c r="LH1476" s="1"/>
      <c r="LI1476" s="1"/>
      <c r="LJ1476" s="1"/>
      <c r="LK1476" s="1"/>
      <c r="LL1476" s="1"/>
      <c r="LM1476" s="1"/>
      <c r="LN1476" s="1"/>
      <c r="LO1476" s="1"/>
      <c r="LP1476" s="1"/>
      <c r="LQ1476" s="1"/>
      <c r="LR1476" s="1"/>
      <c r="LS1476" s="1"/>
      <c r="LT1476" s="1"/>
      <c r="LU1476" s="1"/>
      <c r="LV1476" s="1"/>
      <c r="LW1476" s="1"/>
      <c r="LX1476" s="1"/>
      <c r="LY1476" s="1"/>
      <c r="LZ1476" s="1"/>
      <c r="MA1476" s="1"/>
      <c r="MB1476" s="1"/>
      <c r="MC1476" s="1"/>
      <c r="MD1476" s="1"/>
      <c r="ME1476" s="1"/>
      <c r="MF1476" s="1"/>
      <c r="MG1476" s="1"/>
      <c r="MH1476" s="1"/>
      <c r="MI1476" s="1"/>
      <c r="MJ1476" s="1"/>
      <c r="MK1476" s="1"/>
      <c r="ML1476" s="1"/>
      <c r="MM1476" s="1"/>
      <c r="MN1476" s="1"/>
      <c r="MO1476" s="1"/>
      <c r="MP1476" s="1"/>
      <c r="MQ1476" s="1"/>
      <c r="MR1476" s="1"/>
      <c r="MS1476" s="1"/>
      <c r="MT1476" s="1"/>
      <c r="MU1476" s="1"/>
      <c r="MV1476" s="1"/>
      <c r="MW1476" s="1"/>
      <c r="MX1476" s="1"/>
      <c r="MY1476" s="1"/>
      <c r="MZ1476" s="1"/>
      <c r="NA1476" s="1"/>
      <c r="NB1476" s="1"/>
      <c r="NC1476" s="1"/>
      <c r="ND1476" s="1"/>
      <c r="NE1476" s="1"/>
      <c r="NF1476" s="1"/>
      <c r="NG1476" s="1"/>
      <c r="NH1476" s="1"/>
      <c r="NI1476" s="1"/>
      <c r="NJ1476" s="1"/>
      <c r="NK1476" s="1"/>
      <c r="NL1476" s="1"/>
      <c r="NM1476" s="1"/>
      <c r="NN1476" s="1"/>
      <c r="NO1476" s="1"/>
      <c r="NP1476" s="1"/>
      <c r="NQ1476" s="1"/>
      <c r="NR1476" s="1"/>
      <c r="NS1476" s="1"/>
      <c r="NT1476" s="1"/>
      <c r="NU1476" s="1"/>
      <c r="NV1476" s="1"/>
      <c r="NW1476" s="1"/>
      <c r="NX1476" s="1"/>
      <c r="NY1476" s="1"/>
      <c r="NZ1476" s="1"/>
      <c r="OA1476" s="1"/>
      <c r="OB1476" s="1"/>
      <c r="OC1476" s="1"/>
      <c r="OD1476" s="1"/>
      <c r="OE1476" s="1"/>
      <c r="OF1476" s="1"/>
      <c r="OG1476" s="1"/>
      <c r="OH1476" s="1"/>
      <c r="OI1476" s="1"/>
      <c r="OJ1476" s="1"/>
      <c r="OK1476" s="1"/>
      <c r="OL1476" s="1"/>
      <c r="OM1476" s="1"/>
      <c r="ON1476" s="1"/>
      <c r="OO1476" s="1"/>
      <c r="OP1476" s="1"/>
      <c r="OQ1476" s="1"/>
      <c r="OR1476" s="1"/>
      <c r="OS1476" s="1"/>
      <c r="OT1476" s="1"/>
      <c r="OU1476" s="1"/>
      <c r="OV1476" s="1"/>
      <c r="OW1476" s="1"/>
      <c r="OX1476" s="1"/>
      <c r="OY1476" s="1"/>
      <c r="OZ1476" s="1"/>
      <c r="PA1476" s="1"/>
      <c r="PB1476" s="1"/>
      <c r="PC1476" s="1"/>
      <c r="PD1476" s="1"/>
      <c r="PE1476" s="1"/>
      <c r="PF1476" s="1"/>
      <c r="PG1476" s="1"/>
      <c r="PH1476" s="1"/>
      <c r="PI1476" s="1"/>
      <c r="PJ1476" s="1"/>
      <c r="PK1476" s="1"/>
      <c r="PL1476" s="1"/>
      <c r="PM1476" s="1"/>
      <c r="PN1476" s="1"/>
      <c r="PO1476" s="1"/>
      <c r="PP1476" s="1"/>
      <c r="PQ1476" s="1"/>
      <c r="PR1476" s="1"/>
      <c r="PS1476" s="1"/>
      <c r="PT1476" s="1"/>
      <c r="PU1476" s="1"/>
      <c r="PV1476" s="1"/>
      <c r="PW1476" s="1"/>
      <c r="PX1476" s="1"/>
      <c r="PY1476" s="1"/>
      <c r="PZ1476" s="1"/>
      <c r="QA1476" s="1"/>
      <c r="QB1476" s="1"/>
      <c r="QC1476" s="1"/>
      <c r="QD1476" s="1"/>
      <c r="QE1476" s="1"/>
      <c r="QF1476" s="1"/>
      <c r="QG1476" s="1"/>
      <c r="QH1476" s="1"/>
      <c r="QI1476" s="1"/>
      <c r="QJ1476" s="1"/>
      <c r="QK1476" s="1"/>
      <c r="QL1476" s="1"/>
      <c r="QM1476" s="1"/>
      <c r="QN1476" s="1"/>
      <c r="QO1476" s="1"/>
      <c r="QP1476" s="1"/>
      <c r="QQ1476" s="1"/>
      <c r="QR1476" s="1"/>
      <c r="QS1476" s="1"/>
      <c r="QT1476" s="1"/>
      <c r="QU1476" s="1"/>
      <c r="QV1476" s="1"/>
      <c r="QW1476" s="1"/>
      <c r="QX1476" s="1"/>
      <c r="QY1476" s="1"/>
      <c r="QZ1476" s="1"/>
      <c r="RA1476" s="1"/>
      <c r="RB1476" s="1"/>
      <c r="RC1476" s="1"/>
      <c r="RD1476" s="1"/>
      <c r="RE1476" s="1"/>
      <c r="RF1476" s="1"/>
      <c r="RG1476" s="1"/>
      <c r="RH1476" s="1"/>
      <c r="RI1476" s="1"/>
      <c r="RJ1476" s="1"/>
      <c r="RK1476" s="1"/>
      <c r="RL1476" s="1"/>
      <c r="RM1476" s="1"/>
      <c r="RN1476" s="1"/>
      <c r="RO1476" s="1"/>
      <c r="RP1476" s="1"/>
      <c r="RQ1476" s="1"/>
      <c r="RR1476" s="1"/>
      <c r="RS1476" s="1"/>
      <c r="RT1476" s="1"/>
      <c r="RU1476" s="1"/>
      <c r="RV1476" s="1"/>
      <c r="RW1476" s="1"/>
      <c r="RX1476" s="1"/>
      <c r="RY1476" s="1"/>
      <c r="RZ1476" s="1"/>
      <c r="SA1476" s="1"/>
      <c r="SB1476" s="1"/>
      <c r="SC1476" s="1"/>
      <c r="SD1476" s="1"/>
      <c r="SE1476" s="1"/>
      <c r="SF1476" s="1"/>
      <c r="SG1476" s="1"/>
      <c r="SH1476" s="1"/>
      <c r="SI1476" s="1"/>
      <c r="SJ1476" s="1"/>
      <c r="SK1476" s="1"/>
      <c r="SL1476" s="1"/>
      <c r="SM1476" s="1"/>
      <c r="SN1476" s="1"/>
      <c r="SO1476" s="1"/>
      <c r="SP1476" s="1"/>
      <c r="SQ1476" s="1"/>
      <c r="SR1476" s="1"/>
      <c r="SS1476" s="1"/>
      <c r="ST1476" s="1"/>
      <c r="SU1476" s="1"/>
      <c r="SV1476" s="1"/>
      <c r="SW1476" s="1"/>
      <c r="SX1476" s="1"/>
      <c r="SY1476" s="1"/>
      <c r="SZ1476" s="1"/>
      <c r="TA1476" s="1"/>
      <c r="TB1476" s="1"/>
      <c r="TC1476" s="1"/>
      <c r="TD1476" s="1"/>
      <c r="TE1476" s="1"/>
      <c r="TF1476" s="1"/>
      <c r="TG1476" s="1"/>
      <c r="TH1476" s="1"/>
      <c r="TI1476" s="1"/>
      <c r="TJ1476" s="1"/>
      <c r="TK1476" s="1"/>
      <c r="TL1476" s="1"/>
      <c r="TM1476" s="1"/>
      <c r="TN1476" s="1"/>
      <c r="TO1476" s="1"/>
      <c r="TP1476" s="1"/>
      <c r="TQ1476" s="1"/>
      <c r="TR1476" s="1"/>
      <c r="TS1476" s="1"/>
      <c r="TT1476" s="1"/>
      <c r="TU1476" s="1"/>
      <c r="TV1476" s="1"/>
      <c r="TW1476" s="1"/>
      <c r="TX1476" s="1"/>
      <c r="TY1476" s="1"/>
      <c r="TZ1476" s="1"/>
      <c r="UA1476" s="1"/>
      <c r="UB1476" s="1"/>
      <c r="UC1476" s="1"/>
      <c r="UD1476" s="1"/>
      <c r="UE1476" s="1"/>
      <c r="UF1476" s="1"/>
      <c r="UG1476" s="1"/>
      <c r="UH1476" s="1"/>
      <c r="UI1476" s="1"/>
      <c r="UJ1476" s="1"/>
      <c r="UK1476" s="1"/>
      <c r="UL1476" s="1"/>
      <c r="UM1476" s="1"/>
      <c r="UN1476" s="1"/>
      <c r="UO1476" s="1"/>
      <c r="UP1476" s="1"/>
      <c r="UQ1476" s="1"/>
      <c r="UR1476" s="1"/>
      <c r="US1476" s="1"/>
      <c r="UT1476" s="1"/>
      <c r="UU1476" s="1"/>
      <c r="UV1476" s="1"/>
      <c r="UW1476" s="1"/>
      <c r="UX1476" s="1"/>
      <c r="UY1476" s="1"/>
      <c r="UZ1476" s="1"/>
      <c r="VA1476" s="1"/>
      <c r="VB1476" s="1"/>
      <c r="VC1476" s="1"/>
      <c r="VD1476" s="1"/>
      <c r="VE1476" s="1"/>
      <c r="VF1476" s="1"/>
      <c r="VG1476" s="1"/>
      <c r="VH1476" s="1"/>
      <c r="VI1476" s="1"/>
      <c r="VJ1476" s="1"/>
      <c r="VK1476" s="1"/>
      <c r="VL1476" s="1"/>
      <c r="VM1476" s="1"/>
      <c r="VN1476" s="1"/>
      <c r="VO1476" s="1"/>
      <c r="VP1476" s="1"/>
      <c r="VQ1476" s="1"/>
      <c r="VR1476" s="1"/>
      <c r="VS1476" s="1"/>
      <c r="VT1476" s="1"/>
      <c r="VU1476" s="1"/>
      <c r="VV1476" s="1"/>
      <c r="VW1476" s="1"/>
      <c r="VX1476" s="1"/>
      <c r="VY1476" s="1"/>
      <c r="VZ1476" s="1"/>
      <c r="WA1476" s="1"/>
      <c r="WB1476" s="1"/>
      <c r="WC1476" s="1"/>
      <c r="WD1476" s="1"/>
      <c r="WE1476" s="1"/>
      <c r="WF1476" s="1"/>
      <c r="WG1476" s="1"/>
      <c r="WH1476" s="1"/>
      <c r="WI1476" s="1"/>
      <c r="WJ1476" s="1"/>
      <c r="WK1476" s="1"/>
      <c r="WL1476" s="1"/>
      <c r="WM1476" s="1"/>
      <c r="WN1476" s="1"/>
      <c r="WO1476" s="1"/>
      <c r="WP1476" s="1"/>
      <c r="WQ1476" s="1"/>
      <c r="WR1476" s="1"/>
      <c r="WS1476" s="1"/>
      <c r="WT1476" s="1"/>
      <c r="WU1476" s="1"/>
      <c r="WV1476" s="1"/>
      <c r="WW1476" s="1"/>
      <c r="WX1476" s="1"/>
      <c r="WY1476" s="1"/>
      <c r="WZ1476" s="1"/>
      <c r="XA1476" s="1"/>
      <c r="XB1476" s="1"/>
      <c r="XC1476" s="1"/>
      <c r="XD1476" s="1"/>
      <c r="XE1476" s="1"/>
      <c r="XF1476" s="1"/>
      <c r="XG1476" s="1"/>
      <c r="XH1476" s="1"/>
      <c r="XI1476" s="1"/>
      <c r="XJ1476" s="1"/>
      <c r="XK1476" s="1"/>
      <c r="XL1476" s="1"/>
      <c r="XM1476" s="1"/>
      <c r="XN1476" s="1"/>
      <c r="XO1476" s="1"/>
      <c r="XP1476" s="1"/>
      <c r="XQ1476" s="1"/>
      <c r="XR1476" s="1"/>
      <c r="XS1476" s="1"/>
      <c r="XT1476" s="1"/>
      <c r="XU1476" s="1"/>
      <c r="XV1476" s="1"/>
      <c r="XW1476" s="1"/>
      <c r="XX1476" s="1"/>
      <c r="XY1476" s="1"/>
      <c r="XZ1476" s="1"/>
      <c r="YA1476" s="1"/>
      <c r="YB1476" s="1"/>
      <c r="YC1476" s="1"/>
      <c r="YD1476" s="1"/>
      <c r="YE1476" s="1"/>
      <c r="YF1476" s="1"/>
      <c r="YG1476" s="1"/>
      <c r="YH1476" s="1"/>
      <c r="YI1476" s="1"/>
      <c r="YJ1476" s="1"/>
      <c r="YK1476" s="1"/>
      <c r="YL1476" s="1"/>
      <c r="YM1476" s="1"/>
      <c r="YN1476" s="1"/>
      <c r="YO1476" s="1"/>
      <c r="YP1476" s="1"/>
      <c r="YQ1476" s="1"/>
      <c r="YR1476" s="1"/>
      <c r="YS1476" s="1"/>
      <c r="YT1476" s="1"/>
      <c r="YU1476" s="1"/>
      <c r="YV1476" s="1"/>
      <c r="YW1476" s="1"/>
      <c r="YX1476" s="1"/>
      <c r="YY1476" s="1"/>
      <c r="YZ1476" s="1"/>
      <c r="ZA1476" s="1"/>
      <c r="ZB1476" s="1"/>
      <c r="ZC1476" s="1"/>
      <c r="ZD1476" s="1"/>
      <c r="ZE1476" s="1"/>
      <c r="ZF1476" s="1"/>
      <c r="ZG1476" s="1"/>
      <c r="ZH1476" s="1"/>
      <c r="ZI1476" s="1"/>
      <c r="ZJ1476" s="1"/>
      <c r="ZK1476" s="1"/>
      <c r="ZL1476" s="1"/>
      <c r="ZM1476" s="1"/>
      <c r="ZN1476" s="1"/>
      <c r="ZO1476" s="1"/>
      <c r="ZP1476" s="1"/>
      <c r="ZQ1476" s="1"/>
      <c r="ZR1476" s="1"/>
      <c r="ZS1476" s="1"/>
      <c r="ZT1476" s="1"/>
      <c r="ZU1476" s="1"/>
      <c r="ZV1476" s="1"/>
      <c r="ZW1476" s="1"/>
      <c r="ZX1476" s="1"/>
      <c r="ZY1476" s="1"/>
      <c r="ZZ1476" s="1"/>
      <c r="AAA1476" s="1"/>
      <c r="AAB1476" s="1"/>
      <c r="AAC1476" s="1"/>
      <c r="AAD1476" s="1"/>
      <c r="AAE1476" s="1"/>
      <c r="AAF1476" s="1"/>
      <c r="AAG1476" s="1"/>
      <c r="AAH1476" s="1"/>
      <c r="AAI1476" s="1"/>
      <c r="AAJ1476" s="1"/>
      <c r="AAK1476" s="1"/>
      <c r="AAL1476" s="1"/>
      <c r="AAM1476" s="1"/>
      <c r="AAN1476" s="1"/>
      <c r="AAO1476" s="1"/>
      <c r="AAP1476" s="1"/>
      <c r="AAQ1476" s="1"/>
      <c r="AAR1476" s="1"/>
      <c r="AAS1476" s="1"/>
      <c r="AAT1476" s="1"/>
      <c r="AAU1476" s="1"/>
      <c r="AAV1476" s="1"/>
      <c r="AAW1476" s="1"/>
      <c r="AAX1476" s="1"/>
      <c r="AAY1476" s="1"/>
      <c r="AAZ1476" s="1"/>
      <c r="ABA1476" s="1"/>
      <c r="ABB1476" s="1"/>
      <c r="ABC1476" s="1"/>
      <c r="ABD1476" s="1"/>
      <c r="ABE1476" s="1"/>
      <c r="ABF1476" s="1"/>
      <c r="ABG1476" s="1"/>
      <c r="ABH1476" s="1"/>
      <c r="ABI1476" s="1"/>
      <c r="ABJ1476" s="1"/>
      <c r="ABK1476" s="1"/>
      <c r="ABL1476" s="1"/>
      <c r="ABM1476" s="1"/>
      <c r="ABN1476" s="1"/>
      <c r="ABO1476" s="1"/>
      <c r="ABP1476" s="1"/>
      <c r="ABQ1476" s="1"/>
      <c r="ABR1476" s="1"/>
      <c r="ABS1476" s="1"/>
      <c r="ABT1476" s="1"/>
      <c r="ABU1476" s="1"/>
      <c r="ABV1476" s="1"/>
      <c r="ABW1476" s="1"/>
      <c r="ABX1476" s="1"/>
      <c r="ABY1476" s="1"/>
      <c r="ABZ1476" s="1"/>
      <c r="ACA1476" s="1"/>
      <c r="ACB1476" s="1"/>
      <c r="ACC1476" s="1"/>
      <c r="ACD1476" s="1"/>
      <c r="ACE1476" s="1"/>
      <c r="ACF1476" s="1"/>
      <c r="ACG1476" s="1"/>
      <c r="ACH1476" s="1"/>
      <c r="ACI1476" s="1"/>
      <c r="ACJ1476" s="1"/>
      <c r="ACK1476" s="1"/>
      <c r="ACL1476" s="1"/>
      <c r="ACM1476" s="1"/>
      <c r="ACN1476" s="1"/>
      <c r="ACO1476" s="1"/>
      <c r="ACP1476" s="1"/>
      <c r="ACQ1476" s="1"/>
      <c r="ACR1476" s="1"/>
      <c r="ACS1476" s="1"/>
      <c r="ACT1476" s="1"/>
      <c r="ACU1476" s="1"/>
      <c r="ACV1476" s="1"/>
      <c r="ACW1476" s="1"/>
      <c r="ACX1476" s="1"/>
      <c r="ACY1476" s="1"/>
      <c r="ACZ1476" s="1"/>
      <c r="ADA1476" s="1"/>
      <c r="ADB1476" s="1"/>
      <c r="ADC1476" s="1"/>
      <c r="ADD1476" s="1"/>
      <c r="ADE1476" s="1"/>
      <c r="ADF1476" s="1"/>
      <c r="ADG1476" s="1"/>
      <c r="ADH1476" s="1"/>
      <c r="ADI1476" s="1"/>
      <c r="ADJ1476" s="1"/>
      <c r="ADK1476" s="1"/>
      <c r="ADL1476" s="1"/>
      <c r="ADM1476" s="1"/>
      <c r="ADN1476" s="1"/>
      <c r="ADO1476" s="1"/>
      <c r="ADP1476" s="1"/>
      <c r="ADQ1476" s="1"/>
      <c r="ADR1476" s="1"/>
      <c r="ADS1476" s="1"/>
      <c r="ADT1476" s="1"/>
      <c r="ADU1476" s="1"/>
      <c r="ADV1476" s="1"/>
      <c r="ADW1476" s="1"/>
      <c r="ADX1476" s="1"/>
      <c r="ADY1476" s="1"/>
      <c r="ADZ1476" s="1"/>
      <c r="AEA1476" s="1"/>
      <c r="AEB1476" s="1"/>
      <c r="AEC1476" s="1"/>
      <c r="AED1476" s="1"/>
      <c r="AEE1476" s="1"/>
      <c r="AEF1476" s="1"/>
      <c r="AEG1476" s="1"/>
      <c r="AEH1476" s="1"/>
      <c r="AEI1476" s="1"/>
      <c r="AEJ1476" s="1"/>
      <c r="AEK1476" s="1"/>
      <c r="AEL1476" s="1"/>
      <c r="AEM1476" s="1"/>
      <c r="AEN1476" s="1"/>
      <c r="AEO1476" s="1"/>
      <c r="AEP1476" s="1"/>
      <c r="AEQ1476" s="1"/>
      <c r="AER1476" s="1"/>
      <c r="AES1476" s="1"/>
      <c r="AET1476" s="1"/>
      <c r="AEU1476" s="1"/>
      <c r="AEV1476" s="1"/>
      <c r="AEW1476" s="1"/>
      <c r="AEX1476" s="1"/>
      <c r="AEY1476" s="1"/>
      <c r="AEZ1476" s="1"/>
      <c r="AFA1476" s="1"/>
      <c r="AFB1476" s="1"/>
      <c r="AFC1476" s="1"/>
      <c r="AFD1476" s="1"/>
      <c r="AFE1476" s="1"/>
      <c r="AFF1476" s="1"/>
      <c r="AFG1476" s="1"/>
      <c r="AFH1476" s="1"/>
      <c r="AFI1476" s="1"/>
      <c r="AFJ1476" s="1"/>
      <c r="AFK1476" s="1"/>
      <c r="AFL1476" s="1"/>
      <c r="AFM1476" s="1"/>
      <c r="AFN1476" s="1"/>
      <c r="AFO1476" s="1"/>
      <c r="AFP1476" s="1"/>
      <c r="AFQ1476" s="1"/>
      <c r="AFR1476" s="1"/>
      <c r="AFS1476" s="1"/>
      <c r="AFT1476" s="1"/>
      <c r="AFU1476" s="1"/>
      <c r="AFV1476" s="1"/>
      <c r="AFW1476" s="1"/>
      <c r="AFX1476" s="1"/>
      <c r="AFY1476" s="1"/>
      <c r="AFZ1476" s="1"/>
      <c r="AGA1476" s="1"/>
      <c r="AGB1476" s="1"/>
      <c r="AGC1476" s="1"/>
      <c r="AGD1476" s="1"/>
      <c r="AGE1476" s="1"/>
      <c r="AGF1476" s="1"/>
      <c r="AGG1476" s="1"/>
      <c r="AGH1476" s="1"/>
      <c r="AGI1476" s="1"/>
      <c r="AGJ1476" s="1"/>
      <c r="AGK1476" s="1"/>
      <c r="AGL1476" s="1"/>
      <c r="AGM1476" s="1"/>
      <c r="AGN1476" s="1"/>
      <c r="AGO1476" s="1"/>
      <c r="AGP1476" s="1"/>
      <c r="AGQ1476" s="1"/>
      <c r="AGR1476" s="1"/>
      <c r="AGS1476" s="1"/>
      <c r="AGT1476" s="1"/>
      <c r="AGU1476" s="1"/>
      <c r="AGV1476" s="1"/>
      <c r="AGW1476" s="1"/>
      <c r="AGX1476" s="1"/>
      <c r="AGY1476" s="1"/>
      <c r="AGZ1476" s="1"/>
      <c r="AHA1476" s="1"/>
      <c r="AHB1476" s="1"/>
      <c r="AHC1476" s="1"/>
      <c r="AHD1476" s="1"/>
      <c r="AHE1476" s="1"/>
      <c r="AHF1476" s="1"/>
      <c r="AHG1476" s="1"/>
      <c r="AHH1476" s="1"/>
      <c r="AHI1476" s="1"/>
      <c r="AHJ1476" s="1"/>
      <c r="AHK1476" s="1"/>
      <c r="AHL1476" s="1"/>
      <c r="AHM1476" s="1"/>
      <c r="AHN1476" s="1"/>
      <c r="AHO1476" s="1"/>
      <c r="AHP1476" s="1"/>
      <c r="AHQ1476" s="1"/>
      <c r="AHR1476" s="1"/>
      <c r="AHS1476" s="1"/>
      <c r="AHT1476" s="1"/>
      <c r="AHU1476" s="1"/>
      <c r="AHV1476" s="1"/>
      <c r="AHW1476" s="1"/>
      <c r="AHX1476" s="1"/>
      <c r="AHY1476" s="1"/>
      <c r="AHZ1476" s="1"/>
      <c r="AIA1476" s="1"/>
      <c r="AIB1476" s="1"/>
      <c r="AIC1476" s="1"/>
      <c r="AID1476" s="1"/>
      <c r="AIE1476" s="1"/>
      <c r="AIF1476" s="1"/>
      <c r="AIG1476" s="1"/>
      <c r="AIH1476" s="1"/>
      <c r="AII1476" s="1"/>
      <c r="AIJ1476" s="1"/>
      <c r="AIK1476" s="1"/>
      <c r="AIL1476" s="1"/>
      <c r="AIM1476" s="1"/>
      <c r="AIN1476" s="1"/>
      <c r="AIO1476" s="1"/>
      <c r="AIP1476" s="1"/>
      <c r="AIQ1476" s="1"/>
      <c r="AIR1476" s="1"/>
      <c r="AIS1476" s="1"/>
      <c r="AIT1476" s="1"/>
    </row>
    <row r="1477" spans="1:930" s="5" customFormat="1" ht="56.25" customHeight="1" x14ac:dyDescent="0.3">
      <c r="A1477" s="96"/>
      <c r="B1477" s="43"/>
      <c r="C1477" s="96"/>
      <c r="D1477" s="96"/>
      <c r="E1477" s="97"/>
      <c r="F1477" s="96"/>
      <c r="G1477" s="96"/>
      <c r="H1477" s="98"/>
      <c r="I1477" s="98"/>
      <c r="J1477" s="36" t="s">
        <v>27</v>
      </c>
      <c r="K1477" s="100">
        <f>P1477*H1472</f>
        <v>424379.16</v>
      </c>
      <c r="L1477" s="152"/>
      <c r="M1477" s="100">
        <f>H1472*Q1477</f>
        <v>118605.6</v>
      </c>
      <c r="N1477" s="100">
        <f t="shared" si="306"/>
        <v>542984.76</v>
      </c>
      <c r="O1477" s="152"/>
      <c r="P1477" s="100">
        <v>40.79</v>
      </c>
      <c r="Q1477" s="31">
        <v>11.4</v>
      </c>
      <c r="R1477" s="97" t="s">
        <v>181</v>
      </c>
      <c r="S1477" s="97" t="s">
        <v>426</v>
      </c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  <c r="CN1477" s="1"/>
      <c r="CO1477" s="1"/>
      <c r="CP1477" s="1"/>
      <c r="CQ1477" s="1"/>
      <c r="CR1477" s="1"/>
      <c r="CS1477" s="1"/>
      <c r="CT1477" s="1"/>
      <c r="CU1477" s="1"/>
      <c r="CV1477" s="1"/>
      <c r="CW1477" s="1"/>
      <c r="CX1477" s="1"/>
      <c r="CY1477" s="1"/>
      <c r="CZ1477" s="1"/>
      <c r="DA1477" s="1"/>
      <c r="DB1477" s="1"/>
      <c r="DC1477" s="1"/>
      <c r="DD1477" s="1"/>
      <c r="DE1477" s="1"/>
      <c r="DF1477" s="1"/>
      <c r="DG1477" s="1"/>
      <c r="DH1477" s="1"/>
      <c r="DI1477" s="1"/>
      <c r="DJ1477" s="1"/>
      <c r="DK1477" s="1"/>
      <c r="DL1477" s="1"/>
      <c r="DM1477" s="1"/>
      <c r="DN1477" s="1"/>
      <c r="DO1477" s="1"/>
      <c r="DP1477" s="1"/>
      <c r="DQ1477" s="1"/>
      <c r="DR1477" s="1"/>
      <c r="DS1477" s="1"/>
      <c r="DT1477" s="1"/>
      <c r="DU1477" s="1"/>
      <c r="DV1477" s="1"/>
      <c r="DW1477" s="1"/>
      <c r="DX1477" s="1"/>
      <c r="DY1477" s="1"/>
      <c r="DZ1477" s="1"/>
      <c r="EA1477" s="1"/>
      <c r="EB1477" s="1"/>
      <c r="EC1477" s="1"/>
      <c r="ED1477" s="1"/>
      <c r="EE1477" s="1"/>
      <c r="EF1477" s="1"/>
      <c r="EG1477" s="1"/>
      <c r="EH1477" s="1"/>
      <c r="EI1477" s="1"/>
      <c r="EJ1477" s="1"/>
      <c r="EK1477" s="1"/>
      <c r="EL1477" s="1"/>
      <c r="EM1477" s="1"/>
      <c r="EN1477" s="1"/>
      <c r="EO1477" s="1"/>
      <c r="EP1477" s="1"/>
      <c r="EQ1477" s="1"/>
      <c r="ER1477" s="1"/>
      <c r="ES1477" s="1"/>
      <c r="ET1477" s="1"/>
      <c r="EU1477" s="1"/>
      <c r="EV1477" s="1"/>
      <c r="EW1477" s="1"/>
      <c r="EX1477" s="1"/>
      <c r="EY1477" s="1"/>
      <c r="EZ1477" s="1"/>
      <c r="FA1477" s="1"/>
      <c r="FB1477" s="1"/>
      <c r="FC1477" s="1"/>
      <c r="FD1477" s="1"/>
      <c r="FE1477" s="1"/>
      <c r="FF1477" s="1"/>
      <c r="FG1477" s="1"/>
      <c r="FH1477" s="1"/>
      <c r="FI1477" s="1"/>
      <c r="FJ1477" s="1"/>
      <c r="FK1477" s="1"/>
      <c r="FL1477" s="1"/>
      <c r="FM1477" s="1"/>
      <c r="FN1477" s="1"/>
      <c r="FO1477" s="1"/>
      <c r="FP1477" s="1"/>
      <c r="FQ1477" s="1"/>
      <c r="FR1477" s="1"/>
      <c r="FS1477" s="1"/>
      <c r="FT1477" s="1"/>
      <c r="FU1477" s="1"/>
      <c r="FV1477" s="1"/>
      <c r="FW1477" s="1"/>
      <c r="FX1477" s="1"/>
      <c r="FY1477" s="1"/>
      <c r="FZ1477" s="1"/>
      <c r="GA1477" s="1"/>
      <c r="GB1477" s="1"/>
      <c r="GC1477" s="1"/>
      <c r="GD1477" s="1"/>
      <c r="GE1477" s="1"/>
      <c r="GF1477" s="1"/>
      <c r="GG1477" s="1"/>
      <c r="GH1477" s="1"/>
      <c r="GI1477" s="1"/>
      <c r="GJ1477" s="1"/>
      <c r="GK1477" s="1"/>
      <c r="GL1477" s="1"/>
      <c r="GM1477" s="1"/>
      <c r="GN1477" s="1"/>
      <c r="GO1477" s="1"/>
      <c r="GP1477" s="1"/>
      <c r="GQ1477" s="1"/>
      <c r="GR1477" s="1"/>
      <c r="GS1477" s="1"/>
      <c r="GT1477" s="1"/>
      <c r="GU1477" s="1"/>
      <c r="GV1477" s="1"/>
      <c r="GW1477" s="1"/>
      <c r="GX1477" s="1"/>
      <c r="GY1477" s="1"/>
      <c r="GZ1477" s="1"/>
      <c r="HA1477" s="1"/>
      <c r="HB1477" s="1"/>
      <c r="HC1477" s="1"/>
      <c r="HD1477" s="1"/>
      <c r="HE1477" s="1"/>
      <c r="HF1477" s="1"/>
      <c r="HG1477" s="1"/>
      <c r="HH1477" s="1"/>
      <c r="HI1477" s="1"/>
      <c r="HJ1477" s="1"/>
      <c r="HK1477" s="1"/>
      <c r="HL1477" s="1"/>
      <c r="HM1477" s="1"/>
      <c r="HN1477" s="1"/>
      <c r="HO1477" s="1"/>
      <c r="HP1477" s="1"/>
      <c r="HQ1477" s="1"/>
      <c r="HR1477" s="1"/>
      <c r="HS1477" s="1"/>
      <c r="HT1477" s="1"/>
      <c r="HU1477" s="1"/>
      <c r="HV1477" s="1"/>
      <c r="HW1477" s="1"/>
      <c r="HX1477" s="1"/>
      <c r="HY1477" s="1"/>
      <c r="HZ1477" s="1"/>
      <c r="IA1477" s="1"/>
      <c r="IB1477" s="1"/>
      <c r="IC1477" s="1"/>
      <c r="ID1477" s="1"/>
      <c r="IE1477" s="1"/>
      <c r="IF1477" s="1"/>
      <c r="IG1477" s="1"/>
      <c r="IH1477" s="1"/>
      <c r="II1477" s="1"/>
      <c r="IJ1477" s="1"/>
      <c r="IK1477" s="1"/>
      <c r="IL1477" s="1"/>
      <c r="IM1477" s="1"/>
      <c r="IN1477" s="1"/>
      <c r="IO1477" s="1"/>
      <c r="IP1477" s="1"/>
      <c r="IQ1477" s="1"/>
      <c r="IR1477" s="1"/>
      <c r="IS1477" s="1"/>
      <c r="IT1477" s="1"/>
      <c r="IU1477" s="1"/>
      <c r="IV1477" s="1"/>
      <c r="IW1477" s="1"/>
      <c r="IX1477" s="1"/>
      <c r="IY1477" s="1"/>
      <c r="IZ1477" s="1"/>
      <c r="JA1477" s="1"/>
      <c r="JB1477" s="1"/>
      <c r="JC1477" s="1"/>
      <c r="JD1477" s="1"/>
      <c r="JE1477" s="1"/>
      <c r="JF1477" s="1"/>
      <c r="JG1477" s="1"/>
      <c r="JH1477" s="1"/>
      <c r="JI1477" s="1"/>
      <c r="JJ1477" s="1"/>
      <c r="JK1477" s="1"/>
      <c r="JL1477" s="1"/>
      <c r="JM1477" s="1"/>
      <c r="JN1477" s="1"/>
      <c r="JO1477" s="1"/>
      <c r="JP1477" s="1"/>
      <c r="JQ1477" s="1"/>
      <c r="JR1477" s="1"/>
      <c r="JS1477" s="1"/>
      <c r="JT1477" s="1"/>
      <c r="JU1477" s="1"/>
      <c r="JV1477" s="1"/>
      <c r="JW1477" s="1"/>
      <c r="JX1477" s="1"/>
      <c r="JY1477" s="1"/>
      <c r="JZ1477" s="1"/>
      <c r="KA1477" s="1"/>
      <c r="KB1477" s="1"/>
      <c r="KC1477" s="1"/>
      <c r="KD1477" s="1"/>
      <c r="KE1477" s="1"/>
      <c r="KF1477" s="1"/>
      <c r="KG1477" s="1"/>
      <c r="KH1477" s="1"/>
      <c r="KI1477" s="1"/>
      <c r="KJ1477" s="1"/>
      <c r="KK1477" s="1"/>
      <c r="KL1477" s="1"/>
      <c r="KM1477" s="1"/>
      <c r="KN1477" s="1"/>
      <c r="KO1477" s="1"/>
      <c r="KP1477" s="1"/>
      <c r="KQ1477" s="1"/>
      <c r="KR1477" s="1"/>
      <c r="KS1477" s="1"/>
      <c r="KT1477" s="1"/>
      <c r="KU1477" s="1"/>
      <c r="KV1477" s="1"/>
      <c r="KW1477" s="1"/>
      <c r="KX1477" s="1"/>
      <c r="KY1477" s="1"/>
      <c r="KZ1477" s="1"/>
      <c r="LA1477" s="1"/>
      <c r="LB1477" s="1"/>
      <c r="LC1477" s="1"/>
      <c r="LD1477" s="1"/>
      <c r="LE1477" s="1"/>
      <c r="LF1477" s="1"/>
      <c r="LG1477" s="1"/>
      <c r="LH1477" s="1"/>
      <c r="LI1477" s="1"/>
      <c r="LJ1477" s="1"/>
      <c r="LK1477" s="1"/>
      <c r="LL1477" s="1"/>
      <c r="LM1477" s="1"/>
      <c r="LN1477" s="1"/>
      <c r="LO1477" s="1"/>
      <c r="LP1477" s="1"/>
      <c r="LQ1477" s="1"/>
      <c r="LR1477" s="1"/>
      <c r="LS1477" s="1"/>
      <c r="LT1477" s="1"/>
      <c r="LU1477" s="1"/>
      <c r="LV1477" s="1"/>
      <c r="LW1477" s="1"/>
      <c r="LX1477" s="1"/>
      <c r="LY1477" s="1"/>
      <c r="LZ1477" s="1"/>
      <c r="MA1477" s="1"/>
      <c r="MB1477" s="1"/>
      <c r="MC1477" s="1"/>
      <c r="MD1477" s="1"/>
      <c r="ME1477" s="1"/>
      <c r="MF1477" s="1"/>
      <c r="MG1477" s="1"/>
      <c r="MH1477" s="1"/>
      <c r="MI1477" s="1"/>
      <c r="MJ1477" s="1"/>
      <c r="MK1477" s="1"/>
      <c r="ML1477" s="1"/>
      <c r="MM1477" s="1"/>
      <c r="MN1477" s="1"/>
      <c r="MO1477" s="1"/>
      <c r="MP1477" s="1"/>
      <c r="MQ1477" s="1"/>
      <c r="MR1477" s="1"/>
      <c r="MS1477" s="1"/>
      <c r="MT1477" s="1"/>
      <c r="MU1477" s="1"/>
      <c r="MV1477" s="1"/>
      <c r="MW1477" s="1"/>
      <c r="MX1477" s="1"/>
      <c r="MY1477" s="1"/>
      <c r="MZ1477" s="1"/>
      <c r="NA1477" s="1"/>
      <c r="NB1477" s="1"/>
      <c r="NC1477" s="1"/>
      <c r="ND1477" s="1"/>
      <c r="NE1477" s="1"/>
      <c r="NF1477" s="1"/>
      <c r="NG1477" s="1"/>
      <c r="NH1477" s="1"/>
      <c r="NI1477" s="1"/>
      <c r="NJ1477" s="1"/>
      <c r="NK1477" s="1"/>
      <c r="NL1477" s="1"/>
      <c r="NM1477" s="1"/>
      <c r="NN1477" s="1"/>
      <c r="NO1477" s="1"/>
      <c r="NP1477" s="1"/>
      <c r="NQ1477" s="1"/>
      <c r="NR1477" s="1"/>
      <c r="NS1477" s="1"/>
      <c r="NT1477" s="1"/>
      <c r="NU1477" s="1"/>
      <c r="NV1477" s="1"/>
      <c r="NW1477" s="1"/>
      <c r="NX1477" s="1"/>
      <c r="NY1477" s="1"/>
      <c r="NZ1477" s="1"/>
      <c r="OA1477" s="1"/>
      <c r="OB1477" s="1"/>
      <c r="OC1477" s="1"/>
      <c r="OD1477" s="1"/>
      <c r="OE1477" s="1"/>
      <c r="OF1477" s="1"/>
      <c r="OG1477" s="1"/>
      <c r="OH1477" s="1"/>
      <c r="OI1477" s="1"/>
      <c r="OJ1477" s="1"/>
      <c r="OK1477" s="1"/>
      <c r="OL1477" s="1"/>
      <c r="OM1477" s="1"/>
      <c r="ON1477" s="1"/>
      <c r="OO1477" s="1"/>
      <c r="OP1477" s="1"/>
      <c r="OQ1477" s="1"/>
      <c r="OR1477" s="1"/>
      <c r="OS1477" s="1"/>
      <c r="OT1477" s="1"/>
      <c r="OU1477" s="1"/>
      <c r="OV1477" s="1"/>
      <c r="OW1477" s="1"/>
      <c r="OX1477" s="1"/>
      <c r="OY1477" s="1"/>
      <c r="OZ1477" s="1"/>
      <c r="PA1477" s="1"/>
      <c r="PB1477" s="1"/>
      <c r="PC1477" s="1"/>
      <c r="PD1477" s="1"/>
      <c r="PE1477" s="1"/>
      <c r="PF1477" s="1"/>
      <c r="PG1477" s="1"/>
      <c r="PH1477" s="1"/>
      <c r="PI1477" s="1"/>
      <c r="PJ1477" s="1"/>
      <c r="PK1477" s="1"/>
      <c r="PL1477" s="1"/>
      <c r="PM1477" s="1"/>
      <c r="PN1477" s="1"/>
      <c r="PO1477" s="1"/>
      <c r="PP1477" s="1"/>
      <c r="PQ1477" s="1"/>
      <c r="PR1477" s="1"/>
      <c r="PS1477" s="1"/>
      <c r="PT1477" s="1"/>
      <c r="PU1477" s="1"/>
      <c r="PV1477" s="1"/>
      <c r="PW1477" s="1"/>
      <c r="PX1477" s="1"/>
      <c r="PY1477" s="1"/>
      <c r="PZ1477" s="1"/>
      <c r="QA1477" s="1"/>
      <c r="QB1477" s="1"/>
      <c r="QC1477" s="1"/>
      <c r="QD1477" s="1"/>
      <c r="QE1477" s="1"/>
      <c r="QF1477" s="1"/>
      <c r="QG1477" s="1"/>
      <c r="QH1477" s="1"/>
      <c r="QI1477" s="1"/>
      <c r="QJ1477" s="1"/>
      <c r="QK1477" s="1"/>
      <c r="QL1477" s="1"/>
      <c r="QM1477" s="1"/>
      <c r="QN1477" s="1"/>
      <c r="QO1477" s="1"/>
      <c r="QP1477" s="1"/>
      <c r="QQ1477" s="1"/>
      <c r="QR1477" s="1"/>
      <c r="QS1477" s="1"/>
      <c r="QT1477" s="1"/>
      <c r="QU1477" s="1"/>
      <c r="QV1477" s="1"/>
      <c r="QW1477" s="1"/>
      <c r="QX1477" s="1"/>
      <c r="QY1477" s="1"/>
      <c r="QZ1477" s="1"/>
      <c r="RA1477" s="1"/>
      <c r="RB1477" s="1"/>
      <c r="RC1477" s="1"/>
      <c r="RD1477" s="1"/>
      <c r="RE1477" s="1"/>
      <c r="RF1477" s="1"/>
      <c r="RG1477" s="1"/>
      <c r="RH1477" s="1"/>
      <c r="RI1477" s="1"/>
      <c r="RJ1477" s="1"/>
      <c r="RK1477" s="1"/>
      <c r="RL1477" s="1"/>
      <c r="RM1477" s="1"/>
      <c r="RN1477" s="1"/>
      <c r="RO1477" s="1"/>
      <c r="RP1477" s="1"/>
      <c r="RQ1477" s="1"/>
      <c r="RR1477" s="1"/>
      <c r="RS1477" s="1"/>
      <c r="RT1477" s="1"/>
      <c r="RU1477" s="1"/>
      <c r="RV1477" s="1"/>
      <c r="RW1477" s="1"/>
      <c r="RX1477" s="1"/>
      <c r="RY1477" s="1"/>
      <c r="RZ1477" s="1"/>
      <c r="SA1477" s="1"/>
      <c r="SB1477" s="1"/>
      <c r="SC1477" s="1"/>
      <c r="SD1477" s="1"/>
      <c r="SE1477" s="1"/>
      <c r="SF1477" s="1"/>
      <c r="SG1477" s="1"/>
      <c r="SH1477" s="1"/>
      <c r="SI1477" s="1"/>
      <c r="SJ1477" s="1"/>
      <c r="SK1477" s="1"/>
      <c r="SL1477" s="1"/>
      <c r="SM1477" s="1"/>
      <c r="SN1477" s="1"/>
      <c r="SO1477" s="1"/>
      <c r="SP1477" s="1"/>
      <c r="SQ1477" s="1"/>
      <c r="SR1477" s="1"/>
      <c r="SS1477" s="1"/>
      <c r="ST1477" s="1"/>
      <c r="SU1477" s="1"/>
      <c r="SV1477" s="1"/>
      <c r="SW1477" s="1"/>
      <c r="SX1477" s="1"/>
      <c r="SY1477" s="1"/>
      <c r="SZ1477" s="1"/>
      <c r="TA1477" s="1"/>
      <c r="TB1477" s="1"/>
      <c r="TC1477" s="1"/>
      <c r="TD1477" s="1"/>
      <c r="TE1477" s="1"/>
      <c r="TF1477" s="1"/>
      <c r="TG1477" s="1"/>
      <c r="TH1477" s="1"/>
      <c r="TI1477" s="1"/>
      <c r="TJ1477" s="1"/>
      <c r="TK1477" s="1"/>
      <c r="TL1477" s="1"/>
      <c r="TM1477" s="1"/>
      <c r="TN1477" s="1"/>
      <c r="TO1477" s="1"/>
      <c r="TP1477" s="1"/>
      <c r="TQ1477" s="1"/>
      <c r="TR1477" s="1"/>
      <c r="TS1477" s="1"/>
      <c r="TT1477" s="1"/>
      <c r="TU1477" s="1"/>
      <c r="TV1477" s="1"/>
      <c r="TW1477" s="1"/>
      <c r="TX1477" s="1"/>
      <c r="TY1477" s="1"/>
      <c r="TZ1477" s="1"/>
      <c r="UA1477" s="1"/>
      <c r="UB1477" s="1"/>
      <c r="UC1477" s="1"/>
      <c r="UD1477" s="1"/>
      <c r="UE1477" s="1"/>
      <c r="UF1477" s="1"/>
      <c r="UG1477" s="1"/>
      <c r="UH1477" s="1"/>
      <c r="UI1477" s="1"/>
      <c r="UJ1477" s="1"/>
      <c r="UK1477" s="1"/>
      <c r="UL1477" s="1"/>
      <c r="UM1477" s="1"/>
      <c r="UN1477" s="1"/>
      <c r="UO1477" s="1"/>
      <c r="UP1477" s="1"/>
      <c r="UQ1477" s="1"/>
      <c r="UR1477" s="1"/>
      <c r="US1477" s="1"/>
      <c r="UT1477" s="1"/>
      <c r="UU1477" s="1"/>
      <c r="UV1477" s="1"/>
      <c r="UW1477" s="1"/>
      <c r="UX1477" s="1"/>
      <c r="UY1477" s="1"/>
      <c r="UZ1477" s="1"/>
      <c r="VA1477" s="1"/>
      <c r="VB1477" s="1"/>
      <c r="VC1477" s="1"/>
      <c r="VD1477" s="1"/>
      <c r="VE1477" s="1"/>
      <c r="VF1477" s="1"/>
      <c r="VG1477" s="1"/>
      <c r="VH1477" s="1"/>
      <c r="VI1477" s="1"/>
      <c r="VJ1477" s="1"/>
      <c r="VK1477" s="1"/>
      <c r="VL1477" s="1"/>
      <c r="VM1477" s="1"/>
      <c r="VN1477" s="1"/>
      <c r="VO1477" s="1"/>
      <c r="VP1477" s="1"/>
      <c r="VQ1477" s="1"/>
      <c r="VR1477" s="1"/>
      <c r="VS1477" s="1"/>
      <c r="VT1477" s="1"/>
      <c r="VU1477" s="1"/>
      <c r="VV1477" s="1"/>
      <c r="VW1477" s="1"/>
      <c r="VX1477" s="1"/>
      <c r="VY1477" s="1"/>
      <c r="VZ1477" s="1"/>
      <c r="WA1477" s="1"/>
      <c r="WB1477" s="1"/>
      <c r="WC1477" s="1"/>
      <c r="WD1477" s="1"/>
      <c r="WE1477" s="1"/>
      <c r="WF1477" s="1"/>
      <c r="WG1477" s="1"/>
      <c r="WH1477" s="1"/>
      <c r="WI1477" s="1"/>
      <c r="WJ1477" s="1"/>
      <c r="WK1477" s="1"/>
      <c r="WL1477" s="1"/>
      <c r="WM1477" s="1"/>
      <c r="WN1477" s="1"/>
      <c r="WO1477" s="1"/>
      <c r="WP1477" s="1"/>
      <c r="WQ1477" s="1"/>
      <c r="WR1477" s="1"/>
      <c r="WS1477" s="1"/>
      <c r="WT1477" s="1"/>
      <c r="WU1477" s="1"/>
      <c r="WV1477" s="1"/>
      <c r="WW1477" s="1"/>
      <c r="WX1477" s="1"/>
      <c r="WY1477" s="1"/>
      <c r="WZ1477" s="1"/>
      <c r="XA1477" s="1"/>
      <c r="XB1477" s="1"/>
      <c r="XC1477" s="1"/>
      <c r="XD1477" s="1"/>
      <c r="XE1477" s="1"/>
      <c r="XF1477" s="1"/>
      <c r="XG1477" s="1"/>
      <c r="XH1477" s="1"/>
      <c r="XI1477" s="1"/>
      <c r="XJ1477" s="1"/>
      <c r="XK1477" s="1"/>
      <c r="XL1477" s="1"/>
      <c r="XM1477" s="1"/>
      <c r="XN1477" s="1"/>
      <c r="XO1477" s="1"/>
      <c r="XP1477" s="1"/>
      <c r="XQ1477" s="1"/>
      <c r="XR1477" s="1"/>
      <c r="XS1477" s="1"/>
      <c r="XT1477" s="1"/>
      <c r="XU1477" s="1"/>
      <c r="XV1477" s="1"/>
      <c r="XW1477" s="1"/>
      <c r="XX1477" s="1"/>
      <c r="XY1477" s="1"/>
      <c r="XZ1477" s="1"/>
      <c r="YA1477" s="1"/>
      <c r="YB1477" s="1"/>
      <c r="YC1477" s="1"/>
      <c r="YD1477" s="1"/>
      <c r="YE1477" s="1"/>
      <c r="YF1477" s="1"/>
      <c r="YG1477" s="1"/>
      <c r="YH1477" s="1"/>
      <c r="YI1477" s="1"/>
      <c r="YJ1477" s="1"/>
      <c r="YK1477" s="1"/>
      <c r="YL1477" s="1"/>
      <c r="YM1477" s="1"/>
      <c r="YN1477" s="1"/>
      <c r="YO1477" s="1"/>
      <c r="YP1477" s="1"/>
      <c r="YQ1477" s="1"/>
      <c r="YR1477" s="1"/>
      <c r="YS1477" s="1"/>
      <c r="YT1477" s="1"/>
      <c r="YU1477" s="1"/>
      <c r="YV1477" s="1"/>
      <c r="YW1477" s="1"/>
      <c r="YX1477" s="1"/>
      <c r="YY1477" s="1"/>
      <c r="YZ1477" s="1"/>
      <c r="ZA1477" s="1"/>
      <c r="ZB1477" s="1"/>
      <c r="ZC1477" s="1"/>
      <c r="ZD1477" s="1"/>
      <c r="ZE1477" s="1"/>
      <c r="ZF1477" s="1"/>
      <c r="ZG1477" s="1"/>
      <c r="ZH1477" s="1"/>
      <c r="ZI1477" s="1"/>
      <c r="ZJ1477" s="1"/>
      <c r="ZK1477" s="1"/>
      <c r="ZL1477" s="1"/>
      <c r="ZM1477" s="1"/>
      <c r="ZN1477" s="1"/>
      <c r="ZO1477" s="1"/>
      <c r="ZP1477" s="1"/>
      <c r="ZQ1477" s="1"/>
      <c r="ZR1477" s="1"/>
      <c r="ZS1477" s="1"/>
      <c r="ZT1477" s="1"/>
      <c r="ZU1477" s="1"/>
      <c r="ZV1477" s="1"/>
      <c r="ZW1477" s="1"/>
      <c r="ZX1477" s="1"/>
      <c r="ZY1477" s="1"/>
      <c r="ZZ1477" s="1"/>
      <c r="AAA1477" s="1"/>
      <c r="AAB1477" s="1"/>
      <c r="AAC1477" s="1"/>
      <c r="AAD1477" s="1"/>
      <c r="AAE1477" s="1"/>
      <c r="AAF1477" s="1"/>
      <c r="AAG1477" s="1"/>
      <c r="AAH1477" s="1"/>
      <c r="AAI1477" s="1"/>
      <c r="AAJ1477" s="1"/>
      <c r="AAK1477" s="1"/>
      <c r="AAL1477" s="1"/>
      <c r="AAM1477" s="1"/>
      <c r="AAN1477" s="1"/>
      <c r="AAO1477" s="1"/>
      <c r="AAP1477" s="1"/>
      <c r="AAQ1477" s="1"/>
      <c r="AAR1477" s="1"/>
      <c r="AAS1477" s="1"/>
      <c r="AAT1477" s="1"/>
      <c r="AAU1477" s="1"/>
      <c r="AAV1477" s="1"/>
      <c r="AAW1477" s="1"/>
      <c r="AAX1477" s="1"/>
      <c r="AAY1477" s="1"/>
      <c r="AAZ1477" s="1"/>
      <c r="ABA1477" s="1"/>
      <c r="ABB1477" s="1"/>
      <c r="ABC1477" s="1"/>
      <c r="ABD1477" s="1"/>
      <c r="ABE1477" s="1"/>
      <c r="ABF1477" s="1"/>
      <c r="ABG1477" s="1"/>
      <c r="ABH1477" s="1"/>
      <c r="ABI1477" s="1"/>
      <c r="ABJ1477" s="1"/>
      <c r="ABK1477" s="1"/>
      <c r="ABL1477" s="1"/>
      <c r="ABM1477" s="1"/>
      <c r="ABN1477" s="1"/>
      <c r="ABO1477" s="1"/>
      <c r="ABP1477" s="1"/>
      <c r="ABQ1477" s="1"/>
      <c r="ABR1477" s="1"/>
      <c r="ABS1477" s="1"/>
      <c r="ABT1477" s="1"/>
      <c r="ABU1477" s="1"/>
      <c r="ABV1477" s="1"/>
      <c r="ABW1477" s="1"/>
      <c r="ABX1477" s="1"/>
      <c r="ABY1477" s="1"/>
      <c r="ABZ1477" s="1"/>
      <c r="ACA1477" s="1"/>
      <c r="ACB1477" s="1"/>
      <c r="ACC1477" s="1"/>
      <c r="ACD1477" s="1"/>
      <c r="ACE1477" s="1"/>
      <c r="ACF1477" s="1"/>
      <c r="ACG1477" s="1"/>
      <c r="ACH1477" s="1"/>
      <c r="ACI1477" s="1"/>
      <c r="ACJ1477" s="1"/>
      <c r="ACK1477" s="1"/>
      <c r="ACL1477" s="1"/>
      <c r="ACM1477" s="1"/>
      <c r="ACN1477" s="1"/>
      <c r="ACO1477" s="1"/>
      <c r="ACP1477" s="1"/>
      <c r="ACQ1477" s="1"/>
      <c r="ACR1477" s="1"/>
      <c r="ACS1477" s="1"/>
      <c r="ACT1477" s="1"/>
      <c r="ACU1477" s="1"/>
      <c r="ACV1477" s="1"/>
      <c r="ACW1477" s="1"/>
      <c r="ACX1477" s="1"/>
      <c r="ACY1477" s="1"/>
      <c r="ACZ1477" s="1"/>
      <c r="ADA1477" s="1"/>
      <c r="ADB1477" s="1"/>
      <c r="ADC1477" s="1"/>
      <c r="ADD1477" s="1"/>
      <c r="ADE1477" s="1"/>
      <c r="ADF1477" s="1"/>
      <c r="ADG1477" s="1"/>
      <c r="ADH1477" s="1"/>
      <c r="ADI1477" s="1"/>
      <c r="ADJ1477" s="1"/>
      <c r="ADK1477" s="1"/>
      <c r="ADL1477" s="1"/>
      <c r="ADM1477" s="1"/>
      <c r="ADN1477" s="1"/>
      <c r="ADO1477" s="1"/>
      <c r="ADP1477" s="1"/>
      <c r="ADQ1477" s="1"/>
      <c r="ADR1477" s="1"/>
      <c r="ADS1477" s="1"/>
      <c r="ADT1477" s="1"/>
      <c r="ADU1477" s="1"/>
      <c r="ADV1477" s="1"/>
      <c r="ADW1477" s="1"/>
      <c r="ADX1477" s="1"/>
      <c r="ADY1477" s="1"/>
      <c r="ADZ1477" s="1"/>
      <c r="AEA1477" s="1"/>
      <c r="AEB1477" s="1"/>
      <c r="AEC1477" s="1"/>
      <c r="AED1477" s="1"/>
      <c r="AEE1477" s="1"/>
      <c r="AEF1477" s="1"/>
      <c r="AEG1477" s="1"/>
      <c r="AEH1477" s="1"/>
      <c r="AEI1477" s="1"/>
      <c r="AEJ1477" s="1"/>
      <c r="AEK1477" s="1"/>
      <c r="AEL1477" s="1"/>
      <c r="AEM1477" s="1"/>
      <c r="AEN1477" s="1"/>
      <c r="AEO1477" s="1"/>
      <c r="AEP1477" s="1"/>
      <c r="AEQ1477" s="1"/>
      <c r="AER1477" s="1"/>
      <c r="AES1477" s="1"/>
      <c r="AET1477" s="1"/>
      <c r="AEU1477" s="1"/>
      <c r="AEV1477" s="1"/>
      <c r="AEW1477" s="1"/>
      <c r="AEX1477" s="1"/>
      <c r="AEY1477" s="1"/>
      <c r="AEZ1477" s="1"/>
      <c r="AFA1477" s="1"/>
      <c r="AFB1477" s="1"/>
      <c r="AFC1477" s="1"/>
      <c r="AFD1477" s="1"/>
      <c r="AFE1477" s="1"/>
      <c r="AFF1477" s="1"/>
      <c r="AFG1477" s="1"/>
      <c r="AFH1477" s="1"/>
      <c r="AFI1477" s="1"/>
      <c r="AFJ1477" s="1"/>
      <c r="AFK1477" s="1"/>
      <c r="AFL1477" s="1"/>
      <c r="AFM1477" s="1"/>
      <c r="AFN1477" s="1"/>
      <c r="AFO1477" s="1"/>
      <c r="AFP1477" s="1"/>
      <c r="AFQ1477" s="1"/>
      <c r="AFR1477" s="1"/>
      <c r="AFS1477" s="1"/>
      <c r="AFT1477" s="1"/>
      <c r="AFU1477" s="1"/>
      <c r="AFV1477" s="1"/>
      <c r="AFW1477" s="1"/>
      <c r="AFX1477" s="1"/>
      <c r="AFY1477" s="1"/>
      <c r="AFZ1477" s="1"/>
      <c r="AGA1477" s="1"/>
      <c r="AGB1477" s="1"/>
      <c r="AGC1477" s="1"/>
      <c r="AGD1477" s="1"/>
      <c r="AGE1477" s="1"/>
      <c r="AGF1477" s="1"/>
      <c r="AGG1477" s="1"/>
      <c r="AGH1477" s="1"/>
      <c r="AGI1477" s="1"/>
      <c r="AGJ1477" s="1"/>
      <c r="AGK1477" s="1"/>
      <c r="AGL1477" s="1"/>
      <c r="AGM1477" s="1"/>
      <c r="AGN1477" s="1"/>
      <c r="AGO1477" s="1"/>
      <c r="AGP1477" s="1"/>
      <c r="AGQ1477" s="1"/>
      <c r="AGR1477" s="1"/>
      <c r="AGS1477" s="1"/>
      <c r="AGT1477" s="1"/>
      <c r="AGU1477" s="1"/>
      <c r="AGV1477" s="1"/>
      <c r="AGW1477" s="1"/>
      <c r="AGX1477" s="1"/>
      <c r="AGY1477" s="1"/>
      <c r="AGZ1477" s="1"/>
      <c r="AHA1477" s="1"/>
      <c r="AHB1477" s="1"/>
      <c r="AHC1477" s="1"/>
      <c r="AHD1477" s="1"/>
      <c r="AHE1477" s="1"/>
      <c r="AHF1477" s="1"/>
      <c r="AHG1477" s="1"/>
      <c r="AHH1477" s="1"/>
      <c r="AHI1477" s="1"/>
      <c r="AHJ1477" s="1"/>
      <c r="AHK1477" s="1"/>
      <c r="AHL1477" s="1"/>
      <c r="AHM1477" s="1"/>
      <c r="AHN1477" s="1"/>
      <c r="AHO1477" s="1"/>
      <c r="AHP1477" s="1"/>
      <c r="AHQ1477" s="1"/>
      <c r="AHR1477" s="1"/>
      <c r="AHS1477" s="1"/>
      <c r="AHT1477" s="1"/>
      <c r="AHU1477" s="1"/>
      <c r="AHV1477" s="1"/>
      <c r="AHW1477" s="1"/>
      <c r="AHX1477" s="1"/>
      <c r="AHY1477" s="1"/>
      <c r="AHZ1477" s="1"/>
      <c r="AIA1477" s="1"/>
      <c r="AIB1477" s="1"/>
      <c r="AIC1477" s="1"/>
      <c r="AID1477" s="1"/>
      <c r="AIE1477" s="1"/>
      <c r="AIF1477" s="1"/>
      <c r="AIG1477" s="1"/>
      <c r="AIH1477" s="1"/>
      <c r="AII1477" s="1"/>
      <c r="AIJ1477" s="1"/>
      <c r="AIK1477" s="1"/>
      <c r="AIL1477" s="1"/>
      <c r="AIM1477" s="1"/>
      <c r="AIN1477" s="1"/>
      <c r="AIO1477" s="1"/>
      <c r="AIP1477" s="1"/>
      <c r="AIQ1477" s="1"/>
      <c r="AIR1477" s="1"/>
      <c r="AIS1477" s="1"/>
      <c r="AIT1477" s="1"/>
    </row>
    <row r="1478" spans="1:930" s="3" customFormat="1" ht="37.5" customHeight="1" x14ac:dyDescent="0.25">
      <c r="A1478" s="96">
        <v>66</v>
      </c>
      <c r="B1478" s="99" t="s">
        <v>649</v>
      </c>
      <c r="C1478" s="96">
        <v>1971</v>
      </c>
      <c r="D1478" s="96" t="s">
        <v>22</v>
      </c>
      <c r="E1478" s="97" t="s">
        <v>214</v>
      </c>
      <c r="F1478" s="97" t="s">
        <v>23</v>
      </c>
      <c r="G1478" s="96">
        <v>5</v>
      </c>
      <c r="H1478" s="98">
        <f t="shared" si="307"/>
        <v>6766.92</v>
      </c>
      <c r="I1478" s="98">
        <v>3759.4</v>
      </c>
      <c r="J1478" s="30" t="s">
        <v>30</v>
      </c>
      <c r="K1478" s="39">
        <f>H1478*P1478</f>
        <v>2056128.6420000002</v>
      </c>
      <c r="L1478" s="100">
        <f t="shared" ref="L1478:L1489" si="308">K1478</f>
        <v>2056128.6420000002</v>
      </c>
      <c r="M1478" s="100">
        <f t="shared" ref="M1478:M1488" si="309">H1478*Q1478</f>
        <v>139939.9056</v>
      </c>
      <c r="N1478" s="100">
        <f t="shared" si="306"/>
        <v>2196068.5476000002</v>
      </c>
      <c r="O1478" s="100">
        <f t="shared" ref="O1478:O1489" si="310">N1478</f>
        <v>2196068.5476000002</v>
      </c>
      <c r="P1478" s="128">
        <v>303.85000000000002</v>
      </c>
      <c r="Q1478" s="31">
        <v>20.68</v>
      </c>
      <c r="R1478" s="97" t="s">
        <v>181</v>
      </c>
      <c r="S1478" s="97" t="s">
        <v>426</v>
      </c>
      <c r="T1478" s="9"/>
      <c r="U1478" s="9"/>
      <c r="V1478" s="9"/>
      <c r="W1478" s="9"/>
      <c r="X1478" s="9"/>
      <c r="Y1478" s="9"/>
      <c r="Z1478" s="9"/>
      <c r="AA1478" s="9"/>
      <c r="AB1478" s="9"/>
      <c r="AC1478" s="9"/>
      <c r="AD1478" s="9"/>
      <c r="AE1478" s="9"/>
      <c r="AF1478" s="9"/>
      <c r="AG1478" s="9"/>
    </row>
    <row r="1479" spans="1:930" s="3" customFormat="1" ht="37.5" customHeight="1" x14ac:dyDescent="0.25">
      <c r="A1479" s="96">
        <f>A1478+1</f>
        <v>67</v>
      </c>
      <c r="B1479" s="99" t="s">
        <v>650</v>
      </c>
      <c r="C1479" s="96">
        <v>1975</v>
      </c>
      <c r="D1479" s="96" t="s">
        <v>22</v>
      </c>
      <c r="E1479" s="97" t="s">
        <v>214</v>
      </c>
      <c r="F1479" s="97" t="s">
        <v>23</v>
      </c>
      <c r="G1479" s="96">
        <v>5</v>
      </c>
      <c r="H1479" s="98">
        <v>7098.12</v>
      </c>
      <c r="I1479" s="98">
        <v>3943.4</v>
      </c>
      <c r="J1479" s="30" t="s">
        <v>30</v>
      </c>
      <c r="K1479" s="39">
        <f>H1479*P1479</f>
        <v>2156763.7620000001</v>
      </c>
      <c r="L1479" s="100">
        <f t="shared" si="308"/>
        <v>2156763.7620000001</v>
      </c>
      <c r="M1479" s="100">
        <f t="shared" si="309"/>
        <v>146789.12159999998</v>
      </c>
      <c r="N1479" s="100">
        <f t="shared" ref="N1479:N1501" si="311">K1479+M1479</f>
        <v>2303552.8836000003</v>
      </c>
      <c r="O1479" s="100">
        <f t="shared" si="310"/>
        <v>2303552.8836000003</v>
      </c>
      <c r="P1479" s="128">
        <v>303.85000000000002</v>
      </c>
      <c r="Q1479" s="31">
        <v>20.68</v>
      </c>
      <c r="R1479" s="97" t="s">
        <v>181</v>
      </c>
      <c r="S1479" s="97" t="s">
        <v>426</v>
      </c>
      <c r="T1479" s="9"/>
      <c r="U1479" s="9"/>
      <c r="V1479" s="9"/>
      <c r="W1479" s="9"/>
      <c r="X1479" s="9"/>
      <c r="Y1479" s="9"/>
      <c r="Z1479" s="9"/>
      <c r="AA1479" s="9"/>
      <c r="AB1479" s="9"/>
      <c r="AC1479" s="9"/>
      <c r="AD1479" s="9"/>
      <c r="AE1479" s="9"/>
      <c r="AF1479" s="9"/>
      <c r="AG1479" s="9"/>
    </row>
    <row r="1480" spans="1:930" s="3" customFormat="1" ht="37.5" customHeight="1" x14ac:dyDescent="0.25">
      <c r="A1480" s="96">
        <f t="shared" ref="A1480:A1490" si="312">A1479+1</f>
        <v>68</v>
      </c>
      <c r="B1480" s="99" t="s">
        <v>651</v>
      </c>
      <c r="C1480" s="96">
        <v>1972</v>
      </c>
      <c r="D1480" s="96" t="s">
        <v>22</v>
      </c>
      <c r="E1480" s="97" t="s">
        <v>214</v>
      </c>
      <c r="F1480" s="97" t="s">
        <v>23</v>
      </c>
      <c r="G1480" s="96">
        <v>5</v>
      </c>
      <c r="H1480" s="98">
        <f t="shared" si="307"/>
        <v>6973.7400000000007</v>
      </c>
      <c r="I1480" s="98">
        <v>3874.3</v>
      </c>
      <c r="J1480" s="30" t="s">
        <v>30</v>
      </c>
      <c r="K1480" s="39">
        <f>H1480*P1480</f>
        <v>2118970.8990000002</v>
      </c>
      <c r="L1480" s="100">
        <f t="shared" si="308"/>
        <v>2118970.8990000002</v>
      </c>
      <c r="M1480" s="100">
        <f t="shared" si="309"/>
        <v>144216.94320000001</v>
      </c>
      <c r="N1480" s="100">
        <f t="shared" si="311"/>
        <v>2263187.8422000003</v>
      </c>
      <c r="O1480" s="100">
        <f t="shared" si="310"/>
        <v>2263187.8422000003</v>
      </c>
      <c r="P1480" s="128">
        <v>303.85000000000002</v>
      </c>
      <c r="Q1480" s="31">
        <v>20.68</v>
      </c>
      <c r="R1480" s="97" t="s">
        <v>181</v>
      </c>
      <c r="S1480" s="97" t="s">
        <v>426</v>
      </c>
      <c r="T1480" s="9"/>
      <c r="U1480" s="9"/>
      <c r="V1480" s="9"/>
      <c r="W1480" s="9"/>
      <c r="X1480" s="9"/>
      <c r="Y1480" s="9"/>
      <c r="Z1480" s="9"/>
      <c r="AA1480" s="9"/>
      <c r="AB1480" s="9"/>
      <c r="AC1480" s="9"/>
      <c r="AD1480" s="9"/>
      <c r="AE1480" s="9"/>
      <c r="AF1480" s="9"/>
      <c r="AG1480" s="9"/>
    </row>
    <row r="1481" spans="1:930" s="4" customFormat="1" ht="37.5" customHeight="1" x14ac:dyDescent="0.25">
      <c r="A1481" s="96">
        <f t="shared" si="312"/>
        <v>69</v>
      </c>
      <c r="B1481" s="99" t="s">
        <v>652</v>
      </c>
      <c r="C1481" s="96">
        <v>1973</v>
      </c>
      <c r="D1481" s="96" t="s">
        <v>22</v>
      </c>
      <c r="E1481" s="97" t="s">
        <v>214</v>
      </c>
      <c r="F1481" s="97" t="s">
        <v>23</v>
      </c>
      <c r="G1481" s="96">
        <v>5</v>
      </c>
      <c r="H1481" s="98">
        <f t="shared" si="307"/>
        <v>11281.140000000001</v>
      </c>
      <c r="I1481" s="98">
        <v>6267.3</v>
      </c>
      <c r="J1481" s="30" t="s">
        <v>30</v>
      </c>
      <c r="K1481" s="39">
        <f>H1481*P1481</f>
        <v>3427774.3890000004</v>
      </c>
      <c r="L1481" s="100">
        <f t="shared" si="308"/>
        <v>3427774.3890000004</v>
      </c>
      <c r="M1481" s="100">
        <f t="shared" si="309"/>
        <v>233293.97520000002</v>
      </c>
      <c r="N1481" s="100">
        <f t="shared" si="311"/>
        <v>3661068.3642000007</v>
      </c>
      <c r="O1481" s="100">
        <f t="shared" si="310"/>
        <v>3661068.3642000007</v>
      </c>
      <c r="P1481" s="128">
        <v>303.85000000000002</v>
      </c>
      <c r="Q1481" s="31">
        <v>20.68</v>
      </c>
      <c r="R1481" s="97" t="s">
        <v>181</v>
      </c>
      <c r="S1481" s="97" t="s">
        <v>426</v>
      </c>
      <c r="T1481" s="6"/>
      <c r="U1481" s="6"/>
      <c r="V1481" s="6"/>
      <c r="W1481" s="6"/>
      <c r="X1481" s="6"/>
      <c r="Y1481" s="6"/>
      <c r="Z1481" s="6"/>
      <c r="AA1481" s="6"/>
      <c r="AB1481" s="6"/>
      <c r="AC1481" s="6"/>
      <c r="AD1481" s="6"/>
      <c r="AE1481" s="6"/>
      <c r="AF1481" s="6"/>
      <c r="AG1481" s="6"/>
    </row>
    <row r="1482" spans="1:930" s="4" customFormat="1" ht="37.5" customHeight="1" x14ac:dyDescent="0.25">
      <c r="A1482" s="96">
        <f t="shared" si="312"/>
        <v>70</v>
      </c>
      <c r="B1482" s="99" t="s">
        <v>858</v>
      </c>
      <c r="C1482" s="96">
        <v>1962</v>
      </c>
      <c r="D1482" s="96" t="s">
        <v>22</v>
      </c>
      <c r="E1482" s="97" t="s">
        <v>214</v>
      </c>
      <c r="F1482" s="97" t="s">
        <v>23</v>
      </c>
      <c r="G1482" s="96">
        <v>4</v>
      </c>
      <c r="H1482" s="98">
        <v>3814.4</v>
      </c>
      <c r="I1482" s="98">
        <v>1934.57</v>
      </c>
      <c r="J1482" s="99" t="s">
        <v>152</v>
      </c>
      <c r="K1482" s="39">
        <f>H1482*P1482</f>
        <v>4558475.0079999994</v>
      </c>
      <c r="L1482" s="100">
        <f t="shared" si="308"/>
        <v>4558475.0079999994</v>
      </c>
      <c r="M1482" s="100">
        <f t="shared" si="309"/>
        <v>122060.8</v>
      </c>
      <c r="N1482" s="100">
        <f t="shared" si="311"/>
        <v>4680535.8079999993</v>
      </c>
      <c r="O1482" s="100">
        <f t="shared" si="310"/>
        <v>4680535.8079999993</v>
      </c>
      <c r="P1482" s="128">
        <v>1195.07</v>
      </c>
      <c r="Q1482" s="31">
        <v>32</v>
      </c>
      <c r="R1482" s="97" t="s">
        <v>181</v>
      </c>
      <c r="S1482" s="97" t="s">
        <v>426</v>
      </c>
      <c r="T1482" s="6"/>
      <c r="U1482" s="6"/>
      <c r="V1482" s="6"/>
      <c r="W1482" s="6"/>
      <c r="X1482" s="6"/>
      <c r="Y1482" s="6"/>
      <c r="Z1482" s="6"/>
      <c r="AA1482" s="6"/>
      <c r="AB1482" s="6"/>
      <c r="AC1482" s="6"/>
      <c r="AD1482" s="6"/>
      <c r="AE1482" s="6"/>
      <c r="AF1482" s="6"/>
      <c r="AG1482" s="6"/>
    </row>
    <row r="1483" spans="1:930" ht="37.5" customHeight="1" x14ac:dyDescent="0.3">
      <c r="A1483" s="96">
        <f t="shared" si="312"/>
        <v>71</v>
      </c>
      <c r="B1483" s="43" t="s">
        <v>653</v>
      </c>
      <c r="C1483" s="96" t="s">
        <v>22</v>
      </c>
      <c r="D1483" s="96" t="s">
        <v>22</v>
      </c>
      <c r="E1483" s="97" t="s">
        <v>227</v>
      </c>
      <c r="F1483" s="96" t="s">
        <v>40</v>
      </c>
      <c r="G1483" s="96">
        <v>2</v>
      </c>
      <c r="H1483" s="98">
        <f t="shared" si="307"/>
        <v>513.36</v>
      </c>
      <c r="I1483" s="98">
        <v>285.2</v>
      </c>
      <c r="J1483" s="30" t="s">
        <v>30</v>
      </c>
      <c r="K1483" s="100">
        <f>P1483*H1483</f>
        <v>219307.39199999999</v>
      </c>
      <c r="L1483" s="100">
        <f t="shared" si="308"/>
        <v>219307.39199999999</v>
      </c>
      <c r="M1483" s="100">
        <f t="shared" si="309"/>
        <v>14949.0432</v>
      </c>
      <c r="N1483" s="100">
        <f t="shared" si="311"/>
        <v>234256.43520000001</v>
      </c>
      <c r="O1483" s="100">
        <f t="shared" si="310"/>
        <v>234256.43520000001</v>
      </c>
      <c r="P1483" s="128">
        <v>427.2</v>
      </c>
      <c r="Q1483" s="31">
        <v>29.12</v>
      </c>
      <c r="R1483" s="97" t="s">
        <v>181</v>
      </c>
      <c r="S1483" s="97" t="s">
        <v>426</v>
      </c>
    </row>
    <row r="1484" spans="1:930" ht="37.5" customHeight="1" x14ac:dyDescent="0.3">
      <c r="A1484" s="96">
        <f t="shared" si="312"/>
        <v>72</v>
      </c>
      <c r="B1484" s="43" t="s">
        <v>654</v>
      </c>
      <c r="C1484" s="96" t="s">
        <v>22</v>
      </c>
      <c r="D1484" s="96" t="s">
        <v>22</v>
      </c>
      <c r="E1484" s="97" t="s">
        <v>227</v>
      </c>
      <c r="F1484" s="96" t="s">
        <v>40</v>
      </c>
      <c r="G1484" s="96">
        <v>2</v>
      </c>
      <c r="H1484" s="98">
        <f t="shared" si="307"/>
        <v>497.15999999999997</v>
      </c>
      <c r="I1484" s="98">
        <v>276.2</v>
      </c>
      <c r="J1484" s="30" t="s">
        <v>30</v>
      </c>
      <c r="K1484" s="100">
        <f>P1484*H1484</f>
        <v>212386.75199999998</v>
      </c>
      <c r="L1484" s="100">
        <f t="shared" si="308"/>
        <v>212386.75199999998</v>
      </c>
      <c r="M1484" s="100">
        <f t="shared" si="309"/>
        <v>14477.299199999999</v>
      </c>
      <c r="N1484" s="100">
        <f t="shared" si="311"/>
        <v>226864.05119999999</v>
      </c>
      <c r="O1484" s="100">
        <f t="shared" si="310"/>
        <v>226864.05119999999</v>
      </c>
      <c r="P1484" s="128">
        <v>427.2</v>
      </c>
      <c r="Q1484" s="31">
        <v>29.12</v>
      </c>
      <c r="R1484" s="97" t="s">
        <v>181</v>
      </c>
      <c r="S1484" s="97" t="s">
        <v>426</v>
      </c>
    </row>
    <row r="1485" spans="1:930" s="4" customFormat="1" ht="37.5" customHeight="1" x14ac:dyDescent="0.25">
      <c r="A1485" s="96">
        <f t="shared" si="312"/>
        <v>73</v>
      </c>
      <c r="B1485" s="99" t="s">
        <v>655</v>
      </c>
      <c r="C1485" s="96">
        <v>1930</v>
      </c>
      <c r="D1485" s="96" t="s">
        <v>22</v>
      </c>
      <c r="E1485" s="98" t="s">
        <v>227</v>
      </c>
      <c r="F1485" s="98" t="s">
        <v>40</v>
      </c>
      <c r="G1485" s="96">
        <v>2</v>
      </c>
      <c r="H1485" s="98">
        <v>1030.5</v>
      </c>
      <c r="I1485" s="98">
        <v>586.6</v>
      </c>
      <c r="J1485" s="30" t="s">
        <v>30</v>
      </c>
      <c r="K1485" s="98">
        <f>H1485*P1485</f>
        <v>440229.6</v>
      </c>
      <c r="L1485" s="100">
        <f t="shared" si="308"/>
        <v>440229.6</v>
      </c>
      <c r="M1485" s="98">
        <f t="shared" si="309"/>
        <v>30008.16</v>
      </c>
      <c r="N1485" s="100">
        <f t="shared" si="311"/>
        <v>470237.75999999995</v>
      </c>
      <c r="O1485" s="100">
        <f t="shared" si="310"/>
        <v>470237.75999999995</v>
      </c>
      <c r="P1485" s="128">
        <v>427.2</v>
      </c>
      <c r="Q1485" s="31">
        <v>29.12</v>
      </c>
      <c r="R1485" s="97" t="s">
        <v>181</v>
      </c>
      <c r="S1485" s="97" t="s">
        <v>426</v>
      </c>
      <c r="T1485" s="6"/>
      <c r="U1485" s="6"/>
      <c r="V1485" s="6"/>
      <c r="W1485" s="6"/>
      <c r="X1485" s="6"/>
      <c r="Y1485" s="6"/>
      <c r="Z1485" s="6"/>
      <c r="AA1485" s="6"/>
      <c r="AB1485" s="6"/>
      <c r="AC1485" s="6"/>
      <c r="AD1485" s="6"/>
      <c r="AE1485" s="6"/>
      <c r="AF1485" s="6"/>
      <c r="AG1485" s="6"/>
    </row>
    <row r="1486" spans="1:930" s="4" customFormat="1" ht="33.75" customHeight="1" x14ac:dyDescent="0.25">
      <c r="A1486" s="96">
        <f t="shared" si="312"/>
        <v>74</v>
      </c>
      <c r="B1486" s="116" t="s">
        <v>859</v>
      </c>
      <c r="C1486" s="103">
        <v>1971</v>
      </c>
      <c r="D1486" s="103"/>
      <c r="E1486" s="118" t="s">
        <v>214</v>
      </c>
      <c r="F1486" s="106" t="s">
        <v>23</v>
      </c>
      <c r="G1486" s="103">
        <v>5</v>
      </c>
      <c r="H1486" s="106">
        <v>7506.5</v>
      </c>
      <c r="I1486" s="106">
        <v>1482</v>
      </c>
      <c r="J1486" s="116" t="s">
        <v>152</v>
      </c>
      <c r="K1486" s="106">
        <f>H1486*P1486</f>
        <v>8970792.9550000001</v>
      </c>
      <c r="L1486" s="101">
        <f t="shared" si="308"/>
        <v>8970792.9550000001</v>
      </c>
      <c r="M1486" s="106">
        <f t="shared" si="309"/>
        <v>240208</v>
      </c>
      <c r="N1486" s="101">
        <f t="shared" si="311"/>
        <v>9211000.9550000001</v>
      </c>
      <c r="O1486" s="101">
        <f t="shared" si="310"/>
        <v>9211000.9550000001</v>
      </c>
      <c r="P1486" s="128">
        <v>1195.07</v>
      </c>
      <c r="Q1486" s="31">
        <v>32</v>
      </c>
      <c r="R1486" s="118" t="s">
        <v>181</v>
      </c>
      <c r="S1486" s="118" t="s">
        <v>426</v>
      </c>
      <c r="T1486" s="6"/>
      <c r="U1486" s="6"/>
      <c r="V1486" s="6"/>
      <c r="W1486" s="6"/>
      <c r="X1486" s="6"/>
      <c r="Y1486" s="6"/>
      <c r="Z1486" s="6"/>
      <c r="AA1486" s="6"/>
      <c r="AB1486" s="6"/>
      <c r="AC1486" s="6"/>
      <c r="AD1486" s="6"/>
      <c r="AE1486" s="6"/>
      <c r="AF1486" s="6"/>
      <c r="AG1486" s="6"/>
    </row>
    <row r="1487" spans="1:930" s="10" customFormat="1" ht="37.5" customHeight="1" x14ac:dyDescent="0.3">
      <c r="A1487" s="96">
        <f t="shared" si="312"/>
        <v>75</v>
      </c>
      <c r="B1487" s="99" t="s">
        <v>860</v>
      </c>
      <c r="C1487" s="96">
        <v>1975</v>
      </c>
      <c r="D1487" s="96" t="s">
        <v>22</v>
      </c>
      <c r="E1487" s="97" t="s">
        <v>214</v>
      </c>
      <c r="F1487" s="96" t="s">
        <v>23</v>
      </c>
      <c r="G1487" s="96">
        <v>4</v>
      </c>
      <c r="H1487" s="98">
        <v>5280.4</v>
      </c>
      <c r="I1487" s="98">
        <v>3079</v>
      </c>
      <c r="J1487" s="99" t="s">
        <v>152</v>
      </c>
      <c r="K1487" s="98">
        <f>P1487*H1487</f>
        <v>6310447.6279999996</v>
      </c>
      <c r="L1487" s="100">
        <f t="shared" si="308"/>
        <v>6310447.6279999996</v>
      </c>
      <c r="M1487" s="98">
        <f t="shared" si="309"/>
        <v>168972.79999999999</v>
      </c>
      <c r="N1487" s="98">
        <f t="shared" si="311"/>
        <v>6479420.4279999994</v>
      </c>
      <c r="O1487" s="100">
        <f t="shared" si="310"/>
        <v>6479420.4279999994</v>
      </c>
      <c r="P1487" s="128">
        <v>1195.07</v>
      </c>
      <c r="Q1487" s="31">
        <v>32</v>
      </c>
      <c r="R1487" s="97" t="s">
        <v>181</v>
      </c>
      <c r="S1487" s="97" t="s">
        <v>426</v>
      </c>
    </row>
    <row r="1488" spans="1:930" s="10" customFormat="1" ht="37.5" customHeight="1" x14ac:dyDescent="0.3">
      <c r="A1488" s="96">
        <f t="shared" si="312"/>
        <v>76</v>
      </c>
      <c r="B1488" s="99" t="s">
        <v>861</v>
      </c>
      <c r="C1488" s="96">
        <v>1985</v>
      </c>
      <c r="D1488" s="96" t="s">
        <v>22</v>
      </c>
      <c r="E1488" s="97" t="s">
        <v>214</v>
      </c>
      <c r="F1488" s="96" t="s">
        <v>55</v>
      </c>
      <c r="G1488" s="96">
        <v>5</v>
      </c>
      <c r="H1488" s="98">
        <v>7863.3</v>
      </c>
      <c r="I1488" s="98">
        <v>5265.5</v>
      </c>
      <c r="J1488" s="99" t="s">
        <v>152</v>
      </c>
      <c r="K1488" s="98">
        <f>P1488*H1488</f>
        <v>9397193.9309999999</v>
      </c>
      <c r="L1488" s="100">
        <f t="shared" si="308"/>
        <v>9397193.9309999999</v>
      </c>
      <c r="M1488" s="98">
        <f t="shared" si="309"/>
        <v>251625.60000000001</v>
      </c>
      <c r="N1488" s="98">
        <f t="shared" si="311"/>
        <v>9648819.5309999995</v>
      </c>
      <c r="O1488" s="100">
        <f t="shared" si="310"/>
        <v>9648819.5309999995</v>
      </c>
      <c r="P1488" s="128">
        <v>1195.07</v>
      </c>
      <c r="Q1488" s="31">
        <v>32</v>
      </c>
      <c r="R1488" s="97" t="s">
        <v>181</v>
      </c>
      <c r="S1488" s="97" t="s">
        <v>426</v>
      </c>
    </row>
    <row r="1489" spans="1:33" s="10" customFormat="1" ht="37.5" customHeight="1" x14ac:dyDescent="0.3">
      <c r="A1489" s="96">
        <f t="shared" si="312"/>
        <v>77</v>
      </c>
      <c r="B1489" s="99" t="s">
        <v>862</v>
      </c>
      <c r="C1489" s="96">
        <v>1985</v>
      </c>
      <c r="D1489" s="96" t="s">
        <v>22</v>
      </c>
      <c r="E1489" s="97" t="s">
        <v>214</v>
      </c>
      <c r="F1489" s="96" t="s">
        <v>55</v>
      </c>
      <c r="G1489" s="96">
        <v>5</v>
      </c>
      <c r="H1489" s="98">
        <v>6919</v>
      </c>
      <c r="I1489" s="98">
        <v>4193.8999999999996</v>
      </c>
      <c r="J1489" s="99" t="s">
        <v>152</v>
      </c>
      <c r="K1489" s="98">
        <f>P1489*H1489</f>
        <v>8268689.3299999991</v>
      </c>
      <c r="L1489" s="100">
        <f t="shared" si="308"/>
        <v>8268689.3299999991</v>
      </c>
      <c r="M1489" s="98">
        <f>Q1489*H1489</f>
        <v>221408</v>
      </c>
      <c r="N1489" s="98">
        <f t="shared" si="311"/>
        <v>8490097.3299999982</v>
      </c>
      <c r="O1489" s="100">
        <f t="shared" si="310"/>
        <v>8490097.3299999982</v>
      </c>
      <c r="P1489" s="128">
        <v>1195.07</v>
      </c>
      <c r="Q1489" s="31">
        <v>32</v>
      </c>
      <c r="R1489" s="97" t="s">
        <v>181</v>
      </c>
      <c r="S1489" s="97" t="s">
        <v>426</v>
      </c>
    </row>
    <row r="1490" spans="1:33" s="10" customFormat="1" ht="43.5" customHeight="1" x14ac:dyDescent="0.3">
      <c r="A1490" s="96">
        <f t="shared" si="312"/>
        <v>78</v>
      </c>
      <c r="B1490" s="117" t="s">
        <v>863</v>
      </c>
      <c r="C1490" s="104">
        <v>1930</v>
      </c>
      <c r="D1490" s="104" t="s">
        <v>22</v>
      </c>
      <c r="E1490" s="84" t="s">
        <v>227</v>
      </c>
      <c r="F1490" s="104" t="s">
        <v>40</v>
      </c>
      <c r="G1490" s="104">
        <v>2</v>
      </c>
      <c r="H1490" s="107">
        <v>363.7</v>
      </c>
      <c r="I1490" s="107">
        <v>224.9</v>
      </c>
      <c r="J1490" s="117" t="s">
        <v>152</v>
      </c>
      <c r="K1490" s="107">
        <f>P1490*H1490</f>
        <v>688884.16999999993</v>
      </c>
      <c r="L1490" s="176">
        <f>K1490+K1491+K1492+K1493</f>
        <v>1119712.2789999999</v>
      </c>
      <c r="M1490" s="107">
        <f>Q1490*H1490</f>
        <v>32551.149999999998</v>
      </c>
      <c r="N1490" s="107">
        <f t="shared" si="311"/>
        <v>721435.32</v>
      </c>
      <c r="O1490" s="176">
        <f>N1490+N1491+N1492+N1493</f>
        <v>1175638.4279999998</v>
      </c>
      <c r="P1490" s="127">
        <v>1894.1</v>
      </c>
      <c r="Q1490" s="31">
        <v>89.5</v>
      </c>
      <c r="R1490" s="119" t="s">
        <v>181</v>
      </c>
      <c r="S1490" s="119" t="s">
        <v>426</v>
      </c>
    </row>
    <row r="1491" spans="1:33" s="10" customFormat="1" ht="37.5" customHeight="1" x14ac:dyDescent="0.3">
      <c r="A1491" s="96"/>
      <c r="B1491" s="99"/>
      <c r="C1491" s="96"/>
      <c r="D1491" s="96"/>
      <c r="E1491" s="84" t="s">
        <v>227</v>
      </c>
      <c r="F1491" s="104" t="s">
        <v>40</v>
      </c>
      <c r="G1491" s="104">
        <v>2</v>
      </c>
      <c r="H1491" s="98"/>
      <c r="I1491" s="98"/>
      <c r="J1491" s="30" t="s">
        <v>30</v>
      </c>
      <c r="K1491" s="98">
        <f>P1491*H1490</f>
        <v>155372.63999999998</v>
      </c>
      <c r="L1491" s="176"/>
      <c r="M1491" s="98">
        <f>H1490*Q1491</f>
        <v>10590.944</v>
      </c>
      <c r="N1491" s="98">
        <f t="shared" si="311"/>
        <v>165963.58399999997</v>
      </c>
      <c r="O1491" s="176"/>
      <c r="P1491" s="128">
        <v>427.2</v>
      </c>
      <c r="Q1491" s="31">
        <v>29.12</v>
      </c>
      <c r="R1491" s="97" t="s">
        <v>181</v>
      </c>
      <c r="S1491" s="97" t="s">
        <v>426</v>
      </c>
    </row>
    <row r="1492" spans="1:33" s="10" customFormat="1" ht="18.75" customHeight="1" x14ac:dyDescent="0.3">
      <c r="A1492" s="96"/>
      <c r="B1492" s="99"/>
      <c r="C1492" s="96"/>
      <c r="D1492" s="96"/>
      <c r="E1492" s="84" t="s">
        <v>227</v>
      </c>
      <c r="F1492" s="104" t="s">
        <v>40</v>
      </c>
      <c r="G1492" s="104">
        <v>2</v>
      </c>
      <c r="H1492" s="98"/>
      <c r="I1492" s="98"/>
      <c r="J1492" s="99" t="s">
        <v>61</v>
      </c>
      <c r="K1492" s="98">
        <f>P1492*H1490</f>
        <v>243129.81299999999</v>
      </c>
      <c r="L1492" s="176"/>
      <c r="M1492" s="98">
        <f>H1490*Q1492</f>
        <v>10430.915999999999</v>
      </c>
      <c r="N1492" s="98">
        <f t="shared" si="311"/>
        <v>253560.72899999999</v>
      </c>
      <c r="O1492" s="176"/>
      <c r="P1492" s="100">
        <v>668.49</v>
      </c>
      <c r="Q1492" s="31">
        <v>28.68</v>
      </c>
      <c r="R1492" s="97" t="s">
        <v>181</v>
      </c>
      <c r="S1492" s="97" t="s">
        <v>426</v>
      </c>
    </row>
    <row r="1493" spans="1:33" s="10" customFormat="1" ht="18.75" customHeight="1" x14ac:dyDescent="0.3">
      <c r="A1493" s="96"/>
      <c r="B1493" s="99"/>
      <c r="C1493" s="96"/>
      <c r="D1493" s="96"/>
      <c r="E1493" s="84" t="s">
        <v>227</v>
      </c>
      <c r="F1493" s="104" t="s">
        <v>40</v>
      </c>
      <c r="G1493" s="104">
        <v>2</v>
      </c>
      <c r="H1493" s="98"/>
      <c r="I1493" s="98"/>
      <c r="J1493" s="99" t="s">
        <v>62</v>
      </c>
      <c r="K1493" s="98">
        <f>P1493*H1490</f>
        <v>32325.655999999999</v>
      </c>
      <c r="L1493" s="159"/>
      <c r="M1493" s="98">
        <f>Q1493*H1490</f>
        <v>2353.1389999999997</v>
      </c>
      <c r="N1493" s="98">
        <f t="shared" si="311"/>
        <v>34678.794999999998</v>
      </c>
      <c r="O1493" s="159"/>
      <c r="P1493" s="98">
        <v>88.88</v>
      </c>
      <c r="Q1493" s="60">
        <v>6.47</v>
      </c>
      <c r="R1493" s="97" t="s">
        <v>181</v>
      </c>
      <c r="S1493" s="97" t="s">
        <v>426</v>
      </c>
    </row>
    <row r="1494" spans="1:33" s="10" customFormat="1" ht="31.5" customHeight="1" x14ac:dyDescent="0.3">
      <c r="A1494" s="96">
        <v>79</v>
      </c>
      <c r="B1494" s="99" t="s">
        <v>864</v>
      </c>
      <c r="C1494" s="96">
        <v>1917</v>
      </c>
      <c r="D1494" s="96" t="s">
        <v>22</v>
      </c>
      <c r="E1494" s="97" t="s">
        <v>227</v>
      </c>
      <c r="F1494" s="96" t="s">
        <v>40</v>
      </c>
      <c r="G1494" s="96">
        <v>1</v>
      </c>
      <c r="H1494" s="98">
        <v>309.8</v>
      </c>
      <c r="I1494" s="98">
        <v>261.5</v>
      </c>
      <c r="J1494" s="99" t="s">
        <v>152</v>
      </c>
      <c r="K1494" s="98">
        <f>P1494*H1494</f>
        <v>586792.18000000005</v>
      </c>
      <c r="L1494" s="158">
        <f>K1494+K1495+K1496+K1497</f>
        <v>953771.96600000001</v>
      </c>
      <c r="M1494" s="98">
        <f>Q1494*H1494</f>
        <v>27727.100000000002</v>
      </c>
      <c r="N1494" s="98">
        <f t="shared" si="311"/>
        <v>614519.28</v>
      </c>
      <c r="O1494" s="158">
        <f>N1494+N1495+N1496+N1497</f>
        <v>1001409.9120000001</v>
      </c>
      <c r="P1494" s="127">
        <v>1894.1</v>
      </c>
      <c r="Q1494" s="31">
        <v>89.5</v>
      </c>
      <c r="R1494" s="97" t="s">
        <v>181</v>
      </c>
      <c r="S1494" s="97" t="s">
        <v>426</v>
      </c>
    </row>
    <row r="1495" spans="1:33" s="10" customFormat="1" ht="37.5" customHeight="1" x14ac:dyDescent="0.3">
      <c r="A1495" s="96"/>
      <c r="B1495" s="99"/>
      <c r="C1495" s="96"/>
      <c r="D1495" s="96"/>
      <c r="E1495" s="97" t="s">
        <v>227</v>
      </c>
      <c r="F1495" s="96" t="s">
        <v>40</v>
      </c>
      <c r="G1495" s="96">
        <v>1</v>
      </c>
      <c r="H1495" s="98"/>
      <c r="I1495" s="98"/>
      <c r="J1495" s="30" t="s">
        <v>30</v>
      </c>
      <c r="K1495" s="98">
        <f>P1495*H1494</f>
        <v>132346.56</v>
      </c>
      <c r="L1495" s="176"/>
      <c r="M1495" s="98">
        <f>H1494*Q1495</f>
        <v>9021.3760000000002</v>
      </c>
      <c r="N1495" s="98">
        <f t="shared" si="311"/>
        <v>141367.93599999999</v>
      </c>
      <c r="O1495" s="176"/>
      <c r="P1495" s="128">
        <v>427.2</v>
      </c>
      <c r="Q1495" s="31">
        <v>29.12</v>
      </c>
      <c r="R1495" s="97" t="s">
        <v>181</v>
      </c>
      <c r="S1495" s="97" t="s">
        <v>426</v>
      </c>
    </row>
    <row r="1496" spans="1:33" s="10" customFormat="1" ht="18.75" customHeight="1" x14ac:dyDescent="0.3">
      <c r="A1496" s="96"/>
      <c r="B1496" s="99"/>
      <c r="C1496" s="96"/>
      <c r="D1496" s="96"/>
      <c r="E1496" s="97" t="s">
        <v>227</v>
      </c>
      <c r="F1496" s="96" t="s">
        <v>40</v>
      </c>
      <c r="G1496" s="96">
        <v>1</v>
      </c>
      <c r="H1496" s="98"/>
      <c r="I1496" s="98"/>
      <c r="J1496" s="99" t="s">
        <v>61</v>
      </c>
      <c r="K1496" s="98">
        <f>P1496*H1494</f>
        <v>207098.20200000002</v>
      </c>
      <c r="L1496" s="176"/>
      <c r="M1496" s="98">
        <f>H1494*Q1496</f>
        <v>8885.0640000000003</v>
      </c>
      <c r="N1496" s="98">
        <f t="shared" si="311"/>
        <v>215983.26600000003</v>
      </c>
      <c r="O1496" s="176"/>
      <c r="P1496" s="100">
        <v>668.49</v>
      </c>
      <c r="Q1496" s="31">
        <v>28.68</v>
      </c>
      <c r="R1496" s="97" t="s">
        <v>181</v>
      </c>
      <c r="S1496" s="97" t="s">
        <v>426</v>
      </c>
    </row>
    <row r="1497" spans="1:33" s="10" customFormat="1" ht="18.75" customHeight="1" x14ac:dyDescent="0.3">
      <c r="A1497" s="96"/>
      <c r="B1497" s="99"/>
      <c r="C1497" s="96"/>
      <c r="D1497" s="96"/>
      <c r="E1497" s="97" t="s">
        <v>227</v>
      </c>
      <c r="F1497" s="96" t="s">
        <v>40</v>
      </c>
      <c r="G1497" s="96">
        <v>1</v>
      </c>
      <c r="H1497" s="98"/>
      <c r="I1497" s="98"/>
      <c r="J1497" s="99" t="s">
        <v>62</v>
      </c>
      <c r="K1497" s="98">
        <f>P1497*H1494</f>
        <v>27535.024000000001</v>
      </c>
      <c r="L1497" s="159"/>
      <c r="M1497" s="98">
        <f>H1494*Q1497</f>
        <v>2004.4059999999999</v>
      </c>
      <c r="N1497" s="98">
        <f t="shared" si="311"/>
        <v>29539.43</v>
      </c>
      <c r="O1497" s="159"/>
      <c r="P1497" s="98">
        <v>88.88</v>
      </c>
      <c r="Q1497" s="60">
        <v>6.47</v>
      </c>
      <c r="R1497" s="97" t="s">
        <v>181</v>
      </c>
      <c r="S1497" s="97" t="s">
        <v>426</v>
      </c>
    </row>
    <row r="1498" spans="1:33" s="10" customFormat="1" ht="37.5" customHeight="1" x14ac:dyDescent="0.3">
      <c r="A1498" s="96">
        <v>80</v>
      </c>
      <c r="B1498" s="99" t="s">
        <v>367</v>
      </c>
      <c r="C1498" s="96">
        <v>1952</v>
      </c>
      <c r="D1498" s="96" t="s">
        <v>22</v>
      </c>
      <c r="E1498" s="97" t="s">
        <v>214</v>
      </c>
      <c r="F1498" s="96" t="s">
        <v>326</v>
      </c>
      <c r="G1498" s="96">
        <v>3</v>
      </c>
      <c r="H1498" s="98">
        <v>4002.5</v>
      </c>
      <c r="I1498" s="98">
        <v>1866.6</v>
      </c>
      <c r="J1498" s="99" t="s">
        <v>152</v>
      </c>
      <c r="K1498" s="98">
        <f>P1498*H1498</f>
        <v>4783267.6749999998</v>
      </c>
      <c r="L1498" s="100">
        <f>K1498</f>
        <v>4783267.6749999998</v>
      </c>
      <c r="M1498" s="98">
        <f>H1498*Q1498</f>
        <v>128080</v>
      </c>
      <c r="N1498" s="98">
        <f t="shared" si="311"/>
        <v>4911347.6749999998</v>
      </c>
      <c r="O1498" s="100">
        <f t="shared" ref="O1498:O1502" si="313">N1498</f>
        <v>4911347.6749999998</v>
      </c>
      <c r="P1498" s="128">
        <v>1195.07</v>
      </c>
      <c r="Q1498" s="31">
        <v>32</v>
      </c>
      <c r="R1498" s="97" t="s">
        <v>181</v>
      </c>
      <c r="S1498" s="97" t="s">
        <v>426</v>
      </c>
    </row>
    <row r="1499" spans="1:33" s="10" customFormat="1" ht="37.5" customHeight="1" x14ac:dyDescent="0.3">
      <c r="A1499" s="96">
        <v>81</v>
      </c>
      <c r="B1499" s="99" t="s">
        <v>656</v>
      </c>
      <c r="C1499" s="96">
        <v>1991</v>
      </c>
      <c r="D1499" s="96" t="s">
        <v>22</v>
      </c>
      <c r="E1499" s="97" t="s">
        <v>214</v>
      </c>
      <c r="F1499" s="96" t="s">
        <v>55</v>
      </c>
      <c r="G1499" s="96">
        <v>5</v>
      </c>
      <c r="H1499" s="98">
        <v>7056.7</v>
      </c>
      <c r="I1499" s="98">
        <v>4126.8999999999996</v>
      </c>
      <c r="J1499" s="99" t="s">
        <v>152</v>
      </c>
      <c r="K1499" s="98">
        <f>P1499*H1499</f>
        <v>8433250.4689999986</v>
      </c>
      <c r="L1499" s="98">
        <f>K1499</f>
        <v>8433250.4689999986</v>
      </c>
      <c r="M1499" s="98">
        <f>H1499*Q1499</f>
        <v>225814.39999999999</v>
      </c>
      <c r="N1499" s="98">
        <f t="shared" si="311"/>
        <v>8659064.868999999</v>
      </c>
      <c r="O1499" s="98">
        <f t="shared" si="313"/>
        <v>8659064.868999999</v>
      </c>
      <c r="P1499" s="128">
        <v>1195.07</v>
      </c>
      <c r="Q1499" s="31">
        <v>32</v>
      </c>
      <c r="R1499" s="97" t="s">
        <v>181</v>
      </c>
      <c r="S1499" s="97" t="s">
        <v>426</v>
      </c>
    </row>
    <row r="1500" spans="1:33" s="10" customFormat="1" ht="37.5" customHeight="1" x14ac:dyDescent="0.3">
      <c r="A1500" s="96">
        <v>82</v>
      </c>
      <c r="B1500" s="99" t="s">
        <v>657</v>
      </c>
      <c r="C1500" s="96">
        <v>1989</v>
      </c>
      <c r="D1500" s="96" t="s">
        <v>22</v>
      </c>
      <c r="E1500" s="97" t="s">
        <v>214</v>
      </c>
      <c r="F1500" s="96" t="s">
        <v>55</v>
      </c>
      <c r="G1500" s="96">
        <v>5</v>
      </c>
      <c r="H1500" s="98">
        <v>5304.1</v>
      </c>
      <c r="I1500" s="98">
        <v>3122.4</v>
      </c>
      <c r="J1500" s="99" t="s">
        <v>152</v>
      </c>
      <c r="K1500" s="98">
        <f>P1500*H1500</f>
        <v>6338770.7870000005</v>
      </c>
      <c r="L1500" s="98">
        <f>K1500</f>
        <v>6338770.7870000005</v>
      </c>
      <c r="M1500" s="98">
        <f>H1500*Q1500</f>
        <v>169731.20000000001</v>
      </c>
      <c r="N1500" s="98">
        <f t="shared" si="311"/>
        <v>6508501.9870000007</v>
      </c>
      <c r="O1500" s="98">
        <f t="shared" si="313"/>
        <v>6508501.9870000007</v>
      </c>
      <c r="P1500" s="128">
        <v>1195.07</v>
      </c>
      <c r="Q1500" s="31">
        <v>32</v>
      </c>
      <c r="R1500" s="97" t="s">
        <v>181</v>
      </c>
      <c r="S1500" s="97" t="s">
        <v>426</v>
      </c>
    </row>
    <row r="1501" spans="1:33" s="4" customFormat="1" ht="37.5" customHeight="1" x14ac:dyDescent="0.25">
      <c r="A1501" s="96">
        <v>83</v>
      </c>
      <c r="B1501" s="99" t="s">
        <v>658</v>
      </c>
      <c r="C1501" s="96">
        <v>1953</v>
      </c>
      <c r="D1501" s="96" t="s">
        <v>22</v>
      </c>
      <c r="E1501" s="98" t="s">
        <v>197</v>
      </c>
      <c r="F1501" s="96" t="s">
        <v>23</v>
      </c>
      <c r="G1501" s="96">
        <v>2</v>
      </c>
      <c r="H1501" s="98">
        <f>I1501*1.8</f>
        <v>907.29000000000008</v>
      </c>
      <c r="I1501" s="98">
        <v>504.05</v>
      </c>
      <c r="J1501" s="30" t="s">
        <v>30</v>
      </c>
      <c r="K1501" s="114">
        <f>H1501*P1501</f>
        <v>387594.288</v>
      </c>
      <c r="L1501" s="98">
        <f>K1501</f>
        <v>387594.288</v>
      </c>
      <c r="M1501" s="100">
        <f>H1501*Q1501</f>
        <v>26420.284800000005</v>
      </c>
      <c r="N1501" s="100">
        <f t="shared" si="311"/>
        <v>414014.57280000002</v>
      </c>
      <c r="O1501" s="98">
        <f t="shared" si="313"/>
        <v>414014.57280000002</v>
      </c>
      <c r="P1501" s="128">
        <v>427.2</v>
      </c>
      <c r="Q1501" s="31">
        <v>29.12</v>
      </c>
      <c r="R1501" s="97" t="s">
        <v>181</v>
      </c>
      <c r="S1501" s="97" t="s">
        <v>426</v>
      </c>
      <c r="T1501" s="6"/>
      <c r="U1501" s="6"/>
      <c r="V1501" s="6"/>
      <c r="W1501" s="6"/>
      <c r="X1501" s="6"/>
      <c r="Y1501" s="6"/>
      <c r="Z1501" s="6"/>
      <c r="AA1501" s="6"/>
      <c r="AB1501" s="6"/>
      <c r="AC1501" s="6"/>
      <c r="AD1501" s="6"/>
      <c r="AE1501" s="6"/>
      <c r="AF1501" s="6"/>
      <c r="AG1501" s="6"/>
    </row>
    <row r="1502" spans="1:33" s="4" customFormat="1" ht="37.5" customHeight="1" x14ac:dyDescent="0.25">
      <c r="A1502" s="96">
        <v>84</v>
      </c>
      <c r="B1502" s="99" t="s">
        <v>953</v>
      </c>
      <c r="C1502" s="96">
        <v>1933</v>
      </c>
      <c r="D1502" s="96" t="s">
        <v>22</v>
      </c>
      <c r="E1502" s="98" t="s">
        <v>197</v>
      </c>
      <c r="F1502" s="96" t="s">
        <v>40</v>
      </c>
      <c r="G1502" s="96">
        <v>2</v>
      </c>
      <c r="H1502" s="98">
        <v>858.73</v>
      </c>
      <c r="I1502" s="98">
        <v>437.23</v>
      </c>
      <c r="J1502" s="99" t="s">
        <v>152</v>
      </c>
      <c r="K1502" s="114">
        <v>579522.6</v>
      </c>
      <c r="L1502" s="106">
        <v>579522.6</v>
      </c>
      <c r="M1502" s="100">
        <v>36509.919999999998</v>
      </c>
      <c r="N1502" s="100">
        <f>M1502+L1502</f>
        <v>616032.52</v>
      </c>
      <c r="O1502" s="106">
        <f t="shared" si="313"/>
        <v>616032.52</v>
      </c>
      <c r="P1502" s="128">
        <v>1894.1</v>
      </c>
      <c r="Q1502" s="31">
        <v>89.5</v>
      </c>
      <c r="R1502" s="97" t="s">
        <v>181</v>
      </c>
      <c r="S1502" s="97" t="s">
        <v>181</v>
      </c>
      <c r="T1502" s="6"/>
      <c r="U1502" s="6"/>
      <c r="V1502" s="6"/>
      <c r="W1502" s="6"/>
      <c r="X1502" s="6"/>
      <c r="Y1502" s="6"/>
      <c r="Z1502" s="6"/>
      <c r="AA1502" s="6"/>
      <c r="AB1502" s="6"/>
      <c r="AC1502" s="6"/>
      <c r="AD1502" s="6"/>
      <c r="AE1502" s="6"/>
      <c r="AF1502" s="6"/>
      <c r="AG1502" s="6"/>
    </row>
    <row r="1503" spans="1:33" s="4" customFormat="1" ht="37.5" customHeight="1" x14ac:dyDescent="0.25">
      <c r="A1503" s="96">
        <v>85</v>
      </c>
      <c r="B1503" s="99" t="s">
        <v>865</v>
      </c>
      <c r="C1503" s="96">
        <v>1935</v>
      </c>
      <c r="D1503" s="96" t="s">
        <v>22</v>
      </c>
      <c r="E1503" s="97" t="s">
        <v>197</v>
      </c>
      <c r="F1503" s="96" t="s">
        <v>40</v>
      </c>
      <c r="G1503" s="96">
        <v>2</v>
      </c>
      <c r="H1503" s="98">
        <v>663.5</v>
      </c>
      <c r="I1503" s="98">
        <v>307.10000000000002</v>
      </c>
      <c r="J1503" s="99" t="s">
        <v>152</v>
      </c>
      <c r="K1503" s="114">
        <f>H1503*P1503</f>
        <v>1256735.3499999999</v>
      </c>
      <c r="L1503" s="151">
        <f>K1503+K1504</f>
        <v>1601244.4549999998</v>
      </c>
      <c r="M1503" s="100">
        <f>H1503*Q1503</f>
        <v>59383.25</v>
      </c>
      <c r="N1503" s="100">
        <f t="shared" ref="N1503:N1533" si="314">K1503+M1503</f>
        <v>1316118.5999999999</v>
      </c>
      <c r="O1503" s="151">
        <f>N1503+N1504</f>
        <v>1679656.8849999998</v>
      </c>
      <c r="P1503" s="128">
        <v>1894.1</v>
      </c>
      <c r="Q1503" s="31">
        <v>89.5</v>
      </c>
      <c r="R1503" s="97" t="s">
        <v>181</v>
      </c>
      <c r="S1503" s="97" t="s">
        <v>426</v>
      </c>
      <c r="T1503" s="6"/>
      <c r="U1503" s="6"/>
      <c r="V1503" s="6"/>
      <c r="W1503" s="6"/>
      <c r="X1503" s="6"/>
      <c r="Y1503" s="6"/>
      <c r="Z1503" s="6"/>
      <c r="AA1503" s="6"/>
      <c r="AB1503" s="6"/>
      <c r="AC1503" s="6"/>
      <c r="AD1503" s="6"/>
      <c r="AE1503" s="6"/>
      <c r="AF1503" s="6"/>
      <c r="AG1503" s="6"/>
    </row>
    <row r="1504" spans="1:33" s="4" customFormat="1" ht="37.5" customHeight="1" x14ac:dyDescent="0.25">
      <c r="A1504" s="96"/>
      <c r="B1504" s="99"/>
      <c r="C1504" s="96"/>
      <c r="D1504" s="96"/>
      <c r="E1504" s="97" t="s">
        <v>197</v>
      </c>
      <c r="F1504" s="96" t="s">
        <v>40</v>
      </c>
      <c r="G1504" s="96"/>
      <c r="H1504" s="98">
        <v>663.5</v>
      </c>
      <c r="I1504" s="98"/>
      <c r="J1504" s="99" t="s">
        <v>33</v>
      </c>
      <c r="K1504" s="114">
        <f>H1504*P1504</f>
        <v>344509.10500000004</v>
      </c>
      <c r="L1504" s="152"/>
      <c r="M1504" s="100">
        <f>H1504*Q1504</f>
        <v>19029.18</v>
      </c>
      <c r="N1504" s="100">
        <f t="shared" si="314"/>
        <v>363538.28500000003</v>
      </c>
      <c r="O1504" s="152"/>
      <c r="P1504" s="34">
        <v>519.23</v>
      </c>
      <c r="Q1504" s="35">
        <v>28.68</v>
      </c>
      <c r="R1504" s="97" t="s">
        <v>181</v>
      </c>
      <c r="S1504" s="97" t="s">
        <v>426</v>
      </c>
      <c r="T1504" s="6"/>
      <c r="U1504" s="6"/>
      <c r="V1504" s="6"/>
      <c r="W1504" s="6"/>
      <c r="X1504" s="6"/>
      <c r="Y1504" s="6"/>
      <c r="Z1504" s="6"/>
      <c r="AA1504" s="6"/>
      <c r="AB1504" s="6"/>
      <c r="AC1504" s="6"/>
      <c r="AD1504" s="6"/>
      <c r="AE1504" s="6"/>
      <c r="AF1504" s="6"/>
      <c r="AG1504" s="6"/>
    </row>
    <row r="1505" spans="1:930" s="4" customFormat="1" ht="37.5" customHeight="1" x14ac:dyDescent="0.25">
      <c r="A1505" s="96">
        <v>86</v>
      </c>
      <c r="B1505" s="99" t="s">
        <v>866</v>
      </c>
      <c r="C1505" s="96">
        <v>1987</v>
      </c>
      <c r="D1505" s="96" t="s">
        <v>22</v>
      </c>
      <c r="E1505" s="97" t="s">
        <v>214</v>
      </c>
      <c r="F1505" s="96" t="s">
        <v>23</v>
      </c>
      <c r="G1505" s="96">
        <v>5</v>
      </c>
      <c r="H1505" s="98">
        <v>5874.6</v>
      </c>
      <c r="I1505" s="98">
        <v>3462.1</v>
      </c>
      <c r="J1505" s="99" t="s">
        <v>152</v>
      </c>
      <c r="K1505" s="114">
        <f>H1505*P1505</f>
        <v>7020558.2220000001</v>
      </c>
      <c r="L1505" s="151">
        <f>K1505+K1506</f>
        <v>9266476.5480000004</v>
      </c>
      <c r="M1505" s="100">
        <f>H1505*Q1505</f>
        <v>187987.20000000001</v>
      </c>
      <c r="N1505" s="100">
        <f t="shared" si="314"/>
        <v>7208545.4220000003</v>
      </c>
      <c r="O1505" s="151">
        <f>N1505+N1506</f>
        <v>9578417.8080000002</v>
      </c>
      <c r="P1505" s="128">
        <v>1195.07</v>
      </c>
      <c r="Q1505" s="31">
        <v>32</v>
      </c>
      <c r="R1505" s="97" t="s">
        <v>181</v>
      </c>
      <c r="S1505" s="97" t="s">
        <v>426</v>
      </c>
      <c r="T1505" s="6"/>
      <c r="U1505" s="6"/>
      <c r="V1505" s="6"/>
      <c r="W1505" s="6"/>
      <c r="X1505" s="6"/>
      <c r="Y1505" s="6"/>
      <c r="Z1505" s="6"/>
      <c r="AA1505" s="6"/>
      <c r="AB1505" s="6"/>
      <c r="AC1505" s="6"/>
      <c r="AD1505" s="6"/>
      <c r="AE1505" s="6"/>
      <c r="AF1505" s="6"/>
      <c r="AG1505" s="6"/>
    </row>
    <row r="1506" spans="1:930" s="4" customFormat="1" ht="37.5" customHeight="1" x14ac:dyDescent="0.25">
      <c r="A1506" s="96"/>
      <c r="B1506" s="99"/>
      <c r="C1506" s="96"/>
      <c r="D1506" s="96"/>
      <c r="E1506" s="97" t="s">
        <v>214</v>
      </c>
      <c r="F1506" s="96" t="s">
        <v>23</v>
      </c>
      <c r="G1506" s="96"/>
      <c r="H1506" s="98">
        <v>5874.6</v>
      </c>
      <c r="I1506" s="98"/>
      <c r="J1506" s="99" t="s">
        <v>33</v>
      </c>
      <c r="K1506" s="114">
        <f>H1506*P1506</f>
        <v>2245918.3260000004</v>
      </c>
      <c r="L1506" s="152"/>
      <c r="M1506" s="100">
        <f>H1506*Q1506</f>
        <v>123954.06000000001</v>
      </c>
      <c r="N1506" s="100">
        <f t="shared" si="314"/>
        <v>2369872.3860000004</v>
      </c>
      <c r="O1506" s="152"/>
      <c r="P1506" s="127">
        <v>382.31</v>
      </c>
      <c r="Q1506" s="31">
        <v>21.1</v>
      </c>
      <c r="R1506" s="97" t="s">
        <v>181</v>
      </c>
      <c r="S1506" s="97" t="s">
        <v>426</v>
      </c>
      <c r="T1506" s="6"/>
      <c r="U1506" s="6"/>
      <c r="V1506" s="6"/>
      <c r="W1506" s="6"/>
      <c r="X1506" s="6"/>
      <c r="Y1506" s="6"/>
      <c r="Z1506" s="6"/>
      <c r="AA1506" s="6"/>
      <c r="AB1506" s="6"/>
      <c r="AC1506" s="6"/>
      <c r="AD1506" s="6"/>
      <c r="AE1506" s="6"/>
      <c r="AF1506" s="6"/>
      <c r="AG1506" s="6"/>
    </row>
    <row r="1507" spans="1:930" s="4" customFormat="1" ht="37.5" customHeight="1" x14ac:dyDescent="0.25">
      <c r="A1507" s="96">
        <v>87</v>
      </c>
      <c r="B1507" s="99" t="s">
        <v>371</v>
      </c>
      <c r="C1507" s="96">
        <v>1982</v>
      </c>
      <c r="D1507" s="96" t="s">
        <v>22</v>
      </c>
      <c r="E1507" s="97" t="s">
        <v>214</v>
      </c>
      <c r="F1507" s="96" t="s">
        <v>23</v>
      </c>
      <c r="G1507" s="96">
        <v>5</v>
      </c>
      <c r="H1507" s="98">
        <v>5912.1</v>
      </c>
      <c r="I1507" s="98">
        <v>3284.5</v>
      </c>
      <c r="J1507" s="99" t="s">
        <v>152</v>
      </c>
      <c r="K1507" s="114">
        <f>P1507*H1507</f>
        <v>7065373.3470000001</v>
      </c>
      <c r="L1507" s="100">
        <f>K1507</f>
        <v>7065373.3470000001</v>
      </c>
      <c r="M1507" s="100">
        <f>Q1507*H1507</f>
        <v>189187.20000000001</v>
      </c>
      <c r="N1507" s="100">
        <f t="shared" si="314"/>
        <v>7254560.5470000003</v>
      </c>
      <c r="O1507" s="100">
        <f>N1507</f>
        <v>7254560.5470000003</v>
      </c>
      <c r="P1507" s="128">
        <v>1195.07</v>
      </c>
      <c r="Q1507" s="31">
        <v>32</v>
      </c>
      <c r="R1507" s="97" t="s">
        <v>181</v>
      </c>
      <c r="S1507" s="97" t="s">
        <v>426</v>
      </c>
      <c r="T1507" s="6"/>
      <c r="U1507" s="6"/>
      <c r="V1507" s="6"/>
      <c r="W1507" s="6"/>
      <c r="X1507" s="6"/>
      <c r="Y1507" s="6"/>
      <c r="Z1507" s="6"/>
      <c r="AA1507" s="6"/>
      <c r="AB1507" s="6"/>
      <c r="AC1507" s="6"/>
      <c r="AD1507" s="6"/>
      <c r="AE1507" s="6"/>
      <c r="AF1507" s="6"/>
      <c r="AG1507" s="6"/>
    </row>
    <row r="1508" spans="1:930" s="4" customFormat="1" ht="34.5" customHeight="1" x14ac:dyDescent="0.25">
      <c r="A1508" s="103">
        <v>88</v>
      </c>
      <c r="B1508" s="116" t="s">
        <v>867</v>
      </c>
      <c r="C1508" s="103">
        <v>1972</v>
      </c>
      <c r="D1508" s="103" t="s">
        <v>22</v>
      </c>
      <c r="E1508" s="118" t="s">
        <v>199</v>
      </c>
      <c r="F1508" s="103" t="s">
        <v>23</v>
      </c>
      <c r="G1508" s="103">
        <v>2</v>
      </c>
      <c r="H1508" s="106">
        <v>1856.5</v>
      </c>
      <c r="I1508" s="106">
        <v>1123.8</v>
      </c>
      <c r="J1508" s="116" t="s">
        <v>152</v>
      </c>
      <c r="K1508" s="85">
        <f>H1508*P1508</f>
        <v>3516396.65</v>
      </c>
      <c r="L1508" s="101">
        <f>K1508</f>
        <v>3516396.65</v>
      </c>
      <c r="M1508" s="101">
        <f>H1508*Q1508</f>
        <v>158730.75</v>
      </c>
      <c r="N1508" s="101">
        <f t="shared" si="314"/>
        <v>3675127.4</v>
      </c>
      <c r="O1508" s="101">
        <f>N1508</f>
        <v>3675127.4</v>
      </c>
      <c r="P1508" s="31">
        <v>1894.1</v>
      </c>
      <c r="Q1508" s="31">
        <v>85.5</v>
      </c>
      <c r="R1508" s="118" t="s">
        <v>181</v>
      </c>
      <c r="S1508" s="118" t="s">
        <v>426</v>
      </c>
      <c r="T1508" s="6"/>
      <c r="U1508" s="6"/>
      <c r="V1508" s="6"/>
      <c r="W1508" s="6"/>
      <c r="X1508" s="6"/>
      <c r="Y1508" s="6"/>
      <c r="Z1508" s="6"/>
      <c r="AA1508" s="6"/>
      <c r="AB1508" s="6"/>
      <c r="AC1508" s="6"/>
      <c r="AD1508" s="6"/>
      <c r="AE1508" s="6"/>
      <c r="AF1508" s="6"/>
      <c r="AG1508" s="6"/>
    </row>
    <row r="1509" spans="1:930" s="5" customFormat="1" ht="37.5" customHeight="1" x14ac:dyDescent="0.3">
      <c r="A1509" s="96">
        <v>89</v>
      </c>
      <c r="B1509" s="99" t="s">
        <v>868</v>
      </c>
      <c r="C1509" s="96">
        <v>1987</v>
      </c>
      <c r="D1509" s="96" t="s">
        <v>22</v>
      </c>
      <c r="E1509" s="97" t="s">
        <v>214</v>
      </c>
      <c r="F1509" s="96" t="s">
        <v>23</v>
      </c>
      <c r="G1509" s="96">
        <v>5</v>
      </c>
      <c r="H1509" s="98">
        <v>5765.4</v>
      </c>
      <c r="I1509" s="98">
        <v>2584.5</v>
      </c>
      <c r="J1509" s="43" t="s">
        <v>152</v>
      </c>
      <c r="K1509" s="114">
        <f>P1509*H1509</f>
        <v>6890056.5779999988</v>
      </c>
      <c r="L1509" s="158">
        <f>K1509+K1510+K1511++K1512+K1513+K1514</f>
        <v>12516741.053999998</v>
      </c>
      <c r="M1509" s="98">
        <f>Q1509*H1509</f>
        <v>184492.79999999999</v>
      </c>
      <c r="N1509" s="98">
        <f t="shared" si="314"/>
        <v>7074549.3779999986</v>
      </c>
      <c r="O1509" s="148">
        <f>N1509+N1510+N1511+N1512+N1513+N1514</f>
        <v>13206513.51</v>
      </c>
      <c r="P1509" s="128">
        <v>1195.07</v>
      </c>
      <c r="Q1509" s="31">
        <v>32</v>
      </c>
      <c r="R1509" s="97" t="s">
        <v>181</v>
      </c>
      <c r="S1509" s="97" t="s">
        <v>426</v>
      </c>
    </row>
    <row r="1510" spans="1:930" s="5" customFormat="1" ht="37.5" customHeight="1" x14ac:dyDescent="0.3">
      <c r="A1510" s="104"/>
      <c r="B1510" s="79"/>
      <c r="C1510" s="104"/>
      <c r="D1510" s="104"/>
      <c r="E1510" s="119" t="s">
        <v>214</v>
      </c>
      <c r="F1510" s="104" t="s">
        <v>23</v>
      </c>
      <c r="G1510" s="104"/>
      <c r="H1510" s="107"/>
      <c r="I1510" s="107"/>
      <c r="J1510" s="117" t="s">
        <v>30</v>
      </c>
      <c r="K1510" s="86">
        <f>P1510*H1509</f>
        <v>1751816.79</v>
      </c>
      <c r="L1510" s="176"/>
      <c r="M1510" s="102">
        <f>H1509*Q1510</f>
        <v>119228.47199999999</v>
      </c>
      <c r="N1510" s="102">
        <f t="shared" si="314"/>
        <v>1871045.2620000001</v>
      </c>
      <c r="O1510" s="148"/>
      <c r="P1510" s="128">
        <v>303.85000000000002</v>
      </c>
      <c r="Q1510" s="31">
        <v>20.68</v>
      </c>
      <c r="R1510" s="119" t="s">
        <v>181</v>
      </c>
      <c r="S1510" s="119" t="s">
        <v>426</v>
      </c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  <c r="CO1510" s="1"/>
      <c r="CP1510" s="1"/>
      <c r="CQ1510" s="1"/>
      <c r="CR1510" s="1"/>
      <c r="CS1510" s="1"/>
      <c r="CT1510" s="1"/>
      <c r="CU1510" s="1"/>
      <c r="CV1510" s="1"/>
      <c r="CW1510" s="1"/>
      <c r="CX1510" s="1"/>
      <c r="CY1510" s="1"/>
      <c r="CZ1510" s="1"/>
      <c r="DA1510" s="1"/>
      <c r="DB1510" s="1"/>
      <c r="DC1510" s="1"/>
      <c r="DD1510" s="1"/>
      <c r="DE1510" s="1"/>
      <c r="DF1510" s="1"/>
      <c r="DG1510" s="1"/>
      <c r="DH1510" s="1"/>
      <c r="DI1510" s="1"/>
      <c r="DJ1510" s="1"/>
      <c r="DK1510" s="1"/>
      <c r="DL1510" s="1"/>
      <c r="DM1510" s="1"/>
      <c r="DN1510" s="1"/>
      <c r="DO1510" s="1"/>
      <c r="DP1510" s="1"/>
      <c r="DQ1510" s="1"/>
      <c r="DR1510" s="1"/>
      <c r="DS1510" s="1"/>
      <c r="DT1510" s="1"/>
      <c r="DU1510" s="1"/>
      <c r="DV1510" s="1"/>
      <c r="DW1510" s="1"/>
      <c r="DX1510" s="1"/>
      <c r="DY1510" s="1"/>
      <c r="DZ1510" s="1"/>
      <c r="EA1510" s="1"/>
      <c r="EB1510" s="1"/>
      <c r="EC1510" s="1"/>
      <c r="ED1510" s="1"/>
      <c r="EE1510" s="1"/>
      <c r="EF1510" s="1"/>
      <c r="EG1510" s="1"/>
      <c r="EH1510" s="1"/>
      <c r="EI1510" s="1"/>
      <c r="EJ1510" s="1"/>
      <c r="EK1510" s="1"/>
      <c r="EL1510" s="1"/>
      <c r="EM1510" s="1"/>
      <c r="EN1510" s="1"/>
      <c r="EO1510" s="1"/>
      <c r="EP1510" s="1"/>
      <c r="EQ1510" s="1"/>
      <c r="ER1510" s="1"/>
      <c r="ES1510" s="1"/>
      <c r="ET1510" s="1"/>
      <c r="EU1510" s="1"/>
      <c r="EV1510" s="1"/>
      <c r="EW1510" s="1"/>
      <c r="EX1510" s="1"/>
      <c r="EY1510" s="1"/>
      <c r="EZ1510" s="1"/>
      <c r="FA1510" s="1"/>
      <c r="FB1510" s="1"/>
      <c r="FC1510" s="1"/>
      <c r="FD1510" s="1"/>
      <c r="FE1510" s="1"/>
      <c r="FF1510" s="1"/>
      <c r="FG1510" s="1"/>
      <c r="FH1510" s="1"/>
      <c r="FI1510" s="1"/>
      <c r="FJ1510" s="1"/>
      <c r="FK1510" s="1"/>
      <c r="FL1510" s="1"/>
      <c r="FM1510" s="1"/>
      <c r="FN1510" s="1"/>
      <c r="FO1510" s="1"/>
      <c r="FP1510" s="1"/>
      <c r="FQ1510" s="1"/>
      <c r="FR1510" s="1"/>
      <c r="FS1510" s="1"/>
      <c r="FT1510" s="1"/>
      <c r="FU1510" s="1"/>
      <c r="FV1510" s="1"/>
      <c r="FW1510" s="1"/>
      <c r="FX1510" s="1"/>
      <c r="FY1510" s="1"/>
      <c r="FZ1510" s="1"/>
      <c r="GA1510" s="1"/>
      <c r="GB1510" s="1"/>
      <c r="GC1510" s="1"/>
      <c r="GD1510" s="1"/>
      <c r="GE1510" s="1"/>
      <c r="GF1510" s="1"/>
      <c r="GG1510" s="1"/>
      <c r="GH1510" s="1"/>
      <c r="GI1510" s="1"/>
      <c r="GJ1510" s="1"/>
      <c r="GK1510" s="1"/>
      <c r="GL1510" s="1"/>
      <c r="GM1510" s="1"/>
      <c r="GN1510" s="1"/>
      <c r="GO1510" s="1"/>
      <c r="GP1510" s="1"/>
      <c r="GQ1510" s="1"/>
      <c r="GR1510" s="1"/>
      <c r="GS1510" s="1"/>
      <c r="GT1510" s="1"/>
      <c r="GU1510" s="1"/>
      <c r="GV1510" s="1"/>
      <c r="GW1510" s="1"/>
      <c r="GX1510" s="1"/>
      <c r="GY1510" s="1"/>
      <c r="GZ1510" s="1"/>
      <c r="HA1510" s="1"/>
      <c r="HB1510" s="1"/>
      <c r="HC1510" s="1"/>
      <c r="HD1510" s="1"/>
      <c r="HE1510" s="1"/>
      <c r="HF1510" s="1"/>
      <c r="HG1510" s="1"/>
      <c r="HH1510" s="1"/>
      <c r="HI1510" s="1"/>
      <c r="HJ1510" s="1"/>
      <c r="HK1510" s="1"/>
      <c r="HL1510" s="1"/>
      <c r="HM1510" s="1"/>
      <c r="HN1510" s="1"/>
      <c r="HO1510" s="1"/>
      <c r="HP1510" s="1"/>
      <c r="HQ1510" s="1"/>
      <c r="HR1510" s="1"/>
      <c r="HS1510" s="1"/>
      <c r="HT1510" s="1"/>
      <c r="HU1510" s="1"/>
      <c r="HV1510" s="1"/>
      <c r="HW1510" s="1"/>
      <c r="HX1510" s="1"/>
      <c r="HY1510" s="1"/>
      <c r="HZ1510" s="1"/>
      <c r="IA1510" s="1"/>
      <c r="IB1510" s="1"/>
      <c r="IC1510" s="1"/>
      <c r="ID1510" s="1"/>
      <c r="IE1510" s="1"/>
      <c r="IF1510" s="1"/>
      <c r="IG1510" s="1"/>
      <c r="IH1510" s="1"/>
      <c r="II1510" s="1"/>
      <c r="IJ1510" s="1"/>
      <c r="IK1510" s="1"/>
      <c r="IL1510" s="1"/>
      <c r="IM1510" s="1"/>
      <c r="IN1510" s="1"/>
      <c r="IO1510" s="1"/>
      <c r="IP1510" s="1"/>
      <c r="IQ1510" s="1"/>
      <c r="IR1510" s="1"/>
      <c r="IS1510" s="1"/>
      <c r="IT1510" s="1"/>
      <c r="IU1510" s="1"/>
      <c r="IV1510" s="1"/>
      <c r="IW1510" s="1"/>
      <c r="IX1510" s="1"/>
      <c r="IY1510" s="1"/>
      <c r="IZ1510" s="1"/>
      <c r="JA1510" s="1"/>
      <c r="JB1510" s="1"/>
      <c r="JC1510" s="1"/>
      <c r="JD1510" s="1"/>
      <c r="JE1510" s="1"/>
      <c r="JF1510" s="1"/>
      <c r="JG1510" s="1"/>
      <c r="JH1510" s="1"/>
      <c r="JI1510" s="1"/>
      <c r="JJ1510" s="1"/>
      <c r="JK1510" s="1"/>
      <c r="JL1510" s="1"/>
      <c r="JM1510" s="1"/>
      <c r="JN1510" s="1"/>
      <c r="JO1510" s="1"/>
      <c r="JP1510" s="1"/>
      <c r="JQ1510" s="1"/>
      <c r="JR1510" s="1"/>
      <c r="JS1510" s="1"/>
      <c r="JT1510" s="1"/>
      <c r="JU1510" s="1"/>
      <c r="JV1510" s="1"/>
      <c r="JW1510" s="1"/>
      <c r="JX1510" s="1"/>
      <c r="JY1510" s="1"/>
      <c r="JZ1510" s="1"/>
      <c r="KA1510" s="1"/>
      <c r="KB1510" s="1"/>
      <c r="KC1510" s="1"/>
      <c r="KD1510" s="1"/>
      <c r="KE1510" s="1"/>
      <c r="KF1510" s="1"/>
      <c r="KG1510" s="1"/>
      <c r="KH1510" s="1"/>
      <c r="KI1510" s="1"/>
      <c r="KJ1510" s="1"/>
      <c r="KK1510" s="1"/>
      <c r="KL1510" s="1"/>
      <c r="KM1510" s="1"/>
      <c r="KN1510" s="1"/>
      <c r="KO1510" s="1"/>
      <c r="KP1510" s="1"/>
      <c r="KQ1510" s="1"/>
      <c r="KR1510" s="1"/>
      <c r="KS1510" s="1"/>
      <c r="KT1510" s="1"/>
      <c r="KU1510" s="1"/>
      <c r="KV1510" s="1"/>
      <c r="KW1510" s="1"/>
      <c r="KX1510" s="1"/>
      <c r="KY1510" s="1"/>
      <c r="KZ1510" s="1"/>
      <c r="LA1510" s="1"/>
      <c r="LB1510" s="1"/>
      <c r="LC1510" s="1"/>
      <c r="LD1510" s="1"/>
      <c r="LE1510" s="1"/>
      <c r="LF1510" s="1"/>
      <c r="LG1510" s="1"/>
      <c r="LH1510" s="1"/>
      <c r="LI1510" s="1"/>
      <c r="LJ1510" s="1"/>
      <c r="LK1510" s="1"/>
      <c r="LL1510" s="1"/>
      <c r="LM1510" s="1"/>
      <c r="LN1510" s="1"/>
      <c r="LO1510" s="1"/>
      <c r="LP1510" s="1"/>
      <c r="LQ1510" s="1"/>
      <c r="LR1510" s="1"/>
      <c r="LS1510" s="1"/>
      <c r="LT1510" s="1"/>
      <c r="LU1510" s="1"/>
      <c r="LV1510" s="1"/>
      <c r="LW1510" s="1"/>
      <c r="LX1510" s="1"/>
      <c r="LY1510" s="1"/>
      <c r="LZ1510" s="1"/>
      <c r="MA1510" s="1"/>
      <c r="MB1510" s="1"/>
      <c r="MC1510" s="1"/>
      <c r="MD1510" s="1"/>
      <c r="ME1510" s="1"/>
      <c r="MF1510" s="1"/>
      <c r="MG1510" s="1"/>
      <c r="MH1510" s="1"/>
      <c r="MI1510" s="1"/>
      <c r="MJ1510" s="1"/>
      <c r="MK1510" s="1"/>
      <c r="ML1510" s="1"/>
      <c r="MM1510" s="1"/>
      <c r="MN1510" s="1"/>
      <c r="MO1510" s="1"/>
      <c r="MP1510" s="1"/>
      <c r="MQ1510" s="1"/>
      <c r="MR1510" s="1"/>
      <c r="MS1510" s="1"/>
      <c r="MT1510" s="1"/>
      <c r="MU1510" s="1"/>
      <c r="MV1510" s="1"/>
      <c r="MW1510" s="1"/>
      <c r="MX1510" s="1"/>
      <c r="MY1510" s="1"/>
      <c r="MZ1510" s="1"/>
      <c r="NA1510" s="1"/>
      <c r="NB1510" s="1"/>
      <c r="NC1510" s="1"/>
      <c r="ND1510" s="1"/>
      <c r="NE1510" s="1"/>
      <c r="NF1510" s="1"/>
      <c r="NG1510" s="1"/>
      <c r="NH1510" s="1"/>
      <c r="NI1510" s="1"/>
      <c r="NJ1510" s="1"/>
      <c r="NK1510" s="1"/>
      <c r="NL1510" s="1"/>
      <c r="NM1510" s="1"/>
      <c r="NN1510" s="1"/>
      <c r="NO1510" s="1"/>
      <c r="NP1510" s="1"/>
      <c r="NQ1510" s="1"/>
      <c r="NR1510" s="1"/>
      <c r="NS1510" s="1"/>
      <c r="NT1510" s="1"/>
      <c r="NU1510" s="1"/>
      <c r="NV1510" s="1"/>
      <c r="NW1510" s="1"/>
      <c r="NX1510" s="1"/>
      <c r="NY1510" s="1"/>
      <c r="NZ1510" s="1"/>
      <c r="OA1510" s="1"/>
      <c r="OB1510" s="1"/>
      <c r="OC1510" s="1"/>
      <c r="OD1510" s="1"/>
      <c r="OE1510" s="1"/>
      <c r="OF1510" s="1"/>
      <c r="OG1510" s="1"/>
      <c r="OH1510" s="1"/>
      <c r="OI1510" s="1"/>
      <c r="OJ1510" s="1"/>
      <c r="OK1510" s="1"/>
      <c r="OL1510" s="1"/>
      <c r="OM1510" s="1"/>
      <c r="ON1510" s="1"/>
      <c r="OO1510" s="1"/>
      <c r="OP1510" s="1"/>
      <c r="OQ1510" s="1"/>
      <c r="OR1510" s="1"/>
      <c r="OS1510" s="1"/>
      <c r="OT1510" s="1"/>
      <c r="OU1510" s="1"/>
      <c r="OV1510" s="1"/>
      <c r="OW1510" s="1"/>
      <c r="OX1510" s="1"/>
      <c r="OY1510" s="1"/>
      <c r="OZ1510" s="1"/>
      <c r="PA1510" s="1"/>
      <c r="PB1510" s="1"/>
      <c r="PC1510" s="1"/>
      <c r="PD1510" s="1"/>
      <c r="PE1510" s="1"/>
      <c r="PF1510" s="1"/>
      <c r="PG1510" s="1"/>
      <c r="PH1510" s="1"/>
      <c r="PI1510" s="1"/>
      <c r="PJ1510" s="1"/>
      <c r="PK1510" s="1"/>
      <c r="PL1510" s="1"/>
      <c r="PM1510" s="1"/>
      <c r="PN1510" s="1"/>
      <c r="PO1510" s="1"/>
      <c r="PP1510" s="1"/>
      <c r="PQ1510" s="1"/>
      <c r="PR1510" s="1"/>
      <c r="PS1510" s="1"/>
      <c r="PT1510" s="1"/>
      <c r="PU1510" s="1"/>
      <c r="PV1510" s="1"/>
      <c r="PW1510" s="1"/>
      <c r="PX1510" s="1"/>
      <c r="PY1510" s="1"/>
      <c r="PZ1510" s="1"/>
      <c r="QA1510" s="1"/>
      <c r="QB1510" s="1"/>
      <c r="QC1510" s="1"/>
      <c r="QD1510" s="1"/>
      <c r="QE1510" s="1"/>
      <c r="QF1510" s="1"/>
      <c r="QG1510" s="1"/>
      <c r="QH1510" s="1"/>
      <c r="QI1510" s="1"/>
      <c r="QJ1510" s="1"/>
      <c r="QK1510" s="1"/>
      <c r="QL1510" s="1"/>
      <c r="QM1510" s="1"/>
      <c r="QN1510" s="1"/>
      <c r="QO1510" s="1"/>
      <c r="QP1510" s="1"/>
      <c r="QQ1510" s="1"/>
      <c r="QR1510" s="1"/>
      <c r="QS1510" s="1"/>
      <c r="QT1510" s="1"/>
      <c r="QU1510" s="1"/>
      <c r="QV1510" s="1"/>
      <c r="QW1510" s="1"/>
      <c r="QX1510" s="1"/>
      <c r="QY1510" s="1"/>
      <c r="QZ1510" s="1"/>
      <c r="RA1510" s="1"/>
      <c r="RB1510" s="1"/>
      <c r="RC1510" s="1"/>
      <c r="RD1510" s="1"/>
      <c r="RE1510" s="1"/>
      <c r="RF1510" s="1"/>
      <c r="RG1510" s="1"/>
      <c r="RH1510" s="1"/>
      <c r="RI1510" s="1"/>
      <c r="RJ1510" s="1"/>
      <c r="RK1510" s="1"/>
      <c r="RL1510" s="1"/>
      <c r="RM1510" s="1"/>
      <c r="RN1510" s="1"/>
      <c r="RO1510" s="1"/>
      <c r="RP1510" s="1"/>
      <c r="RQ1510" s="1"/>
      <c r="RR1510" s="1"/>
      <c r="RS1510" s="1"/>
      <c r="RT1510" s="1"/>
      <c r="RU1510" s="1"/>
      <c r="RV1510" s="1"/>
      <c r="RW1510" s="1"/>
      <c r="RX1510" s="1"/>
      <c r="RY1510" s="1"/>
      <c r="RZ1510" s="1"/>
      <c r="SA1510" s="1"/>
      <c r="SB1510" s="1"/>
      <c r="SC1510" s="1"/>
      <c r="SD1510" s="1"/>
      <c r="SE1510" s="1"/>
      <c r="SF1510" s="1"/>
      <c r="SG1510" s="1"/>
      <c r="SH1510" s="1"/>
      <c r="SI1510" s="1"/>
      <c r="SJ1510" s="1"/>
      <c r="SK1510" s="1"/>
      <c r="SL1510" s="1"/>
      <c r="SM1510" s="1"/>
      <c r="SN1510" s="1"/>
      <c r="SO1510" s="1"/>
      <c r="SP1510" s="1"/>
      <c r="SQ1510" s="1"/>
      <c r="SR1510" s="1"/>
      <c r="SS1510" s="1"/>
      <c r="ST1510" s="1"/>
      <c r="SU1510" s="1"/>
      <c r="SV1510" s="1"/>
      <c r="SW1510" s="1"/>
      <c r="SX1510" s="1"/>
      <c r="SY1510" s="1"/>
      <c r="SZ1510" s="1"/>
      <c r="TA1510" s="1"/>
      <c r="TB1510" s="1"/>
      <c r="TC1510" s="1"/>
      <c r="TD1510" s="1"/>
      <c r="TE1510" s="1"/>
      <c r="TF1510" s="1"/>
      <c r="TG1510" s="1"/>
      <c r="TH1510" s="1"/>
      <c r="TI1510" s="1"/>
      <c r="TJ1510" s="1"/>
      <c r="TK1510" s="1"/>
      <c r="TL1510" s="1"/>
      <c r="TM1510" s="1"/>
      <c r="TN1510" s="1"/>
      <c r="TO1510" s="1"/>
      <c r="TP1510" s="1"/>
      <c r="TQ1510" s="1"/>
      <c r="TR1510" s="1"/>
      <c r="TS1510" s="1"/>
      <c r="TT1510" s="1"/>
      <c r="TU1510" s="1"/>
      <c r="TV1510" s="1"/>
      <c r="TW1510" s="1"/>
      <c r="TX1510" s="1"/>
      <c r="TY1510" s="1"/>
      <c r="TZ1510" s="1"/>
      <c r="UA1510" s="1"/>
      <c r="UB1510" s="1"/>
      <c r="UC1510" s="1"/>
      <c r="UD1510" s="1"/>
      <c r="UE1510" s="1"/>
      <c r="UF1510" s="1"/>
      <c r="UG1510" s="1"/>
      <c r="UH1510" s="1"/>
      <c r="UI1510" s="1"/>
      <c r="UJ1510" s="1"/>
      <c r="UK1510" s="1"/>
      <c r="UL1510" s="1"/>
      <c r="UM1510" s="1"/>
      <c r="UN1510" s="1"/>
      <c r="UO1510" s="1"/>
      <c r="UP1510" s="1"/>
      <c r="UQ1510" s="1"/>
      <c r="UR1510" s="1"/>
      <c r="US1510" s="1"/>
      <c r="UT1510" s="1"/>
      <c r="UU1510" s="1"/>
      <c r="UV1510" s="1"/>
      <c r="UW1510" s="1"/>
      <c r="UX1510" s="1"/>
      <c r="UY1510" s="1"/>
      <c r="UZ1510" s="1"/>
      <c r="VA1510" s="1"/>
      <c r="VB1510" s="1"/>
      <c r="VC1510" s="1"/>
      <c r="VD1510" s="1"/>
      <c r="VE1510" s="1"/>
      <c r="VF1510" s="1"/>
      <c r="VG1510" s="1"/>
      <c r="VH1510" s="1"/>
      <c r="VI1510" s="1"/>
      <c r="VJ1510" s="1"/>
      <c r="VK1510" s="1"/>
      <c r="VL1510" s="1"/>
      <c r="VM1510" s="1"/>
      <c r="VN1510" s="1"/>
      <c r="VO1510" s="1"/>
      <c r="VP1510" s="1"/>
      <c r="VQ1510" s="1"/>
      <c r="VR1510" s="1"/>
      <c r="VS1510" s="1"/>
      <c r="VT1510" s="1"/>
      <c r="VU1510" s="1"/>
      <c r="VV1510" s="1"/>
      <c r="VW1510" s="1"/>
      <c r="VX1510" s="1"/>
      <c r="VY1510" s="1"/>
      <c r="VZ1510" s="1"/>
      <c r="WA1510" s="1"/>
      <c r="WB1510" s="1"/>
      <c r="WC1510" s="1"/>
      <c r="WD1510" s="1"/>
      <c r="WE1510" s="1"/>
      <c r="WF1510" s="1"/>
      <c r="WG1510" s="1"/>
      <c r="WH1510" s="1"/>
      <c r="WI1510" s="1"/>
      <c r="WJ1510" s="1"/>
      <c r="WK1510" s="1"/>
      <c r="WL1510" s="1"/>
      <c r="WM1510" s="1"/>
      <c r="WN1510" s="1"/>
      <c r="WO1510" s="1"/>
      <c r="WP1510" s="1"/>
      <c r="WQ1510" s="1"/>
      <c r="WR1510" s="1"/>
      <c r="WS1510" s="1"/>
      <c r="WT1510" s="1"/>
      <c r="WU1510" s="1"/>
      <c r="WV1510" s="1"/>
      <c r="WW1510" s="1"/>
      <c r="WX1510" s="1"/>
      <c r="WY1510" s="1"/>
      <c r="WZ1510" s="1"/>
      <c r="XA1510" s="1"/>
      <c r="XB1510" s="1"/>
      <c r="XC1510" s="1"/>
      <c r="XD1510" s="1"/>
      <c r="XE1510" s="1"/>
      <c r="XF1510" s="1"/>
      <c r="XG1510" s="1"/>
      <c r="XH1510" s="1"/>
      <c r="XI1510" s="1"/>
      <c r="XJ1510" s="1"/>
      <c r="XK1510" s="1"/>
      <c r="XL1510" s="1"/>
      <c r="XM1510" s="1"/>
      <c r="XN1510" s="1"/>
      <c r="XO1510" s="1"/>
      <c r="XP1510" s="1"/>
      <c r="XQ1510" s="1"/>
      <c r="XR1510" s="1"/>
      <c r="XS1510" s="1"/>
      <c r="XT1510" s="1"/>
      <c r="XU1510" s="1"/>
      <c r="XV1510" s="1"/>
      <c r="XW1510" s="1"/>
      <c r="XX1510" s="1"/>
      <c r="XY1510" s="1"/>
      <c r="XZ1510" s="1"/>
      <c r="YA1510" s="1"/>
      <c r="YB1510" s="1"/>
      <c r="YC1510" s="1"/>
      <c r="YD1510" s="1"/>
      <c r="YE1510" s="1"/>
      <c r="YF1510" s="1"/>
      <c r="YG1510" s="1"/>
      <c r="YH1510" s="1"/>
      <c r="YI1510" s="1"/>
      <c r="YJ1510" s="1"/>
      <c r="YK1510" s="1"/>
      <c r="YL1510" s="1"/>
      <c r="YM1510" s="1"/>
      <c r="YN1510" s="1"/>
      <c r="YO1510" s="1"/>
      <c r="YP1510" s="1"/>
      <c r="YQ1510" s="1"/>
      <c r="YR1510" s="1"/>
      <c r="YS1510" s="1"/>
      <c r="YT1510" s="1"/>
      <c r="YU1510" s="1"/>
      <c r="YV1510" s="1"/>
      <c r="YW1510" s="1"/>
      <c r="YX1510" s="1"/>
      <c r="YY1510" s="1"/>
      <c r="YZ1510" s="1"/>
      <c r="ZA1510" s="1"/>
      <c r="ZB1510" s="1"/>
      <c r="ZC1510" s="1"/>
      <c r="ZD1510" s="1"/>
      <c r="ZE1510" s="1"/>
      <c r="ZF1510" s="1"/>
      <c r="ZG1510" s="1"/>
      <c r="ZH1510" s="1"/>
      <c r="ZI1510" s="1"/>
      <c r="ZJ1510" s="1"/>
      <c r="ZK1510" s="1"/>
      <c r="ZL1510" s="1"/>
      <c r="ZM1510" s="1"/>
      <c r="ZN1510" s="1"/>
      <c r="ZO1510" s="1"/>
      <c r="ZP1510" s="1"/>
      <c r="ZQ1510" s="1"/>
      <c r="ZR1510" s="1"/>
      <c r="ZS1510" s="1"/>
      <c r="ZT1510" s="1"/>
      <c r="ZU1510" s="1"/>
      <c r="ZV1510" s="1"/>
      <c r="ZW1510" s="1"/>
      <c r="ZX1510" s="1"/>
      <c r="ZY1510" s="1"/>
      <c r="ZZ1510" s="1"/>
      <c r="AAA1510" s="1"/>
      <c r="AAB1510" s="1"/>
      <c r="AAC1510" s="1"/>
      <c r="AAD1510" s="1"/>
      <c r="AAE1510" s="1"/>
      <c r="AAF1510" s="1"/>
      <c r="AAG1510" s="1"/>
      <c r="AAH1510" s="1"/>
      <c r="AAI1510" s="1"/>
      <c r="AAJ1510" s="1"/>
      <c r="AAK1510" s="1"/>
      <c r="AAL1510" s="1"/>
      <c r="AAM1510" s="1"/>
      <c r="AAN1510" s="1"/>
      <c r="AAO1510" s="1"/>
      <c r="AAP1510" s="1"/>
      <c r="AAQ1510" s="1"/>
      <c r="AAR1510" s="1"/>
      <c r="AAS1510" s="1"/>
      <c r="AAT1510" s="1"/>
      <c r="AAU1510" s="1"/>
      <c r="AAV1510" s="1"/>
      <c r="AAW1510" s="1"/>
      <c r="AAX1510" s="1"/>
      <c r="AAY1510" s="1"/>
      <c r="AAZ1510" s="1"/>
      <c r="ABA1510" s="1"/>
      <c r="ABB1510" s="1"/>
      <c r="ABC1510" s="1"/>
      <c r="ABD1510" s="1"/>
      <c r="ABE1510" s="1"/>
      <c r="ABF1510" s="1"/>
      <c r="ABG1510" s="1"/>
      <c r="ABH1510" s="1"/>
      <c r="ABI1510" s="1"/>
      <c r="ABJ1510" s="1"/>
      <c r="ABK1510" s="1"/>
      <c r="ABL1510" s="1"/>
      <c r="ABM1510" s="1"/>
      <c r="ABN1510" s="1"/>
      <c r="ABO1510" s="1"/>
      <c r="ABP1510" s="1"/>
      <c r="ABQ1510" s="1"/>
      <c r="ABR1510" s="1"/>
      <c r="ABS1510" s="1"/>
      <c r="ABT1510" s="1"/>
      <c r="ABU1510" s="1"/>
      <c r="ABV1510" s="1"/>
      <c r="ABW1510" s="1"/>
      <c r="ABX1510" s="1"/>
      <c r="ABY1510" s="1"/>
      <c r="ABZ1510" s="1"/>
      <c r="ACA1510" s="1"/>
      <c r="ACB1510" s="1"/>
      <c r="ACC1510" s="1"/>
      <c r="ACD1510" s="1"/>
      <c r="ACE1510" s="1"/>
      <c r="ACF1510" s="1"/>
      <c r="ACG1510" s="1"/>
      <c r="ACH1510" s="1"/>
      <c r="ACI1510" s="1"/>
      <c r="ACJ1510" s="1"/>
      <c r="ACK1510" s="1"/>
      <c r="ACL1510" s="1"/>
      <c r="ACM1510" s="1"/>
      <c r="ACN1510" s="1"/>
      <c r="ACO1510" s="1"/>
      <c r="ACP1510" s="1"/>
      <c r="ACQ1510" s="1"/>
      <c r="ACR1510" s="1"/>
      <c r="ACS1510" s="1"/>
      <c r="ACT1510" s="1"/>
      <c r="ACU1510" s="1"/>
      <c r="ACV1510" s="1"/>
      <c r="ACW1510" s="1"/>
      <c r="ACX1510" s="1"/>
      <c r="ACY1510" s="1"/>
      <c r="ACZ1510" s="1"/>
      <c r="ADA1510" s="1"/>
      <c r="ADB1510" s="1"/>
      <c r="ADC1510" s="1"/>
      <c r="ADD1510" s="1"/>
      <c r="ADE1510" s="1"/>
      <c r="ADF1510" s="1"/>
      <c r="ADG1510" s="1"/>
      <c r="ADH1510" s="1"/>
      <c r="ADI1510" s="1"/>
      <c r="ADJ1510" s="1"/>
      <c r="ADK1510" s="1"/>
      <c r="ADL1510" s="1"/>
      <c r="ADM1510" s="1"/>
      <c r="ADN1510" s="1"/>
      <c r="ADO1510" s="1"/>
      <c r="ADP1510" s="1"/>
      <c r="ADQ1510" s="1"/>
      <c r="ADR1510" s="1"/>
      <c r="ADS1510" s="1"/>
      <c r="ADT1510" s="1"/>
      <c r="ADU1510" s="1"/>
      <c r="ADV1510" s="1"/>
      <c r="ADW1510" s="1"/>
      <c r="ADX1510" s="1"/>
      <c r="ADY1510" s="1"/>
      <c r="ADZ1510" s="1"/>
      <c r="AEA1510" s="1"/>
      <c r="AEB1510" s="1"/>
      <c r="AEC1510" s="1"/>
      <c r="AED1510" s="1"/>
      <c r="AEE1510" s="1"/>
      <c r="AEF1510" s="1"/>
      <c r="AEG1510" s="1"/>
      <c r="AEH1510" s="1"/>
      <c r="AEI1510" s="1"/>
      <c r="AEJ1510" s="1"/>
      <c r="AEK1510" s="1"/>
      <c r="AEL1510" s="1"/>
      <c r="AEM1510" s="1"/>
      <c r="AEN1510" s="1"/>
      <c r="AEO1510" s="1"/>
      <c r="AEP1510" s="1"/>
      <c r="AEQ1510" s="1"/>
      <c r="AER1510" s="1"/>
      <c r="AES1510" s="1"/>
      <c r="AET1510" s="1"/>
      <c r="AEU1510" s="1"/>
      <c r="AEV1510" s="1"/>
      <c r="AEW1510" s="1"/>
      <c r="AEX1510" s="1"/>
      <c r="AEY1510" s="1"/>
      <c r="AEZ1510" s="1"/>
      <c r="AFA1510" s="1"/>
      <c r="AFB1510" s="1"/>
      <c r="AFC1510" s="1"/>
      <c r="AFD1510" s="1"/>
      <c r="AFE1510" s="1"/>
      <c r="AFF1510" s="1"/>
      <c r="AFG1510" s="1"/>
      <c r="AFH1510" s="1"/>
      <c r="AFI1510" s="1"/>
      <c r="AFJ1510" s="1"/>
      <c r="AFK1510" s="1"/>
      <c r="AFL1510" s="1"/>
      <c r="AFM1510" s="1"/>
      <c r="AFN1510" s="1"/>
      <c r="AFO1510" s="1"/>
      <c r="AFP1510" s="1"/>
      <c r="AFQ1510" s="1"/>
      <c r="AFR1510" s="1"/>
      <c r="AFS1510" s="1"/>
      <c r="AFT1510" s="1"/>
      <c r="AFU1510" s="1"/>
      <c r="AFV1510" s="1"/>
      <c r="AFW1510" s="1"/>
      <c r="AFX1510" s="1"/>
      <c r="AFY1510" s="1"/>
      <c r="AFZ1510" s="1"/>
      <c r="AGA1510" s="1"/>
      <c r="AGB1510" s="1"/>
      <c r="AGC1510" s="1"/>
      <c r="AGD1510" s="1"/>
      <c r="AGE1510" s="1"/>
      <c r="AGF1510" s="1"/>
      <c r="AGG1510" s="1"/>
      <c r="AGH1510" s="1"/>
      <c r="AGI1510" s="1"/>
      <c r="AGJ1510" s="1"/>
      <c r="AGK1510" s="1"/>
      <c r="AGL1510" s="1"/>
      <c r="AGM1510" s="1"/>
      <c r="AGN1510" s="1"/>
      <c r="AGO1510" s="1"/>
      <c r="AGP1510" s="1"/>
      <c r="AGQ1510" s="1"/>
      <c r="AGR1510" s="1"/>
      <c r="AGS1510" s="1"/>
      <c r="AGT1510" s="1"/>
      <c r="AGU1510" s="1"/>
      <c r="AGV1510" s="1"/>
      <c r="AGW1510" s="1"/>
      <c r="AGX1510" s="1"/>
      <c r="AGY1510" s="1"/>
      <c r="AGZ1510" s="1"/>
      <c r="AHA1510" s="1"/>
      <c r="AHB1510" s="1"/>
      <c r="AHC1510" s="1"/>
      <c r="AHD1510" s="1"/>
      <c r="AHE1510" s="1"/>
      <c r="AHF1510" s="1"/>
      <c r="AHG1510" s="1"/>
      <c r="AHH1510" s="1"/>
      <c r="AHI1510" s="1"/>
      <c r="AHJ1510" s="1"/>
      <c r="AHK1510" s="1"/>
      <c r="AHL1510" s="1"/>
      <c r="AHM1510" s="1"/>
      <c r="AHN1510" s="1"/>
      <c r="AHO1510" s="1"/>
      <c r="AHP1510" s="1"/>
      <c r="AHQ1510" s="1"/>
      <c r="AHR1510" s="1"/>
      <c r="AHS1510" s="1"/>
      <c r="AHT1510" s="1"/>
      <c r="AHU1510" s="1"/>
      <c r="AHV1510" s="1"/>
      <c r="AHW1510" s="1"/>
      <c r="AHX1510" s="1"/>
      <c r="AHY1510" s="1"/>
      <c r="AHZ1510" s="1"/>
      <c r="AIA1510" s="1"/>
      <c r="AIB1510" s="1"/>
      <c r="AIC1510" s="1"/>
      <c r="AID1510" s="1"/>
      <c r="AIE1510" s="1"/>
      <c r="AIF1510" s="1"/>
      <c r="AIG1510" s="1"/>
      <c r="AIH1510" s="1"/>
      <c r="AII1510" s="1"/>
      <c r="AIJ1510" s="1"/>
      <c r="AIK1510" s="1"/>
      <c r="AIL1510" s="1"/>
      <c r="AIM1510" s="1"/>
      <c r="AIN1510" s="1"/>
      <c r="AIO1510" s="1"/>
      <c r="AIP1510" s="1"/>
      <c r="AIQ1510" s="1"/>
      <c r="AIR1510" s="1"/>
      <c r="AIS1510" s="1"/>
      <c r="AIT1510" s="1"/>
    </row>
    <row r="1511" spans="1:930" s="5" customFormat="1" ht="37.5" customHeight="1" x14ac:dyDescent="0.3">
      <c r="A1511" s="96"/>
      <c r="B1511" s="43"/>
      <c r="C1511" s="96"/>
      <c r="D1511" s="96"/>
      <c r="E1511" s="97" t="s">
        <v>214</v>
      </c>
      <c r="F1511" s="96" t="s">
        <v>23</v>
      </c>
      <c r="G1511" s="96"/>
      <c r="H1511" s="98"/>
      <c r="I1511" s="98"/>
      <c r="J1511" s="99" t="s">
        <v>33</v>
      </c>
      <c r="K1511" s="114">
        <f>P1511*H1509</f>
        <v>2204170.074</v>
      </c>
      <c r="L1511" s="176"/>
      <c r="M1511" s="100">
        <f>H1509*Q1511</f>
        <v>121649.94</v>
      </c>
      <c r="N1511" s="100">
        <f t="shared" si="314"/>
        <v>2325820.014</v>
      </c>
      <c r="O1511" s="148"/>
      <c r="P1511" s="127">
        <v>382.31</v>
      </c>
      <c r="Q1511" s="31">
        <v>21.1</v>
      </c>
      <c r="R1511" s="97" t="s">
        <v>181</v>
      </c>
      <c r="S1511" s="97" t="s">
        <v>426</v>
      </c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/>
      <c r="CF1511" s="1"/>
      <c r="CG1511" s="1"/>
      <c r="CH1511" s="1"/>
      <c r="CI1511" s="1"/>
      <c r="CJ1511" s="1"/>
      <c r="CK1511" s="1"/>
      <c r="CL1511" s="1"/>
      <c r="CM1511" s="1"/>
      <c r="CN1511" s="1"/>
      <c r="CO1511" s="1"/>
      <c r="CP1511" s="1"/>
      <c r="CQ1511" s="1"/>
      <c r="CR1511" s="1"/>
      <c r="CS1511" s="1"/>
      <c r="CT1511" s="1"/>
      <c r="CU1511" s="1"/>
      <c r="CV1511" s="1"/>
      <c r="CW1511" s="1"/>
      <c r="CX1511" s="1"/>
      <c r="CY1511" s="1"/>
      <c r="CZ1511" s="1"/>
      <c r="DA1511" s="1"/>
      <c r="DB1511" s="1"/>
      <c r="DC1511" s="1"/>
      <c r="DD1511" s="1"/>
      <c r="DE1511" s="1"/>
      <c r="DF1511" s="1"/>
      <c r="DG1511" s="1"/>
      <c r="DH1511" s="1"/>
      <c r="DI1511" s="1"/>
      <c r="DJ1511" s="1"/>
      <c r="DK1511" s="1"/>
      <c r="DL1511" s="1"/>
      <c r="DM1511" s="1"/>
      <c r="DN1511" s="1"/>
      <c r="DO1511" s="1"/>
      <c r="DP1511" s="1"/>
      <c r="DQ1511" s="1"/>
      <c r="DR1511" s="1"/>
      <c r="DS1511" s="1"/>
      <c r="DT1511" s="1"/>
      <c r="DU1511" s="1"/>
      <c r="DV1511" s="1"/>
      <c r="DW1511" s="1"/>
      <c r="DX1511" s="1"/>
      <c r="DY1511" s="1"/>
      <c r="DZ1511" s="1"/>
      <c r="EA1511" s="1"/>
      <c r="EB1511" s="1"/>
      <c r="EC1511" s="1"/>
      <c r="ED1511" s="1"/>
      <c r="EE1511" s="1"/>
      <c r="EF1511" s="1"/>
      <c r="EG1511" s="1"/>
      <c r="EH1511" s="1"/>
      <c r="EI1511" s="1"/>
      <c r="EJ1511" s="1"/>
      <c r="EK1511" s="1"/>
      <c r="EL1511" s="1"/>
      <c r="EM1511" s="1"/>
      <c r="EN1511" s="1"/>
      <c r="EO1511" s="1"/>
      <c r="EP1511" s="1"/>
      <c r="EQ1511" s="1"/>
      <c r="ER1511" s="1"/>
      <c r="ES1511" s="1"/>
      <c r="ET1511" s="1"/>
      <c r="EU1511" s="1"/>
      <c r="EV1511" s="1"/>
      <c r="EW1511" s="1"/>
      <c r="EX1511" s="1"/>
      <c r="EY1511" s="1"/>
      <c r="EZ1511" s="1"/>
      <c r="FA1511" s="1"/>
      <c r="FB1511" s="1"/>
      <c r="FC1511" s="1"/>
      <c r="FD1511" s="1"/>
      <c r="FE1511" s="1"/>
      <c r="FF1511" s="1"/>
      <c r="FG1511" s="1"/>
      <c r="FH1511" s="1"/>
      <c r="FI1511" s="1"/>
      <c r="FJ1511" s="1"/>
      <c r="FK1511" s="1"/>
      <c r="FL1511" s="1"/>
      <c r="FM1511" s="1"/>
      <c r="FN1511" s="1"/>
      <c r="FO1511" s="1"/>
      <c r="FP1511" s="1"/>
      <c r="FQ1511" s="1"/>
      <c r="FR1511" s="1"/>
      <c r="FS1511" s="1"/>
      <c r="FT1511" s="1"/>
      <c r="FU1511" s="1"/>
      <c r="FV1511" s="1"/>
      <c r="FW1511" s="1"/>
      <c r="FX1511" s="1"/>
      <c r="FY1511" s="1"/>
      <c r="FZ1511" s="1"/>
      <c r="GA1511" s="1"/>
      <c r="GB1511" s="1"/>
      <c r="GC1511" s="1"/>
      <c r="GD1511" s="1"/>
      <c r="GE1511" s="1"/>
      <c r="GF1511" s="1"/>
      <c r="GG1511" s="1"/>
      <c r="GH1511" s="1"/>
      <c r="GI1511" s="1"/>
      <c r="GJ1511" s="1"/>
      <c r="GK1511" s="1"/>
      <c r="GL1511" s="1"/>
      <c r="GM1511" s="1"/>
      <c r="GN1511" s="1"/>
      <c r="GO1511" s="1"/>
      <c r="GP1511" s="1"/>
      <c r="GQ1511" s="1"/>
      <c r="GR1511" s="1"/>
      <c r="GS1511" s="1"/>
      <c r="GT1511" s="1"/>
      <c r="GU1511" s="1"/>
      <c r="GV1511" s="1"/>
      <c r="GW1511" s="1"/>
      <c r="GX1511" s="1"/>
      <c r="GY1511" s="1"/>
      <c r="GZ1511" s="1"/>
      <c r="HA1511" s="1"/>
      <c r="HB1511" s="1"/>
      <c r="HC1511" s="1"/>
      <c r="HD1511" s="1"/>
      <c r="HE1511" s="1"/>
      <c r="HF1511" s="1"/>
      <c r="HG1511" s="1"/>
      <c r="HH1511" s="1"/>
      <c r="HI1511" s="1"/>
      <c r="HJ1511" s="1"/>
      <c r="HK1511" s="1"/>
      <c r="HL1511" s="1"/>
      <c r="HM1511" s="1"/>
      <c r="HN1511" s="1"/>
      <c r="HO1511" s="1"/>
      <c r="HP1511" s="1"/>
      <c r="HQ1511" s="1"/>
      <c r="HR1511" s="1"/>
      <c r="HS1511" s="1"/>
      <c r="HT1511" s="1"/>
      <c r="HU1511" s="1"/>
      <c r="HV1511" s="1"/>
      <c r="HW1511" s="1"/>
      <c r="HX1511" s="1"/>
      <c r="HY1511" s="1"/>
      <c r="HZ1511" s="1"/>
      <c r="IA1511" s="1"/>
      <c r="IB1511" s="1"/>
      <c r="IC1511" s="1"/>
      <c r="ID1511" s="1"/>
      <c r="IE1511" s="1"/>
      <c r="IF1511" s="1"/>
      <c r="IG1511" s="1"/>
      <c r="IH1511" s="1"/>
      <c r="II1511" s="1"/>
      <c r="IJ1511" s="1"/>
      <c r="IK1511" s="1"/>
      <c r="IL1511" s="1"/>
      <c r="IM1511" s="1"/>
      <c r="IN1511" s="1"/>
      <c r="IO1511" s="1"/>
      <c r="IP1511" s="1"/>
      <c r="IQ1511" s="1"/>
      <c r="IR1511" s="1"/>
      <c r="IS1511" s="1"/>
      <c r="IT1511" s="1"/>
      <c r="IU1511" s="1"/>
      <c r="IV1511" s="1"/>
      <c r="IW1511" s="1"/>
      <c r="IX1511" s="1"/>
      <c r="IY1511" s="1"/>
      <c r="IZ1511" s="1"/>
      <c r="JA1511" s="1"/>
      <c r="JB1511" s="1"/>
      <c r="JC1511" s="1"/>
      <c r="JD1511" s="1"/>
      <c r="JE1511" s="1"/>
      <c r="JF1511" s="1"/>
      <c r="JG1511" s="1"/>
      <c r="JH1511" s="1"/>
      <c r="JI1511" s="1"/>
      <c r="JJ1511" s="1"/>
      <c r="JK1511" s="1"/>
      <c r="JL1511" s="1"/>
      <c r="JM1511" s="1"/>
      <c r="JN1511" s="1"/>
      <c r="JO1511" s="1"/>
      <c r="JP1511" s="1"/>
      <c r="JQ1511" s="1"/>
      <c r="JR1511" s="1"/>
      <c r="JS1511" s="1"/>
      <c r="JT1511" s="1"/>
      <c r="JU1511" s="1"/>
      <c r="JV1511" s="1"/>
      <c r="JW1511" s="1"/>
      <c r="JX1511" s="1"/>
      <c r="JY1511" s="1"/>
      <c r="JZ1511" s="1"/>
      <c r="KA1511" s="1"/>
      <c r="KB1511" s="1"/>
      <c r="KC1511" s="1"/>
      <c r="KD1511" s="1"/>
      <c r="KE1511" s="1"/>
      <c r="KF1511" s="1"/>
      <c r="KG1511" s="1"/>
      <c r="KH1511" s="1"/>
      <c r="KI1511" s="1"/>
      <c r="KJ1511" s="1"/>
      <c r="KK1511" s="1"/>
      <c r="KL1511" s="1"/>
      <c r="KM1511" s="1"/>
      <c r="KN1511" s="1"/>
      <c r="KO1511" s="1"/>
      <c r="KP1511" s="1"/>
      <c r="KQ1511" s="1"/>
      <c r="KR1511" s="1"/>
      <c r="KS1511" s="1"/>
      <c r="KT1511" s="1"/>
      <c r="KU1511" s="1"/>
      <c r="KV1511" s="1"/>
      <c r="KW1511" s="1"/>
      <c r="KX1511" s="1"/>
      <c r="KY1511" s="1"/>
      <c r="KZ1511" s="1"/>
      <c r="LA1511" s="1"/>
      <c r="LB1511" s="1"/>
      <c r="LC1511" s="1"/>
      <c r="LD1511" s="1"/>
      <c r="LE1511" s="1"/>
      <c r="LF1511" s="1"/>
      <c r="LG1511" s="1"/>
      <c r="LH1511" s="1"/>
      <c r="LI1511" s="1"/>
      <c r="LJ1511" s="1"/>
      <c r="LK1511" s="1"/>
      <c r="LL1511" s="1"/>
      <c r="LM1511" s="1"/>
      <c r="LN1511" s="1"/>
      <c r="LO1511" s="1"/>
      <c r="LP1511" s="1"/>
      <c r="LQ1511" s="1"/>
      <c r="LR1511" s="1"/>
      <c r="LS1511" s="1"/>
      <c r="LT1511" s="1"/>
      <c r="LU1511" s="1"/>
      <c r="LV1511" s="1"/>
      <c r="LW1511" s="1"/>
      <c r="LX1511" s="1"/>
      <c r="LY1511" s="1"/>
      <c r="LZ1511" s="1"/>
      <c r="MA1511" s="1"/>
      <c r="MB1511" s="1"/>
      <c r="MC1511" s="1"/>
      <c r="MD1511" s="1"/>
      <c r="ME1511" s="1"/>
      <c r="MF1511" s="1"/>
      <c r="MG1511" s="1"/>
      <c r="MH1511" s="1"/>
      <c r="MI1511" s="1"/>
      <c r="MJ1511" s="1"/>
      <c r="MK1511" s="1"/>
      <c r="ML1511" s="1"/>
      <c r="MM1511" s="1"/>
      <c r="MN1511" s="1"/>
      <c r="MO1511" s="1"/>
      <c r="MP1511" s="1"/>
      <c r="MQ1511" s="1"/>
      <c r="MR1511" s="1"/>
      <c r="MS1511" s="1"/>
      <c r="MT1511" s="1"/>
      <c r="MU1511" s="1"/>
      <c r="MV1511" s="1"/>
      <c r="MW1511" s="1"/>
      <c r="MX1511" s="1"/>
      <c r="MY1511" s="1"/>
      <c r="MZ1511" s="1"/>
      <c r="NA1511" s="1"/>
      <c r="NB1511" s="1"/>
      <c r="NC1511" s="1"/>
      <c r="ND1511" s="1"/>
      <c r="NE1511" s="1"/>
      <c r="NF1511" s="1"/>
      <c r="NG1511" s="1"/>
      <c r="NH1511" s="1"/>
      <c r="NI1511" s="1"/>
      <c r="NJ1511" s="1"/>
      <c r="NK1511" s="1"/>
      <c r="NL1511" s="1"/>
      <c r="NM1511" s="1"/>
      <c r="NN1511" s="1"/>
      <c r="NO1511" s="1"/>
      <c r="NP1511" s="1"/>
      <c r="NQ1511" s="1"/>
      <c r="NR1511" s="1"/>
      <c r="NS1511" s="1"/>
      <c r="NT1511" s="1"/>
      <c r="NU1511" s="1"/>
      <c r="NV1511" s="1"/>
      <c r="NW1511" s="1"/>
      <c r="NX1511" s="1"/>
      <c r="NY1511" s="1"/>
      <c r="NZ1511" s="1"/>
      <c r="OA1511" s="1"/>
      <c r="OB1511" s="1"/>
      <c r="OC1511" s="1"/>
      <c r="OD1511" s="1"/>
      <c r="OE1511" s="1"/>
      <c r="OF1511" s="1"/>
      <c r="OG1511" s="1"/>
      <c r="OH1511" s="1"/>
      <c r="OI1511" s="1"/>
      <c r="OJ1511" s="1"/>
      <c r="OK1511" s="1"/>
      <c r="OL1511" s="1"/>
      <c r="OM1511" s="1"/>
      <c r="ON1511" s="1"/>
      <c r="OO1511" s="1"/>
      <c r="OP1511" s="1"/>
      <c r="OQ1511" s="1"/>
      <c r="OR1511" s="1"/>
      <c r="OS1511" s="1"/>
      <c r="OT1511" s="1"/>
      <c r="OU1511" s="1"/>
      <c r="OV1511" s="1"/>
      <c r="OW1511" s="1"/>
      <c r="OX1511" s="1"/>
      <c r="OY1511" s="1"/>
      <c r="OZ1511" s="1"/>
      <c r="PA1511" s="1"/>
      <c r="PB1511" s="1"/>
      <c r="PC1511" s="1"/>
      <c r="PD1511" s="1"/>
      <c r="PE1511" s="1"/>
      <c r="PF1511" s="1"/>
      <c r="PG1511" s="1"/>
      <c r="PH1511" s="1"/>
      <c r="PI1511" s="1"/>
      <c r="PJ1511" s="1"/>
      <c r="PK1511" s="1"/>
      <c r="PL1511" s="1"/>
      <c r="PM1511" s="1"/>
      <c r="PN1511" s="1"/>
      <c r="PO1511" s="1"/>
      <c r="PP1511" s="1"/>
      <c r="PQ1511" s="1"/>
      <c r="PR1511" s="1"/>
      <c r="PS1511" s="1"/>
      <c r="PT1511" s="1"/>
      <c r="PU1511" s="1"/>
      <c r="PV1511" s="1"/>
      <c r="PW1511" s="1"/>
      <c r="PX1511" s="1"/>
      <c r="PY1511" s="1"/>
      <c r="PZ1511" s="1"/>
      <c r="QA1511" s="1"/>
      <c r="QB1511" s="1"/>
      <c r="QC1511" s="1"/>
      <c r="QD1511" s="1"/>
      <c r="QE1511" s="1"/>
      <c r="QF1511" s="1"/>
      <c r="QG1511" s="1"/>
      <c r="QH1511" s="1"/>
      <c r="QI1511" s="1"/>
      <c r="QJ1511" s="1"/>
      <c r="QK1511" s="1"/>
      <c r="QL1511" s="1"/>
      <c r="QM1511" s="1"/>
      <c r="QN1511" s="1"/>
      <c r="QO1511" s="1"/>
      <c r="QP1511" s="1"/>
      <c r="QQ1511" s="1"/>
      <c r="QR1511" s="1"/>
      <c r="QS1511" s="1"/>
      <c r="QT1511" s="1"/>
      <c r="QU1511" s="1"/>
      <c r="QV1511" s="1"/>
      <c r="QW1511" s="1"/>
      <c r="QX1511" s="1"/>
      <c r="QY1511" s="1"/>
      <c r="QZ1511" s="1"/>
      <c r="RA1511" s="1"/>
      <c r="RB1511" s="1"/>
      <c r="RC1511" s="1"/>
      <c r="RD1511" s="1"/>
      <c r="RE1511" s="1"/>
      <c r="RF1511" s="1"/>
      <c r="RG1511" s="1"/>
      <c r="RH1511" s="1"/>
      <c r="RI1511" s="1"/>
      <c r="RJ1511" s="1"/>
      <c r="RK1511" s="1"/>
      <c r="RL1511" s="1"/>
      <c r="RM1511" s="1"/>
      <c r="RN1511" s="1"/>
      <c r="RO1511" s="1"/>
      <c r="RP1511" s="1"/>
      <c r="RQ1511" s="1"/>
      <c r="RR1511" s="1"/>
      <c r="RS1511" s="1"/>
      <c r="RT1511" s="1"/>
      <c r="RU1511" s="1"/>
      <c r="RV1511" s="1"/>
      <c r="RW1511" s="1"/>
      <c r="RX1511" s="1"/>
      <c r="RY1511" s="1"/>
      <c r="RZ1511" s="1"/>
      <c r="SA1511" s="1"/>
      <c r="SB1511" s="1"/>
      <c r="SC1511" s="1"/>
      <c r="SD1511" s="1"/>
      <c r="SE1511" s="1"/>
      <c r="SF1511" s="1"/>
      <c r="SG1511" s="1"/>
      <c r="SH1511" s="1"/>
      <c r="SI1511" s="1"/>
      <c r="SJ1511" s="1"/>
      <c r="SK1511" s="1"/>
      <c r="SL1511" s="1"/>
      <c r="SM1511" s="1"/>
      <c r="SN1511" s="1"/>
      <c r="SO1511" s="1"/>
      <c r="SP1511" s="1"/>
      <c r="SQ1511" s="1"/>
      <c r="SR1511" s="1"/>
      <c r="SS1511" s="1"/>
      <c r="ST1511" s="1"/>
      <c r="SU1511" s="1"/>
      <c r="SV1511" s="1"/>
      <c r="SW1511" s="1"/>
      <c r="SX1511" s="1"/>
      <c r="SY1511" s="1"/>
      <c r="SZ1511" s="1"/>
      <c r="TA1511" s="1"/>
      <c r="TB1511" s="1"/>
      <c r="TC1511" s="1"/>
      <c r="TD1511" s="1"/>
      <c r="TE1511" s="1"/>
      <c r="TF1511" s="1"/>
      <c r="TG1511" s="1"/>
      <c r="TH1511" s="1"/>
      <c r="TI1511" s="1"/>
      <c r="TJ1511" s="1"/>
      <c r="TK1511" s="1"/>
      <c r="TL1511" s="1"/>
      <c r="TM1511" s="1"/>
      <c r="TN1511" s="1"/>
      <c r="TO1511" s="1"/>
      <c r="TP1511" s="1"/>
      <c r="TQ1511" s="1"/>
      <c r="TR1511" s="1"/>
      <c r="TS1511" s="1"/>
      <c r="TT1511" s="1"/>
      <c r="TU1511" s="1"/>
      <c r="TV1511" s="1"/>
      <c r="TW1511" s="1"/>
      <c r="TX1511" s="1"/>
      <c r="TY1511" s="1"/>
      <c r="TZ1511" s="1"/>
      <c r="UA1511" s="1"/>
      <c r="UB1511" s="1"/>
      <c r="UC1511" s="1"/>
      <c r="UD1511" s="1"/>
      <c r="UE1511" s="1"/>
      <c r="UF1511" s="1"/>
      <c r="UG1511" s="1"/>
      <c r="UH1511" s="1"/>
      <c r="UI1511" s="1"/>
      <c r="UJ1511" s="1"/>
      <c r="UK1511" s="1"/>
      <c r="UL1511" s="1"/>
      <c r="UM1511" s="1"/>
      <c r="UN1511" s="1"/>
      <c r="UO1511" s="1"/>
      <c r="UP1511" s="1"/>
      <c r="UQ1511" s="1"/>
      <c r="UR1511" s="1"/>
      <c r="US1511" s="1"/>
      <c r="UT1511" s="1"/>
      <c r="UU1511" s="1"/>
      <c r="UV1511" s="1"/>
      <c r="UW1511" s="1"/>
      <c r="UX1511" s="1"/>
      <c r="UY1511" s="1"/>
      <c r="UZ1511" s="1"/>
      <c r="VA1511" s="1"/>
      <c r="VB1511" s="1"/>
      <c r="VC1511" s="1"/>
      <c r="VD1511" s="1"/>
      <c r="VE1511" s="1"/>
      <c r="VF1511" s="1"/>
      <c r="VG1511" s="1"/>
      <c r="VH1511" s="1"/>
      <c r="VI1511" s="1"/>
      <c r="VJ1511" s="1"/>
      <c r="VK1511" s="1"/>
      <c r="VL1511" s="1"/>
      <c r="VM1511" s="1"/>
      <c r="VN1511" s="1"/>
      <c r="VO1511" s="1"/>
      <c r="VP1511" s="1"/>
      <c r="VQ1511" s="1"/>
      <c r="VR1511" s="1"/>
      <c r="VS1511" s="1"/>
      <c r="VT1511" s="1"/>
      <c r="VU1511" s="1"/>
      <c r="VV1511" s="1"/>
      <c r="VW1511" s="1"/>
      <c r="VX1511" s="1"/>
      <c r="VY1511" s="1"/>
      <c r="VZ1511" s="1"/>
      <c r="WA1511" s="1"/>
      <c r="WB1511" s="1"/>
      <c r="WC1511" s="1"/>
      <c r="WD1511" s="1"/>
      <c r="WE1511" s="1"/>
      <c r="WF1511" s="1"/>
      <c r="WG1511" s="1"/>
      <c r="WH1511" s="1"/>
      <c r="WI1511" s="1"/>
      <c r="WJ1511" s="1"/>
      <c r="WK1511" s="1"/>
      <c r="WL1511" s="1"/>
      <c r="WM1511" s="1"/>
      <c r="WN1511" s="1"/>
      <c r="WO1511" s="1"/>
      <c r="WP1511" s="1"/>
      <c r="WQ1511" s="1"/>
      <c r="WR1511" s="1"/>
      <c r="WS1511" s="1"/>
      <c r="WT1511" s="1"/>
      <c r="WU1511" s="1"/>
      <c r="WV1511" s="1"/>
      <c r="WW1511" s="1"/>
      <c r="WX1511" s="1"/>
      <c r="WY1511" s="1"/>
      <c r="WZ1511" s="1"/>
      <c r="XA1511" s="1"/>
      <c r="XB1511" s="1"/>
      <c r="XC1511" s="1"/>
      <c r="XD1511" s="1"/>
      <c r="XE1511" s="1"/>
      <c r="XF1511" s="1"/>
      <c r="XG1511" s="1"/>
      <c r="XH1511" s="1"/>
      <c r="XI1511" s="1"/>
      <c r="XJ1511" s="1"/>
      <c r="XK1511" s="1"/>
      <c r="XL1511" s="1"/>
      <c r="XM1511" s="1"/>
      <c r="XN1511" s="1"/>
      <c r="XO1511" s="1"/>
      <c r="XP1511" s="1"/>
      <c r="XQ1511" s="1"/>
      <c r="XR1511" s="1"/>
      <c r="XS1511" s="1"/>
      <c r="XT1511" s="1"/>
      <c r="XU1511" s="1"/>
      <c r="XV1511" s="1"/>
      <c r="XW1511" s="1"/>
      <c r="XX1511" s="1"/>
      <c r="XY1511" s="1"/>
      <c r="XZ1511" s="1"/>
      <c r="YA1511" s="1"/>
      <c r="YB1511" s="1"/>
      <c r="YC1511" s="1"/>
      <c r="YD1511" s="1"/>
      <c r="YE1511" s="1"/>
      <c r="YF1511" s="1"/>
      <c r="YG1511" s="1"/>
      <c r="YH1511" s="1"/>
      <c r="YI1511" s="1"/>
      <c r="YJ1511" s="1"/>
      <c r="YK1511" s="1"/>
      <c r="YL1511" s="1"/>
      <c r="YM1511" s="1"/>
      <c r="YN1511" s="1"/>
      <c r="YO1511" s="1"/>
      <c r="YP1511" s="1"/>
      <c r="YQ1511" s="1"/>
      <c r="YR1511" s="1"/>
      <c r="YS1511" s="1"/>
      <c r="YT1511" s="1"/>
      <c r="YU1511" s="1"/>
      <c r="YV1511" s="1"/>
      <c r="YW1511" s="1"/>
      <c r="YX1511" s="1"/>
      <c r="YY1511" s="1"/>
      <c r="YZ1511" s="1"/>
      <c r="ZA1511" s="1"/>
      <c r="ZB1511" s="1"/>
      <c r="ZC1511" s="1"/>
      <c r="ZD1511" s="1"/>
      <c r="ZE1511" s="1"/>
      <c r="ZF1511" s="1"/>
      <c r="ZG1511" s="1"/>
      <c r="ZH1511" s="1"/>
      <c r="ZI1511" s="1"/>
      <c r="ZJ1511" s="1"/>
      <c r="ZK1511" s="1"/>
      <c r="ZL1511" s="1"/>
      <c r="ZM1511" s="1"/>
      <c r="ZN1511" s="1"/>
      <c r="ZO1511" s="1"/>
      <c r="ZP1511" s="1"/>
      <c r="ZQ1511" s="1"/>
      <c r="ZR1511" s="1"/>
      <c r="ZS1511" s="1"/>
      <c r="ZT1511" s="1"/>
      <c r="ZU1511" s="1"/>
      <c r="ZV1511" s="1"/>
      <c r="ZW1511" s="1"/>
      <c r="ZX1511" s="1"/>
      <c r="ZY1511" s="1"/>
      <c r="ZZ1511" s="1"/>
      <c r="AAA1511" s="1"/>
      <c r="AAB1511" s="1"/>
      <c r="AAC1511" s="1"/>
      <c r="AAD1511" s="1"/>
      <c r="AAE1511" s="1"/>
      <c r="AAF1511" s="1"/>
      <c r="AAG1511" s="1"/>
      <c r="AAH1511" s="1"/>
      <c r="AAI1511" s="1"/>
      <c r="AAJ1511" s="1"/>
      <c r="AAK1511" s="1"/>
      <c r="AAL1511" s="1"/>
      <c r="AAM1511" s="1"/>
      <c r="AAN1511" s="1"/>
      <c r="AAO1511" s="1"/>
      <c r="AAP1511" s="1"/>
      <c r="AAQ1511" s="1"/>
      <c r="AAR1511" s="1"/>
      <c r="AAS1511" s="1"/>
      <c r="AAT1511" s="1"/>
      <c r="AAU1511" s="1"/>
      <c r="AAV1511" s="1"/>
      <c r="AAW1511" s="1"/>
      <c r="AAX1511" s="1"/>
      <c r="AAY1511" s="1"/>
      <c r="AAZ1511" s="1"/>
      <c r="ABA1511" s="1"/>
      <c r="ABB1511" s="1"/>
      <c r="ABC1511" s="1"/>
      <c r="ABD1511" s="1"/>
      <c r="ABE1511" s="1"/>
      <c r="ABF1511" s="1"/>
      <c r="ABG1511" s="1"/>
      <c r="ABH1511" s="1"/>
      <c r="ABI1511" s="1"/>
      <c r="ABJ1511" s="1"/>
      <c r="ABK1511" s="1"/>
      <c r="ABL1511" s="1"/>
      <c r="ABM1511" s="1"/>
      <c r="ABN1511" s="1"/>
      <c r="ABO1511" s="1"/>
      <c r="ABP1511" s="1"/>
      <c r="ABQ1511" s="1"/>
      <c r="ABR1511" s="1"/>
      <c r="ABS1511" s="1"/>
      <c r="ABT1511" s="1"/>
      <c r="ABU1511" s="1"/>
      <c r="ABV1511" s="1"/>
      <c r="ABW1511" s="1"/>
      <c r="ABX1511" s="1"/>
      <c r="ABY1511" s="1"/>
      <c r="ABZ1511" s="1"/>
      <c r="ACA1511" s="1"/>
      <c r="ACB1511" s="1"/>
      <c r="ACC1511" s="1"/>
      <c r="ACD1511" s="1"/>
      <c r="ACE1511" s="1"/>
      <c r="ACF1511" s="1"/>
      <c r="ACG1511" s="1"/>
      <c r="ACH1511" s="1"/>
      <c r="ACI1511" s="1"/>
      <c r="ACJ1511" s="1"/>
      <c r="ACK1511" s="1"/>
      <c r="ACL1511" s="1"/>
      <c r="ACM1511" s="1"/>
      <c r="ACN1511" s="1"/>
      <c r="ACO1511" s="1"/>
      <c r="ACP1511" s="1"/>
      <c r="ACQ1511" s="1"/>
      <c r="ACR1511" s="1"/>
      <c r="ACS1511" s="1"/>
      <c r="ACT1511" s="1"/>
      <c r="ACU1511" s="1"/>
      <c r="ACV1511" s="1"/>
      <c r="ACW1511" s="1"/>
      <c r="ACX1511" s="1"/>
      <c r="ACY1511" s="1"/>
      <c r="ACZ1511" s="1"/>
      <c r="ADA1511" s="1"/>
      <c r="ADB1511" s="1"/>
      <c r="ADC1511" s="1"/>
      <c r="ADD1511" s="1"/>
      <c r="ADE1511" s="1"/>
      <c r="ADF1511" s="1"/>
      <c r="ADG1511" s="1"/>
      <c r="ADH1511" s="1"/>
      <c r="ADI1511" s="1"/>
      <c r="ADJ1511" s="1"/>
      <c r="ADK1511" s="1"/>
      <c r="ADL1511" s="1"/>
      <c r="ADM1511" s="1"/>
      <c r="ADN1511" s="1"/>
      <c r="ADO1511" s="1"/>
      <c r="ADP1511" s="1"/>
      <c r="ADQ1511" s="1"/>
      <c r="ADR1511" s="1"/>
      <c r="ADS1511" s="1"/>
      <c r="ADT1511" s="1"/>
      <c r="ADU1511" s="1"/>
      <c r="ADV1511" s="1"/>
      <c r="ADW1511" s="1"/>
      <c r="ADX1511" s="1"/>
      <c r="ADY1511" s="1"/>
      <c r="ADZ1511" s="1"/>
      <c r="AEA1511" s="1"/>
      <c r="AEB1511" s="1"/>
      <c r="AEC1511" s="1"/>
      <c r="AED1511" s="1"/>
      <c r="AEE1511" s="1"/>
      <c r="AEF1511" s="1"/>
      <c r="AEG1511" s="1"/>
      <c r="AEH1511" s="1"/>
      <c r="AEI1511" s="1"/>
      <c r="AEJ1511" s="1"/>
      <c r="AEK1511" s="1"/>
      <c r="AEL1511" s="1"/>
      <c r="AEM1511" s="1"/>
      <c r="AEN1511" s="1"/>
      <c r="AEO1511" s="1"/>
      <c r="AEP1511" s="1"/>
      <c r="AEQ1511" s="1"/>
      <c r="AER1511" s="1"/>
      <c r="AES1511" s="1"/>
      <c r="AET1511" s="1"/>
      <c r="AEU1511" s="1"/>
      <c r="AEV1511" s="1"/>
      <c r="AEW1511" s="1"/>
      <c r="AEX1511" s="1"/>
      <c r="AEY1511" s="1"/>
      <c r="AEZ1511" s="1"/>
      <c r="AFA1511" s="1"/>
      <c r="AFB1511" s="1"/>
      <c r="AFC1511" s="1"/>
      <c r="AFD1511" s="1"/>
      <c r="AFE1511" s="1"/>
      <c r="AFF1511" s="1"/>
      <c r="AFG1511" s="1"/>
      <c r="AFH1511" s="1"/>
      <c r="AFI1511" s="1"/>
      <c r="AFJ1511" s="1"/>
      <c r="AFK1511" s="1"/>
      <c r="AFL1511" s="1"/>
      <c r="AFM1511" s="1"/>
      <c r="AFN1511" s="1"/>
      <c r="AFO1511" s="1"/>
      <c r="AFP1511" s="1"/>
      <c r="AFQ1511" s="1"/>
      <c r="AFR1511" s="1"/>
      <c r="AFS1511" s="1"/>
      <c r="AFT1511" s="1"/>
      <c r="AFU1511" s="1"/>
      <c r="AFV1511" s="1"/>
      <c r="AFW1511" s="1"/>
      <c r="AFX1511" s="1"/>
      <c r="AFY1511" s="1"/>
      <c r="AFZ1511" s="1"/>
      <c r="AGA1511" s="1"/>
      <c r="AGB1511" s="1"/>
      <c r="AGC1511" s="1"/>
      <c r="AGD1511" s="1"/>
      <c r="AGE1511" s="1"/>
      <c r="AGF1511" s="1"/>
      <c r="AGG1511" s="1"/>
      <c r="AGH1511" s="1"/>
      <c r="AGI1511" s="1"/>
      <c r="AGJ1511" s="1"/>
      <c r="AGK1511" s="1"/>
      <c r="AGL1511" s="1"/>
      <c r="AGM1511" s="1"/>
      <c r="AGN1511" s="1"/>
      <c r="AGO1511" s="1"/>
      <c r="AGP1511" s="1"/>
      <c r="AGQ1511" s="1"/>
      <c r="AGR1511" s="1"/>
      <c r="AGS1511" s="1"/>
      <c r="AGT1511" s="1"/>
      <c r="AGU1511" s="1"/>
      <c r="AGV1511" s="1"/>
      <c r="AGW1511" s="1"/>
      <c r="AGX1511" s="1"/>
      <c r="AGY1511" s="1"/>
      <c r="AGZ1511" s="1"/>
      <c r="AHA1511" s="1"/>
      <c r="AHB1511" s="1"/>
      <c r="AHC1511" s="1"/>
      <c r="AHD1511" s="1"/>
      <c r="AHE1511" s="1"/>
      <c r="AHF1511" s="1"/>
      <c r="AHG1511" s="1"/>
      <c r="AHH1511" s="1"/>
      <c r="AHI1511" s="1"/>
      <c r="AHJ1511" s="1"/>
      <c r="AHK1511" s="1"/>
      <c r="AHL1511" s="1"/>
      <c r="AHM1511" s="1"/>
      <c r="AHN1511" s="1"/>
      <c r="AHO1511" s="1"/>
      <c r="AHP1511" s="1"/>
      <c r="AHQ1511" s="1"/>
      <c r="AHR1511" s="1"/>
      <c r="AHS1511" s="1"/>
      <c r="AHT1511" s="1"/>
      <c r="AHU1511" s="1"/>
      <c r="AHV1511" s="1"/>
      <c r="AHW1511" s="1"/>
      <c r="AHX1511" s="1"/>
      <c r="AHY1511" s="1"/>
      <c r="AHZ1511" s="1"/>
      <c r="AIA1511" s="1"/>
      <c r="AIB1511" s="1"/>
      <c r="AIC1511" s="1"/>
      <c r="AID1511" s="1"/>
      <c r="AIE1511" s="1"/>
      <c r="AIF1511" s="1"/>
      <c r="AIG1511" s="1"/>
      <c r="AIH1511" s="1"/>
      <c r="AII1511" s="1"/>
      <c r="AIJ1511" s="1"/>
      <c r="AIK1511" s="1"/>
      <c r="AIL1511" s="1"/>
      <c r="AIM1511" s="1"/>
      <c r="AIN1511" s="1"/>
      <c r="AIO1511" s="1"/>
      <c r="AIP1511" s="1"/>
      <c r="AIQ1511" s="1"/>
      <c r="AIR1511" s="1"/>
      <c r="AIS1511" s="1"/>
      <c r="AIT1511" s="1"/>
    </row>
    <row r="1512" spans="1:930" s="5" customFormat="1" ht="56.25" customHeight="1" x14ac:dyDescent="0.3">
      <c r="A1512" s="96"/>
      <c r="B1512" s="43"/>
      <c r="C1512" s="96"/>
      <c r="D1512" s="96"/>
      <c r="E1512" s="97" t="s">
        <v>214</v>
      </c>
      <c r="F1512" s="96" t="s">
        <v>23</v>
      </c>
      <c r="G1512" s="96"/>
      <c r="H1512" s="59"/>
      <c r="I1512" s="59"/>
      <c r="J1512" s="99" t="s">
        <v>56</v>
      </c>
      <c r="K1512" s="114">
        <f>P1512*H1509</f>
        <v>773486.0639999999</v>
      </c>
      <c r="L1512" s="176"/>
      <c r="M1512" s="100">
        <f>H1509*Q1512</f>
        <v>118133.04599999999</v>
      </c>
      <c r="N1512" s="100">
        <f t="shared" si="314"/>
        <v>891619.10999999987</v>
      </c>
      <c r="O1512" s="148"/>
      <c r="P1512" s="128">
        <v>134.16</v>
      </c>
      <c r="Q1512" s="31">
        <v>20.49</v>
      </c>
      <c r="R1512" s="97" t="s">
        <v>181</v>
      </c>
      <c r="S1512" s="97" t="s">
        <v>426</v>
      </c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  <c r="CO1512" s="1"/>
      <c r="CP1512" s="1"/>
      <c r="CQ1512" s="1"/>
      <c r="CR1512" s="1"/>
      <c r="CS1512" s="1"/>
      <c r="CT1512" s="1"/>
      <c r="CU1512" s="1"/>
      <c r="CV1512" s="1"/>
      <c r="CW1512" s="1"/>
      <c r="CX1512" s="1"/>
      <c r="CY1512" s="1"/>
      <c r="CZ1512" s="1"/>
      <c r="DA1512" s="1"/>
      <c r="DB1512" s="1"/>
      <c r="DC1512" s="1"/>
      <c r="DD1512" s="1"/>
      <c r="DE1512" s="1"/>
      <c r="DF1512" s="1"/>
      <c r="DG1512" s="1"/>
      <c r="DH1512" s="1"/>
      <c r="DI1512" s="1"/>
      <c r="DJ1512" s="1"/>
      <c r="DK1512" s="1"/>
      <c r="DL1512" s="1"/>
      <c r="DM1512" s="1"/>
      <c r="DN1512" s="1"/>
      <c r="DO1512" s="1"/>
      <c r="DP1512" s="1"/>
      <c r="DQ1512" s="1"/>
      <c r="DR1512" s="1"/>
      <c r="DS1512" s="1"/>
      <c r="DT1512" s="1"/>
      <c r="DU1512" s="1"/>
      <c r="DV1512" s="1"/>
      <c r="DW1512" s="1"/>
      <c r="DX1512" s="1"/>
      <c r="DY1512" s="1"/>
      <c r="DZ1512" s="1"/>
      <c r="EA1512" s="1"/>
      <c r="EB1512" s="1"/>
      <c r="EC1512" s="1"/>
      <c r="ED1512" s="1"/>
      <c r="EE1512" s="1"/>
      <c r="EF1512" s="1"/>
      <c r="EG1512" s="1"/>
      <c r="EH1512" s="1"/>
      <c r="EI1512" s="1"/>
      <c r="EJ1512" s="1"/>
      <c r="EK1512" s="1"/>
      <c r="EL1512" s="1"/>
      <c r="EM1512" s="1"/>
      <c r="EN1512" s="1"/>
      <c r="EO1512" s="1"/>
      <c r="EP1512" s="1"/>
      <c r="EQ1512" s="1"/>
      <c r="ER1512" s="1"/>
      <c r="ES1512" s="1"/>
      <c r="ET1512" s="1"/>
      <c r="EU1512" s="1"/>
      <c r="EV1512" s="1"/>
      <c r="EW1512" s="1"/>
      <c r="EX1512" s="1"/>
      <c r="EY1512" s="1"/>
      <c r="EZ1512" s="1"/>
      <c r="FA1512" s="1"/>
      <c r="FB1512" s="1"/>
      <c r="FC1512" s="1"/>
      <c r="FD1512" s="1"/>
      <c r="FE1512" s="1"/>
      <c r="FF1512" s="1"/>
      <c r="FG1512" s="1"/>
      <c r="FH1512" s="1"/>
      <c r="FI1512" s="1"/>
      <c r="FJ1512" s="1"/>
      <c r="FK1512" s="1"/>
      <c r="FL1512" s="1"/>
      <c r="FM1512" s="1"/>
      <c r="FN1512" s="1"/>
      <c r="FO1512" s="1"/>
      <c r="FP1512" s="1"/>
      <c r="FQ1512" s="1"/>
      <c r="FR1512" s="1"/>
      <c r="FS1512" s="1"/>
      <c r="FT1512" s="1"/>
      <c r="FU1512" s="1"/>
      <c r="FV1512" s="1"/>
      <c r="FW1512" s="1"/>
      <c r="FX1512" s="1"/>
      <c r="FY1512" s="1"/>
      <c r="FZ1512" s="1"/>
      <c r="GA1512" s="1"/>
      <c r="GB1512" s="1"/>
      <c r="GC1512" s="1"/>
      <c r="GD1512" s="1"/>
      <c r="GE1512" s="1"/>
      <c r="GF1512" s="1"/>
      <c r="GG1512" s="1"/>
      <c r="GH1512" s="1"/>
      <c r="GI1512" s="1"/>
      <c r="GJ1512" s="1"/>
      <c r="GK1512" s="1"/>
      <c r="GL1512" s="1"/>
      <c r="GM1512" s="1"/>
      <c r="GN1512" s="1"/>
      <c r="GO1512" s="1"/>
      <c r="GP1512" s="1"/>
      <c r="GQ1512" s="1"/>
      <c r="GR1512" s="1"/>
      <c r="GS1512" s="1"/>
      <c r="GT1512" s="1"/>
      <c r="GU1512" s="1"/>
      <c r="GV1512" s="1"/>
      <c r="GW1512" s="1"/>
      <c r="GX1512" s="1"/>
      <c r="GY1512" s="1"/>
      <c r="GZ1512" s="1"/>
      <c r="HA1512" s="1"/>
      <c r="HB1512" s="1"/>
      <c r="HC1512" s="1"/>
      <c r="HD1512" s="1"/>
      <c r="HE1512" s="1"/>
      <c r="HF1512" s="1"/>
      <c r="HG1512" s="1"/>
      <c r="HH1512" s="1"/>
      <c r="HI1512" s="1"/>
      <c r="HJ1512" s="1"/>
      <c r="HK1512" s="1"/>
      <c r="HL1512" s="1"/>
      <c r="HM1512" s="1"/>
      <c r="HN1512" s="1"/>
      <c r="HO1512" s="1"/>
      <c r="HP1512" s="1"/>
      <c r="HQ1512" s="1"/>
      <c r="HR1512" s="1"/>
      <c r="HS1512" s="1"/>
      <c r="HT1512" s="1"/>
      <c r="HU1512" s="1"/>
      <c r="HV1512" s="1"/>
      <c r="HW1512" s="1"/>
      <c r="HX1512" s="1"/>
      <c r="HY1512" s="1"/>
      <c r="HZ1512" s="1"/>
      <c r="IA1512" s="1"/>
      <c r="IB1512" s="1"/>
      <c r="IC1512" s="1"/>
      <c r="ID1512" s="1"/>
      <c r="IE1512" s="1"/>
      <c r="IF1512" s="1"/>
      <c r="IG1512" s="1"/>
      <c r="IH1512" s="1"/>
      <c r="II1512" s="1"/>
      <c r="IJ1512" s="1"/>
      <c r="IK1512" s="1"/>
      <c r="IL1512" s="1"/>
      <c r="IM1512" s="1"/>
      <c r="IN1512" s="1"/>
      <c r="IO1512" s="1"/>
      <c r="IP1512" s="1"/>
      <c r="IQ1512" s="1"/>
      <c r="IR1512" s="1"/>
      <c r="IS1512" s="1"/>
      <c r="IT1512" s="1"/>
      <c r="IU1512" s="1"/>
      <c r="IV1512" s="1"/>
      <c r="IW1512" s="1"/>
      <c r="IX1512" s="1"/>
      <c r="IY1512" s="1"/>
      <c r="IZ1512" s="1"/>
      <c r="JA1512" s="1"/>
      <c r="JB1512" s="1"/>
      <c r="JC1512" s="1"/>
      <c r="JD1512" s="1"/>
      <c r="JE1512" s="1"/>
      <c r="JF1512" s="1"/>
      <c r="JG1512" s="1"/>
      <c r="JH1512" s="1"/>
      <c r="JI1512" s="1"/>
      <c r="JJ1512" s="1"/>
      <c r="JK1512" s="1"/>
      <c r="JL1512" s="1"/>
      <c r="JM1512" s="1"/>
      <c r="JN1512" s="1"/>
      <c r="JO1512" s="1"/>
      <c r="JP1512" s="1"/>
      <c r="JQ1512" s="1"/>
      <c r="JR1512" s="1"/>
      <c r="JS1512" s="1"/>
      <c r="JT1512" s="1"/>
      <c r="JU1512" s="1"/>
      <c r="JV1512" s="1"/>
      <c r="JW1512" s="1"/>
      <c r="JX1512" s="1"/>
      <c r="JY1512" s="1"/>
      <c r="JZ1512" s="1"/>
      <c r="KA1512" s="1"/>
      <c r="KB1512" s="1"/>
      <c r="KC1512" s="1"/>
      <c r="KD1512" s="1"/>
      <c r="KE1512" s="1"/>
      <c r="KF1512" s="1"/>
      <c r="KG1512" s="1"/>
      <c r="KH1512" s="1"/>
      <c r="KI1512" s="1"/>
      <c r="KJ1512" s="1"/>
      <c r="KK1512" s="1"/>
      <c r="KL1512" s="1"/>
      <c r="KM1512" s="1"/>
      <c r="KN1512" s="1"/>
      <c r="KO1512" s="1"/>
      <c r="KP1512" s="1"/>
      <c r="KQ1512" s="1"/>
      <c r="KR1512" s="1"/>
      <c r="KS1512" s="1"/>
      <c r="KT1512" s="1"/>
      <c r="KU1512" s="1"/>
      <c r="KV1512" s="1"/>
      <c r="KW1512" s="1"/>
      <c r="KX1512" s="1"/>
      <c r="KY1512" s="1"/>
      <c r="KZ1512" s="1"/>
      <c r="LA1512" s="1"/>
      <c r="LB1512" s="1"/>
      <c r="LC1512" s="1"/>
      <c r="LD1512" s="1"/>
      <c r="LE1512" s="1"/>
      <c r="LF1512" s="1"/>
      <c r="LG1512" s="1"/>
      <c r="LH1512" s="1"/>
      <c r="LI1512" s="1"/>
      <c r="LJ1512" s="1"/>
      <c r="LK1512" s="1"/>
      <c r="LL1512" s="1"/>
      <c r="LM1512" s="1"/>
      <c r="LN1512" s="1"/>
      <c r="LO1512" s="1"/>
      <c r="LP1512" s="1"/>
      <c r="LQ1512" s="1"/>
      <c r="LR1512" s="1"/>
      <c r="LS1512" s="1"/>
      <c r="LT1512" s="1"/>
      <c r="LU1512" s="1"/>
      <c r="LV1512" s="1"/>
      <c r="LW1512" s="1"/>
      <c r="LX1512" s="1"/>
      <c r="LY1512" s="1"/>
      <c r="LZ1512" s="1"/>
      <c r="MA1512" s="1"/>
      <c r="MB1512" s="1"/>
      <c r="MC1512" s="1"/>
      <c r="MD1512" s="1"/>
      <c r="ME1512" s="1"/>
      <c r="MF1512" s="1"/>
      <c r="MG1512" s="1"/>
      <c r="MH1512" s="1"/>
      <c r="MI1512" s="1"/>
      <c r="MJ1512" s="1"/>
      <c r="MK1512" s="1"/>
      <c r="ML1512" s="1"/>
      <c r="MM1512" s="1"/>
      <c r="MN1512" s="1"/>
      <c r="MO1512" s="1"/>
      <c r="MP1512" s="1"/>
      <c r="MQ1512" s="1"/>
      <c r="MR1512" s="1"/>
      <c r="MS1512" s="1"/>
      <c r="MT1512" s="1"/>
      <c r="MU1512" s="1"/>
      <c r="MV1512" s="1"/>
      <c r="MW1512" s="1"/>
      <c r="MX1512" s="1"/>
      <c r="MY1512" s="1"/>
      <c r="MZ1512" s="1"/>
      <c r="NA1512" s="1"/>
      <c r="NB1512" s="1"/>
      <c r="NC1512" s="1"/>
      <c r="ND1512" s="1"/>
      <c r="NE1512" s="1"/>
      <c r="NF1512" s="1"/>
      <c r="NG1512" s="1"/>
      <c r="NH1512" s="1"/>
      <c r="NI1512" s="1"/>
      <c r="NJ1512" s="1"/>
      <c r="NK1512" s="1"/>
      <c r="NL1512" s="1"/>
      <c r="NM1512" s="1"/>
      <c r="NN1512" s="1"/>
      <c r="NO1512" s="1"/>
      <c r="NP1512" s="1"/>
      <c r="NQ1512" s="1"/>
      <c r="NR1512" s="1"/>
      <c r="NS1512" s="1"/>
      <c r="NT1512" s="1"/>
      <c r="NU1512" s="1"/>
      <c r="NV1512" s="1"/>
      <c r="NW1512" s="1"/>
      <c r="NX1512" s="1"/>
      <c r="NY1512" s="1"/>
      <c r="NZ1512" s="1"/>
      <c r="OA1512" s="1"/>
      <c r="OB1512" s="1"/>
      <c r="OC1512" s="1"/>
      <c r="OD1512" s="1"/>
      <c r="OE1512" s="1"/>
      <c r="OF1512" s="1"/>
      <c r="OG1512" s="1"/>
      <c r="OH1512" s="1"/>
      <c r="OI1512" s="1"/>
      <c r="OJ1512" s="1"/>
      <c r="OK1512" s="1"/>
      <c r="OL1512" s="1"/>
      <c r="OM1512" s="1"/>
      <c r="ON1512" s="1"/>
      <c r="OO1512" s="1"/>
      <c r="OP1512" s="1"/>
      <c r="OQ1512" s="1"/>
      <c r="OR1512" s="1"/>
      <c r="OS1512" s="1"/>
      <c r="OT1512" s="1"/>
      <c r="OU1512" s="1"/>
      <c r="OV1512" s="1"/>
      <c r="OW1512" s="1"/>
      <c r="OX1512" s="1"/>
      <c r="OY1512" s="1"/>
      <c r="OZ1512" s="1"/>
      <c r="PA1512" s="1"/>
      <c r="PB1512" s="1"/>
      <c r="PC1512" s="1"/>
      <c r="PD1512" s="1"/>
      <c r="PE1512" s="1"/>
      <c r="PF1512" s="1"/>
      <c r="PG1512" s="1"/>
      <c r="PH1512" s="1"/>
      <c r="PI1512" s="1"/>
      <c r="PJ1512" s="1"/>
      <c r="PK1512" s="1"/>
      <c r="PL1512" s="1"/>
      <c r="PM1512" s="1"/>
      <c r="PN1512" s="1"/>
      <c r="PO1512" s="1"/>
      <c r="PP1512" s="1"/>
      <c r="PQ1512" s="1"/>
      <c r="PR1512" s="1"/>
      <c r="PS1512" s="1"/>
      <c r="PT1512" s="1"/>
      <c r="PU1512" s="1"/>
      <c r="PV1512" s="1"/>
      <c r="PW1512" s="1"/>
      <c r="PX1512" s="1"/>
      <c r="PY1512" s="1"/>
      <c r="PZ1512" s="1"/>
      <c r="QA1512" s="1"/>
      <c r="QB1512" s="1"/>
      <c r="QC1512" s="1"/>
      <c r="QD1512" s="1"/>
      <c r="QE1512" s="1"/>
      <c r="QF1512" s="1"/>
      <c r="QG1512" s="1"/>
      <c r="QH1512" s="1"/>
      <c r="QI1512" s="1"/>
      <c r="QJ1512" s="1"/>
      <c r="QK1512" s="1"/>
      <c r="QL1512" s="1"/>
      <c r="QM1512" s="1"/>
      <c r="QN1512" s="1"/>
      <c r="QO1512" s="1"/>
      <c r="QP1512" s="1"/>
      <c r="QQ1512" s="1"/>
      <c r="QR1512" s="1"/>
      <c r="QS1512" s="1"/>
      <c r="QT1512" s="1"/>
      <c r="QU1512" s="1"/>
      <c r="QV1512" s="1"/>
      <c r="QW1512" s="1"/>
      <c r="QX1512" s="1"/>
      <c r="QY1512" s="1"/>
      <c r="QZ1512" s="1"/>
      <c r="RA1512" s="1"/>
      <c r="RB1512" s="1"/>
      <c r="RC1512" s="1"/>
      <c r="RD1512" s="1"/>
      <c r="RE1512" s="1"/>
      <c r="RF1512" s="1"/>
      <c r="RG1512" s="1"/>
      <c r="RH1512" s="1"/>
      <c r="RI1512" s="1"/>
      <c r="RJ1512" s="1"/>
      <c r="RK1512" s="1"/>
      <c r="RL1512" s="1"/>
      <c r="RM1512" s="1"/>
      <c r="RN1512" s="1"/>
      <c r="RO1512" s="1"/>
      <c r="RP1512" s="1"/>
      <c r="RQ1512" s="1"/>
      <c r="RR1512" s="1"/>
      <c r="RS1512" s="1"/>
      <c r="RT1512" s="1"/>
      <c r="RU1512" s="1"/>
      <c r="RV1512" s="1"/>
      <c r="RW1512" s="1"/>
      <c r="RX1512" s="1"/>
      <c r="RY1512" s="1"/>
      <c r="RZ1512" s="1"/>
      <c r="SA1512" s="1"/>
      <c r="SB1512" s="1"/>
      <c r="SC1512" s="1"/>
      <c r="SD1512" s="1"/>
      <c r="SE1512" s="1"/>
      <c r="SF1512" s="1"/>
      <c r="SG1512" s="1"/>
      <c r="SH1512" s="1"/>
      <c r="SI1512" s="1"/>
      <c r="SJ1512" s="1"/>
      <c r="SK1512" s="1"/>
      <c r="SL1512" s="1"/>
      <c r="SM1512" s="1"/>
      <c r="SN1512" s="1"/>
      <c r="SO1512" s="1"/>
      <c r="SP1512" s="1"/>
      <c r="SQ1512" s="1"/>
      <c r="SR1512" s="1"/>
      <c r="SS1512" s="1"/>
      <c r="ST1512" s="1"/>
      <c r="SU1512" s="1"/>
      <c r="SV1512" s="1"/>
      <c r="SW1512" s="1"/>
      <c r="SX1512" s="1"/>
      <c r="SY1512" s="1"/>
      <c r="SZ1512" s="1"/>
      <c r="TA1512" s="1"/>
      <c r="TB1512" s="1"/>
      <c r="TC1512" s="1"/>
      <c r="TD1512" s="1"/>
      <c r="TE1512" s="1"/>
      <c r="TF1512" s="1"/>
      <c r="TG1512" s="1"/>
      <c r="TH1512" s="1"/>
      <c r="TI1512" s="1"/>
      <c r="TJ1512" s="1"/>
      <c r="TK1512" s="1"/>
      <c r="TL1512" s="1"/>
      <c r="TM1512" s="1"/>
      <c r="TN1512" s="1"/>
      <c r="TO1512" s="1"/>
      <c r="TP1512" s="1"/>
      <c r="TQ1512" s="1"/>
      <c r="TR1512" s="1"/>
      <c r="TS1512" s="1"/>
      <c r="TT1512" s="1"/>
      <c r="TU1512" s="1"/>
      <c r="TV1512" s="1"/>
      <c r="TW1512" s="1"/>
      <c r="TX1512" s="1"/>
      <c r="TY1512" s="1"/>
      <c r="TZ1512" s="1"/>
      <c r="UA1512" s="1"/>
      <c r="UB1512" s="1"/>
      <c r="UC1512" s="1"/>
      <c r="UD1512" s="1"/>
      <c r="UE1512" s="1"/>
      <c r="UF1512" s="1"/>
      <c r="UG1512" s="1"/>
      <c r="UH1512" s="1"/>
      <c r="UI1512" s="1"/>
      <c r="UJ1512" s="1"/>
      <c r="UK1512" s="1"/>
      <c r="UL1512" s="1"/>
      <c r="UM1512" s="1"/>
      <c r="UN1512" s="1"/>
      <c r="UO1512" s="1"/>
      <c r="UP1512" s="1"/>
      <c r="UQ1512" s="1"/>
      <c r="UR1512" s="1"/>
      <c r="US1512" s="1"/>
      <c r="UT1512" s="1"/>
      <c r="UU1512" s="1"/>
      <c r="UV1512" s="1"/>
      <c r="UW1512" s="1"/>
      <c r="UX1512" s="1"/>
      <c r="UY1512" s="1"/>
      <c r="UZ1512" s="1"/>
      <c r="VA1512" s="1"/>
      <c r="VB1512" s="1"/>
      <c r="VC1512" s="1"/>
      <c r="VD1512" s="1"/>
      <c r="VE1512" s="1"/>
      <c r="VF1512" s="1"/>
      <c r="VG1512" s="1"/>
      <c r="VH1512" s="1"/>
      <c r="VI1512" s="1"/>
      <c r="VJ1512" s="1"/>
      <c r="VK1512" s="1"/>
      <c r="VL1512" s="1"/>
      <c r="VM1512" s="1"/>
      <c r="VN1512" s="1"/>
      <c r="VO1512" s="1"/>
      <c r="VP1512" s="1"/>
      <c r="VQ1512" s="1"/>
      <c r="VR1512" s="1"/>
      <c r="VS1512" s="1"/>
      <c r="VT1512" s="1"/>
      <c r="VU1512" s="1"/>
      <c r="VV1512" s="1"/>
      <c r="VW1512" s="1"/>
      <c r="VX1512" s="1"/>
      <c r="VY1512" s="1"/>
      <c r="VZ1512" s="1"/>
      <c r="WA1512" s="1"/>
      <c r="WB1512" s="1"/>
      <c r="WC1512" s="1"/>
      <c r="WD1512" s="1"/>
      <c r="WE1512" s="1"/>
      <c r="WF1512" s="1"/>
      <c r="WG1512" s="1"/>
      <c r="WH1512" s="1"/>
      <c r="WI1512" s="1"/>
      <c r="WJ1512" s="1"/>
      <c r="WK1512" s="1"/>
      <c r="WL1512" s="1"/>
      <c r="WM1512" s="1"/>
      <c r="WN1512" s="1"/>
      <c r="WO1512" s="1"/>
      <c r="WP1512" s="1"/>
      <c r="WQ1512" s="1"/>
      <c r="WR1512" s="1"/>
      <c r="WS1512" s="1"/>
      <c r="WT1512" s="1"/>
      <c r="WU1512" s="1"/>
      <c r="WV1512" s="1"/>
      <c r="WW1512" s="1"/>
      <c r="WX1512" s="1"/>
      <c r="WY1512" s="1"/>
      <c r="WZ1512" s="1"/>
      <c r="XA1512" s="1"/>
      <c r="XB1512" s="1"/>
      <c r="XC1512" s="1"/>
      <c r="XD1512" s="1"/>
      <c r="XE1512" s="1"/>
      <c r="XF1512" s="1"/>
      <c r="XG1512" s="1"/>
      <c r="XH1512" s="1"/>
      <c r="XI1512" s="1"/>
      <c r="XJ1512" s="1"/>
      <c r="XK1512" s="1"/>
      <c r="XL1512" s="1"/>
      <c r="XM1512" s="1"/>
      <c r="XN1512" s="1"/>
      <c r="XO1512" s="1"/>
      <c r="XP1512" s="1"/>
      <c r="XQ1512" s="1"/>
      <c r="XR1512" s="1"/>
      <c r="XS1512" s="1"/>
      <c r="XT1512" s="1"/>
      <c r="XU1512" s="1"/>
      <c r="XV1512" s="1"/>
      <c r="XW1512" s="1"/>
      <c r="XX1512" s="1"/>
      <c r="XY1512" s="1"/>
      <c r="XZ1512" s="1"/>
      <c r="YA1512" s="1"/>
      <c r="YB1512" s="1"/>
      <c r="YC1512" s="1"/>
      <c r="YD1512" s="1"/>
      <c r="YE1512" s="1"/>
      <c r="YF1512" s="1"/>
      <c r="YG1512" s="1"/>
      <c r="YH1512" s="1"/>
      <c r="YI1512" s="1"/>
      <c r="YJ1512" s="1"/>
      <c r="YK1512" s="1"/>
      <c r="YL1512" s="1"/>
      <c r="YM1512" s="1"/>
      <c r="YN1512" s="1"/>
      <c r="YO1512" s="1"/>
      <c r="YP1512" s="1"/>
      <c r="YQ1512" s="1"/>
      <c r="YR1512" s="1"/>
      <c r="YS1512" s="1"/>
      <c r="YT1512" s="1"/>
      <c r="YU1512" s="1"/>
      <c r="YV1512" s="1"/>
      <c r="YW1512" s="1"/>
      <c r="YX1512" s="1"/>
      <c r="YY1512" s="1"/>
      <c r="YZ1512" s="1"/>
      <c r="ZA1512" s="1"/>
      <c r="ZB1512" s="1"/>
      <c r="ZC1512" s="1"/>
      <c r="ZD1512" s="1"/>
      <c r="ZE1512" s="1"/>
      <c r="ZF1512" s="1"/>
      <c r="ZG1512" s="1"/>
      <c r="ZH1512" s="1"/>
      <c r="ZI1512" s="1"/>
      <c r="ZJ1512" s="1"/>
      <c r="ZK1512" s="1"/>
      <c r="ZL1512" s="1"/>
      <c r="ZM1512" s="1"/>
      <c r="ZN1512" s="1"/>
      <c r="ZO1512" s="1"/>
      <c r="ZP1512" s="1"/>
      <c r="ZQ1512" s="1"/>
      <c r="ZR1512" s="1"/>
      <c r="ZS1512" s="1"/>
      <c r="ZT1512" s="1"/>
      <c r="ZU1512" s="1"/>
      <c r="ZV1512" s="1"/>
      <c r="ZW1512" s="1"/>
      <c r="ZX1512" s="1"/>
      <c r="ZY1512" s="1"/>
      <c r="ZZ1512" s="1"/>
      <c r="AAA1512" s="1"/>
      <c r="AAB1512" s="1"/>
      <c r="AAC1512" s="1"/>
      <c r="AAD1512" s="1"/>
      <c r="AAE1512" s="1"/>
      <c r="AAF1512" s="1"/>
      <c r="AAG1512" s="1"/>
      <c r="AAH1512" s="1"/>
      <c r="AAI1512" s="1"/>
      <c r="AAJ1512" s="1"/>
      <c r="AAK1512" s="1"/>
      <c r="AAL1512" s="1"/>
      <c r="AAM1512" s="1"/>
      <c r="AAN1512" s="1"/>
      <c r="AAO1512" s="1"/>
      <c r="AAP1512" s="1"/>
      <c r="AAQ1512" s="1"/>
      <c r="AAR1512" s="1"/>
      <c r="AAS1512" s="1"/>
      <c r="AAT1512" s="1"/>
      <c r="AAU1512" s="1"/>
      <c r="AAV1512" s="1"/>
      <c r="AAW1512" s="1"/>
      <c r="AAX1512" s="1"/>
      <c r="AAY1512" s="1"/>
      <c r="AAZ1512" s="1"/>
      <c r="ABA1512" s="1"/>
      <c r="ABB1512" s="1"/>
      <c r="ABC1512" s="1"/>
      <c r="ABD1512" s="1"/>
      <c r="ABE1512" s="1"/>
      <c r="ABF1512" s="1"/>
      <c r="ABG1512" s="1"/>
      <c r="ABH1512" s="1"/>
      <c r="ABI1512" s="1"/>
      <c r="ABJ1512" s="1"/>
      <c r="ABK1512" s="1"/>
      <c r="ABL1512" s="1"/>
      <c r="ABM1512" s="1"/>
      <c r="ABN1512" s="1"/>
      <c r="ABO1512" s="1"/>
      <c r="ABP1512" s="1"/>
      <c r="ABQ1512" s="1"/>
      <c r="ABR1512" s="1"/>
      <c r="ABS1512" s="1"/>
      <c r="ABT1512" s="1"/>
      <c r="ABU1512" s="1"/>
      <c r="ABV1512" s="1"/>
      <c r="ABW1512" s="1"/>
      <c r="ABX1512" s="1"/>
      <c r="ABY1512" s="1"/>
      <c r="ABZ1512" s="1"/>
      <c r="ACA1512" s="1"/>
      <c r="ACB1512" s="1"/>
      <c r="ACC1512" s="1"/>
      <c r="ACD1512" s="1"/>
      <c r="ACE1512" s="1"/>
      <c r="ACF1512" s="1"/>
      <c r="ACG1512" s="1"/>
      <c r="ACH1512" s="1"/>
      <c r="ACI1512" s="1"/>
      <c r="ACJ1512" s="1"/>
      <c r="ACK1512" s="1"/>
      <c r="ACL1512" s="1"/>
      <c r="ACM1512" s="1"/>
      <c r="ACN1512" s="1"/>
      <c r="ACO1512" s="1"/>
      <c r="ACP1512" s="1"/>
      <c r="ACQ1512" s="1"/>
      <c r="ACR1512" s="1"/>
      <c r="ACS1512" s="1"/>
      <c r="ACT1512" s="1"/>
      <c r="ACU1512" s="1"/>
      <c r="ACV1512" s="1"/>
      <c r="ACW1512" s="1"/>
      <c r="ACX1512" s="1"/>
      <c r="ACY1512" s="1"/>
      <c r="ACZ1512" s="1"/>
      <c r="ADA1512" s="1"/>
      <c r="ADB1512" s="1"/>
      <c r="ADC1512" s="1"/>
      <c r="ADD1512" s="1"/>
      <c r="ADE1512" s="1"/>
      <c r="ADF1512" s="1"/>
      <c r="ADG1512" s="1"/>
      <c r="ADH1512" s="1"/>
      <c r="ADI1512" s="1"/>
      <c r="ADJ1512" s="1"/>
      <c r="ADK1512" s="1"/>
      <c r="ADL1512" s="1"/>
      <c r="ADM1512" s="1"/>
      <c r="ADN1512" s="1"/>
      <c r="ADO1512" s="1"/>
      <c r="ADP1512" s="1"/>
      <c r="ADQ1512" s="1"/>
      <c r="ADR1512" s="1"/>
      <c r="ADS1512" s="1"/>
      <c r="ADT1512" s="1"/>
      <c r="ADU1512" s="1"/>
      <c r="ADV1512" s="1"/>
      <c r="ADW1512" s="1"/>
      <c r="ADX1512" s="1"/>
      <c r="ADY1512" s="1"/>
      <c r="ADZ1512" s="1"/>
      <c r="AEA1512" s="1"/>
      <c r="AEB1512" s="1"/>
      <c r="AEC1512" s="1"/>
      <c r="AED1512" s="1"/>
      <c r="AEE1512" s="1"/>
      <c r="AEF1512" s="1"/>
      <c r="AEG1512" s="1"/>
      <c r="AEH1512" s="1"/>
      <c r="AEI1512" s="1"/>
      <c r="AEJ1512" s="1"/>
      <c r="AEK1512" s="1"/>
      <c r="AEL1512" s="1"/>
      <c r="AEM1512" s="1"/>
      <c r="AEN1512" s="1"/>
      <c r="AEO1512" s="1"/>
      <c r="AEP1512" s="1"/>
      <c r="AEQ1512" s="1"/>
      <c r="AER1512" s="1"/>
      <c r="AES1512" s="1"/>
      <c r="AET1512" s="1"/>
      <c r="AEU1512" s="1"/>
      <c r="AEV1512" s="1"/>
      <c r="AEW1512" s="1"/>
      <c r="AEX1512" s="1"/>
      <c r="AEY1512" s="1"/>
      <c r="AEZ1512" s="1"/>
      <c r="AFA1512" s="1"/>
      <c r="AFB1512" s="1"/>
      <c r="AFC1512" s="1"/>
      <c r="AFD1512" s="1"/>
      <c r="AFE1512" s="1"/>
      <c r="AFF1512" s="1"/>
      <c r="AFG1512" s="1"/>
      <c r="AFH1512" s="1"/>
      <c r="AFI1512" s="1"/>
      <c r="AFJ1512" s="1"/>
      <c r="AFK1512" s="1"/>
      <c r="AFL1512" s="1"/>
      <c r="AFM1512" s="1"/>
      <c r="AFN1512" s="1"/>
      <c r="AFO1512" s="1"/>
      <c r="AFP1512" s="1"/>
      <c r="AFQ1512" s="1"/>
      <c r="AFR1512" s="1"/>
      <c r="AFS1512" s="1"/>
      <c r="AFT1512" s="1"/>
      <c r="AFU1512" s="1"/>
      <c r="AFV1512" s="1"/>
      <c r="AFW1512" s="1"/>
      <c r="AFX1512" s="1"/>
      <c r="AFY1512" s="1"/>
      <c r="AFZ1512" s="1"/>
      <c r="AGA1512" s="1"/>
      <c r="AGB1512" s="1"/>
      <c r="AGC1512" s="1"/>
      <c r="AGD1512" s="1"/>
      <c r="AGE1512" s="1"/>
      <c r="AGF1512" s="1"/>
      <c r="AGG1512" s="1"/>
      <c r="AGH1512" s="1"/>
      <c r="AGI1512" s="1"/>
      <c r="AGJ1512" s="1"/>
      <c r="AGK1512" s="1"/>
      <c r="AGL1512" s="1"/>
      <c r="AGM1512" s="1"/>
      <c r="AGN1512" s="1"/>
      <c r="AGO1512" s="1"/>
      <c r="AGP1512" s="1"/>
      <c r="AGQ1512" s="1"/>
      <c r="AGR1512" s="1"/>
      <c r="AGS1512" s="1"/>
      <c r="AGT1512" s="1"/>
      <c r="AGU1512" s="1"/>
      <c r="AGV1512" s="1"/>
      <c r="AGW1512" s="1"/>
      <c r="AGX1512" s="1"/>
      <c r="AGY1512" s="1"/>
      <c r="AGZ1512" s="1"/>
      <c r="AHA1512" s="1"/>
      <c r="AHB1512" s="1"/>
      <c r="AHC1512" s="1"/>
      <c r="AHD1512" s="1"/>
      <c r="AHE1512" s="1"/>
      <c r="AHF1512" s="1"/>
      <c r="AHG1512" s="1"/>
      <c r="AHH1512" s="1"/>
      <c r="AHI1512" s="1"/>
      <c r="AHJ1512" s="1"/>
      <c r="AHK1512" s="1"/>
      <c r="AHL1512" s="1"/>
      <c r="AHM1512" s="1"/>
      <c r="AHN1512" s="1"/>
      <c r="AHO1512" s="1"/>
      <c r="AHP1512" s="1"/>
      <c r="AHQ1512" s="1"/>
      <c r="AHR1512" s="1"/>
      <c r="AHS1512" s="1"/>
      <c r="AHT1512" s="1"/>
      <c r="AHU1512" s="1"/>
      <c r="AHV1512" s="1"/>
      <c r="AHW1512" s="1"/>
      <c r="AHX1512" s="1"/>
      <c r="AHY1512" s="1"/>
      <c r="AHZ1512" s="1"/>
      <c r="AIA1512" s="1"/>
      <c r="AIB1512" s="1"/>
      <c r="AIC1512" s="1"/>
      <c r="AID1512" s="1"/>
      <c r="AIE1512" s="1"/>
      <c r="AIF1512" s="1"/>
      <c r="AIG1512" s="1"/>
      <c r="AIH1512" s="1"/>
      <c r="AII1512" s="1"/>
      <c r="AIJ1512" s="1"/>
      <c r="AIK1512" s="1"/>
      <c r="AIL1512" s="1"/>
      <c r="AIM1512" s="1"/>
      <c r="AIN1512" s="1"/>
      <c r="AIO1512" s="1"/>
      <c r="AIP1512" s="1"/>
      <c r="AIQ1512" s="1"/>
      <c r="AIR1512" s="1"/>
      <c r="AIS1512" s="1"/>
      <c r="AIT1512" s="1"/>
    </row>
    <row r="1513" spans="1:930" s="5" customFormat="1" ht="56.25" customHeight="1" x14ac:dyDescent="0.3">
      <c r="A1513" s="96"/>
      <c r="B1513" s="43"/>
      <c r="C1513" s="96"/>
      <c r="D1513" s="96"/>
      <c r="E1513" s="97" t="s">
        <v>214</v>
      </c>
      <c r="F1513" s="96" t="s">
        <v>23</v>
      </c>
      <c r="G1513" s="96"/>
      <c r="H1513" s="98"/>
      <c r="I1513" s="98"/>
      <c r="J1513" s="99" t="s">
        <v>24</v>
      </c>
      <c r="K1513" s="114">
        <f>P1513*H1509</f>
        <v>513466.52399999998</v>
      </c>
      <c r="L1513" s="176"/>
      <c r="M1513" s="100">
        <f>H1509*Q1513</f>
        <v>80542.637999999992</v>
      </c>
      <c r="N1513" s="100">
        <f t="shared" si="314"/>
        <v>594009.16200000001</v>
      </c>
      <c r="O1513" s="148"/>
      <c r="P1513" s="128">
        <v>89.06</v>
      </c>
      <c r="Q1513" s="31">
        <v>13.97</v>
      </c>
      <c r="R1513" s="97" t="s">
        <v>181</v>
      </c>
      <c r="S1513" s="97" t="s">
        <v>426</v>
      </c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  <c r="CI1513" s="1"/>
      <c r="CJ1513" s="1"/>
      <c r="CK1513" s="1"/>
      <c r="CL1513" s="1"/>
      <c r="CM1513" s="1"/>
      <c r="CN1513" s="1"/>
      <c r="CO1513" s="1"/>
      <c r="CP1513" s="1"/>
      <c r="CQ1513" s="1"/>
      <c r="CR1513" s="1"/>
      <c r="CS1513" s="1"/>
      <c r="CT1513" s="1"/>
      <c r="CU1513" s="1"/>
      <c r="CV1513" s="1"/>
      <c r="CW1513" s="1"/>
      <c r="CX1513" s="1"/>
      <c r="CY1513" s="1"/>
      <c r="CZ1513" s="1"/>
      <c r="DA1513" s="1"/>
      <c r="DB1513" s="1"/>
      <c r="DC1513" s="1"/>
      <c r="DD1513" s="1"/>
      <c r="DE1513" s="1"/>
      <c r="DF1513" s="1"/>
      <c r="DG1513" s="1"/>
      <c r="DH1513" s="1"/>
      <c r="DI1513" s="1"/>
      <c r="DJ1513" s="1"/>
      <c r="DK1513" s="1"/>
      <c r="DL1513" s="1"/>
      <c r="DM1513" s="1"/>
      <c r="DN1513" s="1"/>
      <c r="DO1513" s="1"/>
      <c r="DP1513" s="1"/>
      <c r="DQ1513" s="1"/>
      <c r="DR1513" s="1"/>
      <c r="DS1513" s="1"/>
      <c r="DT1513" s="1"/>
      <c r="DU1513" s="1"/>
      <c r="DV1513" s="1"/>
      <c r="DW1513" s="1"/>
      <c r="DX1513" s="1"/>
      <c r="DY1513" s="1"/>
      <c r="DZ1513" s="1"/>
      <c r="EA1513" s="1"/>
      <c r="EB1513" s="1"/>
      <c r="EC1513" s="1"/>
      <c r="ED1513" s="1"/>
      <c r="EE1513" s="1"/>
      <c r="EF1513" s="1"/>
      <c r="EG1513" s="1"/>
      <c r="EH1513" s="1"/>
      <c r="EI1513" s="1"/>
      <c r="EJ1513" s="1"/>
      <c r="EK1513" s="1"/>
      <c r="EL1513" s="1"/>
      <c r="EM1513" s="1"/>
      <c r="EN1513" s="1"/>
      <c r="EO1513" s="1"/>
      <c r="EP1513" s="1"/>
      <c r="EQ1513" s="1"/>
      <c r="ER1513" s="1"/>
      <c r="ES1513" s="1"/>
      <c r="ET1513" s="1"/>
      <c r="EU1513" s="1"/>
      <c r="EV1513" s="1"/>
      <c r="EW1513" s="1"/>
      <c r="EX1513" s="1"/>
      <c r="EY1513" s="1"/>
      <c r="EZ1513" s="1"/>
      <c r="FA1513" s="1"/>
      <c r="FB1513" s="1"/>
      <c r="FC1513" s="1"/>
      <c r="FD1513" s="1"/>
      <c r="FE1513" s="1"/>
      <c r="FF1513" s="1"/>
      <c r="FG1513" s="1"/>
      <c r="FH1513" s="1"/>
      <c r="FI1513" s="1"/>
      <c r="FJ1513" s="1"/>
      <c r="FK1513" s="1"/>
      <c r="FL1513" s="1"/>
      <c r="FM1513" s="1"/>
      <c r="FN1513" s="1"/>
      <c r="FO1513" s="1"/>
      <c r="FP1513" s="1"/>
      <c r="FQ1513" s="1"/>
      <c r="FR1513" s="1"/>
      <c r="FS1513" s="1"/>
      <c r="FT1513" s="1"/>
      <c r="FU1513" s="1"/>
      <c r="FV1513" s="1"/>
      <c r="FW1513" s="1"/>
      <c r="FX1513" s="1"/>
      <c r="FY1513" s="1"/>
      <c r="FZ1513" s="1"/>
      <c r="GA1513" s="1"/>
      <c r="GB1513" s="1"/>
      <c r="GC1513" s="1"/>
      <c r="GD1513" s="1"/>
      <c r="GE1513" s="1"/>
      <c r="GF1513" s="1"/>
      <c r="GG1513" s="1"/>
      <c r="GH1513" s="1"/>
      <c r="GI1513" s="1"/>
      <c r="GJ1513" s="1"/>
      <c r="GK1513" s="1"/>
      <c r="GL1513" s="1"/>
      <c r="GM1513" s="1"/>
      <c r="GN1513" s="1"/>
      <c r="GO1513" s="1"/>
      <c r="GP1513" s="1"/>
      <c r="GQ1513" s="1"/>
      <c r="GR1513" s="1"/>
      <c r="GS1513" s="1"/>
      <c r="GT1513" s="1"/>
      <c r="GU1513" s="1"/>
      <c r="GV1513" s="1"/>
      <c r="GW1513" s="1"/>
      <c r="GX1513" s="1"/>
      <c r="GY1513" s="1"/>
      <c r="GZ1513" s="1"/>
      <c r="HA1513" s="1"/>
      <c r="HB1513" s="1"/>
      <c r="HC1513" s="1"/>
      <c r="HD1513" s="1"/>
      <c r="HE1513" s="1"/>
      <c r="HF1513" s="1"/>
      <c r="HG1513" s="1"/>
      <c r="HH1513" s="1"/>
      <c r="HI1513" s="1"/>
      <c r="HJ1513" s="1"/>
      <c r="HK1513" s="1"/>
      <c r="HL1513" s="1"/>
      <c r="HM1513" s="1"/>
      <c r="HN1513" s="1"/>
      <c r="HO1513" s="1"/>
      <c r="HP1513" s="1"/>
      <c r="HQ1513" s="1"/>
      <c r="HR1513" s="1"/>
      <c r="HS1513" s="1"/>
      <c r="HT1513" s="1"/>
      <c r="HU1513" s="1"/>
      <c r="HV1513" s="1"/>
      <c r="HW1513" s="1"/>
      <c r="HX1513" s="1"/>
      <c r="HY1513" s="1"/>
      <c r="HZ1513" s="1"/>
      <c r="IA1513" s="1"/>
      <c r="IB1513" s="1"/>
      <c r="IC1513" s="1"/>
      <c r="ID1513" s="1"/>
      <c r="IE1513" s="1"/>
      <c r="IF1513" s="1"/>
      <c r="IG1513" s="1"/>
      <c r="IH1513" s="1"/>
      <c r="II1513" s="1"/>
      <c r="IJ1513" s="1"/>
      <c r="IK1513" s="1"/>
      <c r="IL1513" s="1"/>
      <c r="IM1513" s="1"/>
      <c r="IN1513" s="1"/>
      <c r="IO1513" s="1"/>
      <c r="IP1513" s="1"/>
      <c r="IQ1513" s="1"/>
      <c r="IR1513" s="1"/>
      <c r="IS1513" s="1"/>
      <c r="IT1513" s="1"/>
      <c r="IU1513" s="1"/>
      <c r="IV1513" s="1"/>
      <c r="IW1513" s="1"/>
      <c r="IX1513" s="1"/>
      <c r="IY1513" s="1"/>
      <c r="IZ1513" s="1"/>
      <c r="JA1513" s="1"/>
      <c r="JB1513" s="1"/>
      <c r="JC1513" s="1"/>
      <c r="JD1513" s="1"/>
      <c r="JE1513" s="1"/>
      <c r="JF1513" s="1"/>
      <c r="JG1513" s="1"/>
      <c r="JH1513" s="1"/>
      <c r="JI1513" s="1"/>
      <c r="JJ1513" s="1"/>
      <c r="JK1513" s="1"/>
      <c r="JL1513" s="1"/>
      <c r="JM1513" s="1"/>
      <c r="JN1513" s="1"/>
      <c r="JO1513" s="1"/>
      <c r="JP1513" s="1"/>
      <c r="JQ1513" s="1"/>
      <c r="JR1513" s="1"/>
      <c r="JS1513" s="1"/>
      <c r="JT1513" s="1"/>
      <c r="JU1513" s="1"/>
      <c r="JV1513" s="1"/>
      <c r="JW1513" s="1"/>
      <c r="JX1513" s="1"/>
      <c r="JY1513" s="1"/>
      <c r="JZ1513" s="1"/>
      <c r="KA1513" s="1"/>
      <c r="KB1513" s="1"/>
      <c r="KC1513" s="1"/>
      <c r="KD1513" s="1"/>
      <c r="KE1513" s="1"/>
      <c r="KF1513" s="1"/>
      <c r="KG1513" s="1"/>
      <c r="KH1513" s="1"/>
      <c r="KI1513" s="1"/>
      <c r="KJ1513" s="1"/>
      <c r="KK1513" s="1"/>
      <c r="KL1513" s="1"/>
      <c r="KM1513" s="1"/>
      <c r="KN1513" s="1"/>
      <c r="KO1513" s="1"/>
      <c r="KP1513" s="1"/>
      <c r="KQ1513" s="1"/>
      <c r="KR1513" s="1"/>
      <c r="KS1513" s="1"/>
      <c r="KT1513" s="1"/>
      <c r="KU1513" s="1"/>
      <c r="KV1513" s="1"/>
      <c r="KW1513" s="1"/>
      <c r="KX1513" s="1"/>
      <c r="KY1513" s="1"/>
      <c r="KZ1513" s="1"/>
      <c r="LA1513" s="1"/>
      <c r="LB1513" s="1"/>
      <c r="LC1513" s="1"/>
      <c r="LD1513" s="1"/>
      <c r="LE1513" s="1"/>
      <c r="LF1513" s="1"/>
      <c r="LG1513" s="1"/>
      <c r="LH1513" s="1"/>
      <c r="LI1513" s="1"/>
      <c r="LJ1513" s="1"/>
      <c r="LK1513" s="1"/>
      <c r="LL1513" s="1"/>
      <c r="LM1513" s="1"/>
      <c r="LN1513" s="1"/>
      <c r="LO1513" s="1"/>
      <c r="LP1513" s="1"/>
      <c r="LQ1513" s="1"/>
      <c r="LR1513" s="1"/>
      <c r="LS1513" s="1"/>
      <c r="LT1513" s="1"/>
      <c r="LU1513" s="1"/>
      <c r="LV1513" s="1"/>
      <c r="LW1513" s="1"/>
      <c r="LX1513" s="1"/>
      <c r="LY1513" s="1"/>
      <c r="LZ1513" s="1"/>
      <c r="MA1513" s="1"/>
      <c r="MB1513" s="1"/>
      <c r="MC1513" s="1"/>
      <c r="MD1513" s="1"/>
      <c r="ME1513" s="1"/>
      <c r="MF1513" s="1"/>
      <c r="MG1513" s="1"/>
      <c r="MH1513" s="1"/>
      <c r="MI1513" s="1"/>
      <c r="MJ1513" s="1"/>
      <c r="MK1513" s="1"/>
      <c r="ML1513" s="1"/>
      <c r="MM1513" s="1"/>
      <c r="MN1513" s="1"/>
      <c r="MO1513" s="1"/>
      <c r="MP1513" s="1"/>
      <c r="MQ1513" s="1"/>
      <c r="MR1513" s="1"/>
      <c r="MS1513" s="1"/>
      <c r="MT1513" s="1"/>
      <c r="MU1513" s="1"/>
      <c r="MV1513" s="1"/>
      <c r="MW1513" s="1"/>
      <c r="MX1513" s="1"/>
      <c r="MY1513" s="1"/>
      <c r="MZ1513" s="1"/>
      <c r="NA1513" s="1"/>
      <c r="NB1513" s="1"/>
      <c r="NC1513" s="1"/>
      <c r="ND1513" s="1"/>
      <c r="NE1513" s="1"/>
      <c r="NF1513" s="1"/>
      <c r="NG1513" s="1"/>
      <c r="NH1513" s="1"/>
      <c r="NI1513" s="1"/>
      <c r="NJ1513" s="1"/>
      <c r="NK1513" s="1"/>
      <c r="NL1513" s="1"/>
      <c r="NM1513" s="1"/>
      <c r="NN1513" s="1"/>
      <c r="NO1513" s="1"/>
      <c r="NP1513" s="1"/>
      <c r="NQ1513" s="1"/>
      <c r="NR1513" s="1"/>
      <c r="NS1513" s="1"/>
      <c r="NT1513" s="1"/>
      <c r="NU1513" s="1"/>
      <c r="NV1513" s="1"/>
      <c r="NW1513" s="1"/>
      <c r="NX1513" s="1"/>
      <c r="NY1513" s="1"/>
      <c r="NZ1513" s="1"/>
      <c r="OA1513" s="1"/>
      <c r="OB1513" s="1"/>
      <c r="OC1513" s="1"/>
      <c r="OD1513" s="1"/>
      <c r="OE1513" s="1"/>
      <c r="OF1513" s="1"/>
      <c r="OG1513" s="1"/>
      <c r="OH1513" s="1"/>
      <c r="OI1513" s="1"/>
      <c r="OJ1513" s="1"/>
      <c r="OK1513" s="1"/>
      <c r="OL1513" s="1"/>
      <c r="OM1513" s="1"/>
      <c r="ON1513" s="1"/>
      <c r="OO1513" s="1"/>
      <c r="OP1513" s="1"/>
      <c r="OQ1513" s="1"/>
      <c r="OR1513" s="1"/>
      <c r="OS1513" s="1"/>
      <c r="OT1513" s="1"/>
      <c r="OU1513" s="1"/>
      <c r="OV1513" s="1"/>
      <c r="OW1513" s="1"/>
      <c r="OX1513" s="1"/>
      <c r="OY1513" s="1"/>
      <c r="OZ1513" s="1"/>
      <c r="PA1513" s="1"/>
      <c r="PB1513" s="1"/>
      <c r="PC1513" s="1"/>
      <c r="PD1513" s="1"/>
      <c r="PE1513" s="1"/>
      <c r="PF1513" s="1"/>
      <c r="PG1513" s="1"/>
      <c r="PH1513" s="1"/>
      <c r="PI1513" s="1"/>
      <c r="PJ1513" s="1"/>
      <c r="PK1513" s="1"/>
      <c r="PL1513" s="1"/>
      <c r="PM1513" s="1"/>
      <c r="PN1513" s="1"/>
      <c r="PO1513" s="1"/>
      <c r="PP1513" s="1"/>
      <c r="PQ1513" s="1"/>
      <c r="PR1513" s="1"/>
      <c r="PS1513" s="1"/>
      <c r="PT1513" s="1"/>
      <c r="PU1513" s="1"/>
      <c r="PV1513" s="1"/>
      <c r="PW1513" s="1"/>
      <c r="PX1513" s="1"/>
      <c r="PY1513" s="1"/>
      <c r="PZ1513" s="1"/>
      <c r="QA1513" s="1"/>
      <c r="QB1513" s="1"/>
      <c r="QC1513" s="1"/>
      <c r="QD1513" s="1"/>
      <c r="QE1513" s="1"/>
      <c r="QF1513" s="1"/>
      <c r="QG1513" s="1"/>
      <c r="QH1513" s="1"/>
      <c r="QI1513" s="1"/>
      <c r="QJ1513" s="1"/>
      <c r="QK1513" s="1"/>
      <c r="QL1513" s="1"/>
      <c r="QM1513" s="1"/>
      <c r="QN1513" s="1"/>
      <c r="QO1513" s="1"/>
      <c r="QP1513" s="1"/>
      <c r="QQ1513" s="1"/>
      <c r="QR1513" s="1"/>
      <c r="QS1513" s="1"/>
      <c r="QT1513" s="1"/>
      <c r="QU1513" s="1"/>
      <c r="QV1513" s="1"/>
      <c r="QW1513" s="1"/>
      <c r="QX1513" s="1"/>
      <c r="QY1513" s="1"/>
      <c r="QZ1513" s="1"/>
      <c r="RA1513" s="1"/>
      <c r="RB1513" s="1"/>
      <c r="RC1513" s="1"/>
      <c r="RD1513" s="1"/>
      <c r="RE1513" s="1"/>
      <c r="RF1513" s="1"/>
      <c r="RG1513" s="1"/>
      <c r="RH1513" s="1"/>
      <c r="RI1513" s="1"/>
      <c r="RJ1513" s="1"/>
      <c r="RK1513" s="1"/>
      <c r="RL1513" s="1"/>
      <c r="RM1513" s="1"/>
      <c r="RN1513" s="1"/>
      <c r="RO1513" s="1"/>
      <c r="RP1513" s="1"/>
      <c r="RQ1513" s="1"/>
      <c r="RR1513" s="1"/>
      <c r="RS1513" s="1"/>
      <c r="RT1513" s="1"/>
      <c r="RU1513" s="1"/>
      <c r="RV1513" s="1"/>
      <c r="RW1513" s="1"/>
      <c r="RX1513" s="1"/>
      <c r="RY1513" s="1"/>
      <c r="RZ1513" s="1"/>
      <c r="SA1513" s="1"/>
      <c r="SB1513" s="1"/>
      <c r="SC1513" s="1"/>
      <c r="SD1513" s="1"/>
      <c r="SE1513" s="1"/>
      <c r="SF1513" s="1"/>
      <c r="SG1513" s="1"/>
      <c r="SH1513" s="1"/>
      <c r="SI1513" s="1"/>
      <c r="SJ1513" s="1"/>
      <c r="SK1513" s="1"/>
      <c r="SL1513" s="1"/>
      <c r="SM1513" s="1"/>
      <c r="SN1513" s="1"/>
      <c r="SO1513" s="1"/>
      <c r="SP1513" s="1"/>
      <c r="SQ1513" s="1"/>
      <c r="SR1513" s="1"/>
      <c r="SS1513" s="1"/>
      <c r="ST1513" s="1"/>
      <c r="SU1513" s="1"/>
      <c r="SV1513" s="1"/>
      <c r="SW1513" s="1"/>
      <c r="SX1513" s="1"/>
      <c r="SY1513" s="1"/>
      <c r="SZ1513" s="1"/>
      <c r="TA1513" s="1"/>
      <c r="TB1513" s="1"/>
      <c r="TC1513" s="1"/>
      <c r="TD1513" s="1"/>
      <c r="TE1513" s="1"/>
      <c r="TF1513" s="1"/>
      <c r="TG1513" s="1"/>
      <c r="TH1513" s="1"/>
      <c r="TI1513" s="1"/>
      <c r="TJ1513" s="1"/>
      <c r="TK1513" s="1"/>
      <c r="TL1513" s="1"/>
      <c r="TM1513" s="1"/>
      <c r="TN1513" s="1"/>
      <c r="TO1513" s="1"/>
      <c r="TP1513" s="1"/>
      <c r="TQ1513" s="1"/>
      <c r="TR1513" s="1"/>
      <c r="TS1513" s="1"/>
      <c r="TT1513" s="1"/>
      <c r="TU1513" s="1"/>
      <c r="TV1513" s="1"/>
      <c r="TW1513" s="1"/>
      <c r="TX1513" s="1"/>
      <c r="TY1513" s="1"/>
      <c r="TZ1513" s="1"/>
      <c r="UA1513" s="1"/>
      <c r="UB1513" s="1"/>
      <c r="UC1513" s="1"/>
      <c r="UD1513" s="1"/>
      <c r="UE1513" s="1"/>
      <c r="UF1513" s="1"/>
      <c r="UG1513" s="1"/>
      <c r="UH1513" s="1"/>
      <c r="UI1513" s="1"/>
      <c r="UJ1513" s="1"/>
      <c r="UK1513" s="1"/>
      <c r="UL1513" s="1"/>
      <c r="UM1513" s="1"/>
      <c r="UN1513" s="1"/>
      <c r="UO1513" s="1"/>
      <c r="UP1513" s="1"/>
      <c r="UQ1513" s="1"/>
      <c r="UR1513" s="1"/>
      <c r="US1513" s="1"/>
      <c r="UT1513" s="1"/>
      <c r="UU1513" s="1"/>
      <c r="UV1513" s="1"/>
      <c r="UW1513" s="1"/>
      <c r="UX1513" s="1"/>
      <c r="UY1513" s="1"/>
      <c r="UZ1513" s="1"/>
      <c r="VA1513" s="1"/>
      <c r="VB1513" s="1"/>
      <c r="VC1513" s="1"/>
      <c r="VD1513" s="1"/>
      <c r="VE1513" s="1"/>
      <c r="VF1513" s="1"/>
      <c r="VG1513" s="1"/>
      <c r="VH1513" s="1"/>
      <c r="VI1513" s="1"/>
      <c r="VJ1513" s="1"/>
      <c r="VK1513" s="1"/>
      <c r="VL1513" s="1"/>
      <c r="VM1513" s="1"/>
      <c r="VN1513" s="1"/>
      <c r="VO1513" s="1"/>
      <c r="VP1513" s="1"/>
      <c r="VQ1513" s="1"/>
      <c r="VR1513" s="1"/>
      <c r="VS1513" s="1"/>
      <c r="VT1513" s="1"/>
      <c r="VU1513" s="1"/>
      <c r="VV1513" s="1"/>
      <c r="VW1513" s="1"/>
      <c r="VX1513" s="1"/>
      <c r="VY1513" s="1"/>
      <c r="VZ1513" s="1"/>
      <c r="WA1513" s="1"/>
      <c r="WB1513" s="1"/>
      <c r="WC1513" s="1"/>
      <c r="WD1513" s="1"/>
      <c r="WE1513" s="1"/>
      <c r="WF1513" s="1"/>
      <c r="WG1513" s="1"/>
      <c r="WH1513" s="1"/>
      <c r="WI1513" s="1"/>
      <c r="WJ1513" s="1"/>
      <c r="WK1513" s="1"/>
      <c r="WL1513" s="1"/>
      <c r="WM1513" s="1"/>
      <c r="WN1513" s="1"/>
      <c r="WO1513" s="1"/>
      <c r="WP1513" s="1"/>
      <c r="WQ1513" s="1"/>
      <c r="WR1513" s="1"/>
      <c r="WS1513" s="1"/>
      <c r="WT1513" s="1"/>
      <c r="WU1513" s="1"/>
      <c r="WV1513" s="1"/>
      <c r="WW1513" s="1"/>
      <c r="WX1513" s="1"/>
      <c r="WY1513" s="1"/>
      <c r="WZ1513" s="1"/>
      <c r="XA1513" s="1"/>
      <c r="XB1513" s="1"/>
      <c r="XC1513" s="1"/>
      <c r="XD1513" s="1"/>
      <c r="XE1513" s="1"/>
      <c r="XF1513" s="1"/>
      <c r="XG1513" s="1"/>
      <c r="XH1513" s="1"/>
      <c r="XI1513" s="1"/>
      <c r="XJ1513" s="1"/>
      <c r="XK1513" s="1"/>
      <c r="XL1513" s="1"/>
      <c r="XM1513" s="1"/>
      <c r="XN1513" s="1"/>
      <c r="XO1513" s="1"/>
      <c r="XP1513" s="1"/>
      <c r="XQ1513" s="1"/>
      <c r="XR1513" s="1"/>
      <c r="XS1513" s="1"/>
      <c r="XT1513" s="1"/>
      <c r="XU1513" s="1"/>
      <c r="XV1513" s="1"/>
      <c r="XW1513" s="1"/>
      <c r="XX1513" s="1"/>
      <c r="XY1513" s="1"/>
      <c r="XZ1513" s="1"/>
      <c r="YA1513" s="1"/>
      <c r="YB1513" s="1"/>
      <c r="YC1513" s="1"/>
      <c r="YD1513" s="1"/>
      <c r="YE1513" s="1"/>
      <c r="YF1513" s="1"/>
      <c r="YG1513" s="1"/>
      <c r="YH1513" s="1"/>
      <c r="YI1513" s="1"/>
      <c r="YJ1513" s="1"/>
      <c r="YK1513" s="1"/>
      <c r="YL1513" s="1"/>
      <c r="YM1513" s="1"/>
      <c r="YN1513" s="1"/>
      <c r="YO1513" s="1"/>
      <c r="YP1513" s="1"/>
      <c r="YQ1513" s="1"/>
      <c r="YR1513" s="1"/>
      <c r="YS1513" s="1"/>
      <c r="YT1513" s="1"/>
      <c r="YU1513" s="1"/>
      <c r="YV1513" s="1"/>
      <c r="YW1513" s="1"/>
      <c r="YX1513" s="1"/>
      <c r="YY1513" s="1"/>
      <c r="YZ1513" s="1"/>
      <c r="ZA1513" s="1"/>
      <c r="ZB1513" s="1"/>
      <c r="ZC1513" s="1"/>
      <c r="ZD1513" s="1"/>
      <c r="ZE1513" s="1"/>
      <c r="ZF1513" s="1"/>
      <c r="ZG1513" s="1"/>
      <c r="ZH1513" s="1"/>
      <c r="ZI1513" s="1"/>
      <c r="ZJ1513" s="1"/>
      <c r="ZK1513" s="1"/>
      <c r="ZL1513" s="1"/>
      <c r="ZM1513" s="1"/>
      <c r="ZN1513" s="1"/>
      <c r="ZO1513" s="1"/>
      <c r="ZP1513" s="1"/>
      <c r="ZQ1513" s="1"/>
      <c r="ZR1513" s="1"/>
      <c r="ZS1513" s="1"/>
      <c r="ZT1513" s="1"/>
      <c r="ZU1513" s="1"/>
      <c r="ZV1513" s="1"/>
      <c r="ZW1513" s="1"/>
      <c r="ZX1513" s="1"/>
      <c r="ZY1513" s="1"/>
      <c r="ZZ1513" s="1"/>
      <c r="AAA1513" s="1"/>
      <c r="AAB1513" s="1"/>
      <c r="AAC1513" s="1"/>
      <c r="AAD1513" s="1"/>
      <c r="AAE1513" s="1"/>
      <c r="AAF1513" s="1"/>
      <c r="AAG1513" s="1"/>
      <c r="AAH1513" s="1"/>
      <c r="AAI1513" s="1"/>
      <c r="AAJ1513" s="1"/>
      <c r="AAK1513" s="1"/>
      <c r="AAL1513" s="1"/>
      <c r="AAM1513" s="1"/>
      <c r="AAN1513" s="1"/>
      <c r="AAO1513" s="1"/>
      <c r="AAP1513" s="1"/>
      <c r="AAQ1513" s="1"/>
      <c r="AAR1513" s="1"/>
      <c r="AAS1513" s="1"/>
      <c r="AAT1513" s="1"/>
      <c r="AAU1513" s="1"/>
      <c r="AAV1513" s="1"/>
      <c r="AAW1513" s="1"/>
      <c r="AAX1513" s="1"/>
      <c r="AAY1513" s="1"/>
      <c r="AAZ1513" s="1"/>
      <c r="ABA1513" s="1"/>
      <c r="ABB1513" s="1"/>
      <c r="ABC1513" s="1"/>
      <c r="ABD1513" s="1"/>
      <c r="ABE1513" s="1"/>
      <c r="ABF1513" s="1"/>
      <c r="ABG1513" s="1"/>
      <c r="ABH1513" s="1"/>
      <c r="ABI1513" s="1"/>
      <c r="ABJ1513" s="1"/>
      <c r="ABK1513" s="1"/>
      <c r="ABL1513" s="1"/>
      <c r="ABM1513" s="1"/>
      <c r="ABN1513" s="1"/>
      <c r="ABO1513" s="1"/>
      <c r="ABP1513" s="1"/>
      <c r="ABQ1513" s="1"/>
      <c r="ABR1513" s="1"/>
      <c r="ABS1513" s="1"/>
      <c r="ABT1513" s="1"/>
      <c r="ABU1513" s="1"/>
      <c r="ABV1513" s="1"/>
      <c r="ABW1513" s="1"/>
      <c r="ABX1513" s="1"/>
      <c r="ABY1513" s="1"/>
      <c r="ABZ1513" s="1"/>
      <c r="ACA1513" s="1"/>
      <c r="ACB1513" s="1"/>
      <c r="ACC1513" s="1"/>
      <c r="ACD1513" s="1"/>
      <c r="ACE1513" s="1"/>
      <c r="ACF1513" s="1"/>
      <c r="ACG1513" s="1"/>
      <c r="ACH1513" s="1"/>
      <c r="ACI1513" s="1"/>
      <c r="ACJ1513" s="1"/>
      <c r="ACK1513" s="1"/>
      <c r="ACL1513" s="1"/>
      <c r="ACM1513" s="1"/>
      <c r="ACN1513" s="1"/>
      <c r="ACO1513" s="1"/>
      <c r="ACP1513" s="1"/>
      <c r="ACQ1513" s="1"/>
      <c r="ACR1513" s="1"/>
      <c r="ACS1513" s="1"/>
      <c r="ACT1513" s="1"/>
      <c r="ACU1513" s="1"/>
      <c r="ACV1513" s="1"/>
      <c r="ACW1513" s="1"/>
      <c r="ACX1513" s="1"/>
      <c r="ACY1513" s="1"/>
      <c r="ACZ1513" s="1"/>
      <c r="ADA1513" s="1"/>
      <c r="ADB1513" s="1"/>
      <c r="ADC1513" s="1"/>
      <c r="ADD1513" s="1"/>
      <c r="ADE1513" s="1"/>
      <c r="ADF1513" s="1"/>
      <c r="ADG1513" s="1"/>
      <c r="ADH1513" s="1"/>
      <c r="ADI1513" s="1"/>
      <c r="ADJ1513" s="1"/>
      <c r="ADK1513" s="1"/>
      <c r="ADL1513" s="1"/>
      <c r="ADM1513" s="1"/>
      <c r="ADN1513" s="1"/>
      <c r="ADO1513" s="1"/>
      <c r="ADP1513" s="1"/>
      <c r="ADQ1513" s="1"/>
      <c r="ADR1513" s="1"/>
      <c r="ADS1513" s="1"/>
      <c r="ADT1513" s="1"/>
      <c r="ADU1513" s="1"/>
      <c r="ADV1513" s="1"/>
      <c r="ADW1513" s="1"/>
      <c r="ADX1513" s="1"/>
      <c r="ADY1513" s="1"/>
      <c r="ADZ1513" s="1"/>
      <c r="AEA1513" s="1"/>
      <c r="AEB1513" s="1"/>
      <c r="AEC1513" s="1"/>
      <c r="AED1513" s="1"/>
      <c r="AEE1513" s="1"/>
      <c r="AEF1513" s="1"/>
      <c r="AEG1513" s="1"/>
      <c r="AEH1513" s="1"/>
      <c r="AEI1513" s="1"/>
      <c r="AEJ1513" s="1"/>
      <c r="AEK1513" s="1"/>
      <c r="AEL1513" s="1"/>
      <c r="AEM1513" s="1"/>
      <c r="AEN1513" s="1"/>
      <c r="AEO1513" s="1"/>
      <c r="AEP1513" s="1"/>
      <c r="AEQ1513" s="1"/>
      <c r="AER1513" s="1"/>
      <c r="AES1513" s="1"/>
      <c r="AET1513" s="1"/>
      <c r="AEU1513" s="1"/>
      <c r="AEV1513" s="1"/>
      <c r="AEW1513" s="1"/>
      <c r="AEX1513" s="1"/>
      <c r="AEY1513" s="1"/>
      <c r="AEZ1513" s="1"/>
      <c r="AFA1513" s="1"/>
      <c r="AFB1513" s="1"/>
      <c r="AFC1513" s="1"/>
      <c r="AFD1513" s="1"/>
      <c r="AFE1513" s="1"/>
      <c r="AFF1513" s="1"/>
      <c r="AFG1513" s="1"/>
      <c r="AFH1513" s="1"/>
      <c r="AFI1513" s="1"/>
      <c r="AFJ1513" s="1"/>
      <c r="AFK1513" s="1"/>
      <c r="AFL1513" s="1"/>
      <c r="AFM1513" s="1"/>
      <c r="AFN1513" s="1"/>
      <c r="AFO1513" s="1"/>
      <c r="AFP1513" s="1"/>
      <c r="AFQ1513" s="1"/>
      <c r="AFR1513" s="1"/>
      <c r="AFS1513" s="1"/>
      <c r="AFT1513" s="1"/>
      <c r="AFU1513" s="1"/>
      <c r="AFV1513" s="1"/>
      <c r="AFW1513" s="1"/>
      <c r="AFX1513" s="1"/>
      <c r="AFY1513" s="1"/>
      <c r="AFZ1513" s="1"/>
      <c r="AGA1513" s="1"/>
      <c r="AGB1513" s="1"/>
      <c r="AGC1513" s="1"/>
      <c r="AGD1513" s="1"/>
      <c r="AGE1513" s="1"/>
      <c r="AGF1513" s="1"/>
      <c r="AGG1513" s="1"/>
      <c r="AGH1513" s="1"/>
      <c r="AGI1513" s="1"/>
      <c r="AGJ1513" s="1"/>
      <c r="AGK1513" s="1"/>
      <c r="AGL1513" s="1"/>
      <c r="AGM1513" s="1"/>
      <c r="AGN1513" s="1"/>
      <c r="AGO1513" s="1"/>
      <c r="AGP1513" s="1"/>
      <c r="AGQ1513" s="1"/>
      <c r="AGR1513" s="1"/>
      <c r="AGS1513" s="1"/>
      <c r="AGT1513" s="1"/>
      <c r="AGU1513" s="1"/>
      <c r="AGV1513" s="1"/>
      <c r="AGW1513" s="1"/>
      <c r="AGX1513" s="1"/>
      <c r="AGY1513" s="1"/>
      <c r="AGZ1513" s="1"/>
      <c r="AHA1513" s="1"/>
      <c r="AHB1513" s="1"/>
      <c r="AHC1513" s="1"/>
      <c r="AHD1513" s="1"/>
      <c r="AHE1513" s="1"/>
      <c r="AHF1513" s="1"/>
      <c r="AHG1513" s="1"/>
      <c r="AHH1513" s="1"/>
      <c r="AHI1513" s="1"/>
      <c r="AHJ1513" s="1"/>
      <c r="AHK1513" s="1"/>
      <c r="AHL1513" s="1"/>
      <c r="AHM1513" s="1"/>
      <c r="AHN1513" s="1"/>
      <c r="AHO1513" s="1"/>
      <c r="AHP1513" s="1"/>
      <c r="AHQ1513" s="1"/>
      <c r="AHR1513" s="1"/>
      <c r="AHS1513" s="1"/>
      <c r="AHT1513" s="1"/>
      <c r="AHU1513" s="1"/>
      <c r="AHV1513" s="1"/>
      <c r="AHW1513" s="1"/>
      <c r="AHX1513" s="1"/>
      <c r="AHY1513" s="1"/>
      <c r="AHZ1513" s="1"/>
      <c r="AIA1513" s="1"/>
      <c r="AIB1513" s="1"/>
      <c r="AIC1513" s="1"/>
      <c r="AID1513" s="1"/>
      <c r="AIE1513" s="1"/>
      <c r="AIF1513" s="1"/>
      <c r="AIG1513" s="1"/>
      <c r="AIH1513" s="1"/>
      <c r="AII1513" s="1"/>
      <c r="AIJ1513" s="1"/>
      <c r="AIK1513" s="1"/>
      <c r="AIL1513" s="1"/>
      <c r="AIM1513" s="1"/>
      <c r="AIN1513" s="1"/>
      <c r="AIO1513" s="1"/>
      <c r="AIP1513" s="1"/>
      <c r="AIQ1513" s="1"/>
      <c r="AIR1513" s="1"/>
      <c r="AIS1513" s="1"/>
      <c r="AIT1513" s="1"/>
    </row>
    <row r="1514" spans="1:930" s="5" customFormat="1" ht="56.25" customHeight="1" x14ac:dyDescent="0.3">
      <c r="A1514" s="96"/>
      <c r="B1514" s="43"/>
      <c r="C1514" s="96"/>
      <c r="D1514" s="96"/>
      <c r="E1514" s="97" t="s">
        <v>214</v>
      </c>
      <c r="F1514" s="96" t="s">
        <v>23</v>
      </c>
      <c r="G1514" s="96"/>
      <c r="H1514" s="98"/>
      <c r="I1514" s="98"/>
      <c r="J1514" s="36" t="s">
        <v>27</v>
      </c>
      <c r="K1514" s="114">
        <f>P1514*H1509</f>
        <v>383745.02399999998</v>
      </c>
      <c r="L1514" s="159"/>
      <c r="M1514" s="100">
        <f>H1509*Q1514</f>
        <v>65725.56</v>
      </c>
      <c r="N1514" s="100">
        <f t="shared" si="314"/>
        <v>449470.58399999997</v>
      </c>
      <c r="O1514" s="148"/>
      <c r="P1514" s="128">
        <v>66.56</v>
      </c>
      <c r="Q1514" s="31">
        <v>11.4</v>
      </c>
      <c r="R1514" s="97" t="s">
        <v>181</v>
      </c>
      <c r="S1514" s="97" t="s">
        <v>426</v>
      </c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/>
      <c r="CF1514" s="1"/>
      <c r="CG1514" s="1"/>
      <c r="CH1514" s="1"/>
      <c r="CI1514" s="1"/>
      <c r="CJ1514" s="1"/>
      <c r="CK1514" s="1"/>
      <c r="CL1514" s="1"/>
      <c r="CM1514" s="1"/>
      <c r="CN1514" s="1"/>
      <c r="CO1514" s="1"/>
      <c r="CP1514" s="1"/>
      <c r="CQ1514" s="1"/>
      <c r="CR1514" s="1"/>
      <c r="CS1514" s="1"/>
      <c r="CT1514" s="1"/>
      <c r="CU1514" s="1"/>
      <c r="CV1514" s="1"/>
      <c r="CW1514" s="1"/>
      <c r="CX1514" s="1"/>
      <c r="CY1514" s="1"/>
      <c r="CZ1514" s="1"/>
      <c r="DA1514" s="1"/>
      <c r="DB1514" s="1"/>
      <c r="DC1514" s="1"/>
      <c r="DD1514" s="1"/>
      <c r="DE1514" s="1"/>
      <c r="DF1514" s="1"/>
      <c r="DG1514" s="1"/>
      <c r="DH1514" s="1"/>
      <c r="DI1514" s="1"/>
      <c r="DJ1514" s="1"/>
      <c r="DK1514" s="1"/>
      <c r="DL1514" s="1"/>
      <c r="DM1514" s="1"/>
      <c r="DN1514" s="1"/>
      <c r="DO1514" s="1"/>
      <c r="DP1514" s="1"/>
      <c r="DQ1514" s="1"/>
      <c r="DR1514" s="1"/>
      <c r="DS1514" s="1"/>
      <c r="DT1514" s="1"/>
      <c r="DU1514" s="1"/>
      <c r="DV1514" s="1"/>
      <c r="DW1514" s="1"/>
      <c r="DX1514" s="1"/>
      <c r="DY1514" s="1"/>
      <c r="DZ1514" s="1"/>
      <c r="EA1514" s="1"/>
      <c r="EB1514" s="1"/>
      <c r="EC1514" s="1"/>
      <c r="ED1514" s="1"/>
      <c r="EE1514" s="1"/>
      <c r="EF1514" s="1"/>
      <c r="EG1514" s="1"/>
      <c r="EH1514" s="1"/>
      <c r="EI1514" s="1"/>
      <c r="EJ1514" s="1"/>
      <c r="EK1514" s="1"/>
      <c r="EL1514" s="1"/>
      <c r="EM1514" s="1"/>
      <c r="EN1514" s="1"/>
      <c r="EO1514" s="1"/>
      <c r="EP1514" s="1"/>
      <c r="EQ1514" s="1"/>
      <c r="ER1514" s="1"/>
      <c r="ES1514" s="1"/>
      <c r="ET1514" s="1"/>
      <c r="EU1514" s="1"/>
      <c r="EV1514" s="1"/>
      <c r="EW1514" s="1"/>
      <c r="EX1514" s="1"/>
      <c r="EY1514" s="1"/>
      <c r="EZ1514" s="1"/>
      <c r="FA1514" s="1"/>
      <c r="FB1514" s="1"/>
      <c r="FC1514" s="1"/>
      <c r="FD1514" s="1"/>
      <c r="FE1514" s="1"/>
      <c r="FF1514" s="1"/>
      <c r="FG1514" s="1"/>
      <c r="FH1514" s="1"/>
      <c r="FI1514" s="1"/>
      <c r="FJ1514" s="1"/>
      <c r="FK1514" s="1"/>
      <c r="FL1514" s="1"/>
      <c r="FM1514" s="1"/>
      <c r="FN1514" s="1"/>
      <c r="FO1514" s="1"/>
      <c r="FP1514" s="1"/>
      <c r="FQ1514" s="1"/>
      <c r="FR1514" s="1"/>
      <c r="FS1514" s="1"/>
      <c r="FT1514" s="1"/>
      <c r="FU1514" s="1"/>
      <c r="FV1514" s="1"/>
      <c r="FW1514" s="1"/>
      <c r="FX1514" s="1"/>
      <c r="FY1514" s="1"/>
      <c r="FZ1514" s="1"/>
      <c r="GA1514" s="1"/>
      <c r="GB1514" s="1"/>
      <c r="GC1514" s="1"/>
      <c r="GD1514" s="1"/>
      <c r="GE1514" s="1"/>
      <c r="GF1514" s="1"/>
      <c r="GG1514" s="1"/>
      <c r="GH1514" s="1"/>
      <c r="GI1514" s="1"/>
      <c r="GJ1514" s="1"/>
      <c r="GK1514" s="1"/>
      <c r="GL1514" s="1"/>
      <c r="GM1514" s="1"/>
      <c r="GN1514" s="1"/>
      <c r="GO1514" s="1"/>
      <c r="GP1514" s="1"/>
      <c r="GQ1514" s="1"/>
      <c r="GR1514" s="1"/>
      <c r="GS1514" s="1"/>
      <c r="GT1514" s="1"/>
      <c r="GU1514" s="1"/>
      <c r="GV1514" s="1"/>
      <c r="GW1514" s="1"/>
      <c r="GX1514" s="1"/>
      <c r="GY1514" s="1"/>
      <c r="GZ1514" s="1"/>
      <c r="HA1514" s="1"/>
      <c r="HB1514" s="1"/>
      <c r="HC1514" s="1"/>
      <c r="HD1514" s="1"/>
      <c r="HE1514" s="1"/>
      <c r="HF1514" s="1"/>
      <c r="HG1514" s="1"/>
      <c r="HH1514" s="1"/>
      <c r="HI1514" s="1"/>
      <c r="HJ1514" s="1"/>
      <c r="HK1514" s="1"/>
      <c r="HL1514" s="1"/>
      <c r="HM1514" s="1"/>
      <c r="HN1514" s="1"/>
      <c r="HO1514" s="1"/>
      <c r="HP1514" s="1"/>
      <c r="HQ1514" s="1"/>
      <c r="HR1514" s="1"/>
      <c r="HS1514" s="1"/>
      <c r="HT1514" s="1"/>
      <c r="HU1514" s="1"/>
      <c r="HV1514" s="1"/>
      <c r="HW1514" s="1"/>
      <c r="HX1514" s="1"/>
      <c r="HY1514" s="1"/>
      <c r="HZ1514" s="1"/>
      <c r="IA1514" s="1"/>
      <c r="IB1514" s="1"/>
      <c r="IC1514" s="1"/>
      <c r="ID1514" s="1"/>
      <c r="IE1514" s="1"/>
      <c r="IF1514" s="1"/>
      <c r="IG1514" s="1"/>
      <c r="IH1514" s="1"/>
      <c r="II1514" s="1"/>
      <c r="IJ1514" s="1"/>
      <c r="IK1514" s="1"/>
      <c r="IL1514" s="1"/>
      <c r="IM1514" s="1"/>
      <c r="IN1514" s="1"/>
      <c r="IO1514" s="1"/>
      <c r="IP1514" s="1"/>
      <c r="IQ1514" s="1"/>
      <c r="IR1514" s="1"/>
      <c r="IS1514" s="1"/>
      <c r="IT1514" s="1"/>
      <c r="IU1514" s="1"/>
      <c r="IV1514" s="1"/>
      <c r="IW1514" s="1"/>
      <c r="IX1514" s="1"/>
      <c r="IY1514" s="1"/>
      <c r="IZ1514" s="1"/>
      <c r="JA1514" s="1"/>
      <c r="JB1514" s="1"/>
      <c r="JC1514" s="1"/>
      <c r="JD1514" s="1"/>
      <c r="JE1514" s="1"/>
      <c r="JF1514" s="1"/>
      <c r="JG1514" s="1"/>
      <c r="JH1514" s="1"/>
      <c r="JI1514" s="1"/>
      <c r="JJ1514" s="1"/>
      <c r="JK1514" s="1"/>
      <c r="JL1514" s="1"/>
      <c r="JM1514" s="1"/>
      <c r="JN1514" s="1"/>
      <c r="JO1514" s="1"/>
      <c r="JP1514" s="1"/>
      <c r="JQ1514" s="1"/>
      <c r="JR1514" s="1"/>
      <c r="JS1514" s="1"/>
      <c r="JT1514" s="1"/>
      <c r="JU1514" s="1"/>
      <c r="JV1514" s="1"/>
      <c r="JW1514" s="1"/>
      <c r="JX1514" s="1"/>
      <c r="JY1514" s="1"/>
      <c r="JZ1514" s="1"/>
      <c r="KA1514" s="1"/>
      <c r="KB1514" s="1"/>
      <c r="KC1514" s="1"/>
      <c r="KD1514" s="1"/>
      <c r="KE1514" s="1"/>
      <c r="KF1514" s="1"/>
      <c r="KG1514" s="1"/>
      <c r="KH1514" s="1"/>
      <c r="KI1514" s="1"/>
      <c r="KJ1514" s="1"/>
      <c r="KK1514" s="1"/>
      <c r="KL1514" s="1"/>
      <c r="KM1514" s="1"/>
      <c r="KN1514" s="1"/>
      <c r="KO1514" s="1"/>
      <c r="KP1514" s="1"/>
      <c r="KQ1514" s="1"/>
      <c r="KR1514" s="1"/>
      <c r="KS1514" s="1"/>
      <c r="KT1514" s="1"/>
      <c r="KU1514" s="1"/>
      <c r="KV1514" s="1"/>
      <c r="KW1514" s="1"/>
      <c r="KX1514" s="1"/>
      <c r="KY1514" s="1"/>
      <c r="KZ1514" s="1"/>
      <c r="LA1514" s="1"/>
      <c r="LB1514" s="1"/>
      <c r="LC1514" s="1"/>
      <c r="LD1514" s="1"/>
      <c r="LE1514" s="1"/>
      <c r="LF1514" s="1"/>
      <c r="LG1514" s="1"/>
      <c r="LH1514" s="1"/>
      <c r="LI1514" s="1"/>
      <c r="LJ1514" s="1"/>
      <c r="LK1514" s="1"/>
      <c r="LL1514" s="1"/>
      <c r="LM1514" s="1"/>
      <c r="LN1514" s="1"/>
      <c r="LO1514" s="1"/>
      <c r="LP1514" s="1"/>
      <c r="LQ1514" s="1"/>
      <c r="LR1514" s="1"/>
      <c r="LS1514" s="1"/>
      <c r="LT1514" s="1"/>
      <c r="LU1514" s="1"/>
      <c r="LV1514" s="1"/>
      <c r="LW1514" s="1"/>
      <c r="LX1514" s="1"/>
      <c r="LY1514" s="1"/>
      <c r="LZ1514" s="1"/>
      <c r="MA1514" s="1"/>
      <c r="MB1514" s="1"/>
      <c r="MC1514" s="1"/>
      <c r="MD1514" s="1"/>
      <c r="ME1514" s="1"/>
      <c r="MF1514" s="1"/>
      <c r="MG1514" s="1"/>
      <c r="MH1514" s="1"/>
      <c r="MI1514" s="1"/>
      <c r="MJ1514" s="1"/>
      <c r="MK1514" s="1"/>
      <c r="ML1514" s="1"/>
      <c r="MM1514" s="1"/>
      <c r="MN1514" s="1"/>
      <c r="MO1514" s="1"/>
      <c r="MP1514" s="1"/>
      <c r="MQ1514" s="1"/>
      <c r="MR1514" s="1"/>
      <c r="MS1514" s="1"/>
      <c r="MT1514" s="1"/>
      <c r="MU1514" s="1"/>
      <c r="MV1514" s="1"/>
      <c r="MW1514" s="1"/>
      <c r="MX1514" s="1"/>
      <c r="MY1514" s="1"/>
      <c r="MZ1514" s="1"/>
      <c r="NA1514" s="1"/>
      <c r="NB1514" s="1"/>
      <c r="NC1514" s="1"/>
      <c r="ND1514" s="1"/>
      <c r="NE1514" s="1"/>
      <c r="NF1514" s="1"/>
      <c r="NG1514" s="1"/>
      <c r="NH1514" s="1"/>
      <c r="NI1514" s="1"/>
      <c r="NJ1514" s="1"/>
      <c r="NK1514" s="1"/>
      <c r="NL1514" s="1"/>
      <c r="NM1514" s="1"/>
      <c r="NN1514" s="1"/>
      <c r="NO1514" s="1"/>
      <c r="NP1514" s="1"/>
      <c r="NQ1514" s="1"/>
      <c r="NR1514" s="1"/>
      <c r="NS1514" s="1"/>
      <c r="NT1514" s="1"/>
      <c r="NU1514" s="1"/>
      <c r="NV1514" s="1"/>
      <c r="NW1514" s="1"/>
      <c r="NX1514" s="1"/>
      <c r="NY1514" s="1"/>
      <c r="NZ1514" s="1"/>
      <c r="OA1514" s="1"/>
      <c r="OB1514" s="1"/>
      <c r="OC1514" s="1"/>
      <c r="OD1514" s="1"/>
      <c r="OE1514" s="1"/>
      <c r="OF1514" s="1"/>
      <c r="OG1514" s="1"/>
      <c r="OH1514" s="1"/>
      <c r="OI1514" s="1"/>
      <c r="OJ1514" s="1"/>
      <c r="OK1514" s="1"/>
      <c r="OL1514" s="1"/>
      <c r="OM1514" s="1"/>
      <c r="ON1514" s="1"/>
      <c r="OO1514" s="1"/>
      <c r="OP1514" s="1"/>
      <c r="OQ1514" s="1"/>
      <c r="OR1514" s="1"/>
      <c r="OS1514" s="1"/>
      <c r="OT1514" s="1"/>
      <c r="OU1514" s="1"/>
      <c r="OV1514" s="1"/>
      <c r="OW1514" s="1"/>
      <c r="OX1514" s="1"/>
      <c r="OY1514" s="1"/>
      <c r="OZ1514" s="1"/>
      <c r="PA1514" s="1"/>
      <c r="PB1514" s="1"/>
      <c r="PC1514" s="1"/>
      <c r="PD1514" s="1"/>
      <c r="PE1514" s="1"/>
      <c r="PF1514" s="1"/>
      <c r="PG1514" s="1"/>
      <c r="PH1514" s="1"/>
      <c r="PI1514" s="1"/>
      <c r="PJ1514" s="1"/>
      <c r="PK1514" s="1"/>
      <c r="PL1514" s="1"/>
      <c r="PM1514" s="1"/>
      <c r="PN1514" s="1"/>
      <c r="PO1514" s="1"/>
      <c r="PP1514" s="1"/>
      <c r="PQ1514" s="1"/>
      <c r="PR1514" s="1"/>
      <c r="PS1514" s="1"/>
      <c r="PT1514" s="1"/>
      <c r="PU1514" s="1"/>
      <c r="PV1514" s="1"/>
      <c r="PW1514" s="1"/>
      <c r="PX1514" s="1"/>
      <c r="PY1514" s="1"/>
      <c r="PZ1514" s="1"/>
      <c r="QA1514" s="1"/>
      <c r="QB1514" s="1"/>
      <c r="QC1514" s="1"/>
      <c r="QD1514" s="1"/>
      <c r="QE1514" s="1"/>
      <c r="QF1514" s="1"/>
      <c r="QG1514" s="1"/>
      <c r="QH1514" s="1"/>
      <c r="QI1514" s="1"/>
      <c r="QJ1514" s="1"/>
      <c r="QK1514" s="1"/>
      <c r="QL1514" s="1"/>
      <c r="QM1514" s="1"/>
      <c r="QN1514" s="1"/>
      <c r="QO1514" s="1"/>
      <c r="QP1514" s="1"/>
      <c r="QQ1514" s="1"/>
      <c r="QR1514" s="1"/>
      <c r="QS1514" s="1"/>
      <c r="QT1514" s="1"/>
      <c r="QU1514" s="1"/>
      <c r="QV1514" s="1"/>
      <c r="QW1514" s="1"/>
      <c r="QX1514" s="1"/>
      <c r="QY1514" s="1"/>
      <c r="QZ1514" s="1"/>
      <c r="RA1514" s="1"/>
      <c r="RB1514" s="1"/>
      <c r="RC1514" s="1"/>
      <c r="RD1514" s="1"/>
      <c r="RE1514" s="1"/>
      <c r="RF1514" s="1"/>
      <c r="RG1514" s="1"/>
      <c r="RH1514" s="1"/>
      <c r="RI1514" s="1"/>
      <c r="RJ1514" s="1"/>
      <c r="RK1514" s="1"/>
      <c r="RL1514" s="1"/>
      <c r="RM1514" s="1"/>
      <c r="RN1514" s="1"/>
      <c r="RO1514" s="1"/>
      <c r="RP1514" s="1"/>
      <c r="RQ1514" s="1"/>
      <c r="RR1514" s="1"/>
      <c r="RS1514" s="1"/>
      <c r="RT1514" s="1"/>
      <c r="RU1514" s="1"/>
      <c r="RV1514" s="1"/>
      <c r="RW1514" s="1"/>
      <c r="RX1514" s="1"/>
      <c r="RY1514" s="1"/>
      <c r="RZ1514" s="1"/>
      <c r="SA1514" s="1"/>
      <c r="SB1514" s="1"/>
      <c r="SC1514" s="1"/>
      <c r="SD1514" s="1"/>
      <c r="SE1514" s="1"/>
      <c r="SF1514" s="1"/>
      <c r="SG1514" s="1"/>
      <c r="SH1514" s="1"/>
      <c r="SI1514" s="1"/>
      <c r="SJ1514" s="1"/>
      <c r="SK1514" s="1"/>
      <c r="SL1514" s="1"/>
      <c r="SM1514" s="1"/>
      <c r="SN1514" s="1"/>
      <c r="SO1514" s="1"/>
      <c r="SP1514" s="1"/>
      <c r="SQ1514" s="1"/>
      <c r="SR1514" s="1"/>
      <c r="SS1514" s="1"/>
      <c r="ST1514" s="1"/>
      <c r="SU1514" s="1"/>
      <c r="SV1514" s="1"/>
      <c r="SW1514" s="1"/>
      <c r="SX1514" s="1"/>
      <c r="SY1514" s="1"/>
      <c r="SZ1514" s="1"/>
      <c r="TA1514" s="1"/>
      <c r="TB1514" s="1"/>
      <c r="TC1514" s="1"/>
      <c r="TD1514" s="1"/>
      <c r="TE1514" s="1"/>
      <c r="TF1514" s="1"/>
      <c r="TG1514" s="1"/>
      <c r="TH1514" s="1"/>
      <c r="TI1514" s="1"/>
      <c r="TJ1514" s="1"/>
      <c r="TK1514" s="1"/>
      <c r="TL1514" s="1"/>
      <c r="TM1514" s="1"/>
      <c r="TN1514" s="1"/>
      <c r="TO1514" s="1"/>
      <c r="TP1514" s="1"/>
      <c r="TQ1514" s="1"/>
      <c r="TR1514" s="1"/>
      <c r="TS1514" s="1"/>
      <c r="TT1514" s="1"/>
      <c r="TU1514" s="1"/>
      <c r="TV1514" s="1"/>
      <c r="TW1514" s="1"/>
      <c r="TX1514" s="1"/>
      <c r="TY1514" s="1"/>
      <c r="TZ1514" s="1"/>
      <c r="UA1514" s="1"/>
      <c r="UB1514" s="1"/>
      <c r="UC1514" s="1"/>
      <c r="UD1514" s="1"/>
      <c r="UE1514" s="1"/>
      <c r="UF1514" s="1"/>
      <c r="UG1514" s="1"/>
      <c r="UH1514" s="1"/>
      <c r="UI1514" s="1"/>
      <c r="UJ1514" s="1"/>
      <c r="UK1514" s="1"/>
      <c r="UL1514" s="1"/>
      <c r="UM1514" s="1"/>
      <c r="UN1514" s="1"/>
      <c r="UO1514" s="1"/>
      <c r="UP1514" s="1"/>
      <c r="UQ1514" s="1"/>
      <c r="UR1514" s="1"/>
      <c r="US1514" s="1"/>
      <c r="UT1514" s="1"/>
      <c r="UU1514" s="1"/>
      <c r="UV1514" s="1"/>
      <c r="UW1514" s="1"/>
      <c r="UX1514" s="1"/>
      <c r="UY1514" s="1"/>
      <c r="UZ1514" s="1"/>
      <c r="VA1514" s="1"/>
      <c r="VB1514" s="1"/>
      <c r="VC1514" s="1"/>
      <c r="VD1514" s="1"/>
      <c r="VE1514" s="1"/>
      <c r="VF1514" s="1"/>
      <c r="VG1514" s="1"/>
      <c r="VH1514" s="1"/>
      <c r="VI1514" s="1"/>
      <c r="VJ1514" s="1"/>
      <c r="VK1514" s="1"/>
      <c r="VL1514" s="1"/>
      <c r="VM1514" s="1"/>
      <c r="VN1514" s="1"/>
      <c r="VO1514" s="1"/>
      <c r="VP1514" s="1"/>
      <c r="VQ1514" s="1"/>
      <c r="VR1514" s="1"/>
      <c r="VS1514" s="1"/>
      <c r="VT1514" s="1"/>
      <c r="VU1514" s="1"/>
      <c r="VV1514" s="1"/>
      <c r="VW1514" s="1"/>
      <c r="VX1514" s="1"/>
      <c r="VY1514" s="1"/>
      <c r="VZ1514" s="1"/>
      <c r="WA1514" s="1"/>
      <c r="WB1514" s="1"/>
      <c r="WC1514" s="1"/>
      <c r="WD1514" s="1"/>
      <c r="WE1514" s="1"/>
      <c r="WF1514" s="1"/>
      <c r="WG1514" s="1"/>
      <c r="WH1514" s="1"/>
      <c r="WI1514" s="1"/>
      <c r="WJ1514" s="1"/>
      <c r="WK1514" s="1"/>
      <c r="WL1514" s="1"/>
      <c r="WM1514" s="1"/>
      <c r="WN1514" s="1"/>
      <c r="WO1514" s="1"/>
      <c r="WP1514" s="1"/>
      <c r="WQ1514" s="1"/>
      <c r="WR1514" s="1"/>
      <c r="WS1514" s="1"/>
      <c r="WT1514" s="1"/>
      <c r="WU1514" s="1"/>
      <c r="WV1514" s="1"/>
      <c r="WW1514" s="1"/>
      <c r="WX1514" s="1"/>
      <c r="WY1514" s="1"/>
      <c r="WZ1514" s="1"/>
      <c r="XA1514" s="1"/>
      <c r="XB1514" s="1"/>
      <c r="XC1514" s="1"/>
      <c r="XD1514" s="1"/>
      <c r="XE1514" s="1"/>
      <c r="XF1514" s="1"/>
      <c r="XG1514" s="1"/>
      <c r="XH1514" s="1"/>
      <c r="XI1514" s="1"/>
      <c r="XJ1514" s="1"/>
      <c r="XK1514" s="1"/>
      <c r="XL1514" s="1"/>
      <c r="XM1514" s="1"/>
      <c r="XN1514" s="1"/>
      <c r="XO1514" s="1"/>
      <c r="XP1514" s="1"/>
      <c r="XQ1514" s="1"/>
      <c r="XR1514" s="1"/>
      <c r="XS1514" s="1"/>
      <c r="XT1514" s="1"/>
      <c r="XU1514" s="1"/>
      <c r="XV1514" s="1"/>
      <c r="XW1514" s="1"/>
      <c r="XX1514" s="1"/>
      <c r="XY1514" s="1"/>
      <c r="XZ1514" s="1"/>
      <c r="YA1514" s="1"/>
      <c r="YB1514" s="1"/>
      <c r="YC1514" s="1"/>
      <c r="YD1514" s="1"/>
      <c r="YE1514" s="1"/>
      <c r="YF1514" s="1"/>
      <c r="YG1514" s="1"/>
      <c r="YH1514" s="1"/>
      <c r="YI1514" s="1"/>
      <c r="YJ1514" s="1"/>
      <c r="YK1514" s="1"/>
      <c r="YL1514" s="1"/>
      <c r="YM1514" s="1"/>
      <c r="YN1514" s="1"/>
      <c r="YO1514" s="1"/>
      <c r="YP1514" s="1"/>
      <c r="YQ1514" s="1"/>
      <c r="YR1514" s="1"/>
      <c r="YS1514" s="1"/>
      <c r="YT1514" s="1"/>
      <c r="YU1514" s="1"/>
      <c r="YV1514" s="1"/>
      <c r="YW1514" s="1"/>
      <c r="YX1514" s="1"/>
      <c r="YY1514" s="1"/>
      <c r="YZ1514" s="1"/>
      <c r="ZA1514" s="1"/>
      <c r="ZB1514" s="1"/>
      <c r="ZC1514" s="1"/>
      <c r="ZD1514" s="1"/>
      <c r="ZE1514" s="1"/>
      <c r="ZF1514" s="1"/>
      <c r="ZG1514" s="1"/>
      <c r="ZH1514" s="1"/>
      <c r="ZI1514" s="1"/>
      <c r="ZJ1514" s="1"/>
      <c r="ZK1514" s="1"/>
      <c r="ZL1514" s="1"/>
      <c r="ZM1514" s="1"/>
      <c r="ZN1514" s="1"/>
      <c r="ZO1514" s="1"/>
      <c r="ZP1514" s="1"/>
      <c r="ZQ1514" s="1"/>
      <c r="ZR1514" s="1"/>
      <c r="ZS1514" s="1"/>
      <c r="ZT1514" s="1"/>
      <c r="ZU1514" s="1"/>
      <c r="ZV1514" s="1"/>
      <c r="ZW1514" s="1"/>
      <c r="ZX1514" s="1"/>
      <c r="ZY1514" s="1"/>
      <c r="ZZ1514" s="1"/>
      <c r="AAA1514" s="1"/>
      <c r="AAB1514" s="1"/>
      <c r="AAC1514" s="1"/>
      <c r="AAD1514" s="1"/>
      <c r="AAE1514" s="1"/>
      <c r="AAF1514" s="1"/>
      <c r="AAG1514" s="1"/>
      <c r="AAH1514" s="1"/>
      <c r="AAI1514" s="1"/>
      <c r="AAJ1514" s="1"/>
      <c r="AAK1514" s="1"/>
      <c r="AAL1514" s="1"/>
      <c r="AAM1514" s="1"/>
      <c r="AAN1514" s="1"/>
      <c r="AAO1514" s="1"/>
      <c r="AAP1514" s="1"/>
      <c r="AAQ1514" s="1"/>
      <c r="AAR1514" s="1"/>
      <c r="AAS1514" s="1"/>
      <c r="AAT1514" s="1"/>
      <c r="AAU1514" s="1"/>
      <c r="AAV1514" s="1"/>
      <c r="AAW1514" s="1"/>
      <c r="AAX1514" s="1"/>
      <c r="AAY1514" s="1"/>
      <c r="AAZ1514" s="1"/>
      <c r="ABA1514" s="1"/>
      <c r="ABB1514" s="1"/>
      <c r="ABC1514" s="1"/>
      <c r="ABD1514" s="1"/>
      <c r="ABE1514" s="1"/>
      <c r="ABF1514" s="1"/>
      <c r="ABG1514" s="1"/>
      <c r="ABH1514" s="1"/>
      <c r="ABI1514" s="1"/>
      <c r="ABJ1514" s="1"/>
      <c r="ABK1514" s="1"/>
      <c r="ABL1514" s="1"/>
      <c r="ABM1514" s="1"/>
      <c r="ABN1514" s="1"/>
      <c r="ABO1514" s="1"/>
      <c r="ABP1514" s="1"/>
      <c r="ABQ1514" s="1"/>
      <c r="ABR1514" s="1"/>
      <c r="ABS1514" s="1"/>
      <c r="ABT1514" s="1"/>
      <c r="ABU1514" s="1"/>
      <c r="ABV1514" s="1"/>
      <c r="ABW1514" s="1"/>
      <c r="ABX1514" s="1"/>
      <c r="ABY1514" s="1"/>
      <c r="ABZ1514" s="1"/>
      <c r="ACA1514" s="1"/>
      <c r="ACB1514" s="1"/>
      <c r="ACC1514" s="1"/>
      <c r="ACD1514" s="1"/>
      <c r="ACE1514" s="1"/>
      <c r="ACF1514" s="1"/>
      <c r="ACG1514" s="1"/>
      <c r="ACH1514" s="1"/>
      <c r="ACI1514" s="1"/>
      <c r="ACJ1514" s="1"/>
      <c r="ACK1514" s="1"/>
      <c r="ACL1514" s="1"/>
      <c r="ACM1514" s="1"/>
      <c r="ACN1514" s="1"/>
      <c r="ACO1514" s="1"/>
      <c r="ACP1514" s="1"/>
      <c r="ACQ1514" s="1"/>
      <c r="ACR1514" s="1"/>
      <c r="ACS1514" s="1"/>
      <c r="ACT1514" s="1"/>
      <c r="ACU1514" s="1"/>
      <c r="ACV1514" s="1"/>
      <c r="ACW1514" s="1"/>
      <c r="ACX1514" s="1"/>
      <c r="ACY1514" s="1"/>
      <c r="ACZ1514" s="1"/>
      <c r="ADA1514" s="1"/>
      <c r="ADB1514" s="1"/>
      <c r="ADC1514" s="1"/>
      <c r="ADD1514" s="1"/>
      <c r="ADE1514" s="1"/>
      <c r="ADF1514" s="1"/>
      <c r="ADG1514" s="1"/>
      <c r="ADH1514" s="1"/>
      <c r="ADI1514" s="1"/>
      <c r="ADJ1514" s="1"/>
      <c r="ADK1514" s="1"/>
      <c r="ADL1514" s="1"/>
      <c r="ADM1514" s="1"/>
      <c r="ADN1514" s="1"/>
      <c r="ADO1514" s="1"/>
      <c r="ADP1514" s="1"/>
      <c r="ADQ1514" s="1"/>
      <c r="ADR1514" s="1"/>
      <c r="ADS1514" s="1"/>
      <c r="ADT1514" s="1"/>
      <c r="ADU1514" s="1"/>
      <c r="ADV1514" s="1"/>
      <c r="ADW1514" s="1"/>
      <c r="ADX1514" s="1"/>
      <c r="ADY1514" s="1"/>
      <c r="ADZ1514" s="1"/>
      <c r="AEA1514" s="1"/>
      <c r="AEB1514" s="1"/>
      <c r="AEC1514" s="1"/>
      <c r="AED1514" s="1"/>
      <c r="AEE1514" s="1"/>
      <c r="AEF1514" s="1"/>
      <c r="AEG1514" s="1"/>
      <c r="AEH1514" s="1"/>
      <c r="AEI1514" s="1"/>
      <c r="AEJ1514" s="1"/>
      <c r="AEK1514" s="1"/>
      <c r="AEL1514" s="1"/>
      <c r="AEM1514" s="1"/>
      <c r="AEN1514" s="1"/>
      <c r="AEO1514" s="1"/>
      <c r="AEP1514" s="1"/>
      <c r="AEQ1514" s="1"/>
      <c r="AER1514" s="1"/>
      <c r="AES1514" s="1"/>
      <c r="AET1514" s="1"/>
      <c r="AEU1514" s="1"/>
      <c r="AEV1514" s="1"/>
      <c r="AEW1514" s="1"/>
      <c r="AEX1514" s="1"/>
      <c r="AEY1514" s="1"/>
      <c r="AEZ1514" s="1"/>
      <c r="AFA1514" s="1"/>
      <c r="AFB1514" s="1"/>
      <c r="AFC1514" s="1"/>
      <c r="AFD1514" s="1"/>
      <c r="AFE1514" s="1"/>
      <c r="AFF1514" s="1"/>
      <c r="AFG1514" s="1"/>
      <c r="AFH1514" s="1"/>
      <c r="AFI1514" s="1"/>
      <c r="AFJ1514" s="1"/>
      <c r="AFK1514" s="1"/>
      <c r="AFL1514" s="1"/>
      <c r="AFM1514" s="1"/>
      <c r="AFN1514" s="1"/>
      <c r="AFO1514" s="1"/>
      <c r="AFP1514" s="1"/>
      <c r="AFQ1514" s="1"/>
      <c r="AFR1514" s="1"/>
      <c r="AFS1514" s="1"/>
      <c r="AFT1514" s="1"/>
      <c r="AFU1514" s="1"/>
      <c r="AFV1514" s="1"/>
      <c r="AFW1514" s="1"/>
      <c r="AFX1514" s="1"/>
      <c r="AFY1514" s="1"/>
      <c r="AFZ1514" s="1"/>
      <c r="AGA1514" s="1"/>
      <c r="AGB1514" s="1"/>
      <c r="AGC1514" s="1"/>
      <c r="AGD1514" s="1"/>
      <c r="AGE1514" s="1"/>
      <c r="AGF1514" s="1"/>
      <c r="AGG1514" s="1"/>
      <c r="AGH1514" s="1"/>
      <c r="AGI1514" s="1"/>
      <c r="AGJ1514" s="1"/>
      <c r="AGK1514" s="1"/>
      <c r="AGL1514" s="1"/>
      <c r="AGM1514" s="1"/>
      <c r="AGN1514" s="1"/>
      <c r="AGO1514" s="1"/>
      <c r="AGP1514" s="1"/>
      <c r="AGQ1514" s="1"/>
      <c r="AGR1514" s="1"/>
      <c r="AGS1514" s="1"/>
      <c r="AGT1514" s="1"/>
      <c r="AGU1514" s="1"/>
      <c r="AGV1514" s="1"/>
      <c r="AGW1514" s="1"/>
      <c r="AGX1514" s="1"/>
      <c r="AGY1514" s="1"/>
      <c r="AGZ1514" s="1"/>
      <c r="AHA1514" s="1"/>
      <c r="AHB1514" s="1"/>
      <c r="AHC1514" s="1"/>
      <c r="AHD1514" s="1"/>
      <c r="AHE1514" s="1"/>
      <c r="AHF1514" s="1"/>
      <c r="AHG1514" s="1"/>
      <c r="AHH1514" s="1"/>
      <c r="AHI1514" s="1"/>
      <c r="AHJ1514" s="1"/>
      <c r="AHK1514" s="1"/>
      <c r="AHL1514" s="1"/>
      <c r="AHM1514" s="1"/>
      <c r="AHN1514" s="1"/>
      <c r="AHO1514" s="1"/>
      <c r="AHP1514" s="1"/>
      <c r="AHQ1514" s="1"/>
      <c r="AHR1514" s="1"/>
      <c r="AHS1514" s="1"/>
      <c r="AHT1514" s="1"/>
      <c r="AHU1514" s="1"/>
      <c r="AHV1514" s="1"/>
      <c r="AHW1514" s="1"/>
      <c r="AHX1514" s="1"/>
      <c r="AHY1514" s="1"/>
      <c r="AHZ1514" s="1"/>
      <c r="AIA1514" s="1"/>
      <c r="AIB1514" s="1"/>
      <c r="AIC1514" s="1"/>
      <c r="AID1514" s="1"/>
      <c r="AIE1514" s="1"/>
      <c r="AIF1514" s="1"/>
      <c r="AIG1514" s="1"/>
      <c r="AIH1514" s="1"/>
      <c r="AII1514" s="1"/>
      <c r="AIJ1514" s="1"/>
      <c r="AIK1514" s="1"/>
      <c r="AIL1514" s="1"/>
      <c r="AIM1514" s="1"/>
      <c r="AIN1514" s="1"/>
      <c r="AIO1514" s="1"/>
      <c r="AIP1514" s="1"/>
      <c r="AIQ1514" s="1"/>
      <c r="AIR1514" s="1"/>
      <c r="AIS1514" s="1"/>
      <c r="AIT1514" s="1"/>
    </row>
    <row r="1515" spans="1:930" s="5" customFormat="1" ht="37.5" customHeight="1" x14ac:dyDescent="0.3">
      <c r="A1515" s="96">
        <v>90</v>
      </c>
      <c r="B1515" s="99" t="s">
        <v>869</v>
      </c>
      <c r="C1515" s="96">
        <v>1985</v>
      </c>
      <c r="D1515" s="96" t="s">
        <v>22</v>
      </c>
      <c r="E1515" s="97" t="s">
        <v>214</v>
      </c>
      <c r="F1515" s="96" t="s">
        <v>23</v>
      </c>
      <c r="G1515" s="96">
        <v>5</v>
      </c>
      <c r="H1515" s="98">
        <v>15817.4</v>
      </c>
      <c r="I1515" s="98">
        <v>8478.5</v>
      </c>
      <c r="J1515" s="99" t="s">
        <v>33</v>
      </c>
      <c r="K1515" s="114">
        <f>P1515*H1515</f>
        <v>6047150.1940000001</v>
      </c>
      <c r="L1515" s="151">
        <f>K1515+K1516+K1517+K1518</f>
        <v>10630716.365999999</v>
      </c>
      <c r="M1515" s="98">
        <f>Q1515*H1515</f>
        <v>333747.14</v>
      </c>
      <c r="N1515" s="98">
        <f t="shared" si="314"/>
        <v>6380897.3339999998</v>
      </c>
      <c r="O1515" s="151">
        <f>N1515+N1516+N1517+N1518</f>
        <v>11689849.469999999</v>
      </c>
      <c r="P1515" s="127">
        <v>382.31</v>
      </c>
      <c r="Q1515" s="31">
        <v>21.1</v>
      </c>
      <c r="R1515" s="97" t="s">
        <v>181</v>
      </c>
      <c r="S1515" s="97" t="s">
        <v>426</v>
      </c>
    </row>
    <row r="1516" spans="1:930" s="5" customFormat="1" ht="56.25" customHeight="1" x14ac:dyDescent="0.3">
      <c r="A1516" s="96"/>
      <c r="B1516" s="99"/>
      <c r="C1516" s="96"/>
      <c r="D1516" s="96"/>
      <c r="E1516" s="97" t="s">
        <v>214</v>
      </c>
      <c r="F1516" s="96" t="s">
        <v>23</v>
      </c>
      <c r="G1516" s="96"/>
      <c r="H1516" s="98">
        <v>15817.4</v>
      </c>
      <c r="I1516" s="98"/>
      <c r="J1516" s="99" t="s">
        <v>56</v>
      </c>
      <c r="K1516" s="114">
        <f>P1516*H1516</f>
        <v>2122062.3840000001</v>
      </c>
      <c r="L1516" s="160"/>
      <c r="M1516" s="98">
        <f>Q1516*H1516</f>
        <v>324098.52599999995</v>
      </c>
      <c r="N1516" s="98">
        <f t="shared" si="314"/>
        <v>2446160.91</v>
      </c>
      <c r="O1516" s="160"/>
      <c r="P1516" s="128">
        <v>134.16</v>
      </c>
      <c r="Q1516" s="31">
        <v>20.49</v>
      </c>
      <c r="R1516" s="97" t="s">
        <v>181</v>
      </c>
      <c r="S1516" s="97" t="s">
        <v>426</v>
      </c>
    </row>
    <row r="1517" spans="1:930" s="5" customFormat="1" ht="56.25" customHeight="1" x14ac:dyDescent="0.3">
      <c r="A1517" s="96"/>
      <c r="B1517" s="99"/>
      <c r="C1517" s="96"/>
      <c r="D1517" s="96"/>
      <c r="E1517" s="97" t="s">
        <v>214</v>
      </c>
      <c r="F1517" s="96" t="s">
        <v>23</v>
      </c>
      <c r="G1517" s="96"/>
      <c r="H1517" s="98">
        <v>15817.4</v>
      </c>
      <c r="I1517" s="98"/>
      <c r="J1517" s="99" t="s">
        <v>24</v>
      </c>
      <c r="K1517" s="114">
        <f>P1517*H1517</f>
        <v>1408697.6440000001</v>
      </c>
      <c r="L1517" s="160"/>
      <c r="M1517" s="98">
        <f>Q1517*H1517</f>
        <v>220969.07800000001</v>
      </c>
      <c r="N1517" s="98">
        <f t="shared" si="314"/>
        <v>1629666.7220000001</v>
      </c>
      <c r="O1517" s="160"/>
      <c r="P1517" s="128">
        <v>89.06</v>
      </c>
      <c r="Q1517" s="31">
        <v>13.97</v>
      </c>
      <c r="R1517" s="97" t="s">
        <v>181</v>
      </c>
      <c r="S1517" s="97" t="s">
        <v>426</v>
      </c>
    </row>
    <row r="1518" spans="1:930" s="5" customFormat="1" ht="56.25" customHeight="1" x14ac:dyDescent="0.3">
      <c r="A1518" s="96"/>
      <c r="B1518" s="99"/>
      <c r="C1518" s="96"/>
      <c r="D1518" s="96"/>
      <c r="E1518" s="97" t="s">
        <v>214</v>
      </c>
      <c r="F1518" s="96" t="s">
        <v>23</v>
      </c>
      <c r="G1518" s="96"/>
      <c r="H1518" s="98">
        <v>15817.4</v>
      </c>
      <c r="I1518" s="98"/>
      <c r="J1518" s="36" t="s">
        <v>27</v>
      </c>
      <c r="K1518" s="114">
        <f>P1518*H1518</f>
        <v>1052806.1440000001</v>
      </c>
      <c r="L1518" s="152"/>
      <c r="M1518" s="98">
        <f>Q1518*H1518</f>
        <v>180318.36000000002</v>
      </c>
      <c r="N1518" s="98">
        <f t="shared" si="314"/>
        <v>1233124.5040000002</v>
      </c>
      <c r="O1518" s="152"/>
      <c r="P1518" s="128">
        <v>66.56</v>
      </c>
      <c r="Q1518" s="31">
        <v>11.4</v>
      </c>
      <c r="R1518" s="97" t="s">
        <v>181</v>
      </c>
      <c r="S1518" s="97" t="s">
        <v>426</v>
      </c>
    </row>
    <row r="1519" spans="1:930" ht="37.5" customHeight="1" x14ac:dyDescent="0.3">
      <c r="A1519" s="96">
        <v>91</v>
      </c>
      <c r="B1519" s="43" t="s">
        <v>659</v>
      </c>
      <c r="C1519" s="96">
        <v>1981</v>
      </c>
      <c r="D1519" s="96" t="s">
        <v>22</v>
      </c>
      <c r="E1519" s="97" t="s">
        <v>214</v>
      </c>
      <c r="F1519" s="96" t="s">
        <v>55</v>
      </c>
      <c r="G1519" s="96">
        <v>5</v>
      </c>
      <c r="H1519" s="98">
        <f>I1519*1.8</f>
        <v>5229.3599999999997</v>
      </c>
      <c r="I1519" s="98">
        <v>2905.2</v>
      </c>
      <c r="J1519" s="30" t="s">
        <v>30</v>
      </c>
      <c r="K1519" s="100">
        <f>P1519*H1519</f>
        <v>1588941.0360000001</v>
      </c>
      <c r="L1519" s="151">
        <f>K1519+K1520+K1521+K1522+K1523+K1524</f>
        <v>11352992.853599999</v>
      </c>
      <c r="M1519" s="100">
        <f>H1519*Q1519</f>
        <v>108143.1648</v>
      </c>
      <c r="N1519" s="100">
        <f t="shared" si="314"/>
        <v>1697084.2008</v>
      </c>
      <c r="O1519" s="151">
        <f>N1519+N1520+N1521+N1522+N1523+N1524</f>
        <v>11978633.483999999</v>
      </c>
      <c r="P1519" s="128">
        <v>303.85000000000002</v>
      </c>
      <c r="Q1519" s="31">
        <v>20.68</v>
      </c>
      <c r="R1519" s="97" t="s">
        <v>181</v>
      </c>
      <c r="S1519" s="97" t="s">
        <v>426</v>
      </c>
    </row>
    <row r="1520" spans="1:930" s="5" customFormat="1" ht="18.75" customHeight="1" x14ac:dyDescent="0.3">
      <c r="A1520" s="96"/>
      <c r="B1520" s="43"/>
      <c r="C1520" s="96"/>
      <c r="D1520" s="96"/>
      <c r="E1520" s="97" t="s">
        <v>214</v>
      </c>
      <c r="F1520" s="96" t="s">
        <v>55</v>
      </c>
      <c r="G1520" s="96"/>
      <c r="H1520" s="98"/>
      <c r="I1520" s="98"/>
      <c r="J1520" s="99" t="s">
        <v>152</v>
      </c>
      <c r="K1520" s="100">
        <f>P1520*H1519</f>
        <v>6249451.2551999995</v>
      </c>
      <c r="L1520" s="160"/>
      <c r="M1520" s="100">
        <f>H1519*Q1520</f>
        <v>167339.51999999999</v>
      </c>
      <c r="N1520" s="100">
        <f t="shared" si="314"/>
        <v>6416790.7751999991</v>
      </c>
      <c r="O1520" s="160"/>
      <c r="P1520" s="128">
        <v>1195.07</v>
      </c>
      <c r="Q1520" s="31">
        <v>32</v>
      </c>
      <c r="R1520" s="97" t="s">
        <v>181</v>
      </c>
      <c r="S1520" s="97" t="s">
        <v>426</v>
      </c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/>
      <c r="CF1520" s="1"/>
      <c r="CG1520" s="1"/>
      <c r="CH1520" s="1"/>
      <c r="CI1520" s="1"/>
      <c r="CJ1520" s="1"/>
      <c r="CK1520" s="1"/>
      <c r="CL1520" s="1"/>
      <c r="CM1520" s="1"/>
      <c r="CN1520" s="1"/>
      <c r="CO1520" s="1"/>
      <c r="CP1520" s="1"/>
      <c r="CQ1520" s="1"/>
      <c r="CR1520" s="1"/>
      <c r="CS1520" s="1"/>
      <c r="CT1520" s="1"/>
      <c r="CU1520" s="1"/>
      <c r="CV1520" s="1"/>
      <c r="CW1520" s="1"/>
      <c r="CX1520" s="1"/>
      <c r="CY1520" s="1"/>
      <c r="CZ1520" s="1"/>
      <c r="DA1520" s="1"/>
      <c r="DB1520" s="1"/>
      <c r="DC1520" s="1"/>
      <c r="DD1520" s="1"/>
      <c r="DE1520" s="1"/>
      <c r="DF1520" s="1"/>
      <c r="DG1520" s="1"/>
      <c r="DH1520" s="1"/>
      <c r="DI1520" s="1"/>
      <c r="DJ1520" s="1"/>
      <c r="DK1520" s="1"/>
      <c r="DL1520" s="1"/>
      <c r="DM1520" s="1"/>
      <c r="DN1520" s="1"/>
      <c r="DO1520" s="1"/>
      <c r="DP1520" s="1"/>
      <c r="DQ1520" s="1"/>
      <c r="DR1520" s="1"/>
      <c r="DS1520" s="1"/>
      <c r="DT1520" s="1"/>
      <c r="DU1520" s="1"/>
      <c r="DV1520" s="1"/>
      <c r="DW1520" s="1"/>
      <c r="DX1520" s="1"/>
      <c r="DY1520" s="1"/>
      <c r="DZ1520" s="1"/>
      <c r="EA1520" s="1"/>
      <c r="EB1520" s="1"/>
      <c r="EC1520" s="1"/>
      <c r="ED1520" s="1"/>
      <c r="EE1520" s="1"/>
      <c r="EF1520" s="1"/>
      <c r="EG1520" s="1"/>
      <c r="EH1520" s="1"/>
      <c r="EI1520" s="1"/>
      <c r="EJ1520" s="1"/>
      <c r="EK1520" s="1"/>
      <c r="EL1520" s="1"/>
      <c r="EM1520" s="1"/>
      <c r="EN1520" s="1"/>
      <c r="EO1520" s="1"/>
      <c r="EP1520" s="1"/>
      <c r="EQ1520" s="1"/>
      <c r="ER1520" s="1"/>
      <c r="ES1520" s="1"/>
      <c r="ET1520" s="1"/>
      <c r="EU1520" s="1"/>
      <c r="EV1520" s="1"/>
      <c r="EW1520" s="1"/>
      <c r="EX1520" s="1"/>
      <c r="EY1520" s="1"/>
      <c r="EZ1520" s="1"/>
      <c r="FA1520" s="1"/>
      <c r="FB1520" s="1"/>
      <c r="FC1520" s="1"/>
      <c r="FD1520" s="1"/>
      <c r="FE1520" s="1"/>
      <c r="FF1520" s="1"/>
      <c r="FG1520" s="1"/>
      <c r="FH1520" s="1"/>
      <c r="FI1520" s="1"/>
      <c r="FJ1520" s="1"/>
      <c r="FK1520" s="1"/>
      <c r="FL1520" s="1"/>
      <c r="FM1520" s="1"/>
      <c r="FN1520" s="1"/>
      <c r="FO1520" s="1"/>
      <c r="FP1520" s="1"/>
      <c r="FQ1520" s="1"/>
      <c r="FR1520" s="1"/>
      <c r="FS1520" s="1"/>
      <c r="FT1520" s="1"/>
      <c r="FU1520" s="1"/>
      <c r="FV1520" s="1"/>
      <c r="FW1520" s="1"/>
      <c r="FX1520" s="1"/>
      <c r="FY1520" s="1"/>
      <c r="FZ1520" s="1"/>
      <c r="GA1520" s="1"/>
      <c r="GB1520" s="1"/>
      <c r="GC1520" s="1"/>
      <c r="GD1520" s="1"/>
      <c r="GE1520" s="1"/>
      <c r="GF1520" s="1"/>
      <c r="GG1520" s="1"/>
      <c r="GH1520" s="1"/>
      <c r="GI1520" s="1"/>
      <c r="GJ1520" s="1"/>
      <c r="GK1520" s="1"/>
      <c r="GL1520" s="1"/>
      <c r="GM1520" s="1"/>
      <c r="GN1520" s="1"/>
      <c r="GO1520" s="1"/>
      <c r="GP1520" s="1"/>
      <c r="GQ1520" s="1"/>
      <c r="GR1520" s="1"/>
      <c r="GS1520" s="1"/>
      <c r="GT1520" s="1"/>
      <c r="GU1520" s="1"/>
      <c r="GV1520" s="1"/>
      <c r="GW1520" s="1"/>
      <c r="GX1520" s="1"/>
      <c r="GY1520" s="1"/>
      <c r="GZ1520" s="1"/>
      <c r="HA1520" s="1"/>
      <c r="HB1520" s="1"/>
      <c r="HC1520" s="1"/>
      <c r="HD1520" s="1"/>
      <c r="HE1520" s="1"/>
      <c r="HF1520" s="1"/>
      <c r="HG1520" s="1"/>
      <c r="HH1520" s="1"/>
      <c r="HI1520" s="1"/>
      <c r="HJ1520" s="1"/>
      <c r="HK1520" s="1"/>
      <c r="HL1520" s="1"/>
      <c r="HM1520" s="1"/>
      <c r="HN1520" s="1"/>
      <c r="HO1520" s="1"/>
      <c r="HP1520" s="1"/>
      <c r="HQ1520" s="1"/>
      <c r="HR1520" s="1"/>
      <c r="HS1520" s="1"/>
      <c r="HT1520" s="1"/>
      <c r="HU1520" s="1"/>
      <c r="HV1520" s="1"/>
      <c r="HW1520" s="1"/>
      <c r="HX1520" s="1"/>
      <c r="HY1520" s="1"/>
      <c r="HZ1520" s="1"/>
      <c r="IA1520" s="1"/>
      <c r="IB1520" s="1"/>
      <c r="IC1520" s="1"/>
      <c r="ID1520" s="1"/>
      <c r="IE1520" s="1"/>
      <c r="IF1520" s="1"/>
      <c r="IG1520" s="1"/>
      <c r="IH1520" s="1"/>
      <c r="II1520" s="1"/>
      <c r="IJ1520" s="1"/>
      <c r="IK1520" s="1"/>
      <c r="IL1520" s="1"/>
      <c r="IM1520" s="1"/>
      <c r="IN1520" s="1"/>
      <c r="IO1520" s="1"/>
      <c r="IP1520" s="1"/>
      <c r="IQ1520" s="1"/>
      <c r="IR1520" s="1"/>
      <c r="IS1520" s="1"/>
      <c r="IT1520" s="1"/>
      <c r="IU1520" s="1"/>
      <c r="IV1520" s="1"/>
      <c r="IW1520" s="1"/>
      <c r="IX1520" s="1"/>
      <c r="IY1520" s="1"/>
      <c r="IZ1520" s="1"/>
      <c r="JA1520" s="1"/>
      <c r="JB1520" s="1"/>
      <c r="JC1520" s="1"/>
      <c r="JD1520" s="1"/>
      <c r="JE1520" s="1"/>
      <c r="JF1520" s="1"/>
      <c r="JG1520" s="1"/>
      <c r="JH1520" s="1"/>
      <c r="JI1520" s="1"/>
      <c r="JJ1520" s="1"/>
      <c r="JK1520" s="1"/>
      <c r="JL1520" s="1"/>
      <c r="JM1520" s="1"/>
      <c r="JN1520" s="1"/>
      <c r="JO1520" s="1"/>
      <c r="JP1520" s="1"/>
      <c r="JQ1520" s="1"/>
      <c r="JR1520" s="1"/>
      <c r="JS1520" s="1"/>
      <c r="JT1520" s="1"/>
      <c r="JU1520" s="1"/>
      <c r="JV1520" s="1"/>
      <c r="JW1520" s="1"/>
      <c r="JX1520" s="1"/>
      <c r="JY1520" s="1"/>
      <c r="JZ1520" s="1"/>
      <c r="KA1520" s="1"/>
      <c r="KB1520" s="1"/>
      <c r="KC1520" s="1"/>
      <c r="KD1520" s="1"/>
      <c r="KE1520" s="1"/>
      <c r="KF1520" s="1"/>
      <c r="KG1520" s="1"/>
      <c r="KH1520" s="1"/>
      <c r="KI1520" s="1"/>
      <c r="KJ1520" s="1"/>
      <c r="KK1520" s="1"/>
      <c r="KL1520" s="1"/>
      <c r="KM1520" s="1"/>
      <c r="KN1520" s="1"/>
      <c r="KO1520" s="1"/>
      <c r="KP1520" s="1"/>
      <c r="KQ1520" s="1"/>
      <c r="KR1520" s="1"/>
      <c r="KS1520" s="1"/>
      <c r="KT1520" s="1"/>
      <c r="KU1520" s="1"/>
      <c r="KV1520" s="1"/>
      <c r="KW1520" s="1"/>
      <c r="KX1520" s="1"/>
      <c r="KY1520" s="1"/>
      <c r="KZ1520" s="1"/>
      <c r="LA1520" s="1"/>
      <c r="LB1520" s="1"/>
      <c r="LC1520" s="1"/>
      <c r="LD1520" s="1"/>
      <c r="LE1520" s="1"/>
      <c r="LF1520" s="1"/>
      <c r="LG1520" s="1"/>
      <c r="LH1520" s="1"/>
      <c r="LI1520" s="1"/>
      <c r="LJ1520" s="1"/>
      <c r="LK1520" s="1"/>
      <c r="LL1520" s="1"/>
      <c r="LM1520" s="1"/>
      <c r="LN1520" s="1"/>
      <c r="LO1520" s="1"/>
      <c r="LP1520" s="1"/>
      <c r="LQ1520" s="1"/>
      <c r="LR1520" s="1"/>
      <c r="LS1520" s="1"/>
      <c r="LT1520" s="1"/>
      <c r="LU1520" s="1"/>
      <c r="LV1520" s="1"/>
      <c r="LW1520" s="1"/>
      <c r="LX1520" s="1"/>
      <c r="LY1520" s="1"/>
      <c r="LZ1520" s="1"/>
      <c r="MA1520" s="1"/>
      <c r="MB1520" s="1"/>
      <c r="MC1520" s="1"/>
      <c r="MD1520" s="1"/>
      <c r="ME1520" s="1"/>
      <c r="MF1520" s="1"/>
      <c r="MG1520" s="1"/>
      <c r="MH1520" s="1"/>
      <c r="MI1520" s="1"/>
      <c r="MJ1520" s="1"/>
      <c r="MK1520" s="1"/>
      <c r="ML1520" s="1"/>
      <c r="MM1520" s="1"/>
      <c r="MN1520" s="1"/>
      <c r="MO1520" s="1"/>
      <c r="MP1520" s="1"/>
      <c r="MQ1520" s="1"/>
      <c r="MR1520" s="1"/>
      <c r="MS1520" s="1"/>
      <c r="MT1520" s="1"/>
      <c r="MU1520" s="1"/>
      <c r="MV1520" s="1"/>
      <c r="MW1520" s="1"/>
      <c r="MX1520" s="1"/>
      <c r="MY1520" s="1"/>
      <c r="MZ1520" s="1"/>
      <c r="NA1520" s="1"/>
      <c r="NB1520" s="1"/>
      <c r="NC1520" s="1"/>
      <c r="ND1520" s="1"/>
      <c r="NE1520" s="1"/>
      <c r="NF1520" s="1"/>
      <c r="NG1520" s="1"/>
      <c r="NH1520" s="1"/>
      <c r="NI1520" s="1"/>
      <c r="NJ1520" s="1"/>
      <c r="NK1520" s="1"/>
      <c r="NL1520" s="1"/>
      <c r="NM1520" s="1"/>
      <c r="NN1520" s="1"/>
      <c r="NO1520" s="1"/>
      <c r="NP1520" s="1"/>
      <c r="NQ1520" s="1"/>
      <c r="NR1520" s="1"/>
      <c r="NS1520" s="1"/>
      <c r="NT1520" s="1"/>
      <c r="NU1520" s="1"/>
      <c r="NV1520" s="1"/>
      <c r="NW1520" s="1"/>
      <c r="NX1520" s="1"/>
      <c r="NY1520" s="1"/>
      <c r="NZ1520" s="1"/>
      <c r="OA1520" s="1"/>
      <c r="OB1520" s="1"/>
      <c r="OC1520" s="1"/>
      <c r="OD1520" s="1"/>
      <c r="OE1520" s="1"/>
      <c r="OF1520" s="1"/>
      <c r="OG1520" s="1"/>
      <c r="OH1520" s="1"/>
      <c r="OI1520" s="1"/>
      <c r="OJ1520" s="1"/>
      <c r="OK1520" s="1"/>
      <c r="OL1520" s="1"/>
      <c r="OM1520" s="1"/>
      <c r="ON1520" s="1"/>
      <c r="OO1520" s="1"/>
      <c r="OP1520" s="1"/>
      <c r="OQ1520" s="1"/>
      <c r="OR1520" s="1"/>
      <c r="OS1520" s="1"/>
      <c r="OT1520" s="1"/>
      <c r="OU1520" s="1"/>
      <c r="OV1520" s="1"/>
      <c r="OW1520" s="1"/>
      <c r="OX1520" s="1"/>
      <c r="OY1520" s="1"/>
      <c r="OZ1520" s="1"/>
      <c r="PA1520" s="1"/>
      <c r="PB1520" s="1"/>
      <c r="PC1520" s="1"/>
      <c r="PD1520" s="1"/>
      <c r="PE1520" s="1"/>
      <c r="PF1520" s="1"/>
      <c r="PG1520" s="1"/>
      <c r="PH1520" s="1"/>
      <c r="PI1520" s="1"/>
      <c r="PJ1520" s="1"/>
      <c r="PK1520" s="1"/>
      <c r="PL1520" s="1"/>
      <c r="PM1520" s="1"/>
      <c r="PN1520" s="1"/>
      <c r="PO1520" s="1"/>
      <c r="PP1520" s="1"/>
      <c r="PQ1520" s="1"/>
      <c r="PR1520" s="1"/>
      <c r="PS1520" s="1"/>
      <c r="PT1520" s="1"/>
      <c r="PU1520" s="1"/>
      <c r="PV1520" s="1"/>
      <c r="PW1520" s="1"/>
      <c r="PX1520" s="1"/>
      <c r="PY1520" s="1"/>
      <c r="PZ1520" s="1"/>
      <c r="QA1520" s="1"/>
      <c r="QB1520" s="1"/>
      <c r="QC1520" s="1"/>
      <c r="QD1520" s="1"/>
      <c r="QE1520" s="1"/>
      <c r="QF1520" s="1"/>
      <c r="QG1520" s="1"/>
      <c r="QH1520" s="1"/>
      <c r="QI1520" s="1"/>
      <c r="QJ1520" s="1"/>
      <c r="QK1520" s="1"/>
      <c r="QL1520" s="1"/>
      <c r="QM1520" s="1"/>
      <c r="QN1520" s="1"/>
      <c r="QO1520" s="1"/>
      <c r="QP1520" s="1"/>
      <c r="QQ1520" s="1"/>
      <c r="QR1520" s="1"/>
      <c r="QS1520" s="1"/>
      <c r="QT1520" s="1"/>
      <c r="QU1520" s="1"/>
      <c r="QV1520" s="1"/>
      <c r="QW1520" s="1"/>
      <c r="QX1520" s="1"/>
      <c r="QY1520" s="1"/>
      <c r="QZ1520" s="1"/>
      <c r="RA1520" s="1"/>
      <c r="RB1520" s="1"/>
      <c r="RC1520" s="1"/>
      <c r="RD1520" s="1"/>
      <c r="RE1520" s="1"/>
      <c r="RF1520" s="1"/>
      <c r="RG1520" s="1"/>
      <c r="RH1520" s="1"/>
      <c r="RI1520" s="1"/>
      <c r="RJ1520" s="1"/>
      <c r="RK1520" s="1"/>
      <c r="RL1520" s="1"/>
      <c r="RM1520" s="1"/>
      <c r="RN1520" s="1"/>
      <c r="RO1520" s="1"/>
      <c r="RP1520" s="1"/>
      <c r="RQ1520" s="1"/>
      <c r="RR1520" s="1"/>
      <c r="RS1520" s="1"/>
      <c r="RT1520" s="1"/>
      <c r="RU1520" s="1"/>
      <c r="RV1520" s="1"/>
      <c r="RW1520" s="1"/>
      <c r="RX1520" s="1"/>
      <c r="RY1520" s="1"/>
      <c r="RZ1520" s="1"/>
      <c r="SA1520" s="1"/>
      <c r="SB1520" s="1"/>
      <c r="SC1520" s="1"/>
      <c r="SD1520" s="1"/>
      <c r="SE1520" s="1"/>
      <c r="SF1520" s="1"/>
      <c r="SG1520" s="1"/>
      <c r="SH1520" s="1"/>
      <c r="SI1520" s="1"/>
      <c r="SJ1520" s="1"/>
      <c r="SK1520" s="1"/>
      <c r="SL1520" s="1"/>
      <c r="SM1520" s="1"/>
      <c r="SN1520" s="1"/>
      <c r="SO1520" s="1"/>
      <c r="SP1520" s="1"/>
      <c r="SQ1520" s="1"/>
      <c r="SR1520" s="1"/>
      <c r="SS1520" s="1"/>
      <c r="ST1520" s="1"/>
      <c r="SU1520" s="1"/>
      <c r="SV1520" s="1"/>
      <c r="SW1520" s="1"/>
      <c r="SX1520" s="1"/>
      <c r="SY1520" s="1"/>
      <c r="SZ1520" s="1"/>
      <c r="TA1520" s="1"/>
      <c r="TB1520" s="1"/>
      <c r="TC1520" s="1"/>
      <c r="TD1520" s="1"/>
      <c r="TE1520" s="1"/>
      <c r="TF1520" s="1"/>
      <c r="TG1520" s="1"/>
      <c r="TH1520" s="1"/>
      <c r="TI1520" s="1"/>
      <c r="TJ1520" s="1"/>
      <c r="TK1520" s="1"/>
      <c r="TL1520" s="1"/>
      <c r="TM1520" s="1"/>
      <c r="TN1520" s="1"/>
      <c r="TO1520" s="1"/>
      <c r="TP1520" s="1"/>
      <c r="TQ1520" s="1"/>
      <c r="TR1520" s="1"/>
      <c r="TS1520" s="1"/>
      <c r="TT1520" s="1"/>
      <c r="TU1520" s="1"/>
      <c r="TV1520" s="1"/>
      <c r="TW1520" s="1"/>
      <c r="TX1520" s="1"/>
      <c r="TY1520" s="1"/>
      <c r="TZ1520" s="1"/>
      <c r="UA1520" s="1"/>
      <c r="UB1520" s="1"/>
      <c r="UC1520" s="1"/>
      <c r="UD1520" s="1"/>
      <c r="UE1520" s="1"/>
      <c r="UF1520" s="1"/>
      <c r="UG1520" s="1"/>
      <c r="UH1520" s="1"/>
      <c r="UI1520" s="1"/>
      <c r="UJ1520" s="1"/>
      <c r="UK1520" s="1"/>
      <c r="UL1520" s="1"/>
      <c r="UM1520" s="1"/>
      <c r="UN1520" s="1"/>
      <c r="UO1520" s="1"/>
      <c r="UP1520" s="1"/>
      <c r="UQ1520" s="1"/>
      <c r="UR1520" s="1"/>
      <c r="US1520" s="1"/>
      <c r="UT1520" s="1"/>
      <c r="UU1520" s="1"/>
      <c r="UV1520" s="1"/>
      <c r="UW1520" s="1"/>
      <c r="UX1520" s="1"/>
      <c r="UY1520" s="1"/>
      <c r="UZ1520" s="1"/>
      <c r="VA1520" s="1"/>
      <c r="VB1520" s="1"/>
      <c r="VC1520" s="1"/>
      <c r="VD1520" s="1"/>
      <c r="VE1520" s="1"/>
      <c r="VF1520" s="1"/>
      <c r="VG1520" s="1"/>
      <c r="VH1520" s="1"/>
      <c r="VI1520" s="1"/>
      <c r="VJ1520" s="1"/>
      <c r="VK1520" s="1"/>
      <c r="VL1520" s="1"/>
      <c r="VM1520" s="1"/>
      <c r="VN1520" s="1"/>
      <c r="VO1520" s="1"/>
      <c r="VP1520" s="1"/>
      <c r="VQ1520" s="1"/>
      <c r="VR1520" s="1"/>
      <c r="VS1520" s="1"/>
      <c r="VT1520" s="1"/>
      <c r="VU1520" s="1"/>
      <c r="VV1520" s="1"/>
      <c r="VW1520" s="1"/>
      <c r="VX1520" s="1"/>
      <c r="VY1520" s="1"/>
      <c r="VZ1520" s="1"/>
      <c r="WA1520" s="1"/>
      <c r="WB1520" s="1"/>
      <c r="WC1520" s="1"/>
      <c r="WD1520" s="1"/>
      <c r="WE1520" s="1"/>
      <c r="WF1520" s="1"/>
      <c r="WG1520" s="1"/>
      <c r="WH1520" s="1"/>
      <c r="WI1520" s="1"/>
      <c r="WJ1520" s="1"/>
      <c r="WK1520" s="1"/>
      <c r="WL1520" s="1"/>
      <c r="WM1520" s="1"/>
      <c r="WN1520" s="1"/>
      <c r="WO1520" s="1"/>
      <c r="WP1520" s="1"/>
      <c r="WQ1520" s="1"/>
      <c r="WR1520" s="1"/>
      <c r="WS1520" s="1"/>
      <c r="WT1520" s="1"/>
      <c r="WU1520" s="1"/>
      <c r="WV1520" s="1"/>
      <c r="WW1520" s="1"/>
      <c r="WX1520" s="1"/>
      <c r="WY1520" s="1"/>
      <c r="WZ1520" s="1"/>
      <c r="XA1520" s="1"/>
      <c r="XB1520" s="1"/>
      <c r="XC1520" s="1"/>
      <c r="XD1520" s="1"/>
      <c r="XE1520" s="1"/>
      <c r="XF1520" s="1"/>
      <c r="XG1520" s="1"/>
      <c r="XH1520" s="1"/>
      <c r="XI1520" s="1"/>
      <c r="XJ1520" s="1"/>
      <c r="XK1520" s="1"/>
      <c r="XL1520" s="1"/>
      <c r="XM1520" s="1"/>
      <c r="XN1520" s="1"/>
      <c r="XO1520" s="1"/>
      <c r="XP1520" s="1"/>
      <c r="XQ1520" s="1"/>
      <c r="XR1520" s="1"/>
      <c r="XS1520" s="1"/>
      <c r="XT1520" s="1"/>
      <c r="XU1520" s="1"/>
      <c r="XV1520" s="1"/>
      <c r="XW1520" s="1"/>
      <c r="XX1520" s="1"/>
      <c r="XY1520" s="1"/>
      <c r="XZ1520" s="1"/>
      <c r="YA1520" s="1"/>
      <c r="YB1520" s="1"/>
      <c r="YC1520" s="1"/>
      <c r="YD1520" s="1"/>
      <c r="YE1520" s="1"/>
      <c r="YF1520" s="1"/>
      <c r="YG1520" s="1"/>
      <c r="YH1520" s="1"/>
      <c r="YI1520" s="1"/>
      <c r="YJ1520" s="1"/>
      <c r="YK1520" s="1"/>
      <c r="YL1520" s="1"/>
      <c r="YM1520" s="1"/>
      <c r="YN1520" s="1"/>
      <c r="YO1520" s="1"/>
      <c r="YP1520" s="1"/>
      <c r="YQ1520" s="1"/>
      <c r="YR1520" s="1"/>
      <c r="YS1520" s="1"/>
      <c r="YT1520" s="1"/>
      <c r="YU1520" s="1"/>
      <c r="YV1520" s="1"/>
      <c r="YW1520" s="1"/>
      <c r="YX1520" s="1"/>
      <c r="YY1520" s="1"/>
      <c r="YZ1520" s="1"/>
      <c r="ZA1520" s="1"/>
      <c r="ZB1520" s="1"/>
      <c r="ZC1520" s="1"/>
      <c r="ZD1520" s="1"/>
      <c r="ZE1520" s="1"/>
      <c r="ZF1520" s="1"/>
      <c r="ZG1520" s="1"/>
      <c r="ZH1520" s="1"/>
      <c r="ZI1520" s="1"/>
      <c r="ZJ1520" s="1"/>
      <c r="ZK1520" s="1"/>
      <c r="ZL1520" s="1"/>
      <c r="ZM1520" s="1"/>
      <c r="ZN1520" s="1"/>
      <c r="ZO1520" s="1"/>
      <c r="ZP1520" s="1"/>
      <c r="ZQ1520" s="1"/>
      <c r="ZR1520" s="1"/>
      <c r="ZS1520" s="1"/>
      <c r="ZT1520" s="1"/>
      <c r="ZU1520" s="1"/>
      <c r="ZV1520" s="1"/>
      <c r="ZW1520" s="1"/>
      <c r="ZX1520" s="1"/>
      <c r="ZY1520" s="1"/>
      <c r="ZZ1520" s="1"/>
      <c r="AAA1520" s="1"/>
      <c r="AAB1520" s="1"/>
      <c r="AAC1520" s="1"/>
      <c r="AAD1520" s="1"/>
      <c r="AAE1520" s="1"/>
      <c r="AAF1520" s="1"/>
      <c r="AAG1520" s="1"/>
      <c r="AAH1520" s="1"/>
      <c r="AAI1520" s="1"/>
      <c r="AAJ1520" s="1"/>
      <c r="AAK1520" s="1"/>
      <c r="AAL1520" s="1"/>
      <c r="AAM1520" s="1"/>
      <c r="AAN1520" s="1"/>
      <c r="AAO1520" s="1"/>
      <c r="AAP1520" s="1"/>
      <c r="AAQ1520" s="1"/>
      <c r="AAR1520" s="1"/>
      <c r="AAS1520" s="1"/>
      <c r="AAT1520" s="1"/>
      <c r="AAU1520" s="1"/>
      <c r="AAV1520" s="1"/>
      <c r="AAW1520" s="1"/>
      <c r="AAX1520" s="1"/>
      <c r="AAY1520" s="1"/>
      <c r="AAZ1520" s="1"/>
      <c r="ABA1520" s="1"/>
      <c r="ABB1520" s="1"/>
      <c r="ABC1520" s="1"/>
      <c r="ABD1520" s="1"/>
      <c r="ABE1520" s="1"/>
      <c r="ABF1520" s="1"/>
      <c r="ABG1520" s="1"/>
      <c r="ABH1520" s="1"/>
      <c r="ABI1520" s="1"/>
      <c r="ABJ1520" s="1"/>
      <c r="ABK1520" s="1"/>
      <c r="ABL1520" s="1"/>
      <c r="ABM1520" s="1"/>
      <c r="ABN1520" s="1"/>
      <c r="ABO1520" s="1"/>
      <c r="ABP1520" s="1"/>
      <c r="ABQ1520" s="1"/>
      <c r="ABR1520" s="1"/>
      <c r="ABS1520" s="1"/>
      <c r="ABT1520" s="1"/>
      <c r="ABU1520" s="1"/>
      <c r="ABV1520" s="1"/>
      <c r="ABW1520" s="1"/>
      <c r="ABX1520" s="1"/>
      <c r="ABY1520" s="1"/>
      <c r="ABZ1520" s="1"/>
      <c r="ACA1520" s="1"/>
      <c r="ACB1520" s="1"/>
      <c r="ACC1520" s="1"/>
      <c r="ACD1520" s="1"/>
      <c r="ACE1520" s="1"/>
      <c r="ACF1520" s="1"/>
      <c r="ACG1520" s="1"/>
      <c r="ACH1520" s="1"/>
      <c r="ACI1520" s="1"/>
      <c r="ACJ1520" s="1"/>
      <c r="ACK1520" s="1"/>
      <c r="ACL1520" s="1"/>
      <c r="ACM1520" s="1"/>
      <c r="ACN1520" s="1"/>
      <c r="ACO1520" s="1"/>
      <c r="ACP1520" s="1"/>
      <c r="ACQ1520" s="1"/>
      <c r="ACR1520" s="1"/>
      <c r="ACS1520" s="1"/>
      <c r="ACT1520" s="1"/>
      <c r="ACU1520" s="1"/>
      <c r="ACV1520" s="1"/>
      <c r="ACW1520" s="1"/>
      <c r="ACX1520" s="1"/>
      <c r="ACY1520" s="1"/>
      <c r="ACZ1520" s="1"/>
      <c r="ADA1520" s="1"/>
      <c r="ADB1520" s="1"/>
      <c r="ADC1520" s="1"/>
      <c r="ADD1520" s="1"/>
      <c r="ADE1520" s="1"/>
      <c r="ADF1520" s="1"/>
      <c r="ADG1520" s="1"/>
      <c r="ADH1520" s="1"/>
      <c r="ADI1520" s="1"/>
      <c r="ADJ1520" s="1"/>
      <c r="ADK1520" s="1"/>
      <c r="ADL1520" s="1"/>
      <c r="ADM1520" s="1"/>
      <c r="ADN1520" s="1"/>
      <c r="ADO1520" s="1"/>
      <c r="ADP1520" s="1"/>
      <c r="ADQ1520" s="1"/>
      <c r="ADR1520" s="1"/>
      <c r="ADS1520" s="1"/>
      <c r="ADT1520" s="1"/>
      <c r="ADU1520" s="1"/>
      <c r="ADV1520" s="1"/>
      <c r="ADW1520" s="1"/>
      <c r="ADX1520" s="1"/>
      <c r="ADY1520" s="1"/>
      <c r="ADZ1520" s="1"/>
      <c r="AEA1520" s="1"/>
      <c r="AEB1520" s="1"/>
      <c r="AEC1520" s="1"/>
      <c r="AED1520" s="1"/>
      <c r="AEE1520" s="1"/>
      <c r="AEF1520" s="1"/>
      <c r="AEG1520" s="1"/>
      <c r="AEH1520" s="1"/>
      <c r="AEI1520" s="1"/>
      <c r="AEJ1520" s="1"/>
      <c r="AEK1520" s="1"/>
      <c r="AEL1520" s="1"/>
      <c r="AEM1520" s="1"/>
      <c r="AEN1520" s="1"/>
      <c r="AEO1520" s="1"/>
      <c r="AEP1520" s="1"/>
      <c r="AEQ1520" s="1"/>
      <c r="AER1520" s="1"/>
      <c r="AES1520" s="1"/>
      <c r="AET1520" s="1"/>
      <c r="AEU1520" s="1"/>
      <c r="AEV1520" s="1"/>
      <c r="AEW1520" s="1"/>
      <c r="AEX1520" s="1"/>
      <c r="AEY1520" s="1"/>
      <c r="AEZ1520" s="1"/>
      <c r="AFA1520" s="1"/>
      <c r="AFB1520" s="1"/>
      <c r="AFC1520" s="1"/>
      <c r="AFD1520" s="1"/>
      <c r="AFE1520" s="1"/>
      <c r="AFF1520" s="1"/>
      <c r="AFG1520" s="1"/>
      <c r="AFH1520" s="1"/>
      <c r="AFI1520" s="1"/>
      <c r="AFJ1520" s="1"/>
      <c r="AFK1520" s="1"/>
      <c r="AFL1520" s="1"/>
      <c r="AFM1520" s="1"/>
      <c r="AFN1520" s="1"/>
      <c r="AFO1520" s="1"/>
      <c r="AFP1520" s="1"/>
      <c r="AFQ1520" s="1"/>
      <c r="AFR1520" s="1"/>
      <c r="AFS1520" s="1"/>
      <c r="AFT1520" s="1"/>
      <c r="AFU1520" s="1"/>
      <c r="AFV1520" s="1"/>
      <c r="AFW1520" s="1"/>
      <c r="AFX1520" s="1"/>
      <c r="AFY1520" s="1"/>
      <c r="AFZ1520" s="1"/>
      <c r="AGA1520" s="1"/>
      <c r="AGB1520" s="1"/>
      <c r="AGC1520" s="1"/>
      <c r="AGD1520" s="1"/>
      <c r="AGE1520" s="1"/>
      <c r="AGF1520" s="1"/>
      <c r="AGG1520" s="1"/>
      <c r="AGH1520" s="1"/>
      <c r="AGI1520" s="1"/>
      <c r="AGJ1520" s="1"/>
      <c r="AGK1520" s="1"/>
      <c r="AGL1520" s="1"/>
      <c r="AGM1520" s="1"/>
      <c r="AGN1520" s="1"/>
      <c r="AGO1520" s="1"/>
      <c r="AGP1520" s="1"/>
      <c r="AGQ1520" s="1"/>
      <c r="AGR1520" s="1"/>
      <c r="AGS1520" s="1"/>
      <c r="AGT1520" s="1"/>
      <c r="AGU1520" s="1"/>
      <c r="AGV1520" s="1"/>
      <c r="AGW1520" s="1"/>
      <c r="AGX1520" s="1"/>
      <c r="AGY1520" s="1"/>
      <c r="AGZ1520" s="1"/>
      <c r="AHA1520" s="1"/>
      <c r="AHB1520" s="1"/>
      <c r="AHC1520" s="1"/>
      <c r="AHD1520" s="1"/>
      <c r="AHE1520" s="1"/>
      <c r="AHF1520" s="1"/>
      <c r="AHG1520" s="1"/>
      <c r="AHH1520" s="1"/>
      <c r="AHI1520" s="1"/>
      <c r="AHJ1520" s="1"/>
      <c r="AHK1520" s="1"/>
      <c r="AHL1520" s="1"/>
      <c r="AHM1520" s="1"/>
      <c r="AHN1520" s="1"/>
      <c r="AHO1520" s="1"/>
      <c r="AHP1520" s="1"/>
      <c r="AHQ1520" s="1"/>
      <c r="AHR1520" s="1"/>
      <c r="AHS1520" s="1"/>
      <c r="AHT1520" s="1"/>
      <c r="AHU1520" s="1"/>
      <c r="AHV1520" s="1"/>
      <c r="AHW1520" s="1"/>
      <c r="AHX1520" s="1"/>
      <c r="AHY1520" s="1"/>
      <c r="AHZ1520" s="1"/>
      <c r="AIA1520" s="1"/>
      <c r="AIB1520" s="1"/>
      <c r="AIC1520" s="1"/>
      <c r="AID1520" s="1"/>
      <c r="AIE1520" s="1"/>
      <c r="AIF1520" s="1"/>
      <c r="AIG1520" s="1"/>
      <c r="AIH1520" s="1"/>
      <c r="AII1520" s="1"/>
      <c r="AIJ1520" s="1"/>
      <c r="AIK1520" s="1"/>
      <c r="AIL1520" s="1"/>
      <c r="AIM1520" s="1"/>
      <c r="AIN1520" s="1"/>
      <c r="AIO1520" s="1"/>
      <c r="AIP1520" s="1"/>
      <c r="AIQ1520" s="1"/>
      <c r="AIR1520" s="1"/>
      <c r="AIS1520" s="1"/>
      <c r="AIT1520" s="1"/>
    </row>
    <row r="1521" spans="1:930" s="5" customFormat="1" ht="37.5" customHeight="1" x14ac:dyDescent="0.3">
      <c r="A1521" s="96"/>
      <c r="B1521" s="43"/>
      <c r="C1521" s="96"/>
      <c r="D1521" s="96"/>
      <c r="E1521" s="97" t="s">
        <v>214</v>
      </c>
      <c r="F1521" s="96" t="s">
        <v>55</v>
      </c>
      <c r="G1521" s="96"/>
      <c r="H1521" s="98"/>
      <c r="I1521" s="98"/>
      <c r="J1521" s="99" t="s">
        <v>33</v>
      </c>
      <c r="K1521" s="100">
        <f>P1521*H1519</f>
        <v>1999236.6216</v>
      </c>
      <c r="L1521" s="160"/>
      <c r="M1521" s="100">
        <f>H1519*Q1521</f>
        <v>110339.496</v>
      </c>
      <c r="N1521" s="100">
        <f t="shared" si="314"/>
        <v>2109576.1176</v>
      </c>
      <c r="O1521" s="160"/>
      <c r="P1521" s="127">
        <v>382.31</v>
      </c>
      <c r="Q1521" s="31">
        <v>21.1</v>
      </c>
      <c r="R1521" s="97" t="s">
        <v>181</v>
      </c>
      <c r="S1521" s="97" t="s">
        <v>426</v>
      </c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/>
      <c r="CF1521" s="1"/>
      <c r="CG1521" s="1"/>
      <c r="CH1521" s="1"/>
      <c r="CI1521" s="1"/>
      <c r="CJ1521" s="1"/>
      <c r="CK1521" s="1"/>
      <c r="CL1521" s="1"/>
      <c r="CM1521" s="1"/>
      <c r="CN1521" s="1"/>
      <c r="CO1521" s="1"/>
      <c r="CP1521" s="1"/>
      <c r="CQ1521" s="1"/>
      <c r="CR1521" s="1"/>
      <c r="CS1521" s="1"/>
      <c r="CT1521" s="1"/>
      <c r="CU1521" s="1"/>
      <c r="CV1521" s="1"/>
      <c r="CW1521" s="1"/>
      <c r="CX1521" s="1"/>
      <c r="CY1521" s="1"/>
      <c r="CZ1521" s="1"/>
      <c r="DA1521" s="1"/>
      <c r="DB1521" s="1"/>
      <c r="DC1521" s="1"/>
      <c r="DD1521" s="1"/>
      <c r="DE1521" s="1"/>
      <c r="DF1521" s="1"/>
      <c r="DG1521" s="1"/>
      <c r="DH1521" s="1"/>
      <c r="DI1521" s="1"/>
      <c r="DJ1521" s="1"/>
      <c r="DK1521" s="1"/>
      <c r="DL1521" s="1"/>
      <c r="DM1521" s="1"/>
      <c r="DN1521" s="1"/>
      <c r="DO1521" s="1"/>
      <c r="DP1521" s="1"/>
      <c r="DQ1521" s="1"/>
      <c r="DR1521" s="1"/>
      <c r="DS1521" s="1"/>
      <c r="DT1521" s="1"/>
      <c r="DU1521" s="1"/>
      <c r="DV1521" s="1"/>
      <c r="DW1521" s="1"/>
      <c r="DX1521" s="1"/>
      <c r="DY1521" s="1"/>
      <c r="DZ1521" s="1"/>
      <c r="EA1521" s="1"/>
      <c r="EB1521" s="1"/>
      <c r="EC1521" s="1"/>
      <c r="ED1521" s="1"/>
      <c r="EE1521" s="1"/>
      <c r="EF1521" s="1"/>
      <c r="EG1521" s="1"/>
      <c r="EH1521" s="1"/>
      <c r="EI1521" s="1"/>
      <c r="EJ1521" s="1"/>
      <c r="EK1521" s="1"/>
      <c r="EL1521" s="1"/>
      <c r="EM1521" s="1"/>
      <c r="EN1521" s="1"/>
      <c r="EO1521" s="1"/>
      <c r="EP1521" s="1"/>
      <c r="EQ1521" s="1"/>
      <c r="ER1521" s="1"/>
      <c r="ES1521" s="1"/>
      <c r="ET1521" s="1"/>
      <c r="EU1521" s="1"/>
      <c r="EV1521" s="1"/>
      <c r="EW1521" s="1"/>
      <c r="EX1521" s="1"/>
      <c r="EY1521" s="1"/>
      <c r="EZ1521" s="1"/>
      <c r="FA1521" s="1"/>
      <c r="FB1521" s="1"/>
      <c r="FC1521" s="1"/>
      <c r="FD1521" s="1"/>
      <c r="FE1521" s="1"/>
      <c r="FF1521" s="1"/>
      <c r="FG1521" s="1"/>
      <c r="FH1521" s="1"/>
      <c r="FI1521" s="1"/>
      <c r="FJ1521" s="1"/>
      <c r="FK1521" s="1"/>
      <c r="FL1521" s="1"/>
      <c r="FM1521" s="1"/>
      <c r="FN1521" s="1"/>
      <c r="FO1521" s="1"/>
      <c r="FP1521" s="1"/>
      <c r="FQ1521" s="1"/>
      <c r="FR1521" s="1"/>
      <c r="FS1521" s="1"/>
      <c r="FT1521" s="1"/>
      <c r="FU1521" s="1"/>
      <c r="FV1521" s="1"/>
      <c r="FW1521" s="1"/>
      <c r="FX1521" s="1"/>
      <c r="FY1521" s="1"/>
      <c r="FZ1521" s="1"/>
      <c r="GA1521" s="1"/>
      <c r="GB1521" s="1"/>
      <c r="GC1521" s="1"/>
      <c r="GD1521" s="1"/>
      <c r="GE1521" s="1"/>
      <c r="GF1521" s="1"/>
      <c r="GG1521" s="1"/>
      <c r="GH1521" s="1"/>
      <c r="GI1521" s="1"/>
      <c r="GJ1521" s="1"/>
      <c r="GK1521" s="1"/>
      <c r="GL1521" s="1"/>
      <c r="GM1521" s="1"/>
      <c r="GN1521" s="1"/>
      <c r="GO1521" s="1"/>
      <c r="GP1521" s="1"/>
      <c r="GQ1521" s="1"/>
      <c r="GR1521" s="1"/>
      <c r="GS1521" s="1"/>
      <c r="GT1521" s="1"/>
      <c r="GU1521" s="1"/>
      <c r="GV1521" s="1"/>
      <c r="GW1521" s="1"/>
      <c r="GX1521" s="1"/>
      <c r="GY1521" s="1"/>
      <c r="GZ1521" s="1"/>
      <c r="HA1521" s="1"/>
      <c r="HB1521" s="1"/>
      <c r="HC1521" s="1"/>
      <c r="HD1521" s="1"/>
      <c r="HE1521" s="1"/>
      <c r="HF1521" s="1"/>
      <c r="HG1521" s="1"/>
      <c r="HH1521" s="1"/>
      <c r="HI1521" s="1"/>
      <c r="HJ1521" s="1"/>
      <c r="HK1521" s="1"/>
      <c r="HL1521" s="1"/>
      <c r="HM1521" s="1"/>
      <c r="HN1521" s="1"/>
      <c r="HO1521" s="1"/>
      <c r="HP1521" s="1"/>
      <c r="HQ1521" s="1"/>
      <c r="HR1521" s="1"/>
      <c r="HS1521" s="1"/>
      <c r="HT1521" s="1"/>
      <c r="HU1521" s="1"/>
      <c r="HV1521" s="1"/>
      <c r="HW1521" s="1"/>
      <c r="HX1521" s="1"/>
      <c r="HY1521" s="1"/>
      <c r="HZ1521" s="1"/>
      <c r="IA1521" s="1"/>
      <c r="IB1521" s="1"/>
      <c r="IC1521" s="1"/>
      <c r="ID1521" s="1"/>
      <c r="IE1521" s="1"/>
      <c r="IF1521" s="1"/>
      <c r="IG1521" s="1"/>
      <c r="IH1521" s="1"/>
      <c r="II1521" s="1"/>
      <c r="IJ1521" s="1"/>
      <c r="IK1521" s="1"/>
      <c r="IL1521" s="1"/>
      <c r="IM1521" s="1"/>
      <c r="IN1521" s="1"/>
      <c r="IO1521" s="1"/>
      <c r="IP1521" s="1"/>
      <c r="IQ1521" s="1"/>
      <c r="IR1521" s="1"/>
      <c r="IS1521" s="1"/>
      <c r="IT1521" s="1"/>
      <c r="IU1521" s="1"/>
      <c r="IV1521" s="1"/>
      <c r="IW1521" s="1"/>
      <c r="IX1521" s="1"/>
      <c r="IY1521" s="1"/>
      <c r="IZ1521" s="1"/>
      <c r="JA1521" s="1"/>
      <c r="JB1521" s="1"/>
      <c r="JC1521" s="1"/>
      <c r="JD1521" s="1"/>
      <c r="JE1521" s="1"/>
      <c r="JF1521" s="1"/>
      <c r="JG1521" s="1"/>
      <c r="JH1521" s="1"/>
      <c r="JI1521" s="1"/>
      <c r="JJ1521" s="1"/>
      <c r="JK1521" s="1"/>
      <c r="JL1521" s="1"/>
      <c r="JM1521" s="1"/>
      <c r="JN1521" s="1"/>
      <c r="JO1521" s="1"/>
      <c r="JP1521" s="1"/>
      <c r="JQ1521" s="1"/>
      <c r="JR1521" s="1"/>
      <c r="JS1521" s="1"/>
      <c r="JT1521" s="1"/>
      <c r="JU1521" s="1"/>
      <c r="JV1521" s="1"/>
      <c r="JW1521" s="1"/>
      <c r="JX1521" s="1"/>
      <c r="JY1521" s="1"/>
      <c r="JZ1521" s="1"/>
      <c r="KA1521" s="1"/>
      <c r="KB1521" s="1"/>
      <c r="KC1521" s="1"/>
      <c r="KD1521" s="1"/>
      <c r="KE1521" s="1"/>
      <c r="KF1521" s="1"/>
      <c r="KG1521" s="1"/>
      <c r="KH1521" s="1"/>
      <c r="KI1521" s="1"/>
      <c r="KJ1521" s="1"/>
      <c r="KK1521" s="1"/>
      <c r="KL1521" s="1"/>
      <c r="KM1521" s="1"/>
      <c r="KN1521" s="1"/>
      <c r="KO1521" s="1"/>
      <c r="KP1521" s="1"/>
      <c r="KQ1521" s="1"/>
      <c r="KR1521" s="1"/>
      <c r="KS1521" s="1"/>
      <c r="KT1521" s="1"/>
      <c r="KU1521" s="1"/>
      <c r="KV1521" s="1"/>
      <c r="KW1521" s="1"/>
      <c r="KX1521" s="1"/>
      <c r="KY1521" s="1"/>
      <c r="KZ1521" s="1"/>
      <c r="LA1521" s="1"/>
      <c r="LB1521" s="1"/>
      <c r="LC1521" s="1"/>
      <c r="LD1521" s="1"/>
      <c r="LE1521" s="1"/>
      <c r="LF1521" s="1"/>
      <c r="LG1521" s="1"/>
      <c r="LH1521" s="1"/>
      <c r="LI1521" s="1"/>
      <c r="LJ1521" s="1"/>
      <c r="LK1521" s="1"/>
      <c r="LL1521" s="1"/>
      <c r="LM1521" s="1"/>
      <c r="LN1521" s="1"/>
      <c r="LO1521" s="1"/>
      <c r="LP1521" s="1"/>
      <c r="LQ1521" s="1"/>
      <c r="LR1521" s="1"/>
      <c r="LS1521" s="1"/>
      <c r="LT1521" s="1"/>
      <c r="LU1521" s="1"/>
      <c r="LV1521" s="1"/>
      <c r="LW1521" s="1"/>
      <c r="LX1521" s="1"/>
      <c r="LY1521" s="1"/>
      <c r="LZ1521" s="1"/>
      <c r="MA1521" s="1"/>
      <c r="MB1521" s="1"/>
      <c r="MC1521" s="1"/>
      <c r="MD1521" s="1"/>
      <c r="ME1521" s="1"/>
      <c r="MF1521" s="1"/>
      <c r="MG1521" s="1"/>
      <c r="MH1521" s="1"/>
      <c r="MI1521" s="1"/>
      <c r="MJ1521" s="1"/>
      <c r="MK1521" s="1"/>
      <c r="ML1521" s="1"/>
      <c r="MM1521" s="1"/>
      <c r="MN1521" s="1"/>
      <c r="MO1521" s="1"/>
      <c r="MP1521" s="1"/>
      <c r="MQ1521" s="1"/>
      <c r="MR1521" s="1"/>
      <c r="MS1521" s="1"/>
      <c r="MT1521" s="1"/>
      <c r="MU1521" s="1"/>
      <c r="MV1521" s="1"/>
      <c r="MW1521" s="1"/>
      <c r="MX1521" s="1"/>
      <c r="MY1521" s="1"/>
      <c r="MZ1521" s="1"/>
      <c r="NA1521" s="1"/>
      <c r="NB1521" s="1"/>
      <c r="NC1521" s="1"/>
      <c r="ND1521" s="1"/>
      <c r="NE1521" s="1"/>
      <c r="NF1521" s="1"/>
      <c r="NG1521" s="1"/>
      <c r="NH1521" s="1"/>
      <c r="NI1521" s="1"/>
      <c r="NJ1521" s="1"/>
      <c r="NK1521" s="1"/>
      <c r="NL1521" s="1"/>
      <c r="NM1521" s="1"/>
      <c r="NN1521" s="1"/>
      <c r="NO1521" s="1"/>
      <c r="NP1521" s="1"/>
      <c r="NQ1521" s="1"/>
      <c r="NR1521" s="1"/>
      <c r="NS1521" s="1"/>
      <c r="NT1521" s="1"/>
      <c r="NU1521" s="1"/>
      <c r="NV1521" s="1"/>
      <c r="NW1521" s="1"/>
      <c r="NX1521" s="1"/>
      <c r="NY1521" s="1"/>
      <c r="NZ1521" s="1"/>
      <c r="OA1521" s="1"/>
      <c r="OB1521" s="1"/>
      <c r="OC1521" s="1"/>
      <c r="OD1521" s="1"/>
      <c r="OE1521" s="1"/>
      <c r="OF1521" s="1"/>
      <c r="OG1521" s="1"/>
      <c r="OH1521" s="1"/>
      <c r="OI1521" s="1"/>
      <c r="OJ1521" s="1"/>
      <c r="OK1521" s="1"/>
      <c r="OL1521" s="1"/>
      <c r="OM1521" s="1"/>
      <c r="ON1521" s="1"/>
      <c r="OO1521" s="1"/>
      <c r="OP1521" s="1"/>
      <c r="OQ1521" s="1"/>
      <c r="OR1521" s="1"/>
      <c r="OS1521" s="1"/>
      <c r="OT1521" s="1"/>
      <c r="OU1521" s="1"/>
      <c r="OV1521" s="1"/>
      <c r="OW1521" s="1"/>
      <c r="OX1521" s="1"/>
      <c r="OY1521" s="1"/>
      <c r="OZ1521" s="1"/>
      <c r="PA1521" s="1"/>
      <c r="PB1521" s="1"/>
      <c r="PC1521" s="1"/>
      <c r="PD1521" s="1"/>
      <c r="PE1521" s="1"/>
      <c r="PF1521" s="1"/>
      <c r="PG1521" s="1"/>
      <c r="PH1521" s="1"/>
      <c r="PI1521" s="1"/>
      <c r="PJ1521" s="1"/>
      <c r="PK1521" s="1"/>
      <c r="PL1521" s="1"/>
      <c r="PM1521" s="1"/>
      <c r="PN1521" s="1"/>
      <c r="PO1521" s="1"/>
      <c r="PP1521" s="1"/>
      <c r="PQ1521" s="1"/>
      <c r="PR1521" s="1"/>
      <c r="PS1521" s="1"/>
      <c r="PT1521" s="1"/>
      <c r="PU1521" s="1"/>
      <c r="PV1521" s="1"/>
      <c r="PW1521" s="1"/>
      <c r="PX1521" s="1"/>
      <c r="PY1521" s="1"/>
      <c r="PZ1521" s="1"/>
      <c r="QA1521" s="1"/>
      <c r="QB1521" s="1"/>
      <c r="QC1521" s="1"/>
      <c r="QD1521" s="1"/>
      <c r="QE1521" s="1"/>
      <c r="QF1521" s="1"/>
      <c r="QG1521" s="1"/>
      <c r="QH1521" s="1"/>
      <c r="QI1521" s="1"/>
      <c r="QJ1521" s="1"/>
      <c r="QK1521" s="1"/>
      <c r="QL1521" s="1"/>
      <c r="QM1521" s="1"/>
      <c r="QN1521" s="1"/>
      <c r="QO1521" s="1"/>
      <c r="QP1521" s="1"/>
      <c r="QQ1521" s="1"/>
      <c r="QR1521" s="1"/>
      <c r="QS1521" s="1"/>
      <c r="QT1521" s="1"/>
      <c r="QU1521" s="1"/>
      <c r="QV1521" s="1"/>
      <c r="QW1521" s="1"/>
      <c r="QX1521" s="1"/>
      <c r="QY1521" s="1"/>
      <c r="QZ1521" s="1"/>
      <c r="RA1521" s="1"/>
      <c r="RB1521" s="1"/>
      <c r="RC1521" s="1"/>
      <c r="RD1521" s="1"/>
      <c r="RE1521" s="1"/>
      <c r="RF1521" s="1"/>
      <c r="RG1521" s="1"/>
      <c r="RH1521" s="1"/>
      <c r="RI1521" s="1"/>
      <c r="RJ1521" s="1"/>
      <c r="RK1521" s="1"/>
      <c r="RL1521" s="1"/>
      <c r="RM1521" s="1"/>
      <c r="RN1521" s="1"/>
      <c r="RO1521" s="1"/>
      <c r="RP1521" s="1"/>
      <c r="RQ1521" s="1"/>
      <c r="RR1521" s="1"/>
      <c r="RS1521" s="1"/>
      <c r="RT1521" s="1"/>
      <c r="RU1521" s="1"/>
      <c r="RV1521" s="1"/>
      <c r="RW1521" s="1"/>
      <c r="RX1521" s="1"/>
      <c r="RY1521" s="1"/>
      <c r="RZ1521" s="1"/>
      <c r="SA1521" s="1"/>
      <c r="SB1521" s="1"/>
      <c r="SC1521" s="1"/>
      <c r="SD1521" s="1"/>
      <c r="SE1521" s="1"/>
      <c r="SF1521" s="1"/>
      <c r="SG1521" s="1"/>
      <c r="SH1521" s="1"/>
      <c r="SI1521" s="1"/>
      <c r="SJ1521" s="1"/>
      <c r="SK1521" s="1"/>
      <c r="SL1521" s="1"/>
      <c r="SM1521" s="1"/>
      <c r="SN1521" s="1"/>
      <c r="SO1521" s="1"/>
      <c r="SP1521" s="1"/>
      <c r="SQ1521" s="1"/>
      <c r="SR1521" s="1"/>
      <c r="SS1521" s="1"/>
      <c r="ST1521" s="1"/>
      <c r="SU1521" s="1"/>
      <c r="SV1521" s="1"/>
      <c r="SW1521" s="1"/>
      <c r="SX1521" s="1"/>
      <c r="SY1521" s="1"/>
      <c r="SZ1521" s="1"/>
      <c r="TA1521" s="1"/>
      <c r="TB1521" s="1"/>
      <c r="TC1521" s="1"/>
      <c r="TD1521" s="1"/>
      <c r="TE1521" s="1"/>
      <c r="TF1521" s="1"/>
      <c r="TG1521" s="1"/>
      <c r="TH1521" s="1"/>
      <c r="TI1521" s="1"/>
      <c r="TJ1521" s="1"/>
      <c r="TK1521" s="1"/>
      <c r="TL1521" s="1"/>
      <c r="TM1521" s="1"/>
      <c r="TN1521" s="1"/>
      <c r="TO1521" s="1"/>
      <c r="TP1521" s="1"/>
      <c r="TQ1521" s="1"/>
      <c r="TR1521" s="1"/>
      <c r="TS1521" s="1"/>
      <c r="TT1521" s="1"/>
      <c r="TU1521" s="1"/>
      <c r="TV1521" s="1"/>
      <c r="TW1521" s="1"/>
      <c r="TX1521" s="1"/>
      <c r="TY1521" s="1"/>
      <c r="TZ1521" s="1"/>
      <c r="UA1521" s="1"/>
      <c r="UB1521" s="1"/>
      <c r="UC1521" s="1"/>
      <c r="UD1521" s="1"/>
      <c r="UE1521" s="1"/>
      <c r="UF1521" s="1"/>
      <c r="UG1521" s="1"/>
      <c r="UH1521" s="1"/>
      <c r="UI1521" s="1"/>
      <c r="UJ1521" s="1"/>
      <c r="UK1521" s="1"/>
      <c r="UL1521" s="1"/>
      <c r="UM1521" s="1"/>
      <c r="UN1521" s="1"/>
      <c r="UO1521" s="1"/>
      <c r="UP1521" s="1"/>
      <c r="UQ1521" s="1"/>
      <c r="UR1521" s="1"/>
      <c r="US1521" s="1"/>
      <c r="UT1521" s="1"/>
      <c r="UU1521" s="1"/>
      <c r="UV1521" s="1"/>
      <c r="UW1521" s="1"/>
      <c r="UX1521" s="1"/>
      <c r="UY1521" s="1"/>
      <c r="UZ1521" s="1"/>
      <c r="VA1521" s="1"/>
      <c r="VB1521" s="1"/>
      <c r="VC1521" s="1"/>
      <c r="VD1521" s="1"/>
      <c r="VE1521" s="1"/>
      <c r="VF1521" s="1"/>
      <c r="VG1521" s="1"/>
      <c r="VH1521" s="1"/>
      <c r="VI1521" s="1"/>
      <c r="VJ1521" s="1"/>
      <c r="VK1521" s="1"/>
      <c r="VL1521" s="1"/>
      <c r="VM1521" s="1"/>
      <c r="VN1521" s="1"/>
      <c r="VO1521" s="1"/>
      <c r="VP1521" s="1"/>
      <c r="VQ1521" s="1"/>
      <c r="VR1521" s="1"/>
      <c r="VS1521" s="1"/>
      <c r="VT1521" s="1"/>
      <c r="VU1521" s="1"/>
      <c r="VV1521" s="1"/>
      <c r="VW1521" s="1"/>
      <c r="VX1521" s="1"/>
      <c r="VY1521" s="1"/>
      <c r="VZ1521" s="1"/>
      <c r="WA1521" s="1"/>
      <c r="WB1521" s="1"/>
      <c r="WC1521" s="1"/>
      <c r="WD1521" s="1"/>
      <c r="WE1521" s="1"/>
      <c r="WF1521" s="1"/>
      <c r="WG1521" s="1"/>
      <c r="WH1521" s="1"/>
      <c r="WI1521" s="1"/>
      <c r="WJ1521" s="1"/>
      <c r="WK1521" s="1"/>
      <c r="WL1521" s="1"/>
      <c r="WM1521" s="1"/>
      <c r="WN1521" s="1"/>
      <c r="WO1521" s="1"/>
      <c r="WP1521" s="1"/>
      <c r="WQ1521" s="1"/>
      <c r="WR1521" s="1"/>
      <c r="WS1521" s="1"/>
      <c r="WT1521" s="1"/>
      <c r="WU1521" s="1"/>
      <c r="WV1521" s="1"/>
      <c r="WW1521" s="1"/>
      <c r="WX1521" s="1"/>
      <c r="WY1521" s="1"/>
      <c r="WZ1521" s="1"/>
      <c r="XA1521" s="1"/>
      <c r="XB1521" s="1"/>
      <c r="XC1521" s="1"/>
      <c r="XD1521" s="1"/>
      <c r="XE1521" s="1"/>
      <c r="XF1521" s="1"/>
      <c r="XG1521" s="1"/>
      <c r="XH1521" s="1"/>
      <c r="XI1521" s="1"/>
      <c r="XJ1521" s="1"/>
      <c r="XK1521" s="1"/>
      <c r="XL1521" s="1"/>
      <c r="XM1521" s="1"/>
      <c r="XN1521" s="1"/>
      <c r="XO1521" s="1"/>
      <c r="XP1521" s="1"/>
      <c r="XQ1521" s="1"/>
      <c r="XR1521" s="1"/>
      <c r="XS1521" s="1"/>
      <c r="XT1521" s="1"/>
      <c r="XU1521" s="1"/>
      <c r="XV1521" s="1"/>
      <c r="XW1521" s="1"/>
      <c r="XX1521" s="1"/>
      <c r="XY1521" s="1"/>
      <c r="XZ1521" s="1"/>
      <c r="YA1521" s="1"/>
      <c r="YB1521" s="1"/>
      <c r="YC1521" s="1"/>
      <c r="YD1521" s="1"/>
      <c r="YE1521" s="1"/>
      <c r="YF1521" s="1"/>
      <c r="YG1521" s="1"/>
      <c r="YH1521" s="1"/>
      <c r="YI1521" s="1"/>
      <c r="YJ1521" s="1"/>
      <c r="YK1521" s="1"/>
      <c r="YL1521" s="1"/>
      <c r="YM1521" s="1"/>
      <c r="YN1521" s="1"/>
      <c r="YO1521" s="1"/>
      <c r="YP1521" s="1"/>
      <c r="YQ1521" s="1"/>
      <c r="YR1521" s="1"/>
      <c r="YS1521" s="1"/>
      <c r="YT1521" s="1"/>
      <c r="YU1521" s="1"/>
      <c r="YV1521" s="1"/>
      <c r="YW1521" s="1"/>
      <c r="YX1521" s="1"/>
      <c r="YY1521" s="1"/>
      <c r="YZ1521" s="1"/>
      <c r="ZA1521" s="1"/>
      <c r="ZB1521" s="1"/>
      <c r="ZC1521" s="1"/>
      <c r="ZD1521" s="1"/>
      <c r="ZE1521" s="1"/>
      <c r="ZF1521" s="1"/>
      <c r="ZG1521" s="1"/>
      <c r="ZH1521" s="1"/>
      <c r="ZI1521" s="1"/>
      <c r="ZJ1521" s="1"/>
      <c r="ZK1521" s="1"/>
      <c r="ZL1521" s="1"/>
      <c r="ZM1521" s="1"/>
      <c r="ZN1521" s="1"/>
      <c r="ZO1521" s="1"/>
      <c r="ZP1521" s="1"/>
      <c r="ZQ1521" s="1"/>
      <c r="ZR1521" s="1"/>
      <c r="ZS1521" s="1"/>
      <c r="ZT1521" s="1"/>
      <c r="ZU1521" s="1"/>
      <c r="ZV1521" s="1"/>
      <c r="ZW1521" s="1"/>
      <c r="ZX1521" s="1"/>
      <c r="ZY1521" s="1"/>
      <c r="ZZ1521" s="1"/>
      <c r="AAA1521" s="1"/>
      <c r="AAB1521" s="1"/>
      <c r="AAC1521" s="1"/>
      <c r="AAD1521" s="1"/>
      <c r="AAE1521" s="1"/>
      <c r="AAF1521" s="1"/>
      <c r="AAG1521" s="1"/>
      <c r="AAH1521" s="1"/>
      <c r="AAI1521" s="1"/>
      <c r="AAJ1521" s="1"/>
      <c r="AAK1521" s="1"/>
      <c r="AAL1521" s="1"/>
      <c r="AAM1521" s="1"/>
      <c r="AAN1521" s="1"/>
      <c r="AAO1521" s="1"/>
      <c r="AAP1521" s="1"/>
      <c r="AAQ1521" s="1"/>
      <c r="AAR1521" s="1"/>
      <c r="AAS1521" s="1"/>
      <c r="AAT1521" s="1"/>
      <c r="AAU1521" s="1"/>
      <c r="AAV1521" s="1"/>
      <c r="AAW1521" s="1"/>
      <c r="AAX1521" s="1"/>
      <c r="AAY1521" s="1"/>
      <c r="AAZ1521" s="1"/>
      <c r="ABA1521" s="1"/>
      <c r="ABB1521" s="1"/>
      <c r="ABC1521" s="1"/>
      <c r="ABD1521" s="1"/>
      <c r="ABE1521" s="1"/>
      <c r="ABF1521" s="1"/>
      <c r="ABG1521" s="1"/>
      <c r="ABH1521" s="1"/>
      <c r="ABI1521" s="1"/>
      <c r="ABJ1521" s="1"/>
      <c r="ABK1521" s="1"/>
      <c r="ABL1521" s="1"/>
      <c r="ABM1521" s="1"/>
      <c r="ABN1521" s="1"/>
      <c r="ABO1521" s="1"/>
      <c r="ABP1521" s="1"/>
      <c r="ABQ1521" s="1"/>
      <c r="ABR1521" s="1"/>
      <c r="ABS1521" s="1"/>
      <c r="ABT1521" s="1"/>
      <c r="ABU1521" s="1"/>
      <c r="ABV1521" s="1"/>
      <c r="ABW1521" s="1"/>
      <c r="ABX1521" s="1"/>
      <c r="ABY1521" s="1"/>
      <c r="ABZ1521" s="1"/>
      <c r="ACA1521" s="1"/>
      <c r="ACB1521" s="1"/>
      <c r="ACC1521" s="1"/>
      <c r="ACD1521" s="1"/>
      <c r="ACE1521" s="1"/>
      <c r="ACF1521" s="1"/>
      <c r="ACG1521" s="1"/>
      <c r="ACH1521" s="1"/>
      <c r="ACI1521" s="1"/>
      <c r="ACJ1521" s="1"/>
      <c r="ACK1521" s="1"/>
      <c r="ACL1521" s="1"/>
      <c r="ACM1521" s="1"/>
      <c r="ACN1521" s="1"/>
      <c r="ACO1521" s="1"/>
      <c r="ACP1521" s="1"/>
      <c r="ACQ1521" s="1"/>
      <c r="ACR1521" s="1"/>
      <c r="ACS1521" s="1"/>
      <c r="ACT1521" s="1"/>
      <c r="ACU1521" s="1"/>
      <c r="ACV1521" s="1"/>
      <c r="ACW1521" s="1"/>
      <c r="ACX1521" s="1"/>
      <c r="ACY1521" s="1"/>
      <c r="ACZ1521" s="1"/>
      <c r="ADA1521" s="1"/>
      <c r="ADB1521" s="1"/>
      <c r="ADC1521" s="1"/>
      <c r="ADD1521" s="1"/>
      <c r="ADE1521" s="1"/>
      <c r="ADF1521" s="1"/>
      <c r="ADG1521" s="1"/>
      <c r="ADH1521" s="1"/>
      <c r="ADI1521" s="1"/>
      <c r="ADJ1521" s="1"/>
      <c r="ADK1521" s="1"/>
      <c r="ADL1521" s="1"/>
      <c r="ADM1521" s="1"/>
      <c r="ADN1521" s="1"/>
      <c r="ADO1521" s="1"/>
      <c r="ADP1521" s="1"/>
      <c r="ADQ1521" s="1"/>
      <c r="ADR1521" s="1"/>
      <c r="ADS1521" s="1"/>
      <c r="ADT1521" s="1"/>
      <c r="ADU1521" s="1"/>
      <c r="ADV1521" s="1"/>
      <c r="ADW1521" s="1"/>
      <c r="ADX1521" s="1"/>
      <c r="ADY1521" s="1"/>
      <c r="ADZ1521" s="1"/>
      <c r="AEA1521" s="1"/>
      <c r="AEB1521" s="1"/>
      <c r="AEC1521" s="1"/>
      <c r="AED1521" s="1"/>
      <c r="AEE1521" s="1"/>
      <c r="AEF1521" s="1"/>
      <c r="AEG1521" s="1"/>
      <c r="AEH1521" s="1"/>
      <c r="AEI1521" s="1"/>
      <c r="AEJ1521" s="1"/>
      <c r="AEK1521" s="1"/>
      <c r="AEL1521" s="1"/>
      <c r="AEM1521" s="1"/>
      <c r="AEN1521" s="1"/>
      <c r="AEO1521" s="1"/>
      <c r="AEP1521" s="1"/>
      <c r="AEQ1521" s="1"/>
      <c r="AER1521" s="1"/>
      <c r="AES1521" s="1"/>
      <c r="AET1521" s="1"/>
      <c r="AEU1521" s="1"/>
      <c r="AEV1521" s="1"/>
      <c r="AEW1521" s="1"/>
      <c r="AEX1521" s="1"/>
      <c r="AEY1521" s="1"/>
      <c r="AEZ1521" s="1"/>
      <c r="AFA1521" s="1"/>
      <c r="AFB1521" s="1"/>
      <c r="AFC1521" s="1"/>
      <c r="AFD1521" s="1"/>
      <c r="AFE1521" s="1"/>
      <c r="AFF1521" s="1"/>
      <c r="AFG1521" s="1"/>
      <c r="AFH1521" s="1"/>
      <c r="AFI1521" s="1"/>
      <c r="AFJ1521" s="1"/>
      <c r="AFK1521" s="1"/>
      <c r="AFL1521" s="1"/>
      <c r="AFM1521" s="1"/>
      <c r="AFN1521" s="1"/>
      <c r="AFO1521" s="1"/>
      <c r="AFP1521" s="1"/>
      <c r="AFQ1521" s="1"/>
      <c r="AFR1521" s="1"/>
      <c r="AFS1521" s="1"/>
      <c r="AFT1521" s="1"/>
      <c r="AFU1521" s="1"/>
      <c r="AFV1521" s="1"/>
      <c r="AFW1521" s="1"/>
      <c r="AFX1521" s="1"/>
      <c r="AFY1521" s="1"/>
      <c r="AFZ1521" s="1"/>
      <c r="AGA1521" s="1"/>
      <c r="AGB1521" s="1"/>
      <c r="AGC1521" s="1"/>
      <c r="AGD1521" s="1"/>
      <c r="AGE1521" s="1"/>
      <c r="AGF1521" s="1"/>
      <c r="AGG1521" s="1"/>
      <c r="AGH1521" s="1"/>
      <c r="AGI1521" s="1"/>
      <c r="AGJ1521" s="1"/>
      <c r="AGK1521" s="1"/>
      <c r="AGL1521" s="1"/>
      <c r="AGM1521" s="1"/>
      <c r="AGN1521" s="1"/>
      <c r="AGO1521" s="1"/>
      <c r="AGP1521" s="1"/>
      <c r="AGQ1521" s="1"/>
      <c r="AGR1521" s="1"/>
      <c r="AGS1521" s="1"/>
      <c r="AGT1521" s="1"/>
      <c r="AGU1521" s="1"/>
      <c r="AGV1521" s="1"/>
      <c r="AGW1521" s="1"/>
      <c r="AGX1521" s="1"/>
      <c r="AGY1521" s="1"/>
      <c r="AGZ1521" s="1"/>
      <c r="AHA1521" s="1"/>
      <c r="AHB1521" s="1"/>
      <c r="AHC1521" s="1"/>
      <c r="AHD1521" s="1"/>
      <c r="AHE1521" s="1"/>
      <c r="AHF1521" s="1"/>
      <c r="AHG1521" s="1"/>
      <c r="AHH1521" s="1"/>
      <c r="AHI1521" s="1"/>
      <c r="AHJ1521" s="1"/>
      <c r="AHK1521" s="1"/>
      <c r="AHL1521" s="1"/>
      <c r="AHM1521" s="1"/>
      <c r="AHN1521" s="1"/>
      <c r="AHO1521" s="1"/>
      <c r="AHP1521" s="1"/>
      <c r="AHQ1521" s="1"/>
      <c r="AHR1521" s="1"/>
      <c r="AHS1521" s="1"/>
      <c r="AHT1521" s="1"/>
      <c r="AHU1521" s="1"/>
      <c r="AHV1521" s="1"/>
      <c r="AHW1521" s="1"/>
      <c r="AHX1521" s="1"/>
      <c r="AHY1521" s="1"/>
      <c r="AHZ1521" s="1"/>
      <c r="AIA1521" s="1"/>
      <c r="AIB1521" s="1"/>
      <c r="AIC1521" s="1"/>
      <c r="AID1521" s="1"/>
      <c r="AIE1521" s="1"/>
      <c r="AIF1521" s="1"/>
      <c r="AIG1521" s="1"/>
      <c r="AIH1521" s="1"/>
      <c r="AII1521" s="1"/>
      <c r="AIJ1521" s="1"/>
      <c r="AIK1521" s="1"/>
      <c r="AIL1521" s="1"/>
      <c r="AIM1521" s="1"/>
      <c r="AIN1521" s="1"/>
      <c r="AIO1521" s="1"/>
      <c r="AIP1521" s="1"/>
      <c r="AIQ1521" s="1"/>
      <c r="AIR1521" s="1"/>
      <c r="AIS1521" s="1"/>
      <c r="AIT1521" s="1"/>
    </row>
    <row r="1522" spans="1:930" s="5" customFormat="1" ht="56.25" customHeight="1" x14ac:dyDescent="0.3">
      <c r="A1522" s="96"/>
      <c r="B1522" s="43"/>
      <c r="C1522" s="96"/>
      <c r="D1522" s="96"/>
      <c r="E1522" s="97" t="s">
        <v>214</v>
      </c>
      <c r="F1522" s="96" t="s">
        <v>55</v>
      </c>
      <c r="G1522" s="96"/>
      <c r="H1522" s="98"/>
      <c r="I1522" s="98"/>
      <c r="J1522" s="99" t="s">
        <v>56</v>
      </c>
      <c r="K1522" s="100">
        <f>P1522*H1519</f>
        <v>701570.93759999995</v>
      </c>
      <c r="L1522" s="160"/>
      <c r="M1522" s="100">
        <f>H1519*Q1522</f>
        <v>107149.58639999999</v>
      </c>
      <c r="N1522" s="100">
        <f t="shared" si="314"/>
        <v>808720.52399999998</v>
      </c>
      <c r="O1522" s="160"/>
      <c r="P1522" s="128">
        <v>134.16</v>
      </c>
      <c r="Q1522" s="31">
        <v>20.49</v>
      </c>
      <c r="R1522" s="97" t="s">
        <v>181</v>
      </c>
      <c r="S1522" s="97" t="s">
        <v>426</v>
      </c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/>
      <c r="CF1522" s="1"/>
      <c r="CG1522" s="1"/>
      <c r="CH1522" s="1"/>
      <c r="CI1522" s="1"/>
      <c r="CJ1522" s="1"/>
      <c r="CK1522" s="1"/>
      <c r="CL1522" s="1"/>
      <c r="CM1522" s="1"/>
      <c r="CN1522" s="1"/>
      <c r="CO1522" s="1"/>
      <c r="CP1522" s="1"/>
      <c r="CQ1522" s="1"/>
      <c r="CR1522" s="1"/>
      <c r="CS1522" s="1"/>
      <c r="CT1522" s="1"/>
      <c r="CU1522" s="1"/>
      <c r="CV1522" s="1"/>
      <c r="CW1522" s="1"/>
      <c r="CX1522" s="1"/>
      <c r="CY1522" s="1"/>
      <c r="CZ1522" s="1"/>
      <c r="DA1522" s="1"/>
      <c r="DB1522" s="1"/>
      <c r="DC1522" s="1"/>
      <c r="DD1522" s="1"/>
      <c r="DE1522" s="1"/>
      <c r="DF1522" s="1"/>
      <c r="DG1522" s="1"/>
      <c r="DH1522" s="1"/>
      <c r="DI1522" s="1"/>
      <c r="DJ1522" s="1"/>
      <c r="DK1522" s="1"/>
      <c r="DL1522" s="1"/>
      <c r="DM1522" s="1"/>
      <c r="DN1522" s="1"/>
      <c r="DO1522" s="1"/>
      <c r="DP1522" s="1"/>
      <c r="DQ1522" s="1"/>
      <c r="DR1522" s="1"/>
      <c r="DS1522" s="1"/>
      <c r="DT1522" s="1"/>
      <c r="DU1522" s="1"/>
      <c r="DV1522" s="1"/>
      <c r="DW1522" s="1"/>
      <c r="DX1522" s="1"/>
      <c r="DY1522" s="1"/>
      <c r="DZ1522" s="1"/>
      <c r="EA1522" s="1"/>
      <c r="EB1522" s="1"/>
      <c r="EC1522" s="1"/>
      <c r="ED1522" s="1"/>
      <c r="EE1522" s="1"/>
      <c r="EF1522" s="1"/>
      <c r="EG1522" s="1"/>
      <c r="EH1522" s="1"/>
      <c r="EI1522" s="1"/>
      <c r="EJ1522" s="1"/>
      <c r="EK1522" s="1"/>
      <c r="EL1522" s="1"/>
      <c r="EM1522" s="1"/>
      <c r="EN1522" s="1"/>
      <c r="EO1522" s="1"/>
      <c r="EP1522" s="1"/>
      <c r="EQ1522" s="1"/>
      <c r="ER1522" s="1"/>
      <c r="ES1522" s="1"/>
      <c r="ET1522" s="1"/>
      <c r="EU1522" s="1"/>
      <c r="EV1522" s="1"/>
      <c r="EW1522" s="1"/>
      <c r="EX1522" s="1"/>
      <c r="EY1522" s="1"/>
      <c r="EZ1522" s="1"/>
      <c r="FA1522" s="1"/>
      <c r="FB1522" s="1"/>
      <c r="FC1522" s="1"/>
      <c r="FD1522" s="1"/>
      <c r="FE1522" s="1"/>
      <c r="FF1522" s="1"/>
      <c r="FG1522" s="1"/>
      <c r="FH1522" s="1"/>
      <c r="FI1522" s="1"/>
      <c r="FJ1522" s="1"/>
      <c r="FK1522" s="1"/>
      <c r="FL1522" s="1"/>
      <c r="FM1522" s="1"/>
      <c r="FN1522" s="1"/>
      <c r="FO1522" s="1"/>
      <c r="FP1522" s="1"/>
      <c r="FQ1522" s="1"/>
      <c r="FR1522" s="1"/>
      <c r="FS1522" s="1"/>
      <c r="FT1522" s="1"/>
      <c r="FU1522" s="1"/>
      <c r="FV1522" s="1"/>
      <c r="FW1522" s="1"/>
      <c r="FX1522" s="1"/>
      <c r="FY1522" s="1"/>
      <c r="FZ1522" s="1"/>
      <c r="GA1522" s="1"/>
      <c r="GB1522" s="1"/>
      <c r="GC1522" s="1"/>
      <c r="GD1522" s="1"/>
      <c r="GE1522" s="1"/>
      <c r="GF1522" s="1"/>
      <c r="GG1522" s="1"/>
      <c r="GH1522" s="1"/>
      <c r="GI1522" s="1"/>
      <c r="GJ1522" s="1"/>
      <c r="GK1522" s="1"/>
      <c r="GL1522" s="1"/>
      <c r="GM1522" s="1"/>
      <c r="GN1522" s="1"/>
      <c r="GO1522" s="1"/>
      <c r="GP1522" s="1"/>
      <c r="GQ1522" s="1"/>
      <c r="GR1522" s="1"/>
      <c r="GS1522" s="1"/>
      <c r="GT1522" s="1"/>
      <c r="GU1522" s="1"/>
      <c r="GV1522" s="1"/>
      <c r="GW1522" s="1"/>
      <c r="GX1522" s="1"/>
      <c r="GY1522" s="1"/>
      <c r="GZ1522" s="1"/>
      <c r="HA1522" s="1"/>
      <c r="HB1522" s="1"/>
      <c r="HC1522" s="1"/>
      <c r="HD1522" s="1"/>
      <c r="HE1522" s="1"/>
      <c r="HF1522" s="1"/>
      <c r="HG1522" s="1"/>
      <c r="HH1522" s="1"/>
      <c r="HI1522" s="1"/>
      <c r="HJ1522" s="1"/>
      <c r="HK1522" s="1"/>
      <c r="HL1522" s="1"/>
      <c r="HM1522" s="1"/>
      <c r="HN1522" s="1"/>
      <c r="HO1522" s="1"/>
      <c r="HP1522" s="1"/>
      <c r="HQ1522" s="1"/>
      <c r="HR1522" s="1"/>
      <c r="HS1522" s="1"/>
      <c r="HT1522" s="1"/>
      <c r="HU1522" s="1"/>
      <c r="HV1522" s="1"/>
      <c r="HW1522" s="1"/>
      <c r="HX1522" s="1"/>
      <c r="HY1522" s="1"/>
      <c r="HZ1522" s="1"/>
      <c r="IA1522" s="1"/>
      <c r="IB1522" s="1"/>
      <c r="IC1522" s="1"/>
      <c r="ID1522" s="1"/>
      <c r="IE1522" s="1"/>
      <c r="IF1522" s="1"/>
      <c r="IG1522" s="1"/>
      <c r="IH1522" s="1"/>
      <c r="II1522" s="1"/>
      <c r="IJ1522" s="1"/>
      <c r="IK1522" s="1"/>
      <c r="IL1522" s="1"/>
      <c r="IM1522" s="1"/>
      <c r="IN1522" s="1"/>
      <c r="IO1522" s="1"/>
      <c r="IP1522" s="1"/>
      <c r="IQ1522" s="1"/>
      <c r="IR1522" s="1"/>
      <c r="IS1522" s="1"/>
      <c r="IT1522" s="1"/>
      <c r="IU1522" s="1"/>
      <c r="IV1522" s="1"/>
      <c r="IW1522" s="1"/>
      <c r="IX1522" s="1"/>
      <c r="IY1522" s="1"/>
      <c r="IZ1522" s="1"/>
      <c r="JA1522" s="1"/>
      <c r="JB1522" s="1"/>
      <c r="JC1522" s="1"/>
      <c r="JD1522" s="1"/>
      <c r="JE1522" s="1"/>
      <c r="JF1522" s="1"/>
      <c r="JG1522" s="1"/>
      <c r="JH1522" s="1"/>
      <c r="JI1522" s="1"/>
      <c r="JJ1522" s="1"/>
      <c r="JK1522" s="1"/>
      <c r="JL1522" s="1"/>
      <c r="JM1522" s="1"/>
      <c r="JN1522" s="1"/>
      <c r="JO1522" s="1"/>
      <c r="JP1522" s="1"/>
      <c r="JQ1522" s="1"/>
      <c r="JR1522" s="1"/>
      <c r="JS1522" s="1"/>
      <c r="JT1522" s="1"/>
      <c r="JU1522" s="1"/>
      <c r="JV1522" s="1"/>
      <c r="JW1522" s="1"/>
      <c r="JX1522" s="1"/>
      <c r="JY1522" s="1"/>
      <c r="JZ1522" s="1"/>
      <c r="KA1522" s="1"/>
      <c r="KB1522" s="1"/>
      <c r="KC1522" s="1"/>
      <c r="KD1522" s="1"/>
      <c r="KE1522" s="1"/>
      <c r="KF1522" s="1"/>
      <c r="KG1522" s="1"/>
      <c r="KH1522" s="1"/>
      <c r="KI1522" s="1"/>
      <c r="KJ1522" s="1"/>
      <c r="KK1522" s="1"/>
      <c r="KL1522" s="1"/>
      <c r="KM1522" s="1"/>
      <c r="KN1522" s="1"/>
      <c r="KO1522" s="1"/>
      <c r="KP1522" s="1"/>
      <c r="KQ1522" s="1"/>
      <c r="KR1522" s="1"/>
      <c r="KS1522" s="1"/>
      <c r="KT1522" s="1"/>
      <c r="KU1522" s="1"/>
      <c r="KV1522" s="1"/>
      <c r="KW1522" s="1"/>
      <c r="KX1522" s="1"/>
      <c r="KY1522" s="1"/>
      <c r="KZ1522" s="1"/>
      <c r="LA1522" s="1"/>
      <c r="LB1522" s="1"/>
      <c r="LC1522" s="1"/>
      <c r="LD1522" s="1"/>
      <c r="LE1522" s="1"/>
      <c r="LF1522" s="1"/>
      <c r="LG1522" s="1"/>
      <c r="LH1522" s="1"/>
      <c r="LI1522" s="1"/>
      <c r="LJ1522" s="1"/>
      <c r="LK1522" s="1"/>
      <c r="LL1522" s="1"/>
      <c r="LM1522" s="1"/>
      <c r="LN1522" s="1"/>
      <c r="LO1522" s="1"/>
      <c r="LP1522" s="1"/>
      <c r="LQ1522" s="1"/>
      <c r="LR1522" s="1"/>
      <c r="LS1522" s="1"/>
      <c r="LT1522" s="1"/>
      <c r="LU1522" s="1"/>
      <c r="LV1522" s="1"/>
      <c r="LW1522" s="1"/>
      <c r="LX1522" s="1"/>
      <c r="LY1522" s="1"/>
      <c r="LZ1522" s="1"/>
      <c r="MA1522" s="1"/>
      <c r="MB1522" s="1"/>
      <c r="MC1522" s="1"/>
      <c r="MD1522" s="1"/>
      <c r="ME1522" s="1"/>
      <c r="MF1522" s="1"/>
      <c r="MG1522" s="1"/>
      <c r="MH1522" s="1"/>
      <c r="MI1522" s="1"/>
      <c r="MJ1522" s="1"/>
      <c r="MK1522" s="1"/>
      <c r="ML1522" s="1"/>
      <c r="MM1522" s="1"/>
      <c r="MN1522" s="1"/>
      <c r="MO1522" s="1"/>
      <c r="MP1522" s="1"/>
      <c r="MQ1522" s="1"/>
      <c r="MR1522" s="1"/>
      <c r="MS1522" s="1"/>
      <c r="MT1522" s="1"/>
      <c r="MU1522" s="1"/>
      <c r="MV1522" s="1"/>
      <c r="MW1522" s="1"/>
      <c r="MX1522" s="1"/>
      <c r="MY1522" s="1"/>
      <c r="MZ1522" s="1"/>
      <c r="NA1522" s="1"/>
      <c r="NB1522" s="1"/>
      <c r="NC1522" s="1"/>
      <c r="ND1522" s="1"/>
      <c r="NE1522" s="1"/>
      <c r="NF1522" s="1"/>
      <c r="NG1522" s="1"/>
      <c r="NH1522" s="1"/>
      <c r="NI1522" s="1"/>
      <c r="NJ1522" s="1"/>
      <c r="NK1522" s="1"/>
      <c r="NL1522" s="1"/>
      <c r="NM1522" s="1"/>
      <c r="NN1522" s="1"/>
      <c r="NO1522" s="1"/>
      <c r="NP1522" s="1"/>
      <c r="NQ1522" s="1"/>
      <c r="NR1522" s="1"/>
      <c r="NS1522" s="1"/>
      <c r="NT1522" s="1"/>
      <c r="NU1522" s="1"/>
      <c r="NV1522" s="1"/>
      <c r="NW1522" s="1"/>
      <c r="NX1522" s="1"/>
      <c r="NY1522" s="1"/>
      <c r="NZ1522" s="1"/>
      <c r="OA1522" s="1"/>
      <c r="OB1522" s="1"/>
      <c r="OC1522" s="1"/>
      <c r="OD1522" s="1"/>
      <c r="OE1522" s="1"/>
      <c r="OF1522" s="1"/>
      <c r="OG1522" s="1"/>
      <c r="OH1522" s="1"/>
      <c r="OI1522" s="1"/>
      <c r="OJ1522" s="1"/>
      <c r="OK1522" s="1"/>
      <c r="OL1522" s="1"/>
      <c r="OM1522" s="1"/>
      <c r="ON1522" s="1"/>
      <c r="OO1522" s="1"/>
      <c r="OP1522" s="1"/>
      <c r="OQ1522" s="1"/>
      <c r="OR1522" s="1"/>
      <c r="OS1522" s="1"/>
      <c r="OT1522" s="1"/>
      <c r="OU1522" s="1"/>
      <c r="OV1522" s="1"/>
      <c r="OW1522" s="1"/>
      <c r="OX1522" s="1"/>
      <c r="OY1522" s="1"/>
      <c r="OZ1522" s="1"/>
      <c r="PA1522" s="1"/>
      <c r="PB1522" s="1"/>
      <c r="PC1522" s="1"/>
      <c r="PD1522" s="1"/>
      <c r="PE1522" s="1"/>
      <c r="PF1522" s="1"/>
      <c r="PG1522" s="1"/>
      <c r="PH1522" s="1"/>
      <c r="PI1522" s="1"/>
      <c r="PJ1522" s="1"/>
      <c r="PK1522" s="1"/>
      <c r="PL1522" s="1"/>
      <c r="PM1522" s="1"/>
      <c r="PN1522" s="1"/>
      <c r="PO1522" s="1"/>
      <c r="PP1522" s="1"/>
      <c r="PQ1522" s="1"/>
      <c r="PR1522" s="1"/>
      <c r="PS1522" s="1"/>
      <c r="PT1522" s="1"/>
      <c r="PU1522" s="1"/>
      <c r="PV1522" s="1"/>
      <c r="PW1522" s="1"/>
      <c r="PX1522" s="1"/>
      <c r="PY1522" s="1"/>
      <c r="PZ1522" s="1"/>
      <c r="QA1522" s="1"/>
      <c r="QB1522" s="1"/>
      <c r="QC1522" s="1"/>
      <c r="QD1522" s="1"/>
      <c r="QE1522" s="1"/>
      <c r="QF1522" s="1"/>
      <c r="QG1522" s="1"/>
      <c r="QH1522" s="1"/>
      <c r="QI1522" s="1"/>
      <c r="QJ1522" s="1"/>
      <c r="QK1522" s="1"/>
      <c r="QL1522" s="1"/>
      <c r="QM1522" s="1"/>
      <c r="QN1522" s="1"/>
      <c r="QO1522" s="1"/>
      <c r="QP1522" s="1"/>
      <c r="QQ1522" s="1"/>
      <c r="QR1522" s="1"/>
      <c r="QS1522" s="1"/>
      <c r="QT1522" s="1"/>
      <c r="QU1522" s="1"/>
      <c r="QV1522" s="1"/>
      <c r="QW1522" s="1"/>
      <c r="QX1522" s="1"/>
      <c r="QY1522" s="1"/>
      <c r="QZ1522" s="1"/>
      <c r="RA1522" s="1"/>
      <c r="RB1522" s="1"/>
      <c r="RC1522" s="1"/>
      <c r="RD1522" s="1"/>
      <c r="RE1522" s="1"/>
      <c r="RF1522" s="1"/>
      <c r="RG1522" s="1"/>
      <c r="RH1522" s="1"/>
      <c r="RI1522" s="1"/>
      <c r="RJ1522" s="1"/>
      <c r="RK1522" s="1"/>
      <c r="RL1522" s="1"/>
      <c r="RM1522" s="1"/>
      <c r="RN1522" s="1"/>
      <c r="RO1522" s="1"/>
      <c r="RP1522" s="1"/>
      <c r="RQ1522" s="1"/>
      <c r="RR1522" s="1"/>
      <c r="RS1522" s="1"/>
      <c r="RT1522" s="1"/>
      <c r="RU1522" s="1"/>
      <c r="RV1522" s="1"/>
      <c r="RW1522" s="1"/>
      <c r="RX1522" s="1"/>
      <c r="RY1522" s="1"/>
      <c r="RZ1522" s="1"/>
      <c r="SA1522" s="1"/>
      <c r="SB1522" s="1"/>
      <c r="SC1522" s="1"/>
      <c r="SD1522" s="1"/>
      <c r="SE1522" s="1"/>
      <c r="SF1522" s="1"/>
      <c r="SG1522" s="1"/>
      <c r="SH1522" s="1"/>
      <c r="SI1522" s="1"/>
      <c r="SJ1522" s="1"/>
      <c r="SK1522" s="1"/>
      <c r="SL1522" s="1"/>
      <c r="SM1522" s="1"/>
      <c r="SN1522" s="1"/>
      <c r="SO1522" s="1"/>
      <c r="SP1522" s="1"/>
      <c r="SQ1522" s="1"/>
      <c r="SR1522" s="1"/>
      <c r="SS1522" s="1"/>
      <c r="ST1522" s="1"/>
      <c r="SU1522" s="1"/>
      <c r="SV1522" s="1"/>
      <c r="SW1522" s="1"/>
      <c r="SX1522" s="1"/>
      <c r="SY1522" s="1"/>
      <c r="SZ1522" s="1"/>
      <c r="TA1522" s="1"/>
      <c r="TB1522" s="1"/>
      <c r="TC1522" s="1"/>
      <c r="TD1522" s="1"/>
      <c r="TE1522" s="1"/>
      <c r="TF1522" s="1"/>
      <c r="TG1522" s="1"/>
      <c r="TH1522" s="1"/>
      <c r="TI1522" s="1"/>
      <c r="TJ1522" s="1"/>
      <c r="TK1522" s="1"/>
      <c r="TL1522" s="1"/>
      <c r="TM1522" s="1"/>
      <c r="TN1522" s="1"/>
      <c r="TO1522" s="1"/>
      <c r="TP1522" s="1"/>
      <c r="TQ1522" s="1"/>
      <c r="TR1522" s="1"/>
      <c r="TS1522" s="1"/>
      <c r="TT1522" s="1"/>
      <c r="TU1522" s="1"/>
      <c r="TV1522" s="1"/>
      <c r="TW1522" s="1"/>
      <c r="TX1522" s="1"/>
      <c r="TY1522" s="1"/>
      <c r="TZ1522" s="1"/>
      <c r="UA1522" s="1"/>
      <c r="UB1522" s="1"/>
      <c r="UC1522" s="1"/>
      <c r="UD1522" s="1"/>
      <c r="UE1522" s="1"/>
      <c r="UF1522" s="1"/>
      <c r="UG1522" s="1"/>
      <c r="UH1522" s="1"/>
      <c r="UI1522" s="1"/>
      <c r="UJ1522" s="1"/>
      <c r="UK1522" s="1"/>
      <c r="UL1522" s="1"/>
      <c r="UM1522" s="1"/>
      <c r="UN1522" s="1"/>
      <c r="UO1522" s="1"/>
      <c r="UP1522" s="1"/>
      <c r="UQ1522" s="1"/>
      <c r="UR1522" s="1"/>
      <c r="US1522" s="1"/>
      <c r="UT1522" s="1"/>
      <c r="UU1522" s="1"/>
      <c r="UV1522" s="1"/>
      <c r="UW1522" s="1"/>
      <c r="UX1522" s="1"/>
      <c r="UY1522" s="1"/>
      <c r="UZ1522" s="1"/>
      <c r="VA1522" s="1"/>
      <c r="VB1522" s="1"/>
      <c r="VC1522" s="1"/>
      <c r="VD1522" s="1"/>
      <c r="VE1522" s="1"/>
      <c r="VF1522" s="1"/>
      <c r="VG1522" s="1"/>
      <c r="VH1522" s="1"/>
      <c r="VI1522" s="1"/>
      <c r="VJ1522" s="1"/>
      <c r="VK1522" s="1"/>
      <c r="VL1522" s="1"/>
      <c r="VM1522" s="1"/>
      <c r="VN1522" s="1"/>
      <c r="VO1522" s="1"/>
      <c r="VP1522" s="1"/>
      <c r="VQ1522" s="1"/>
      <c r="VR1522" s="1"/>
      <c r="VS1522" s="1"/>
      <c r="VT1522" s="1"/>
      <c r="VU1522" s="1"/>
      <c r="VV1522" s="1"/>
      <c r="VW1522" s="1"/>
      <c r="VX1522" s="1"/>
      <c r="VY1522" s="1"/>
      <c r="VZ1522" s="1"/>
      <c r="WA1522" s="1"/>
      <c r="WB1522" s="1"/>
      <c r="WC1522" s="1"/>
      <c r="WD1522" s="1"/>
      <c r="WE1522" s="1"/>
      <c r="WF1522" s="1"/>
      <c r="WG1522" s="1"/>
      <c r="WH1522" s="1"/>
      <c r="WI1522" s="1"/>
      <c r="WJ1522" s="1"/>
      <c r="WK1522" s="1"/>
      <c r="WL1522" s="1"/>
      <c r="WM1522" s="1"/>
      <c r="WN1522" s="1"/>
      <c r="WO1522" s="1"/>
      <c r="WP1522" s="1"/>
      <c r="WQ1522" s="1"/>
      <c r="WR1522" s="1"/>
      <c r="WS1522" s="1"/>
      <c r="WT1522" s="1"/>
      <c r="WU1522" s="1"/>
      <c r="WV1522" s="1"/>
      <c r="WW1522" s="1"/>
      <c r="WX1522" s="1"/>
      <c r="WY1522" s="1"/>
      <c r="WZ1522" s="1"/>
      <c r="XA1522" s="1"/>
      <c r="XB1522" s="1"/>
      <c r="XC1522" s="1"/>
      <c r="XD1522" s="1"/>
      <c r="XE1522" s="1"/>
      <c r="XF1522" s="1"/>
      <c r="XG1522" s="1"/>
      <c r="XH1522" s="1"/>
      <c r="XI1522" s="1"/>
      <c r="XJ1522" s="1"/>
      <c r="XK1522" s="1"/>
      <c r="XL1522" s="1"/>
      <c r="XM1522" s="1"/>
      <c r="XN1522" s="1"/>
      <c r="XO1522" s="1"/>
      <c r="XP1522" s="1"/>
      <c r="XQ1522" s="1"/>
      <c r="XR1522" s="1"/>
      <c r="XS1522" s="1"/>
      <c r="XT1522" s="1"/>
      <c r="XU1522" s="1"/>
      <c r="XV1522" s="1"/>
      <c r="XW1522" s="1"/>
      <c r="XX1522" s="1"/>
      <c r="XY1522" s="1"/>
      <c r="XZ1522" s="1"/>
      <c r="YA1522" s="1"/>
      <c r="YB1522" s="1"/>
      <c r="YC1522" s="1"/>
      <c r="YD1522" s="1"/>
      <c r="YE1522" s="1"/>
      <c r="YF1522" s="1"/>
      <c r="YG1522" s="1"/>
      <c r="YH1522" s="1"/>
      <c r="YI1522" s="1"/>
      <c r="YJ1522" s="1"/>
      <c r="YK1522" s="1"/>
      <c r="YL1522" s="1"/>
      <c r="YM1522" s="1"/>
      <c r="YN1522" s="1"/>
      <c r="YO1522" s="1"/>
      <c r="YP1522" s="1"/>
      <c r="YQ1522" s="1"/>
      <c r="YR1522" s="1"/>
      <c r="YS1522" s="1"/>
      <c r="YT1522" s="1"/>
      <c r="YU1522" s="1"/>
      <c r="YV1522" s="1"/>
      <c r="YW1522" s="1"/>
      <c r="YX1522" s="1"/>
      <c r="YY1522" s="1"/>
      <c r="YZ1522" s="1"/>
      <c r="ZA1522" s="1"/>
      <c r="ZB1522" s="1"/>
      <c r="ZC1522" s="1"/>
      <c r="ZD1522" s="1"/>
      <c r="ZE1522" s="1"/>
      <c r="ZF1522" s="1"/>
      <c r="ZG1522" s="1"/>
      <c r="ZH1522" s="1"/>
      <c r="ZI1522" s="1"/>
      <c r="ZJ1522" s="1"/>
      <c r="ZK1522" s="1"/>
      <c r="ZL1522" s="1"/>
      <c r="ZM1522" s="1"/>
      <c r="ZN1522" s="1"/>
      <c r="ZO1522" s="1"/>
      <c r="ZP1522" s="1"/>
      <c r="ZQ1522" s="1"/>
      <c r="ZR1522" s="1"/>
      <c r="ZS1522" s="1"/>
      <c r="ZT1522" s="1"/>
      <c r="ZU1522" s="1"/>
      <c r="ZV1522" s="1"/>
      <c r="ZW1522" s="1"/>
      <c r="ZX1522" s="1"/>
      <c r="ZY1522" s="1"/>
      <c r="ZZ1522" s="1"/>
      <c r="AAA1522" s="1"/>
      <c r="AAB1522" s="1"/>
      <c r="AAC1522" s="1"/>
      <c r="AAD1522" s="1"/>
      <c r="AAE1522" s="1"/>
      <c r="AAF1522" s="1"/>
      <c r="AAG1522" s="1"/>
      <c r="AAH1522" s="1"/>
      <c r="AAI1522" s="1"/>
      <c r="AAJ1522" s="1"/>
      <c r="AAK1522" s="1"/>
      <c r="AAL1522" s="1"/>
      <c r="AAM1522" s="1"/>
      <c r="AAN1522" s="1"/>
      <c r="AAO1522" s="1"/>
      <c r="AAP1522" s="1"/>
      <c r="AAQ1522" s="1"/>
      <c r="AAR1522" s="1"/>
      <c r="AAS1522" s="1"/>
      <c r="AAT1522" s="1"/>
      <c r="AAU1522" s="1"/>
      <c r="AAV1522" s="1"/>
      <c r="AAW1522" s="1"/>
      <c r="AAX1522" s="1"/>
      <c r="AAY1522" s="1"/>
      <c r="AAZ1522" s="1"/>
      <c r="ABA1522" s="1"/>
      <c r="ABB1522" s="1"/>
      <c r="ABC1522" s="1"/>
      <c r="ABD1522" s="1"/>
      <c r="ABE1522" s="1"/>
      <c r="ABF1522" s="1"/>
      <c r="ABG1522" s="1"/>
      <c r="ABH1522" s="1"/>
      <c r="ABI1522" s="1"/>
      <c r="ABJ1522" s="1"/>
      <c r="ABK1522" s="1"/>
      <c r="ABL1522" s="1"/>
      <c r="ABM1522" s="1"/>
      <c r="ABN1522" s="1"/>
      <c r="ABO1522" s="1"/>
      <c r="ABP1522" s="1"/>
      <c r="ABQ1522" s="1"/>
      <c r="ABR1522" s="1"/>
      <c r="ABS1522" s="1"/>
      <c r="ABT1522" s="1"/>
      <c r="ABU1522" s="1"/>
      <c r="ABV1522" s="1"/>
      <c r="ABW1522" s="1"/>
      <c r="ABX1522" s="1"/>
      <c r="ABY1522" s="1"/>
      <c r="ABZ1522" s="1"/>
      <c r="ACA1522" s="1"/>
      <c r="ACB1522" s="1"/>
      <c r="ACC1522" s="1"/>
      <c r="ACD1522" s="1"/>
      <c r="ACE1522" s="1"/>
      <c r="ACF1522" s="1"/>
      <c r="ACG1522" s="1"/>
      <c r="ACH1522" s="1"/>
      <c r="ACI1522" s="1"/>
      <c r="ACJ1522" s="1"/>
      <c r="ACK1522" s="1"/>
      <c r="ACL1522" s="1"/>
      <c r="ACM1522" s="1"/>
      <c r="ACN1522" s="1"/>
      <c r="ACO1522" s="1"/>
      <c r="ACP1522" s="1"/>
      <c r="ACQ1522" s="1"/>
      <c r="ACR1522" s="1"/>
      <c r="ACS1522" s="1"/>
      <c r="ACT1522" s="1"/>
      <c r="ACU1522" s="1"/>
      <c r="ACV1522" s="1"/>
      <c r="ACW1522" s="1"/>
      <c r="ACX1522" s="1"/>
      <c r="ACY1522" s="1"/>
      <c r="ACZ1522" s="1"/>
      <c r="ADA1522" s="1"/>
      <c r="ADB1522" s="1"/>
      <c r="ADC1522" s="1"/>
      <c r="ADD1522" s="1"/>
      <c r="ADE1522" s="1"/>
      <c r="ADF1522" s="1"/>
      <c r="ADG1522" s="1"/>
      <c r="ADH1522" s="1"/>
      <c r="ADI1522" s="1"/>
      <c r="ADJ1522" s="1"/>
      <c r="ADK1522" s="1"/>
      <c r="ADL1522" s="1"/>
      <c r="ADM1522" s="1"/>
      <c r="ADN1522" s="1"/>
      <c r="ADO1522" s="1"/>
      <c r="ADP1522" s="1"/>
      <c r="ADQ1522" s="1"/>
      <c r="ADR1522" s="1"/>
      <c r="ADS1522" s="1"/>
      <c r="ADT1522" s="1"/>
      <c r="ADU1522" s="1"/>
      <c r="ADV1522" s="1"/>
      <c r="ADW1522" s="1"/>
      <c r="ADX1522" s="1"/>
      <c r="ADY1522" s="1"/>
      <c r="ADZ1522" s="1"/>
      <c r="AEA1522" s="1"/>
      <c r="AEB1522" s="1"/>
      <c r="AEC1522" s="1"/>
      <c r="AED1522" s="1"/>
      <c r="AEE1522" s="1"/>
      <c r="AEF1522" s="1"/>
      <c r="AEG1522" s="1"/>
      <c r="AEH1522" s="1"/>
      <c r="AEI1522" s="1"/>
      <c r="AEJ1522" s="1"/>
      <c r="AEK1522" s="1"/>
      <c r="AEL1522" s="1"/>
      <c r="AEM1522" s="1"/>
      <c r="AEN1522" s="1"/>
      <c r="AEO1522" s="1"/>
      <c r="AEP1522" s="1"/>
      <c r="AEQ1522" s="1"/>
      <c r="AER1522" s="1"/>
      <c r="AES1522" s="1"/>
      <c r="AET1522" s="1"/>
      <c r="AEU1522" s="1"/>
      <c r="AEV1522" s="1"/>
      <c r="AEW1522" s="1"/>
      <c r="AEX1522" s="1"/>
      <c r="AEY1522" s="1"/>
      <c r="AEZ1522" s="1"/>
      <c r="AFA1522" s="1"/>
      <c r="AFB1522" s="1"/>
      <c r="AFC1522" s="1"/>
      <c r="AFD1522" s="1"/>
      <c r="AFE1522" s="1"/>
      <c r="AFF1522" s="1"/>
      <c r="AFG1522" s="1"/>
      <c r="AFH1522" s="1"/>
      <c r="AFI1522" s="1"/>
      <c r="AFJ1522" s="1"/>
      <c r="AFK1522" s="1"/>
      <c r="AFL1522" s="1"/>
      <c r="AFM1522" s="1"/>
      <c r="AFN1522" s="1"/>
      <c r="AFO1522" s="1"/>
      <c r="AFP1522" s="1"/>
      <c r="AFQ1522" s="1"/>
      <c r="AFR1522" s="1"/>
      <c r="AFS1522" s="1"/>
      <c r="AFT1522" s="1"/>
      <c r="AFU1522" s="1"/>
      <c r="AFV1522" s="1"/>
      <c r="AFW1522" s="1"/>
      <c r="AFX1522" s="1"/>
      <c r="AFY1522" s="1"/>
      <c r="AFZ1522" s="1"/>
      <c r="AGA1522" s="1"/>
      <c r="AGB1522" s="1"/>
      <c r="AGC1522" s="1"/>
      <c r="AGD1522" s="1"/>
      <c r="AGE1522" s="1"/>
      <c r="AGF1522" s="1"/>
      <c r="AGG1522" s="1"/>
      <c r="AGH1522" s="1"/>
      <c r="AGI1522" s="1"/>
      <c r="AGJ1522" s="1"/>
      <c r="AGK1522" s="1"/>
      <c r="AGL1522" s="1"/>
      <c r="AGM1522" s="1"/>
      <c r="AGN1522" s="1"/>
      <c r="AGO1522" s="1"/>
      <c r="AGP1522" s="1"/>
      <c r="AGQ1522" s="1"/>
      <c r="AGR1522" s="1"/>
      <c r="AGS1522" s="1"/>
      <c r="AGT1522" s="1"/>
      <c r="AGU1522" s="1"/>
      <c r="AGV1522" s="1"/>
      <c r="AGW1522" s="1"/>
      <c r="AGX1522" s="1"/>
      <c r="AGY1522" s="1"/>
      <c r="AGZ1522" s="1"/>
      <c r="AHA1522" s="1"/>
      <c r="AHB1522" s="1"/>
      <c r="AHC1522" s="1"/>
      <c r="AHD1522" s="1"/>
      <c r="AHE1522" s="1"/>
      <c r="AHF1522" s="1"/>
      <c r="AHG1522" s="1"/>
      <c r="AHH1522" s="1"/>
      <c r="AHI1522" s="1"/>
      <c r="AHJ1522" s="1"/>
      <c r="AHK1522" s="1"/>
      <c r="AHL1522" s="1"/>
      <c r="AHM1522" s="1"/>
      <c r="AHN1522" s="1"/>
      <c r="AHO1522" s="1"/>
      <c r="AHP1522" s="1"/>
      <c r="AHQ1522" s="1"/>
      <c r="AHR1522" s="1"/>
      <c r="AHS1522" s="1"/>
      <c r="AHT1522" s="1"/>
      <c r="AHU1522" s="1"/>
      <c r="AHV1522" s="1"/>
      <c r="AHW1522" s="1"/>
      <c r="AHX1522" s="1"/>
      <c r="AHY1522" s="1"/>
      <c r="AHZ1522" s="1"/>
      <c r="AIA1522" s="1"/>
      <c r="AIB1522" s="1"/>
      <c r="AIC1522" s="1"/>
      <c r="AID1522" s="1"/>
      <c r="AIE1522" s="1"/>
      <c r="AIF1522" s="1"/>
      <c r="AIG1522" s="1"/>
      <c r="AIH1522" s="1"/>
      <c r="AII1522" s="1"/>
      <c r="AIJ1522" s="1"/>
      <c r="AIK1522" s="1"/>
      <c r="AIL1522" s="1"/>
      <c r="AIM1522" s="1"/>
      <c r="AIN1522" s="1"/>
      <c r="AIO1522" s="1"/>
      <c r="AIP1522" s="1"/>
      <c r="AIQ1522" s="1"/>
      <c r="AIR1522" s="1"/>
      <c r="AIS1522" s="1"/>
      <c r="AIT1522" s="1"/>
    </row>
    <row r="1523" spans="1:930" s="5" customFormat="1" ht="56.25" customHeight="1" x14ac:dyDescent="0.3">
      <c r="A1523" s="96"/>
      <c r="B1523" s="43"/>
      <c r="C1523" s="96"/>
      <c r="D1523" s="96"/>
      <c r="E1523" s="97" t="s">
        <v>214</v>
      </c>
      <c r="F1523" s="96" t="s">
        <v>55</v>
      </c>
      <c r="G1523" s="96"/>
      <c r="H1523" s="98"/>
      <c r="I1523" s="98"/>
      <c r="J1523" s="99" t="s">
        <v>24</v>
      </c>
      <c r="K1523" s="100">
        <f>P1523*H1519</f>
        <v>465726.80160000001</v>
      </c>
      <c r="L1523" s="160"/>
      <c r="M1523" s="100">
        <f>H1519*Q1523</f>
        <v>73054.159199999995</v>
      </c>
      <c r="N1523" s="100">
        <f t="shared" si="314"/>
        <v>538780.9608</v>
      </c>
      <c r="O1523" s="160"/>
      <c r="P1523" s="128">
        <v>89.06</v>
      </c>
      <c r="Q1523" s="31">
        <v>13.97</v>
      </c>
      <c r="R1523" s="97" t="s">
        <v>181</v>
      </c>
      <c r="S1523" s="97" t="s">
        <v>426</v>
      </c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  <c r="CO1523" s="1"/>
      <c r="CP1523" s="1"/>
      <c r="CQ1523" s="1"/>
      <c r="CR1523" s="1"/>
      <c r="CS1523" s="1"/>
      <c r="CT1523" s="1"/>
      <c r="CU1523" s="1"/>
      <c r="CV1523" s="1"/>
      <c r="CW1523" s="1"/>
      <c r="CX1523" s="1"/>
      <c r="CY1523" s="1"/>
      <c r="CZ1523" s="1"/>
      <c r="DA1523" s="1"/>
      <c r="DB1523" s="1"/>
      <c r="DC1523" s="1"/>
      <c r="DD1523" s="1"/>
      <c r="DE1523" s="1"/>
      <c r="DF1523" s="1"/>
      <c r="DG1523" s="1"/>
      <c r="DH1523" s="1"/>
      <c r="DI1523" s="1"/>
      <c r="DJ1523" s="1"/>
      <c r="DK1523" s="1"/>
      <c r="DL1523" s="1"/>
      <c r="DM1523" s="1"/>
      <c r="DN1523" s="1"/>
      <c r="DO1523" s="1"/>
      <c r="DP1523" s="1"/>
      <c r="DQ1523" s="1"/>
      <c r="DR1523" s="1"/>
      <c r="DS1523" s="1"/>
      <c r="DT1523" s="1"/>
      <c r="DU1523" s="1"/>
      <c r="DV1523" s="1"/>
      <c r="DW1523" s="1"/>
      <c r="DX1523" s="1"/>
      <c r="DY1523" s="1"/>
      <c r="DZ1523" s="1"/>
      <c r="EA1523" s="1"/>
      <c r="EB1523" s="1"/>
      <c r="EC1523" s="1"/>
      <c r="ED1523" s="1"/>
      <c r="EE1523" s="1"/>
      <c r="EF1523" s="1"/>
      <c r="EG1523" s="1"/>
      <c r="EH1523" s="1"/>
      <c r="EI1523" s="1"/>
      <c r="EJ1523" s="1"/>
      <c r="EK1523" s="1"/>
      <c r="EL1523" s="1"/>
      <c r="EM1523" s="1"/>
      <c r="EN1523" s="1"/>
      <c r="EO1523" s="1"/>
      <c r="EP1523" s="1"/>
      <c r="EQ1523" s="1"/>
      <c r="ER1523" s="1"/>
      <c r="ES1523" s="1"/>
      <c r="ET1523" s="1"/>
      <c r="EU1523" s="1"/>
      <c r="EV1523" s="1"/>
      <c r="EW1523" s="1"/>
      <c r="EX1523" s="1"/>
      <c r="EY1523" s="1"/>
      <c r="EZ1523" s="1"/>
      <c r="FA1523" s="1"/>
      <c r="FB1523" s="1"/>
      <c r="FC1523" s="1"/>
      <c r="FD1523" s="1"/>
      <c r="FE1523" s="1"/>
      <c r="FF1523" s="1"/>
      <c r="FG1523" s="1"/>
      <c r="FH1523" s="1"/>
      <c r="FI1523" s="1"/>
      <c r="FJ1523" s="1"/>
      <c r="FK1523" s="1"/>
      <c r="FL1523" s="1"/>
      <c r="FM1523" s="1"/>
      <c r="FN1523" s="1"/>
      <c r="FO1523" s="1"/>
      <c r="FP1523" s="1"/>
      <c r="FQ1523" s="1"/>
      <c r="FR1523" s="1"/>
      <c r="FS1523" s="1"/>
      <c r="FT1523" s="1"/>
      <c r="FU1523" s="1"/>
      <c r="FV1523" s="1"/>
      <c r="FW1523" s="1"/>
      <c r="FX1523" s="1"/>
      <c r="FY1523" s="1"/>
      <c r="FZ1523" s="1"/>
      <c r="GA1523" s="1"/>
      <c r="GB1523" s="1"/>
      <c r="GC1523" s="1"/>
      <c r="GD1523" s="1"/>
      <c r="GE1523" s="1"/>
      <c r="GF1523" s="1"/>
      <c r="GG1523" s="1"/>
      <c r="GH1523" s="1"/>
      <c r="GI1523" s="1"/>
      <c r="GJ1523" s="1"/>
      <c r="GK1523" s="1"/>
      <c r="GL1523" s="1"/>
      <c r="GM1523" s="1"/>
      <c r="GN1523" s="1"/>
      <c r="GO1523" s="1"/>
      <c r="GP1523" s="1"/>
      <c r="GQ1523" s="1"/>
      <c r="GR1523" s="1"/>
      <c r="GS1523" s="1"/>
      <c r="GT1523" s="1"/>
      <c r="GU1523" s="1"/>
      <c r="GV1523" s="1"/>
      <c r="GW1523" s="1"/>
      <c r="GX1523" s="1"/>
      <c r="GY1523" s="1"/>
      <c r="GZ1523" s="1"/>
      <c r="HA1523" s="1"/>
      <c r="HB1523" s="1"/>
      <c r="HC1523" s="1"/>
      <c r="HD1523" s="1"/>
      <c r="HE1523" s="1"/>
      <c r="HF1523" s="1"/>
      <c r="HG1523" s="1"/>
      <c r="HH1523" s="1"/>
      <c r="HI1523" s="1"/>
      <c r="HJ1523" s="1"/>
      <c r="HK1523" s="1"/>
      <c r="HL1523" s="1"/>
      <c r="HM1523" s="1"/>
      <c r="HN1523" s="1"/>
      <c r="HO1523" s="1"/>
      <c r="HP1523" s="1"/>
      <c r="HQ1523" s="1"/>
      <c r="HR1523" s="1"/>
      <c r="HS1523" s="1"/>
      <c r="HT1523" s="1"/>
      <c r="HU1523" s="1"/>
      <c r="HV1523" s="1"/>
      <c r="HW1523" s="1"/>
      <c r="HX1523" s="1"/>
      <c r="HY1523" s="1"/>
      <c r="HZ1523" s="1"/>
      <c r="IA1523" s="1"/>
      <c r="IB1523" s="1"/>
      <c r="IC1523" s="1"/>
      <c r="ID1523" s="1"/>
      <c r="IE1523" s="1"/>
      <c r="IF1523" s="1"/>
      <c r="IG1523" s="1"/>
      <c r="IH1523" s="1"/>
      <c r="II1523" s="1"/>
      <c r="IJ1523" s="1"/>
      <c r="IK1523" s="1"/>
      <c r="IL1523" s="1"/>
      <c r="IM1523" s="1"/>
      <c r="IN1523" s="1"/>
      <c r="IO1523" s="1"/>
      <c r="IP1523" s="1"/>
      <c r="IQ1523" s="1"/>
      <c r="IR1523" s="1"/>
      <c r="IS1523" s="1"/>
      <c r="IT1523" s="1"/>
      <c r="IU1523" s="1"/>
      <c r="IV1523" s="1"/>
      <c r="IW1523" s="1"/>
      <c r="IX1523" s="1"/>
      <c r="IY1523" s="1"/>
      <c r="IZ1523" s="1"/>
      <c r="JA1523" s="1"/>
      <c r="JB1523" s="1"/>
      <c r="JC1523" s="1"/>
      <c r="JD1523" s="1"/>
      <c r="JE1523" s="1"/>
      <c r="JF1523" s="1"/>
      <c r="JG1523" s="1"/>
      <c r="JH1523" s="1"/>
      <c r="JI1523" s="1"/>
      <c r="JJ1523" s="1"/>
      <c r="JK1523" s="1"/>
      <c r="JL1523" s="1"/>
      <c r="JM1523" s="1"/>
      <c r="JN1523" s="1"/>
      <c r="JO1523" s="1"/>
      <c r="JP1523" s="1"/>
      <c r="JQ1523" s="1"/>
      <c r="JR1523" s="1"/>
      <c r="JS1523" s="1"/>
      <c r="JT1523" s="1"/>
      <c r="JU1523" s="1"/>
      <c r="JV1523" s="1"/>
      <c r="JW1523" s="1"/>
      <c r="JX1523" s="1"/>
      <c r="JY1523" s="1"/>
      <c r="JZ1523" s="1"/>
      <c r="KA1523" s="1"/>
      <c r="KB1523" s="1"/>
      <c r="KC1523" s="1"/>
      <c r="KD1523" s="1"/>
      <c r="KE1523" s="1"/>
      <c r="KF1523" s="1"/>
      <c r="KG1523" s="1"/>
      <c r="KH1523" s="1"/>
      <c r="KI1523" s="1"/>
      <c r="KJ1523" s="1"/>
      <c r="KK1523" s="1"/>
      <c r="KL1523" s="1"/>
      <c r="KM1523" s="1"/>
      <c r="KN1523" s="1"/>
      <c r="KO1523" s="1"/>
      <c r="KP1523" s="1"/>
      <c r="KQ1523" s="1"/>
      <c r="KR1523" s="1"/>
      <c r="KS1523" s="1"/>
      <c r="KT1523" s="1"/>
      <c r="KU1523" s="1"/>
      <c r="KV1523" s="1"/>
      <c r="KW1523" s="1"/>
      <c r="KX1523" s="1"/>
      <c r="KY1523" s="1"/>
      <c r="KZ1523" s="1"/>
      <c r="LA1523" s="1"/>
      <c r="LB1523" s="1"/>
      <c r="LC1523" s="1"/>
      <c r="LD1523" s="1"/>
      <c r="LE1523" s="1"/>
      <c r="LF1523" s="1"/>
      <c r="LG1523" s="1"/>
      <c r="LH1523" s="1"/>
      <c r="LI1523" s="1"/>
      <c r="LJ1523" s="1"/>
      <c r="LK1523" s="1"/>
      <c r="LL1523" s="1"/>
      <c r="LM1523" s="1"/>
      <c r="LN1523" s="1"/>
      <c r="LO1523" s="1"/>
      <c r="LP1523" s="1"/>
      <c r="LQ1523" s="1"/>
      <c r="LR1523" s="1"/>
      <c r="LS1523" s="1"/>
      <c r="LT1523" s="1"/>
      <c r="LU1523" s="1"/>
      <c r="LV1523" s="1"/>
      <c r="LW1523" s="1"/>
      <c r="LX1523" s="1"/>
      <c r="LY1523" s="1"/>
      <c r="LZ1523" s="1"/>
      <c r="MA1523" s="1"/>
      <c r="MB1523" s="1"/>
      <c r="MC1523" s="1"/>
      <c r="MD1523" s="1"/>
      <c r="ME1523" s="1"/>
      <c r="MF1523" s="1"/>
      <c r="MG1523" s="1"/>
      <c r="MH1523" s="1"/>
      <c r="MI1523" s="1"/>
      <c r="MJ1523" s="1"/>
      <c r="MK1523" s="1"/>
      <c r="ML1523" s="1"/>
      <c r="MM1523" s="1"/>
      <c r="MN1523" s="1"/>
      <c r="MO1523" s="1"/>
      <c r="MP1523" s="1"/>
      <c r="MQ1523" s="1"/>
      <c r="MR1523" s="1"/>
      <c r="MS1523" s="1"/>
      <c r="MT1523" s="1"/>
      <c r="MU1523" s="1"/>
      <c r="MV1523" s="1"/>
      <c r="MW1523" s="1"/>
      <c r="MX1523" s="1"/>
      <c r="MY1523" s="1"/>
      <c r="MZ1523" s="1"/>
      <c r="NA1523" s="1"/>
      <c r="NB1523" s="1"/>
      <c r="NC1523" s="1"/>
      <c r="ND1523" s="1"/>
      <c r="NE1523" s="1"/>
      <c r="NF1523" s="1"/>
      <c r="NG1523" s="1"/>
      <c r="NH1523" s="1"/>
      <c r="NI1523" s="1"/>
      <c r="NJ1523" s="1"/>
      <c r="NK1523" s="1"/>
      <c r="NL1523" s="1"/>
      <c r="NM1523" s="1"/>
      <c r="NN1523" s="1"/>
      <c r="NO1523" s="1"/>
      <c r="NP1523" s="1"/>
      <c r="NQ1523" s="1"/>
      <c r="NR1523" s="1"/>
      <c r="NS1523" s="1"/>
      <c r="NT1523" s="1"/>
      <c r="NU1523" s="1"/>
      <c r="NV1523" s="1"/>
      <c r="NW1523" s="1"/>
      <c r="NX1523" s="1"/>
      <c r="NY1523" s="1"/>
      <c r="NZ1523" s="1"/>
      <c r="OA1523" s="1"/>
      <c r="OB1523" s="1"/>
      <c r="OC1523" s="1"/>
      <c r="OD1523" s="1"/>
      <c r="OE1523" s="1"/>
      <c r="OF1523" s="1"/>
      <c r="OG1523" s="1"/>
      <c r="OH1523" s="1"/>
      <c r="OI1523" s="1"/>
      <c r="OJ1523" s="1"/>
      <c r="OK1523" s="1"/>
      <c r="OL1523" s="1"/>
      <c r="OM1523" s="1"/>
      <c r="ON1523" s="1"/>
      <c r="OO1523" s="1"/>
      <c r="OP1523" s="1"/>
      <c r="OQ1523" s="1"/>
      <c r="OR1523" s="1"/>
      <c r="OS1523" s="1"/>
      <c r="OT1523" s="1"/>
      <c r="OU1523" s="1"/>
      <c r="OV1523" s="1"/>
      <c r="OW1523" s="1"/>
      <c r="OX1523" s="1"/>
      <c r="OY1523" s="1"/>
      <c r="OZ1523" s="1"/>
      <c r="PA1523" s="1"/>
      <c r="PB1523" s="1"/>
      <c r="PC1523" s="1"/>
      <c r="PD1523" s="1"/>
      <c r="PE1523" s="1"/>
      <c r="PF1523" s="1"/>
      <c r="PG1523" s="1"/>
      <c r="PH1523" s="1"/>
      <c r="PI1523" s="1"/>
      <c r="PJ1523" s="1"/>
      <c r="PK1523" s="1"/>
      <c r="PL1523" s="1"/>
      <c r="PM1523" s="1"/>
      <c r="PN1523" s="1"/>
      <c r="PO1523" s="1"/>
      <c r="PP1523" s="1"/>
      <c r="PQ1523" s="1"/>
      <c r="PR1523" s="1"/>
      <c r="PS1523" s="1"/>
      <c r="PT1523" s="1"/>
      <c r="PU1523" s="1"/>
      <c r="PV1523" s="1"/>
      <c r="PW1523" s="1"/>
      <c r="PX1523" s="1"/>
      <c r="PY1523" s="1"/>
      <c r="PZ1523" s="1"/>
      <c r="QA1523" s="1"/>
      <c r="QB1523" s="1"/>
      <c r="QC1523" s="1"/>
      <c r="QD1523" s="1"/>
      <c r="QE1523" s="1"/>
      <c r="QF1523" s="1"/>
      <c r="QG1523" s="1"/>
      <c r="QH1523" s="1"/>
      <c r="QI1523" s="1"/>
      <c r="QJ1523" s="1"/>
      <c r="QK1523" s="1"/>
      <c r="QL1523" s="1"/>
      <c r="QM1523" s="1"/>
      <c r="QN1523" s="1"/>
      <c r="QO1523" s="1"/>
      <c r="QP1523" s="1"/>
      <c r="QQ1523" s="1"/>
      <c r="QR1523" s="1"/>
      <c r="QS1523" s="1"/>
      <c r="QT1523" s="1"/>
      <c r="QU1523" s="1"/>
      <c r="QV1523" s="1"/>
      <c r="QW1523" s="1"/>
      <c r="QX1523" s="1"/>
      <c r="QY1523" s="1"/>
      <c r="QZ1523" s="1"/>
      <c r="RA1523" s="1"/>
      <c r="RB1523" s="1"/>
      <c r="RC1523" s="1"/>
      <c r="RD1523" s="1"/>
      <c r="RE1523" s="1"/>
      <c r="RF1523" s="1"/>
      <c r="RG1523" s="1"/>
      <c r="RH1523" s="1"/>
      <c r="RI1523" s="1"/>
      <c r="RJ1523" s="1"/>
      <c r="RK1523" s="1"/>
      <c r="RL1523" s="1"/>
      <c r="RM1523" s="1"/>
      <c r="RN1523" s="1"/>
      <c r="RO1523" s="1"/>
      <c r="RP1523" s="1"/>
      <c r="RQ1523" s="1"/>
      <c r="RR1523" s="1"/>
      <c r="RS1523" s="1"/>
      <c r="RT1523" s="1"/>
      <c r="RU1523" s="1"/>
      <c r="RV1523" s="1"/>
      <c r="RW1523" s="1"/>
      <c r="RX1523" s="1"/>
      <c r="RY1523" s="1"/>
      <c r="RZ1523" s="1"/>
      <c r="SA1523" s="1"/>
      <c r="SB1523" s="1"/>
      <c r="SC1523" s="1"/>
      <c r="SD1523" s="1"/>
      <c r="SE1523" s="1"/>
      <c r="SF1523" s="1"/>
      <c r="SG1523" s="1"/>
      <c r="SH1523" s="1"/>
      <c r="SI1523" s="1"/>
      <c r="SJ1523" s="1"/>
      <c r="SK1523" s="1"/>
      <c r="SL1523" s="1"/>
      <c r="SM1523" s="1"/>
      <c r="SN1523" s="1"/>
      <c r="SO1523" s="1"/>
      <c r="SP1523" s="1"/>
      <c r="SQ1523" s="1"/>
      <c r="SR1523" s="1"/>
      <c r="SS1523" s="1"/>
      <c r="ST1523" s="1"/>
      <c r="SU1523" s="1"/>
      <c r="SV1523" s="1"/>
      <c r="SW1523" s="1"/>
      <c r="SX1523" s="1"/>
      <c r="SY1523" s="1"/>
      <c r="SZ1523" s="1"/>
      <c r="TA1523" s="1"/>
      <c r="TB1523" s="1"/>
      <c r="TC1523" s="1"/>
      <c r="TD1523" s="1"/>
      <c r="TE1523" s="1"/>
      <c r="TF1523" s="1"/>
      <c r="TG1523" s="1"/>
      <c r="TH1523" s="1"/>
      <c r="TI1523" s="1"/>
      <c r="TJ1523" s="1"/>
      <c r="TK1523" s="1"/>
      <c r="TL1523" s="1"/>
      <c r="TM1523" s="1"/>
      <c r="TN1523" s="1"/>
      <c r="TO1523" s="1"/>
      <c r="TP1523" s="1"/>
      <c r="TQ1523" s="1"/>
      <c r="TR1523" s="1"/>
      <c r="TS1523" s="1"/>
      <c r="TT1523" s="1"/>
      <c r="TU1523" s="1"/>
      <c r="TV1523" s="1"/>
      <c r="TW1523" s="1"/>
      <c r="TX1523" s="1"/>
      <c r="TY1523" s="1"/>
      <c r="TZ1523" s="1"/>
      <c r="UA1523" s="1"/>
      <c r="UB1523" s="1"/>
      <c r="UC1523" s="1"/>
      <c r="UD1523" s="1"/>
      <c r="UE1523" s="1"/>
      <c r="UF1523" s="1"/>
      <c r="UG1523" s="1"/>
      <c r="UH1523" s="1"/>
      <c r="UI1523" s="1"/>
      <c r="UJ1523" s="1"/>
      <c r="UK1523" s="1"/>
      <c r="UL1523" s="1"/>
      <c r="UM1523" s="1"/>
      <c r="UN1523" s="1"/>
      <c r="UO1523" s="1"/>
      <c r="UP1523" s="1"/>
      <c r="UQ1523" s="1"/>
      <c r="UR1523" s="1"/>
      <c r="US1523" s="1"/>
      <c r="UT1523" s="1"/>
      <c r="UU1523" s="1"/>
      <c r="UV1523" s="1"/>
      <c r="UW1523" s="1"/>
      <c r="UX1523" s="1"/>
      <c r="UY1523" s="1"/>
      <c r="UZ1523" s="1"/>
      <c r="VA1523" s="1"/>
      <c r="VB1523" s="1"/>
      <c r="VC1523" s="1"/>
      <c r="VD1523" s="1"/>
      <c r="VE1523" s="1"/>
      <c r="VF1523" s="1"/>
      <c r="VG1523" s="1"/>
      <c r="VH1523" s="1"/>
      <c r="VI1523" s="1"/>
      <c r="VJ1523" s="1"/>
      <c r="VK1523" s="1"/>
      <c r="VL1523" s="1"/>
      <c r="VM1523" s="1"/>
      <c r="VN1523" s="1"/>
      <c r="VO1523" s="1"/>
      <c r="VP1523" s="1"/>
      <c r="VQ1523" s="1"/>
      <c r="VR1523" s="1"/>
      <c r="VS1523" s="1"/>
      <c r="VT1523" s="1"/>
      <c r="VU1523" s="1"/>
      <c r="VV1523" s="1"/>
      <c r="VW1523" s="1"/>
      <c r="VX1523" s="1"/>
      <c r="VY1523" s="1"/>
      <c r="VZ1523" s="1"/>
      <c r="WA1523" s="1"/>
      <c r="WB1523" s="1"/>
      <c r="WC1523" s="1"/>
      <c r="WD1523" s="1"/>
      <c r="WE1523" s="1"/>
      <c r="WF1523" s="1"/>
      <c r="WG1523" s="1"/>
      <c r="WH1523" s="1"/>
      <c r="WI1523" s="1"/>
      <c r="WJ1523" s="1"/>
      <c r="WK1523" s="1"/>
      <c r="WL1523" s="1"/>
      <c r="WM1523" s="1"/>
      <c r="WN1523" s="1"/>
      <c r="WO1523" s="1"/>
      <c r="WP1523" s="1"/>
      <c r="WQ1523" s="1"/>
      <c r="WR1523" s="1"/>
      <c r="WS1523" s="1"/>
      <c r="WT1523" s="1"/>
      <c r="WU1523" s="1"/>
      <c r="WV1523" s="1"/>
      <c r="WW1523" s="1"/>
      <c r="WX1523" s="1"/>
      <c r="WY1523" s="1"/>
      <c r="WZ1523" s="1"/>
      <c r="XA1523" s="1"/>
      <c r="XB1523" s="1"/>
      <c r="XC1523" s="1"/>
      <c r="XD1523" s="1"/>
      <c r="XE1523" s="1"/>
      <c r="XF1523" s="1"/>
      <c r="XG1523" s="1"/>
      <c r="XH1523" s="1"/>
      <c r="XI1523" s="1"/>
      <c r="XJ1523" s="1"/>
      <c r="XK1523" s="1"/>
      <c r="XL1523" s="1"/>
      <c r="XM1523" s="1"/>
      <c r="XN1523" s="1"/>
      <c r="XO1523" s="1"/>
      <c r="XP1523" s="1"/>
      <c r="XQ1523" s="1"/>
      <c r="XR1523" s="1"/>
      <c r="XS1523" s="1"/>
      <c r="XT1523" s="1"/>
      <c r="XU1523" s="1"/>
      <c r="XV1523" s="1"/>
      <c r="XW1523" s="1"/>
      <c r="XX1523" s="1"/>
      <c r="XY1523" s="1"/>
      <c r="XZ1523" s="1"/>
      <c r="YA1523" s="1"/>
      <c r="YB1523" s="1"/>
      <c r="YC1523" s="1"/>
      <c r="YD1523" s="1"/>
      <c r="YE1523" s="1"/>
      <c r="YF1523" s="1"/>
      <c r="YG1523" s="1"/>
      <c r="YH1523" s="1"/>
      <c r="YI1523" s="1"/>
      <c r="YJ1523" s="1"/>
      <c r="YK1523" s="1"/>
      <c r="YL1523" s="1"/>
      <c r="YM1523" s="1"/>
      <c r="YN1523" s="1"/>
      <c r="YO1523" s="1"/>
      <c r="YP1523" s="1"/>
      <c r="YQ1523" s="1"/>
      <c r="YR1523" s="1"/>
      <c r="YS1523" s="1"/>
      <c r="YT1523" s="1"/>
      <c r="YU1523" s="1"/>
      <c r="YV1523" s="1"/>
      <c r="YW1523" s="1"/>
      <c r="YX1523" s="1"/>
      <c r="YY1523" s="1"/>
      <c r="YZ1523" s="1"/>
      <c r="ZA1523" s="1"/>
      <c r="ZB1523" s="1"/>
      <c r="ZC1523" s="1"/>
      <c r="ZD1523" s="1"/>
      <c r="ZE1523" s="1"/>
      <c r="ZF1523" s="1"/>
      <c r="ZG1523" s="1"/>
      <c r="ZH1523" s="1"/>
      <c r="ZI1523" s="1"/>
      <c r="ZJ1523" s="1"/>
      <c r="ZK1523" s="1"/>
      <c r="ZL1523" s="1"/>
      <c r="ZM1523" s="1"/>
      <c r="ZN1523" s="1"/>
      <c r="ZO1523" s="1"/>
      <c r="ZP1523" s="1"/>
      <c r="ZQ1523" s="1"/>
      <c r="ZR1523" s="1"/>
      <c r="ZS1523" s="1"/>
      <c r="ZT1523" s="1"/>
      <c r="ZU1523" s="1"/>
      <c r="ZV1523" s="1"/>
      <c r="ZW1523" s="1"/>
      <c r="ZX1523" s="1"/>
      <c r="ZY1523" s="1"/>
      <c r="ZZ1523" s="1"/>
      <c r="AAA1523" s="1"/>
      <c r="AAB1523" s="1"/>
      <c r="AAC1523" s="1"/>
      <c r="AAD1523" s="1"/>
      <c r="AAE1523" s="1"/>
      <c r="AAF1523" s="1"/>
      <c r="AAG1523" s="1"/>
      <c r="AAH1523" s="1"/>
      <c r="AAI1523" s="1"/>
      <c r="AAJ1523" s="1"/>
      <c r="AAK1523" s="1"/>
      <c r="AAL1523" s="1"/>
      <c r="AAM1523" s="1"/>
      <c r="AAN1523" s="1"/>
      <c r="AAO1523" s="1"/>
      <c r="AAP1523" s="1"/>
      <c r="AAQ1523" s="1"/>
      <c r="AAR1523" s="1"/>
      <c r="AAS1523" s="1"/>
      <c r="AAT1523" s="1"/>
      <c r="AAU1523" s="1"/>
      <c r="AAV1523" s="1"/>
      <c r="AAW1523" s="1"/>
      <c r="AAX1523" s="1"/>
      <c r="AAY1523" s="1"/>
      <c r="AAZ1523" s="1"/>
      <c r="ABA1523" s="1"/>
      <c r="ABB1523" s="1"/>
      <c r="ABC1523" s="1"/>
      <c r="ABD1523" s="1"/>
      <c r="ABE1523" s="1"/>
      <c r="ABF1523" s="1"/>
      <c r="ABG1523" s="1"/>
      <c r="ABH1523" s="1"/>
      <c r="ABI1523" s="1"/>
      <c r="ABJ1523" s="1"/>
      <c r="ABK1523" s="1"/>
      <c r="ABL1523" s="1"/>
      <c r="ABM1523" s="1"/>
      <c r="ABN1523" s="1"/>
      <c r="ABO1523" s="1"/>
      <c r="ABP1523" s="1"/>
      <c r="ABQ1523" s="1"/>
      <c r="ABR1523" s="1"/>
      <c r="ABS1523" s="1"/>
      <c r="ABT1523" s="1"/>
      <c r="ABU1523" s="1"/>
      <c r="ABV1523" s="1"/>
      <c r="ABW1523" s="1"/>
      <c r="ABX1523" s="1"/>
      <c r="ABY1523" s="1"/>
      <c r="ABZ1523" s="1"/>
      <c r="ACA1523" s="1"/>
      <c r="ACB1523" s="1"/>
      <c r="ACC1523" s="1"/>
      <c r="ACD1523" s="1"/>
      <c r="ACE1523" s="1"/>
      <c r="ACF1523" s="1"/>
      <c r="ACG1523" s="1"/>
      <c r="ACH1523" s="1"/>
      <c r="ACI1523" s="1"/>
      <c r="ACJ1523" s="1"/>
      <c r="ACK1523" s="1"/>
      <c r="ACL1523" s="1"/>
      <c r="ACM1523" s="1"/>
      <c r="ACN1523" s="1"/>
      <c r="ACO1523" s="1"/>
      <c r="ACP1523" s="1"/>
      <c r="ACQ1523" s="1"/>
      <c r="ACR1523" s="1"/>
      <c r="ACS1523" s="1"/>
      <c r="ACT1523" s="1"/>
      <c r="ACU1523" s="1"/>
      <c r="ACV1523" s="1"/>
      <c r="ACW1523" s="1"/>
      <c r="ACX1523" s="1"/>
      <c r="ACY1523" s="1"/>
      <c r="ACZ1523" s="1"/>
      <c r="ADA1523" s="1"/>
      <c r="ADB1523" s="1"/>
      <c r="ADC1523" s="1"/>
      <c r="ADD1523" s="1"/>
      <c r="ADE1523" s="1"/>
      <c r="ADF1523" s="1"/>
      <c r="ADG1523" s="1"/>
      <c r="ADH1523" s="1"/>
      <c r="ADI1523" s="1"/>
      <c r="ADJ1523" s="1"/>
      <c r="ADK1523" s="1"/>
      <c r="ADL1523" s="1"/>
      <c r="ADM1523" s="1"/>
      <c r="ADN1523" s="1"/>
      <c r="ADO1523" s="1"/>
      <c r="ADP1523" s="1"/>
      <c r="ADQ1523" s="1"/>
      <c r="ADR1523" s="1"/>
      <c r="ADS1523" s="1"/>
      <c r="ADT1523" s="1"/>
      <c r="ADU1523" s="1"/>
      <c r="ADV1523" s="1"/>
      <c r="ADW1523" s="1"/>
      <c r="ADX1523" s="1"/>
      <c r="ADY1523" s="1"/>
      <c r="ADZ1523" s="1"/>
      <c r="AEA1523" s="1"/>
      <c r="AEB1523" s="1"/>
      <c r="AEC1523" s="1"/>
      <c r="AED1523" s="1"/>
      <c r="AEE1523" s="1"/>
      <c r="AEF1523" s="1"/>
      <c r="AEG1523" s="1"/>
      <c r="AEH1523" s="1"/>
      <c r="AEI1523" s="1"/>
      <c r="AEJ1523" s="1"/>
      <c r="AEK1523" s="1"/>
      <c r="AEL1523" s="1"/>
      <c r="AEM1523" s="1"/>
      <c r="AEN1523" s="1"/>
      <c r="AEO1523" s="1"/>
      <c r="AEP1523" s="1"/>
      <c r="AEQ1523" s="1"/>
      <c r="AER1523" s="1"/>
      <c r="AES1523" s="1"/>
      <c r="AET1523" s="1"/>
      <c r="AEU1523" s="1"/>
      <c r="AEV1523" s="1"/>
      <c r="AEW1523" s="1"/>
      <c r="AEX1523" s="1"/>
      <c r="AEY1523" s="1"/>
      <c r="AEZ1523" s="1"/>
      <c r="AFA1523" s="1"/>
      <c r="AFB1523" s="1"/>
      <c r="AFC1523" s="1"/>
      <c r="AFD1523" s="1"/>
      <c r="AFE1523" s="1"/>
      <c r="AFF1523" s="1"/>
      <c r="AFG1523" s="1"/>
      <c r="AFH1523" s="1"/>
      <c r="AFI1523" s="1"/>
      <c r="AFJ1523" s="1"/>
      <c r="AFK1523" s="1"/>
      <c r="AFL1523" s="1"/>
      <c r="AFM1523" s="1"/>
      <c r="AFN1523" s="1"/>
      <c r="AFO1523" s="1"/>
      <c r="AFP1523" s="1"/>
      <c r="AFQ1523" s="1"/>
      <c r="AFR1523" s="1"/>
      <c r="AFS1523" s="1"/>
      <c r="AFT1523" s="1"/>
      <c r="AFU1523" s="1"/>
      <c r="AFV1523" s="1"/>
      <c r="AFW1523" s="1"/>
      <c r="AFX1523" s="1"/>
      <c r="AFY1523" s="1"/>
      <c r="AFZ1523" s="1"/>
      <c r="AGA1523" s="1"/>
      <c r="AGB1523" s="1"/>
      <c r="AGC1523" s="1"/>
      <c r="AGD1523" s="1"/>
      <c r="AGE1523" s="1"/>
      <c r="AGF1523" s="1"/>
      <c r="AGG1523" s="1"/>
      <c r="AGH1523" s="1"/>
      <c r="AGI1523" s="1"/>
      <c r="AGJ1523" s="1"/>
      <c r="AGK1523" s="1"/>
      <c r="AGL1523" s="1"/>
      <c r="AGM1523" s="1"/>
      <c r="AGN1523" s="1"/>
      <c r="AGO1523" s="1"/>
      <c r="AGP1523" s="1"/>
      <c r="AGQ1523" s="1"/>
      <c r="AGR1523" s="1"/>
      <c r="AGS1523" s="1"/>
      <c r="AGT1523" s="1"/>
      <c r="AGU1523" s="1"/>
      <c r="AGV1523" s="1"/>
      <c r="AGW1523" s="1"/>
      <c r="AGX1523" s="1"/>
      <c r="AGY1523" s="1"/>
      <c r="AGZ1523" s="1"/>
      <c r="AHA1523" s="1"/>
      <c r="AHB1523" s="1"/>
      <c r="AHC1523" s="1"/>
      <c r="AHD1523" s="1"/>
      <c r="AHE1523" s="1"/>
      <c r="AHF1523" s="1"/>
      <c r="AHG1523" s="1"/>
      <c r="AHH1523" s="1"/>
      <c r="AHI1523" s="1"/>
      <c r="AHJ1523" s="1"/>
      <c r="AHK1523" s="1"/>
      <c r="AHL1523" s="1"/>
      <c r="AHM1523" s="1"/>
      <c r="AHN1523" s="1"/>
      <c r="AHO1523" s="1"/>
      <c r="AHP1523" s="1"/>
      <c r="AHQ1523" s="1"/>
      <c r="AHR1523" s="1"/>
      <c r="AHS1523" s="1"/>
      <c r="AHT1523" s="1"/>
      <c r="AHU1523" s="1"/>
      <c r="AHV1523" s="1"/>
      <c r="AHW1523" s="1"/>
      <c r="AHX1523" s="1"/>
      <c r="AHY1523" s="1"/>
      <c r="AHZ1523" s="1"/>
      <c r="AIA1523" s="1"/>
      <c r="AIB1523" s="1"/>
      <c r="AIC1523" s="1"/>
      <c r="AID1523" s="1"/>
      <c r="AIE1523" s="1"/>
      <c r="AIF1523" s="1"/>
      <c r="AIG1523" s="1"/>
      <c r="AIH1523" s="1"/>
      <c r="AII1523" s="1"/>
      <c r="AIJ1523" s="1"/>
      <c r="AIK1523" s="1"/>
      <c r="AIL1523" s="1"/>
      <c r="AIM1523" s="1"/>
      <c r="AIN1523" s="1"/>
      <c r="AIO1523" s="1"/>
      <c r="AIP1523" s="1"/>
      <c r="AIQ1523" s="1"/>
      <c r="AIR1523" s="1"/>
      <c r="AIS1523" s="1"/>
      <c r="AIT1523" s="1"/>
    </row>
    <row r="1524" spans="1:930" s="5" customFormat="1" ht="56.25" customHeight="1" x14ac:dyDescent="0.3">
      <c r="A1524" s="96"/>
      <c r="B1524" s="43"/>
      <c r="C1524" s="96"/>
      <c r="D1524" s="96"/>
      <c r="E1524" s="97" t="s">
        <v>214</v>
      </c>
      <c r="F1524" s="96" t="s">
        <v>55</v>
      </c>
      <c r="G1524" s="96"/>
      <c r="H1524" s="98"/>
      <c r="I1524" s="98"/>
      <c r="J1524" s="36" t="s">
        <v>27</v>
      </c>
      <c r="K1524" s="100">
        <f>P1524*H1519</f>
        <v>348066.20159999997</v>
      </c>
      <c r="L1524" s="152"/>
      <c r="M1524" s="100">
        <f>H1519*Q1524</f>
        <v>59614.703999999998</v>
      </c>
      <c r="N1524" s="100">
        <f t="shared" si="314"/>
        <v>407680.90559999994</v>
      </c>
      <c r="O1524" s="152"/>
      <c r="P1524" s="128">
        <v>66.56</v>
      </c>
      <c r="Q1524" s="31">
        <v>11.4</v>
      </c>
      <c r="R1524" s="97" t="s">
        <v>181</v>
      </c>
      <c r="S1524" s="97" t="s">
        <v>426</v>
      </c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/>
      <c r="CF1524" s="1"/>
      <c r="CG1524" s="1"/>
      <c r="CH1524" s="1"/>
      <c r="CI1524" s="1"/>
      <c r="CJ1524" s="1"/>
      <c r="CK1524" s="1"/>
      <c r="CL1524" s="1"/>
      <c r="CM1524" s="1"/>
      <c r="CN1524" s="1"/>
      <c r="CO1524" s="1"/>
      <c r="CP1524" s="1"/>
      <c r="CQ1524" s="1"/>
      <c r="CR1524" s="1"/>
      <c r="CS1524" s="1"/>
      <c r="CT1524" s="1"/>
      <c r="CU1524" s="1"/>
      <c r="CV1524" s="1"/>
      <c r="CW1524" s="1"/>
      <c r="CX1524" s="1"/>
      <c r="CY1524" s="1"/>
      <c r="CZ1524" s="1"/>
      <c r="DA1524" s="1"/>
      <c r="DB1524" s="1"/>
      <c r="DC1524" s="1"/>
      <c r="DD1524" s="1"/>
      <c r="DE1524" s="1"/>
      <c r="DF1524" s="1"/>
      <c r="DG1524" s="1"/>
      <c r="DH1524" s="1"/>
      <c r="DI1524" s="1"/>
      <c r="DJ1524" s="1"/>
      <c r="DK1524" s="1"/>
      <c r="DL1524" s="1"/>
      <c r="DM1524" s="1"/>
      <c r="DN1524" s="1"/>
      <c r="DO1524" s="1"/>
      <c r="DP1524" s="1"/>
      <c r="DQ1524" s="1"/>
      <c r="DR1524" s="1"/>
      <c r="DS1524" s="1"/>
      <c r="DT1524" s="1"/>
      <c r="DU1524" s="1"/>
      <c r="DV1524" s="1"/>
      <c r="DW1524" s="1"/>
      <c r="DX1524" s="1"/>
      <c r="DY1524" s="1"/>
      <c r="DZ1524" s="1"/>
      <c r="EA1524" s="1"/>
      <c r="EB1524" s="1"/>
      <c r="EC1524" s="1"/>
      <c r="ED1524" s="1"/>
      <c r="EE1524" s="1"/>
      <c r="EF1524" s="1"/>
      <c r="EG1524" s="1"/>
      <c r="EH1524" s="1"/>
      <c r="EI1524" s="1"/>
      <c r="EJ1524" s="1"/>
      <c r="EK1524" s="1"/>
      <c r="EL1524" s="1"/>
      <c r="EM1524" s="1"/>
      <c r="EN1524" s="1"/>
      <c r="EO1524" s="1"/>
      <c r="EP1524" s="1"/>
      <c r="EQ1524" s="1"/>
      <c r="ER1524" s="1"/>
      <c r="ES1524" s="1"/>
      <c r="ET1524" s="1"/>
      <c r="EU1524" s="1"/>
      <c r="EV1524" s="1"/>
      <c r="EW1524" s="1"/>
      <c r="EX1524" s="1"/>
      <c r="EY1524" s="1"/>
      <c r="EZ1524" s="1"/>
      <c r="FA1524" s="1"/>
      <c r="FB1524" s="1"/>
      <c r="FC1524" s="1"/>
      <c r="FD1524" s="1"/>
      <c r="FE1524" s="1"/>
      <c r="FF1524" s="1"/>
      <c r="FG1524" s="1"/>
      <c r="FH1524" s="1"/>
      <c r="FI1524" s="1"/>
      <c r="FJ1524" s="1"/>
      <c r="FK1524" s="1"/>
      <c r="FL1524" s="1"/>
      <c r="FM1524" s="1"/>
      <c r="FN1524" s="1"/>
      <c r="FO1524" s="1"/>
      <c r="FP1524" s="1"/>
      <c r="FQ1524" s="1"/>
      <c r="FR1524" s="1"/>
      <c r="FS1524" s="1"/>
      <c r="FT1524" s="1"/>
      <c r="FU1524" s="1"/>
      <c r="FV1524" s="1"/>
      <c r="FW1524" s="1"/>
      <c r="FX1524" s="1"/>
      <c r="FY1524" s="1"/>
      <c r="FZ1524" s="1"/>
      <c r="GA1524" s="1"/>
      <c r="GB1524" s="1"/>
      <c r="GC1524" s="1"/>
      <c r="GD1524" s="1"/>
      <c r="GE1524" s="1"/>
      <c r="GF1524" s="1"/>
      <c r="GG1524" s="1"/>
      <c r="GH1524" s="1"/>
      <c r="GI1524" s="1"/>
      <c r="GJ1524" s="1"/>
      <c r="GK1524" s="1"/>
      <c r="GL1524" s="1"/>
      <c r="GM1524" s="1"/>
      <c r="GN1524" s="1"/>
      <c r="GO1524" s="1"/>
      <c r="GP1524" s="1"/>
      <c r="GQ1524" s="1"/>
      <c r="GR1524" s="1"/>
      <c r="GS1524" s="1"/>
      <c r="GT1524" s="1"/>
      <c r="GU1524" s="1"/>
      <c r="GV1524" s="1"/>
      <c r="GW1524" s="1"/>
      <c r="GX1524" s="1"/>
      <c r="GY1524" s="1"/>
      <c r="GZ1524" s="1"/>
      <c r="HA1524" s="1"/>
      <c r="HB1524" s="1"/>
      <c r="HC1524" s="1"/>
      <c r="HD1524" s="1"/>
      <c r="HE1524" s="1"/>
      <c r="HF1524" s="1"/>
      <c r="HG1524" s="1"/>
      <c r="HH1524" s="1"/>
      <c r="HI1524" s="1"/>
      <c r="HJ1524" s="1"/>
      <c r="HK1524" s="1"/>
      <c r="HL1524" s="1"/>
      <c r="HM1524" s="1"/>
      <c r="HN1524" s="1"/>
      <c r="HO1524" s="1"/>
      <c r="HP1524" s="1"/>
      <c r="HQ1524" s="1"/>
      <c r="HR1524" s="1"/>
      <c r="HS1524" s="1"/>
      <c r="HT1524" s="1"/>
      <c r="HU1524" s="1"/>
      <c r="HV1524" s="1"/>
      <c r="HW1524" s="1"/>
      <c r="HX1524" s="1"/>
      <c r="HY1524" s="1"/>
      <c r="HZ1524" s="1"/>
      <c r="IA1524" s="1"/>
      <c r="IB1524" s="1"/>
      <c r="IC1524" s="1"/>
      <c r="ID1524" s="1"/>
      <c r="IE1524" s="1"/>
      <c r="IF1524" s="1"/>
      <c r="IG1524" s="1"/>
      <c r="IH1524" s="1"/>
      <c r="II1524" s="1"/>
      <c r="IJ1524" s="1"/>
      <c r="IK1524" s="1"/>
      <c r="IL1524" s="1"/>
      <c r="IM1524" s="1"/>
      <c r="IN1524" s="1"/>
      <c r="IO1524" s="1"/>
      <c r="IP1524" s="1"/>
      <c r="IQ1524" s="1"/>
      <c r="IR1524" s="1"/>
      <c r="IS1524" s="1"/>
      <c r="IT1524" s="1"/>
      <c r="IU1524" s="1"/>
      <c r="IV1524" s="1"/>
      <c r="IW1524" s="1"/>
      <c r="IX1524" s="1"/>
      <c r="IY1524" s="1"/>
      <c r="IZ1524" s="1"/>
      <c r="JA1524" s="1"/>
      <c r="JB1524" s="1"/>
      <c r="JC1524" s="1"/>
      <c r="JD1524" s="1"/>
      <c r="JE1524" s="1"/>
      <c r="JF1524" s="1"/>
      <c r="JG1524" s="1"/>
      <c r="JH1524" s="1"/>
      <c r="JI1524" s="1"/>
      <c r="JJ1524" s="1"/>
      <c r="JK1524" s="1"/>
      <c r="JL1524" s="1"/>
      <c r="JM1524" s="1"/>
      <c r="JN1524" s="1"/>
      <c r="JO1524" s="1"/>
      <c r="JP1524" s="1"/>
      <c r="JQ1524" s="1"/>
      <c r="JR1524" s="1"/>
      <c r="JS1524" s="1"/>
      <c r="JT1524" s="1"/>
      <c r="JU1524" s="1"/>
      <c r="JV1524" s="1"/>
      <c r="JW1524" s="1"/>
      <c r="JX1524" s="1"/>
      <c r="JY1524" s="1"/>
      <c r="JZ1524" s="1"/>
      <c r="KA1524" s="1"/>
      <c r="KB1524" s="1"/>
      <c r="KC1524" s="1"/>
      <c r="KD1524" s="1"/>
      <c r="KE1524" s="1"/>
      <c r="KF1524" s="1"/>
      <c r="KG1524" s="1"/>
      <c r="KH1524" s="1"/>
      <c r="KI1524" s="1"/>
      <c r="KJ1524" s="1"/>
      <c r="KK1524" s="1"/>
      <c r="KL1524" s="1"/>
      <c r="KM1524" s="1"/>
      <c r="KN1524" s="1"/>
      <c r="KO1524" s="1"/>
      <c r="KP1524" s="1"/>
      <c r="KQ1524" s="1"/>
      <c r="KR1524" s="1"/>
      <c r="KS1524" s="1"/>
      <c r="KT1524" s="1"/>
      <c r="KU1524" s="1"/>
      <c r="KV1524" s="1"/>
      <c r="KW1524" s="1"/>
      <c r="KX1524" s="1"/>
      <c r="KY1524" s="1"/>
      <c r="KZ1524" s="1"/>
      <c r="LA1524" s="1"/>
      <c r="LB1524" s="1"/>
      <c r="LC1524" s="1"/>
      <c r="LD1524" s="1"/>
      <c r="LE1524" s="1"/>
      <c r="LF1524" s="1"/>
      <c r="LG1524" s="1"/>
      <c r="LH1524" s="1"/>
      <c r="LI1524" s="1"/>
      <c r="LJ1524" s="1"/>
      <c r="LK1524" s="1"/>
      <c r="LL1524" s="1"/>
      <c r="LM1524" s="1"/>
      <c r="LN1524" s="1"/>
      <c r="LO1524" s="1"/>
      <c r="LP1524" s="1"/>
      <c r="LQ1524" s="1"/>
      <c r="LR1524" s="1"/>
      <c r="LS1524" s="1"/>
      <c r="LT1524" s="1"/>
      <c r="LU1524" s="1"/>
      <c r="LV1524" s="1"/>
      <c r="LW1524" s="1"/>
      <c r="LX1524" s="1"/>
      <c r="LY1524" s="1"/>
      <c r="LZ1524" s="1"/>
      <c r="MA1524" s="1"/>
      <c r="MB1524" s="1"/>
      <c r="MC1524" s="1"/>
      <c r="MD1524" s="1"/>
      <c r="ME1524" s="1"/>
      <c r="MF1524" s="1"/>
      <c r="MG1524" s="1"/>
      <c r="MH1524" s="1"/>
      <c r="MI1524" s="1"/>
      <c r="MJ1524" s="1"/>
      <c r="MK1524" s="1"/>
      <c r="ML1524" s="1"/>
      <c r="MM1524" s="1"/>
      <c r="MN1524" s="1"/>
      <c r="MO1524" s="1"/>
      <c r="MP1524" s="1"/>
      <c r="MQ1524" s="1"/>
      <c r="MR1524" s="1"/>
      <c r="MS1524" s="1"/>
      <c r="MT1524" s="1"/>
      <c r="MU1524" s="1"/>
      <c r="MV1524" s="1"/>
      <c r="MW1524" s="1"/>
      <c r="MX1524" s="1"/>
      <c r="MY1524" s="1"/>
      <c r="MZ1524" s="1"/>
      <c r="NA1524" s="1"/>
      <c r="NB1524" s="1"/>
      <c r="NC1524" s="1"/>
      <c r="ND1524" s="1"/>
      <c r="NE1524" s="1"/>
      <c r="NF1524" s="1"/>
      <c r="NG1524" s="1"/>
      <c r="NH1524" s="1"/>
      <c r="NI1524" s="1"/>
      <c r="NJ1524" s="1"/>
      <c r="NK1524" s="1"/>
      <c r="NL1524" s="1"/>
      <c r="NM1524" s="1"/>
      <c r="NN1524" s="1"/>
      <c r="NO1524" s="1"/>
      <c r="NP1524" s="1"/>
      <c r="NQ1524" s="1"/>
      <c r="NR1524" s="1"/>
      <c r="NS1524" s="1"/>
      <c r="NT1524" s="1"/>
      <c r="NU1524" s="1"/>
      <c r="NV1524" s="1"/>
      <c r="NW1524" s="1"/>
      <c r="NX1524" s="1"/>
      <c r="NY1524" s="1"/>
      <c r="NZ1524" s="1"/>
      <c r="OA1524" s="1"/>
      <c r="OB1524" s="1"/>
      <c r="OC1524" s="1"/>
      <c r="OD1524" s="1"/>
      <c r="OE1524" s="1"/>
      <c r="OF1524" s="1"/>
      <c r="OG1524" s="1"/>
      <c r="OH1524" s="1"/>
      <c r="OI1524" s="1"/>
      <c r="OJ1524" s="1"/>
      <c r="OK1524" s="1"/>
      <c r="OL1524" s="1"/>
      <c r="OM1524" s="1"/>
      <c r="ON1524" s="1"/>
      <c r="OO1524" s="1"/>
      <c r="OP1524" s="1"/>
      <c r="OQ1524" s="1"/>
      <c r="OR1524" s="1"/>
      <c r="OS1524" s="1"/>
      <c r="OT1524" s="1"/>
      <c r="OU1524" s="1"/>
      <c r="OV1524" s="1"/>
      <c r="OW1524" s="1"/>
      <c r="OX1524" s="1"/>
      <c r="OY1524" s="1"/>
      <c r="OZ1524" s="1"/>
      <c r="PA1524" s="1"/>
      <c r="PB1524" s="1"/>
      <c r="PC1524" s="1"/>
      <c r="PD1524" s="1"/>
      <c r="PE1524" s="1"/>
      <c r="PF1524" s="1"/>
      <c r="PG1524" s="1"/>
      <c r="PH1524" s="1"/>
      <c r="PI1524" s="1"/>
      <c r="PJ1524" s="1"/>
      <c r="PK1524" s="1"/>
      <c r="PL1524" s="1"/>
      <c r="PM1524" s="1"/>
      <c r="PN1524" s="1"/>
      <c r="PO1524" s="1"/>
      <c r="PP1524" s="1"/>
      <c r="PQ1524" s="1"/>
      <c r="PR1524" s="1"/>
      <c r="PS1524" s="1"/>
      <c r="PT1524" s="1"/>
      <c r="PU1524" s="1"/>
      <c r="PV1524" s="1"/>
      <c r="PW1524" s="1"/>
      <c r="PX1524" s="1"/>
      <c r="PY1524" s="1"/>
      <c r="PZ1524" s="1"/>
      <c r="QA1524" s="1"/>
      <c r="QB1524" s="1"/>
      <c r="QC1524" s="1"/>
      <c r="QD1524" s="1"/>
      <c r="QE1524" s="1"/>
      <c r="QF1524" s="1"/>
      <c r="QG1524" s="1"/>
      <c r="QH1524" s="1"/>
      <c r="QI1524" s="1"/>
      <c r="QJ1524" s="1"/>
      <c r="QK1524" s="1"/>
      <c r="QL1524" s="1"/>
      <c r="QM1524" s="1"/>
      <c r="QN1524" s="1"/>
      <c r="QO1524" s="1"/>
      <c r="QP1524" s="1"/>
      <c r="QQ1524" s="1"/>
      <c r="QR1524" s="1"/>
      <c r="QS1524" s="1"/>
      <c r="QT1524" s="1"/>
      <c r="QU1524" s="1"/>
      <c r="QV1524" s="1"/>
      <c r="QW1524" s="1"/>
      <c r="QX1524" s="1"/>
      <c r="QY1524" s="1"/>
      <c r="QZ1524" s="1"/>
      <c r="RA1524" s="1"/>
      <c r="RB1524" s="1"/>
      <c r="RC1524" s="1"/>
      <c r="RD1524" s="1"/>
      <c r="RE1524" s="1"/>
      <c r="RF1524" s="1"/>
      <c r="RG1524" s="1"/>
      <c r="RH1524" s="1"/>
      <c r="RI1524" s="1"/>
      <c r="RJ1524" s="1"/>
      <c r="RK1524" s="1"/>
      <c r="RL1524" s="1"/>
      <c r="RM1524" s="1"/>
      <c r="RN1524" s="1"/>
      <c r="RO1524" s="1"/>
      <c r="RP1524" s="1"/>
      <c r="RQ1524" s="1"/>
      <c r="RR1524" s="1"/>
      <c r="RS1524" s="1"/>
      <c r="RT1524" s="1"/>
      <c r="RU1524" s="1"/>
      <c r="RV1524" s="1"/>
      <c r="RW1524" s="1"/>
      <c r="RX1524" s="1"/>
      <c r="RY1524" s="1"/>
      <c r="RZ1524" s="1"/>
      <c r="SA1524" s="1"/>
      <c r="SB1524" s="1"/>
      <c r="SC1524" s="1"/>
      <c r="SD1524" s="1"/>
      <c r="SE1524" s="1"/>
      <c r="SF1524" s="1"/>
      <c r="SG1524" s="1"/>
      <c r="SH1524" s="1"/>
      <c r="SI1524" s="1"/>
      <c r="SJ1524" s="1"/>
      <c r="SK1524" s="1"/>
      <c r="SL1524" s="1"/>
      <c r="SM1524" s="1"/>
      <c r="SN1524" s="1"/>
      <c r="SO1524" s="1"/>
      <c r="SP1524" s="1"/>
      <c r="SQ1524" s="1"/>
      <c r="SR1524" s="1"/>
      <c r="SS1524" s="1"/>
      <c r="ST1524" s="1"/>
      <c r="SU1524" s="1"/>
      <c r="SV1524" s="1"/>
      <c r="SW1524" s="1"/>
      <c r="SX1524" s="1"/>
      <c r="SY1524" s="1"/>
      <c r="SZ1524" s="1"/>
      <c r="TA1524" s="1"/>
      <c r="TB1524" s="1"/>
      <c r="TC1524" s="1"/>
      <c r="TD1524" s="1"/>
      <c r="TE1524" s="1"/>
      <c r="TF1524" s="1"/>
      <c r="TG1524" s="1"/>
      <c r="TH1524" s="1"/>
      <c r="TI1524" s="1"/>
      <c r="TJ1524" s="1"/>
      <c r="TK1524" s="1"/>
      <c r="TL1524" s="1"/>
      <c r="TM1524" s="1"/>
      <c r="TN1524" s="1"/>
      <c r="TO1524" s="1"/>
      <c r="TP1524" s="1"/>
      <c r="TQ1524" s="1"/>
      <c r="TR1524" s="1"/>
      <c r="TS1524" s="1"/>
      <c r="TT1524" s="1"/>
      <c r="TU1524" s="1"/>
      <c r="TV1524" s="1"/>
      <c r="TW1524" s="1"/>
      <c r="TX1524" s="1"/>
      <c r="TY1524" s="1"/>
      <c r="TZ1524" s="1"/>
      <c r="UA1524" s="1"/>
      <c r="UB1524" s="1"/>
      <c r="UC1524" s="1"/>
      <c r="UD1524" s="1"/>
      <c r="UE1524" s="1"/>
      <c r="UF1524" s="1"/>
      <c r="UG1524" s="1"/>
      <c r="UH1524" s="1"/>
      <c r="UI1524" s="1"/>
      <c r="UJ1524" s="1"/>
      <c r="UK1524" s="1"/>
      <c r="UL1524" s="1"/>
      <c r="UM1524" s="1"/>
      <c r="UN1524" s="1"/>
      <c r="UO1524" s="1"/>
      <c r="UP1524" s="1"/>
      <c r="UQ1524" s="1"/>
      <c r="UR1524" s="1"/>
      <c r="US1524" s="1"/>
      <c r="UT1524" s="1"/>
      <c r="UU1524" s="1"/>
      <c r="UV1524" s="1"/>
      <c r="UW1524" s="1"/>
      <c r="UX1524" s="1"/>
      <c r="UY1524" s="1"/>
      <c r="UZ1524" s="1"/>
      <c r="VA1524" s="1"/>
      <c r="VB1524" s="1"/>
      <c r="VC1524" s="1"/>
      <c r="VD1524" s="1"/>
      <c r="VE1524" s="1"/>
      <c r="VF1524" s="1"/>
      <c r="VG1524" s="1"/>
      <c r="VH1524" s="1"/>
      <c r="VI1524" s="1"/>
      <c r="VJ1524" s="1"/>
      <c r="VK1524" s="1"/>
      <c r="VL1524" s="1"/>
      <c r="VM1524" s="1"/>
      <c r="VN1524" s="1"/>
      <c r="VO1524" s="1"/>
      <c r="VP1524" s="1"/>
      <c r="VQ1524" s="1"/>
      <c r="VR1524" s="1"/>
      <c r="VS1524" s="1"/>
      <c r="VT1524" s="1"/>
      <c r="VU1524" s="1"/>
      <c r="VV1524" s="1"/>
      <c r="VW1524" s="1"/>
      <c r="VX1524" s="1"/>
      <c r="VY1524" s="1"/>
      <c r="VZ1524" s="1"/>
      <c r="WA1524" s="1"/>
      <c r="WB1524" s="1"/>
      <c r="WC1524" s="1"/>
      <c r="WD1524" s="1"/>
      <c r="WE1524" s="1"/>
      <c r="WF1524" s="1"/>
      <c r="WG1524" s="1"/>
      <c r="WH1524" s="1"/>
      <c r="WI1524" s="1"/>
      <c r="WJ1524" s="1"/>
      <c r="WK1524" s="1"/>
      <c r="WL1524" s="1"/>
      <c r="WM1524" s="1"/>
      <c r="WN1524" s="1"/>
      <c r="WO1524" s="1"/>
      <c r="WP1524" s="1"/>
      <c r="WQ1524" s="1"/>
      <c r="WR1524" s="1"/>
      <c r="WS1524" s="1"/>
      <c r="WT1524" s="1"/>
      <c r="WU1524" s="1"/>
      <c r="WV1524" s="1"/>
      <c r="WW1524" s="1"/>
      <c r="WX1524" s="1"/>
      <c r="WY1524" s="1"/>
      <c r="WZ1524" s="1"/>
      <c r="XA1524" s="1"/>
      <c r="XB1524" s="1"/>
      <c r="XC1524" s="1"/>
      <c r="XD1524" s="1"/>
      <c r="XE1524" s="1"/>
      <c r="XF1524" s="1"/>
      <c r="XG1524" s="1"/>
      <c r="XH1524" s="1"/>
      <c r="XI1524" s="1"/>
      <c r="XJ1524" s="1"/>
      <c r="XK1524" s="1"/>
      <c r="XL1524" s="1"/>
      <c r="XM1524" s="1"/>
      <c r="XN1524" s="1"/>
      <c r="XO1524" s="1"/>
      <c r="XP1524" s="1"/>
      <c r="XQ1524" s="1"/>
      <c r="XR1524" s="1"/>
      <c r="XS1524" s="1"/>
      <c r="XT1524" s="1"/>
      <c r="XU1524" s="1"/>
      <c r="XV1524" s="1"/>
      <c r="XW1524" s="1"/>
      <c r="XX1524" s="1"/>
      <c r="XY1524" s="1"/>
      <c r="XZ1524" s="1"/>
      <c r="YA1524" s="1"/>
      <c r="YB1524" s="1"/>
      <c r="YC1524" s="1"/>
      <c r="YD1524" s="1"/>
      <c r="YE1524" s="1"/>
      <c r="YF1524" s="1"/>
      <c r="YG1524" s="1"/>
      <c r="YH1524" s="1"/>
      <c r="YI1524" s="1"/>
      <c r="YJ1524" s="1"/>
      <c r="YK1524" s="1"/>
      <c r="YL1524" s="1"/>
      <c r="YM1524" s="1"/>
      <c r="YN1524" s="1"/>
      <c r="YO1524" s="1"/>
      <c r="YP1524" s="1"/>
      <c r="YQ1524" s="1"/>
      <c r="YR1524" s="1"/>
      <c r="YS1524" s="1"/>
      <c r="YT1524" s="1"/>
      <c r="YU1524" s="1"/>
      <c r="YV1524" s="1"/>
      <c r="YW1524" s="1"/>
      <c r="YX1524" s="1"/>
      <c r="YY1524" s="1"/>
      <c r="YZ1524" s="1"/>
      <c r="ZA1524" s="1"/>
      <c r="ZB1524" s="1"/>
      <c r="ZC1524" s="1"/>
      <c r="ZD1524" s="1"/>
      <c r="ZE1524" s="1"/>
      <c r="ZF1524" s="1"/>
      <c r="ZG1524" s="1"/>
      <c r="ZH1524" s="1"/>
      <c r="ZI1524" s="1"/>
      <c r="ZJ1524" s="1"/>
      <c r="ZK1524" s="1"/>
      <c r="ZL1524" s="1"/>
      <c r="ZM1524" s="1"/>
      <c r="ZN1524" s="1"/>
      <c r="ZO1524" s="1"/>
      <c r="ZP1524" s="1"/>
      <c r="ZQ1524" s="1"/>
      <c r="ZR1524" s="1"/>
      <c r="ZS1524" s="1"/>
      <c r="ZT1524" s="1"/>
      <c r="ZU1524" s="1"/>
      <c r="ZV1524" s="1"/>
      <c r="ZW1524" s="1"/>
      <c r="ZX1524" s="1"/>
      <c r="ZY1524" s="1"/>
      <c r="ZZ1524" s="1"/>
      <c r="AAA1524" s="1"/>
      <c r="AAB1524" s="1"/>
      <c r="AAC1524" s="1"/>
      <c r="AAD1524" s="1"/>
      <c r="AAE1524" s="1"/>
      <c r="AAF1524" s="1"/>
      <c r="AAG1524" s="1"/>
      <c r="AAH1524" s="1"/>
      <c r="AAI1524" s="1"/>
      <c r="AAJ1524" s="1"/>
      <c r="AAK1524" s="1"/>
      <c r="AAL1524" s="1"/>
      <c r="AAM1524" s="1"/>
      <c r="AAN1524" s="1"/>
      <c r="AAO1524" s="1"/>
      <c r="AAP1524" s="1"/>
      <c r="AAQ1524" s="1"/>
      <c r="AAR1524" s="1"/>
      <c r="AAS1524" s="1"/>
      <c r="AAT1524" s="1"/>
      <c r="AAU1524" s="1"/>
      <c r="AAV1524" s="1"/>
      <c r="AAW1524" s="1"/>
      <c r="AAX1524" s="1"/>
      <c r="AAY1524" s="1"/>
      <c r="AAZ1524" s="1"/>
      <c r="ABA1524" s="1"/>
      <c r="ABB1524" s="1"/>
      <c r="ABC1524" s="1"/>
      <c r="ABD1524" s="1"/>
      <c r="ABE1524" s="1"/>
      <c r="ABF1524" s="1"/>
      <c r="ABG1524" s="1"/>
      <c r="ABH1524" s="1"/>
      <c r="ABI1524" s="1"/>
      <c r="ABJ1524" s="1"/>
      <c r="ABK1524" s="1"/>
      <c r="ABL1524" s="1"/>
      <c r="ABM1524" s="1"/>
      <c r="ABN1524" s="1"/>
      <c r="ABO1524" s="1"/>
      <c r="ABP1524" s="1"/>
      <c r="ABQ1524" s="1"/>
      <c r="ABR1524" s="1"/>
      <c r="ABS1524" s="1"/>
      <c r="ABT1524" s="1"/>
      <c r="ABU1524" s="1"/>
      <c r="ABV1524" s="1"/>
      <c r="ABW1524" s="1"/>
      <c r="ABX1524" s="1"/>
      <c r="ABY1524" s="1"/>
      <c r="ABZ1524" s="1"/>
      <c r="ACA1524" s="1"/>
      <c r="ACB1524" s="1"/>
      <c r="ACC1524" s="1"/>
      <c r="ACD1524" s="1"/>
      <c r="ACE1524" s="1"/>
      <c r="ACF1524" s="1"/>
      <c r="ACG1524" s="1"/>
      <c r="ACH1524" s="1"/>
      <c r="ACI1524" s="1"/>
      <c r="ACJ1524" s="1"/>
      <c r="ACK1524" s="1"/>
      <c r="ACL1524" s="1"/>
      <c r="ACM1524" s="1"/>
      <c r="ACN1524" s="1"/>
      <c r="ACO1524" s="1"/>
      <c r="ACP1524" s="1"/>
      <c r="ACQ1524" s="1"/>
      <c r="ACR1524" s="1"/>
      <c r="ACS1524" s="1"/>
      <c r="ACT1524" s="1"/>
      <c r="ACU1524" s="1"/>
      <c r="ACV1524" s="1"/>
      <c r="ACW1524" s="1"/>
      <c r="ACX1524" s="1"/>
      <c r="ACY1524" s="1"/>
      <c r="ACZ1524" s="1"/>
      <c r="ADA1524" s="1"/>
      <c r="ADB1524" s="1"/>
      <c r="ADC1524" s="1"/>
      <c r="ADD1524" s="1"/>
      <c r="ADE1524" s="1"/>
      <c r="ADF1524" s="1"/>
      <c r="ADG1524" s="1"/>
      <c r="ADH1524" s="1"/>
      <c r="ADI1524" s="1"/>
      <c r="ADJ1524" s="1"/>
      <c r="ADK1524" s="1"/>
      <c r="ADL1524" s="1"/>
      <c r="ADM1524" s="1"/>
      <c r="ADN1524" s="1"/>
      <c r="ADO1524" s="1"/>
      <c r="ADP1524" s="1"/>
      <c r="ADQ1524" s="1"/>
      <c r="ADR1524" s="1"/>
      <c r="ADS1524" s="1"/>
      <c r="ADT1524" s="1"/>
      <c r="ADU1524" s="1"/>
      <c r="ADV1524" s="1"/>
      <c r="ADW1524" s="1"/>
      <c r="ADX1524" s="1"/>
      <c r="ADY1524" s="1"/>
      <c r="ADZ1524" s="1"/>
      <c r="AEA1524" s="1"/>
      <c r="AEB1524" s="1"/>
      <c r="AEC1524" s="1"/>
      <c r="AED1524" s="1"/>
      <c r="AEE1524" s="1"/>
      <c r="AEF1524" s="1"/>
      <c r="AEG1524" s="1"/>
      <c r="AEH1524" s="1"/>
      <c r="AEI1524" s="1"/>
      <c r="AEJ1524" s="1"/>
      <c r="AEK1524" s="1"/>
      <c r="AEL1524" s="1"/>
      <c r="AEM1524" s="1"/>
      <c r="AEN1524" s="1"/>
      <c r="AEO1524" s="1"/>
      <c r="AEP1524" s="1"/>
      <c r="AEQ1524" s="1"/>
      <c r="AER1524" s="1"/>
      <c r="AES1524" s="1"/>
      <c r="AET1524" s="1"/>
      <c r="AEU1524" s="1"/>
      <c r="AEV1524" s="1"/>
      <c r="AEW1524" s="1"/>
      <c r="AEX1524" s="1"/>
      <c r="AEY1524" s="1"/>
      <c r="AEZ1524" s="1"/>
      <c r="AFA1524" s="1"/>
      <c r="AFB1524" s="1"/>
      <c r="AFC1524" s="1"/>
      <c r="AFD1524" s="1"/>
      <c r="AFE1524" s="1"/>
      <c r="AFF1524" s="1"/>
      <c r="AFG1524" s="1"/>
      <c r="AFH1524" s="1"/>
      <c r="AFI1524" s="1"/>
      <c r="AFJ1524" s="1"/>
      <c r="AFK1524" s="1"/>
      <c r="AFL1524" s="1"/>
      <c r="AFM1524" s="1"/>
      <c r="AFN1524" s="1"/>
      <c r="AFO1524" s="1"/>
      <c r="AFP1524" s="1"/>
      <c r="AFQ1524" s="1"/>
      <c r="AFR1524" s="1"/>
      <c r="AFS1524" s="1"/>
      <c r="AFT1524" s="1"/>
      <c r="AFU1524" s="1"/>
      <c r="AFV1524" s="1"/>
      <c r="AFW1524" s="1"/>
      <c r="AFX1524" s="1"/>
      <c r="AFY1524" s="1"/>
      <c r="AFZ1524" s="1"/>
      <c r="AGA1524" s="1"/>
      <c r="AGB1524" s="1"/>
      <c r="AGC1524" s="1"/>
      <c r="AGD1524" s="1"/>
      <c r="AGE1524" s="1"/>
      <c r="AGF1524" s="1"/>
      <c r="AGG1524" s="1"/>
      <c r="AGH1524" s="1"/>
      <c r="AGI1524" s="1"/>
      <c r="AGJ1524" s="1"/>
      <c r="AGK1524" s="1"/>
      <c r="AGL1524" s="1"/>
      <c r="AGM1524" s="1"/>
      <c r="AGN1524" s="1"/>
      <c r="AGO1524" s="1"/>
      <c r="AGP1524" s="1"/>
      <c r="AGQ1524" s="1"/>
      <c r="AGR1524" s="1"/>
      <c r="AGS1524" s="1"/>
      <c r="AGT1524" s="1"/>
      <c r="AGU1524" s="1"/>
      <c r="AGV1524" s="1"/>
      <c r="AGW1524" s="1"/>
      <c r="AGX1524" s="1"/>
      <c r="AGY1524" s="1"/>
      <c r="AGZ1524" s="1"/>
      <c r="AHA1524" s="1"/>
      <c r="AHB1524" s="1"/>
      <c r="AHC1524" s="1"/>
      <c r="AHD1524" s="1"/>
      <c r="AHE1524" s="1"/>
      <c r="AHF1524" s="1"/>
      <c r="AHG1524" s="1"/>
      <c r="AHH1524" s="1"/>
      <c r="AHI1524" s="1"/>
      <c r="AHJ1524" s="1"/>
      <c r="AHK1524" s="1"/>
      <c r="AHL1524" s="1"/>
      <c r="AHM1524" s="1"/>
      <c r="AHN1524" s="1"/>
      <c r="AHO1524" s="1"/>
      <c r="AHP1524" s="1"/>
      <c r="AHQ1524" s="1"/>
      <c r="AHR1524" s="1"/>
      <c r="AHS1524" s="1"/>
      <c r="AHT1524" s="1"/>
      <c r="AHU1524" s="1"/>
      <c r="AHV1524" s="1"/>
      <c r="AHW1524" s="1"/>
      <c r="AHX1524" s="1"/>
      <c r="AHY1524" s="1"/>
      <c r="AHZ1524" s="1"/>
      <c r="AIA1524" s="1"/>
      <c r="AIB1524" s="1"/>
      <c r="AIC1524" s="1"/>
      <c r="AID1524" s="1"/>
      <c r="AIE1524" s="1"/>
      <c r="AIF1524" s="1"/>
      <c r="AIG1524" s="1"/>
      <c r="AIH1524" s="1"/>
      <c r="AII1524" s="1"/>
      <c r="AIJ1524" s="1"/>
      <c r="AIK1524" s="1"/>
      <c r="AIL1524" s="1"/>
      <c r="AIM1524" s="1"/>
      <c r="AIN1524" s="1"/>
      <c r="AIO1524" s="1"/>
      <c r="AIP1524" s="1"/>
      <c r="AIQ1524" s="1"/>
      <c r="AIR1524" s="1"/>
      <c r="AIS1524" s="1"/>
      <c r="AIT1524" s="1"/>
    </row>
    <row r="1525" spans="1:930" ht="37.5" customHeight="1" x14ac:dyDescent="0.3">
      <c r="A1525" s="96">
        <v>92</v>
      </c>
      <c r="B1525" s="43" t="s">
        <v>660</v>
      </c>
      <c r="C1525" s="96">
        <v>1981</v>
      </c>
      <c r="D1525" s="96" t="s">
        <v>22</v>
      </c>
      <c r="E1525" s="97" t="s">
        <v>214</v>
      </c>
      <c r="F1525" s="96" t="s">
        <v>55</v>
      </c>
      <c r="G1525" s="96">
        <v>5</v>
      </c>
      <c r="H1525" s="98">
        <f>I1525*1.8</f>
        <v>5138.6400000000003</v>
      </c>
      <c r="I1525" s="98">
        <v>2854.8</v>
      </c>
      <c r="J1525" s="30" t="s">
        <v>30</v>
      </c>
      <c r="K1525" s="100">
        <f>P1525*H1525</f>
        <v>1561375.7640000002</v>
      </c>
      <c r="L1525" s="151">
        <f>K1525+K1526+K1527+K1528+K1529+K1530</f>
        <v>11156038.826400002</v>
      </c>
      <c r="M1525" s="100">
        <f>H1525*Q1525</f>
        <v>106267.07520000001</v>
      </c>
      <c r="N1525" s="100">
        <f t="shared" si="314"/>
        <v>1667642.8392000003</v>
      </c>
      <c r="O1525" s="151">
        <f>N1525+N1526+N1527+N1528+N1529+N1530</f>
        <v>11770825.716</v>
      </c>
      <c r="P1525" s="128">
        <v>303.85000000000002</v>
      </c>
      <c r="Q1525" s="31">
        <v>20.68</v>
      </c>
      <c r="R1525" s="97" t="s">
        <v>181</v>
      </c>
      <c r="S1525" s="97" t="s">
        <v>426</v>
      </c>
    </row>
    <row r="1526" spans="1:930" s="5" customFormat="1" ht="18.75" customHeight="1" x14ac:dyDescent="0.3">
      <c r="A1526" s="96"/>
      <c r="B1526" s="43"/>
      <c r="C1526" s="96"/>
      <c r="D1526" s="96"/>
      <c r="E1526" s="97" t="s">
        <v>214</v>
      </c>
      <c r="F1526" s="96" t="s">
        <v>55</v>
      </c>
      <c r="G1526" s="96"/>
      <c r="H1526" s="98"/>
      <c r="I1526" s="98"/>
      <c r="J1526" s="99" t="s">
        <v>152</v>
      </c>
      <c r="K1526" s="100">
        <f>P1526*H1525</f>
        <v>6141034.5048000002</v>
      </c>
      <c r="L1526" s="160"/>
      <c r="M1526" s="100">
        <f>H1525*Q1526</f>
        <v>164436.48000000001</v>
      </c>
      <c r="N1526" s="100">
        <f t="shared" si="314"/>
        <v>6305470.9848000007</v>
      </c>
      <c r="O1526" s="160"/>
      <c r="P1526" s="128">
        <v>1195.07</v>
      </c>
      <c r="Q1526" s="31">
        <v>32</v>
      </c>
      <c r="R1526" s="97" t="s">
        <v>181</v>
      </c>
      <c r="S1526" s="97" t="s">
        <v>426</v>
      </c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/>
      <c r="CK1526" s="1"/>
      <c r="CL1526" s="1"/>
      <c r="CM1526" s="1"/>
      <c r="CN1526" s="1"/>
      <c r="CO1526" s="1"/>
      <c r="CP1526" s="1"/>
      <c r="CQ1526" s="1"/>
      <c r="CR1526" s="1"/>
      <c r="CS1526" s="1"/>
      <c r="CT1526" s="1"/>
      <c r="CU1526" s="1"/>
      <c r="CV1526" s="1"/>
      <c r="CW1526" s="1"/>
      <c r="CX1526" s="1"/>
      <c r="CY1526" s="1"/>
      <c r="CZ1526" s="1"/>
      <c r="DA1526" s="1"/>
      <c r="DB1526" s="1"/>
      <c r="DC1526" s="1"/>
      <c r="DD1526" s="1"/>
      <c r="DE1526" s="1"/>
      <c r="DF1526" s="1"/>
      <c r="DG1526" s="1"/>
      <c r="DH1526" s="1"/>
      <c r="DI1526" s="1"/>
      <c r="DJ1526" s="1"/>
      <c r="DK1526" s="1"/>
      <c r="DL1526" s="1"/>
      <c r="DM1526" s="1"/>
      <c r="DN1526" s="1"/>
      <c r="DO1526" s="1"/>
      <c r="DP1526" s="1"/>
      <c r="DQ1526" s="1"/>
      <c r="DR1526" s="1"/>
      <c r="DS1526" s="1"/>
      <c r="DT1526" s="1"/>
      <c r="DU1526" s="1"/>
      <c r="DV1526" s="1"/>
      <c r="DW1526" s="1"/>
      <c r="DX1526" s="1"/>
      <c r="DY1526" s="1"/>
      <c r="DZ1526" s="1"/>
      <c r="EA1526" s="1"/>
      <c r="EB1526" s="1"/>
      <c r="EC1526" s="1"/>
      <c r="ED1526" s="1"/>
      <c r="EE1526" s="1"/>
      <c r="EF1526" s="1"/>
      <c r="EG1526" s="1"/>
      <c r="EH1526" s="1"/>
      <c r="EI1526" s="1"/>
      <c r="EJ1526" s="1"/>
      <c r="EK1526" s="1"/>
      <c r="EL1526" s="1"/>
      <c r="EM1526" s="1"/>
      <c r="EN1526" s="1"/>
      <c r="EO1526" s="1"/>
      <c r="EP1526" s="1"/>
      <c r="EQ1526" s="1"/>
      <c r="ER1526" s="1"/>
      <c r="ES1526" s="1"/>
      <c r="ET1526" s="1"/>
      <c r="EU1526" s="1"/>
      <c r="EV1526" s="1"/>
      <c r="EW1526" s="1"/>
      <c r="EX1526" s="1"/>
      <c r="EY1526" s="1"/>
      <c r="EZ1526" s="1"/>
      <c r="FA1526" s="1"/>
      <c r="FB1526" s="1"/>
      <c r="FC1526" s="1"/>
      <c r="FD1526" s="1"/>
      <c r="FE1526" s="1"/>
      <c r="FF1526" s="1"/>
      <c r="FG1526" s="1"/>
      <c r="FH1526" s="1"/>
      <c r="FI1526" s="1"/>
      <c r="FJ1526" s="1"/>
      <c r="FK1526" s="1"/>
      <c r="FL1526" s="1"/>
      <c r="FM1526" s="1"/>
      <c r="FN1526" s="1"/>
      <c r="FO1526" s="1"/>
      <c r="FP1526" s="1"/>
      <c r="FQ1526" s="1"/>
      <c r="FR1526" s="1"/>
      <c r="FS1526" s="1"/>
      <c r="FT1526" s="1"/>
      <c r="FU1526" s="1"/>
      <c r="FV1526" s="1"/>
      <c r="FW1526" s="1"/>
      <c r="FX1526" s="1"/>
      <c r="FY1526" s="1"/>
      <c r="FZ1526" s="1"/>
      <c r="GA1526" s="1"/>
      <c r="GB1526" s="1"/>
      <c r="GC1526" s="1"/>
      <c r="GD1526" s="1"/>
      <c r="GE1526" s="1"/>
      <c r="GF1526" s="1"/>
      <c r="GG1526" s="1"/>
      <c r="GH1526" s="1"/>
      <c r="GI1526" s="1"/>
      <c r="GJ1526" s="1"/>
      <c r="GK1526" s="1"/>
      <c r="GL1526" s="1"/>
      <c r="GM1526" s="1"/>
      <c r="GN1526" s="1"/>
      <c r="GO1526" s="1"/>
      <c r="GP1526" s="1"/>
      <c r="GQ1526" s="1"/>
      <c r="GR1526" s="1"/>
      <c r="GS1526" s="1"/>
      <c r="GT1526" s="1"/>
      <c r="GU1526" s="1"/>
      <c r="GV1526" s="1"/>
      <c r="GW1526" s="1"/>
      <c r="GX1526" s="1"/>
      <c r="GY1526" s="1"/>
      <c r="GZ1526" s="1"/>
      <c r="HA1526" s="1"/>
      <c r="HB1526" s="1"/>
      <c r="HC1526" s="1"/>
      <c r="HD1526" s="1"/>
      <c r="HE1526" s="1"/>
      <c r="HF1526" s="1"/>
      <c r="HG1526" s="1"/>
      <c r="HH1526" s="1"/>
      <c r="HI1526" s="1"/>
      <c r="HJ1526" s="1"/>
      <c r="HK1526" s="1"/>
      <c r="HL1526" s="1"/>
      <c r="HM1526" s="1"/>
      <c r="HN1526" s="1"/>
      <c r="HO1526" s="1"/>
      <c r="HP1526" s="1"/>
      <c r="HQ1526" s="1"/>
      <c r="HR1526" s="1"/>
      <c r="HS1526" s="1"/>
      <c r="HT1526" s="1"/>
      <c r="HU1526" s="1"/>
      <c r="HV1526" s="1"/>
      <c r="HW1526" s="1"/>
      <c r="HX1526" s="1"/>
      <c r="HY1526" s="1"/>
      <c r="HZ1526" s="1"/>
      <c r="IA1526" s="1"/>
      <c r="IB1526" s="1"/>
      <c r="IC1526" s="1"/>
      <c r="ID1526" s="1"/>
      <c r="IE1526" s="1"/>
      <c r="IF1526" s="1"/>
      <c r="IG1526" s="1"/>
      <c r="IH1526" s="1"/>
      <c r="II1526" s="1"/>
      <c r="IJ1526" s="1"/>
      <c r="IK1526" s="1"/>
      <c r="IL1526" s="1"/>
      <c r="IM1526" s="1"/>
      <c r="IN1526" s="1"/>
      <c r="IO1526" s="1"/>
      <c r="IP1526" s="1"/>
      <c r="IQ1526" s="1"/>
      <c r="IR1526" s="1"/>
      <c r="IS1526" s="1"/>
      <c r="IT1526" s="1"/>
      <c r="IU1526" s="1"/>
      <c r="IV1526" s="1"/>
      <c r="IW1526" s="1"/>
      <c r="IX1526" s="1"/>
      <c r="IY1526" s="1"/>
      <c r="IZ1526" s="1"/>
      <c r="JA1526" s="1"/>
      <c r="JB1526" s="1"/>
      <c r="JC1526" s="1"/>
      <c r="JD1526" s="1"/>
      <c r="JE1526" s="1"/>
      <c r="JF1526" s="1"/>
      <c r="JG1526" s="1"/>
      <c r="JH1526" s="1"/>
      <c r="JI1526" s="1"/>
      <c r="JJ1526" s="1"/>
      <c r="JK1526" s="1"/>
      <c r="JL1526" s="1"/>
      <c r="JM1526" s="1"/>
      <c r="JN1526" s="1"/>
      <c r="JO1526" s="1"/>
      <c r="JP1526" s="1"/>
      <c r="JQ1526" s="1"/>
      <c r="JR1526" s="1"/>
      <c r="JS1526" s="1"/>
      <c r="JT1526" s="1"/>
      <c r="JU1526" s="1"/>
      <c r="JV1526" s="1"/>
      <c r="JW1526" s="1"/>
      <c r="JX1526" s="1"/>
      <c r="JY1526" s="1"/>
      <c r="JZ1526" s="1"/>
      <c r="KA1526" s="1"/>
      <c r="KB1526" s="1"/>
      <c r="KC1526" s="1"/>
      <c r="KD1526" s="1"/>
      <c r="KE1526" s="1"/>
      <c r="KF1526" s="1"/>
      <c r="KG1526" s="1"/>
      <c r="KH1526" s="1"/>
      <c r="KI1526" s="1"/>
      <c r="KJ1526" s="1"/>
      <c r="KK1526" s="1"/>
      <c r="KL1526" s="1"/>
      <c r="KM1526" s="1"/>
      <c r="KN1526" s="1"/>
      <c r="KO1526" s="1"/>
      <c r="KP1526" s="1"/>
      <c r="KQ1526" s="1"/>
      <c r="KR1526" s="1"/>
      <c r="KS1526" s="1"/>
      <c r="KT1526" s="1"/>
      <c r="KU1526" s="1"/>
      <c r="KV1526" s="1"/>
      <c r="KW1526" s="1"/>
      <c r="KX1526" s="1"/>
      <c r="KY1526" s="1"/>
      <c r="KZ1526" s="1"/>
      <c r="LA1526" s="1"/>
      <c r="LB1526" s="1"/>
      <c r="LC1526" s="1"/>
      <c r="LD1526" s="1"/>
      <c r="LE1526" s="1"/>
      <c r="LF1526" s="1"/>
      <c r="LG1526" s="1"/>
      <c r="LH1526" s="1"/>
      <c r="LI1526" s="1"/>
      <c r="LJ1526" s="1"/>
      <c r="LK1526" s="1"/>
      <c r="LL1526" s="1"/>
      <c r="LM1526" s="1"/>
      <c r="LN1526" s="1"/>
      <c r="LO1526" s="1"/>
      <c r="LP1526" s="1"/>
      <c r="LQ1526" s="1"/>
      <c r="LR1526" s="1"/>
      <c r="LS1526" s="1"/>
      <c r="LT1526" s="1"/>
      <c r="LU1526" s="1"/>
      <c r="LV1526" s="1"/>
      <c r="LW1526" s="1"/>
      <c r="LX1526" s="1"/>
      <c r="LY1526" s="1"/>
      <c r="LZ1526" s="1"/>
      <c r="MA1526" s="1"/>
      <c r="MB1526" s="1"/>
      <c r="MC1526" s="1"/>
      <c r="MD1526" s="1"/>
      <c r="ME1526" s="1"/>
      <c r="MF1526" s="1"/>
      <c r="MG1526" s="1"/>
      <c r="MH1526" s="1"/>
      <c r="MI1526" s="1"/>
      <c r="MJ1526" s="1"/>
      <c r="MK1526" s="1"/>
      <c r="ML1526" s="1"/>
      <c r="MM1526" s="1"/>
      <c r="MN1526" s="1"/>
      <c r="MO1526" s="1"/>
      <c r="MP1526" s="1"/>
      <c r="MQ1526" s="1"/>
      <c r="MR1526" s="1"/>
      <c r="MS1526" s="1"/>
      <c r="MT1526" s="1"/>
      <c r="MU1526" s="1"/>
      <c r="MV1526" s="1"/>
      <c r="MW1526" s="1"/>
      <c r="MX1526" s="1"/>
      <c r="MY1526" s="1"/>
      <c r="MZ1526" s="1"/>
      <c r="NA1526" s="1"/>
      <c r="NB1526" s="1"/>
      <c r="NC1526" s="1"/>
      <c r="ND1526" s="1"/>
      <c r="NE1526" s="1"/>
      <c r="NF1526" s="1"/>
      <c r="NG1526" s="1"/>
      <c r="NH1526" s="1"/>
      <c r="NI1526" s="1"/>
      <c r="NJ1526" s="1"/>
      <c r="NK1526" s="1"/>
      <c r="NL1526" s="1"/>
      <c r="NM1526" s="1"/>
      <c r="NN1526" s="1"/>
      <c r="NO1526" s="1"/>
      <c r="NP1526" s="1"/>
      <c r="NQ1526" s="1"/>
      <c r="NR1526" s="1"/>
      <c r="NS1526" s="1"/>
      <c r="NT1526" s="1"/>
      <c r="NU1526" s="1"/>
      <c r="NV1526" s="1"/>
      <c r="NW1526" s="1"/>
      <c r="NX1526" s="1"/>
      <c r="NY1526" s="1"/>
      <c r="NZ1526" s="1"/>
      <c r="OA1526" s="1"/>
      <c r="OB1526" s="1"/>
      <c r="OC1526" s="1"/>
      <c r="OD1526" s="1"/>
      <c r="OE1526" s="1"/>
      <c r="OF1526" s="1"/>
      <c r="OG1526" s="1"/>
      <c r="OH1526" s="1"/>
      <c r="OI1526" s="1"/>
      <c r="OJ1526" s="1"/>
      <c r="OK1526" s="1"/>
      <c r="OL1526" s="1"/>
      <c r="OM1526" s="1"/>
      <c r="ON1526" s="1"/>
      <c r="OO1526" s="1"/>
      <c r="OP1526" s="1"/>
      <c r="OQ1526" s="1"/>
      <c r="OR1526" s="1"/>
      <c r="OS1526" s="1"/>
      <c r="OT1526" s="1"/>
      <c r="OU1526" s="1"/>
      <c r="OV1526" s="1"/>
      <c r="OW1526" s="1"/>
      <c r="OX1526" s="1"/>
      <c r="OY1526" s="1"/>
      <c r="OZ1526" s="1"/>
      <c r="PA1526" s="1"/>
      <c r="PB1526" s="1"/>
      <c r="PC1526" s="1"/>
      <c r="PD1526" s="1"/>
      <c r="PE1526" s="1"/>
      <c r="PF1526" s="1"/>
      <c r="PG1526" s="1"/>
      <c r="PH1526" s="1"/>
      <c r="PI1526" s="1"/>
      <c r="PJ1526" s="1"/>
      <c r="PK1526" s="1"/>
      <c r="PL1526" s="1"/>
      <c r="PM1526" s="1"/>
      <c r="PN1526" s="1"/>
      <c r="PO1526" s="1"/>
      <c r="PP1526" s="1"/>
      <c r="PQ1526" s="1"/>
      <c r="PR1526" s="1"/>
      <c r="PS1526" s="1"/>
      <c r="PT1526" s="1"/>
      <c r="PU1526" s="1"/>
      <c r="PV1526" s="1"/>
      <c r="PW1526" s="1"/>
      <c r="PX1526" s="1"/>
      <c r="PY1526" s="1"/>
      <c r="PZ1526" s="1"/>
      <c r="QA1526" s="1"/>
      <c r="QB1526" s="1"/>
      <c r="QC1526" s="1"/>
      <c r="QD1526" s="1"/>
      <c r="QE1526" s="1"/>
      <c r="QF1526" s="1"/>
      <c r="QG1526" s="1"/>
      <c r="QH1526" s="1"/>
      <c r="QI1526" s="1"/>
      <c r="QJ1526" s="1"/>
      <c r="QK1526" s="1"/>
      <c r="QL1526" s="1"/>
      <c r="QM1526" s="1"/>
      <c r="QN1526" s="1"/>
      <c r="QO1526" s="1"/>
      <c r="QP1526" s="1"/>
      <c r="QQ1526" s="1"/>
      <c r="QR1526" s="1"/>
      <c r="QS1526" s="1"/>
      <c r="QT1526" s="1"/>
      <c r="QU1526" s="1"/>
      <c r="QV1526" s="1"/>
      <c r="QW1526" s="1"/>
      <c r="QX1526" s="1"/>
      <c r="QY1526" s="1"/>
      <c r="QZ1526" s="1"/>
      <c r="RA1526" s="1"/>
      <c r="RB1526" s="1"/>
      <c r="RC1526" s="1"/>
      <c r="RD1526" s="1"/>
      <c r="RE1526" s="1"/>
      <c r="RF1526" s="1"/>
      <c r="RG1526" s="1"/>
      <c r="RH1526" s="1"/>
      <c r="RI1526" s="1"/>
      <c r="RJ1526" s="1"/>
      <c r="RK1526" s="1"/>
      <c r="RL1526" s="1"/>
      <c r="RM1526" s="1"/>
      <c r="RN1526" s="1"/>
      <c r="RO1526" s="1"/>
      <c r="RP1526" s="1"/>
      <c r="RQ1526" s="1"/>
      <c r="RR1526" s="1"/>
      <c r="RS1526" s="1"/>
      <c r="RT1526" s="1"/>
      <c r="RU1526" s="1"/>
      <c r="RV1526" s="1"/>
      <c r="RW1526" s="1"/>
      <c r="RX1526" s="1"/>
      <c r="RY1526" s="1"/>
      <c r="RZ1526" s="1"/>
      <c r="SA1526" s="1"/>
      <c r="SB1526" s="1"/>
      <c r="SC1526" s="1"/>
      <c r="SD1526" s="1"/>
      <c r="SE1526" s="1"/>
      <c r="SF1526" s="1"/>
      <c r="SG1526" s="1"/>
      <c r="SH1526" s="1"/>
      <c r="SI1526" s="1"/>
      <c r="SJ1526" s="1"/>
      <c r="SK1526" s="1"/>
      <c r="SL1526" s="1"/>
      <c r="SM1526" s="1"/>
      <c r="SN1526" s="1"/>
      <c r="SO1526" s="1"/>
      <c r="SP1526" s="1"/>
      <c r="SQ1526" s="1"/>
      <c r="SR1526" s="1"/>
      <c r="SS1526" s="1"/>
      <c r="ST1526" s="1"/>
      <c r="SU1526" s="1"/>
      <c r="SV1526" s="1"/>
      <c r="SW1526" s="1"/>
      <c r="SX1526" s="1"/>
      <c r="SY1526" s="1"/>
      <c r="SZ1526" s="1"/>
      <c r="TA1526" s="1"/>
      <c r="TB1526" s="1"/>
      <c r="TC1526" s="1"/>
      <c r="TD1526" s="1"/>
      <c r="TE1526" s="1"/>
      <c r="TF1526" s="1"/>
      <c r="TG1526" s="1"/>
      <c r="TH1526" s="1"/>
      <c r="TI1526" s="1"/>
      <c r="TJ1526" s="1"/>
      <c r="TK1526" s="1"/>
      <c r="TL1526" s="1"/>
      <c r="TM1526" s="1"/>
      <c r="TN1526" s="1"/>
      <c r="TO1526" s="1"/>
      <c r="TP1526" s="1"/>
      <c r="TQ1526" s="1"/>
      <c r="TR1526" s="1"/>
      <c r="TS1526" s="1"/>
      <c r="TT1526" s="1"/>
      <c r="TU1526" s="1"/>
      <c r="TV1526" s="1"/>
      <c r="TW1526" s="1"/>
      <c r="TX1526" s="1"/>
      <c r="TY1526" s="1"/>
      <c r="TZ1526" s="1"/>
      <c r="UA1526" s="1"/>
      <c r="UB1526" s="1"/>
      <c r="UC1526" s="1"/>
      <c r="UD1526" s="1"/>
      <c r="UE1526" s="1"/>
      <c r="UF1526" s="1"/>
      <c r="UG1526" s="1"/>
      <c r="UH1526" s="1"/>
      <c r="UI1526" s="1"/>
      <c r="UJ1526" s="1"/>
      <c r="UK1526" s="1"/>
      <c r="UL1526" s="1"/>
      <c r="UM1526" s="1"/>
      <c r="UN1526" s="1"/>
      <c r="UO1526" s="1"/>
      <c r="UP1526" s="1"/>
      <c r="UQ1526" s="1"/>
      <c r="UR1526" s="1"/>
      <c r="US1526" s="1"/>
      <c r="UT1526" s="1"/>
      <c r="UU1526" s="1"/>
      <c r="UV1526" s="1"/>
      <c r="UW1526" s="1"/>
      <c r="UX1526" s="1"/>
      <c r="UY1526" s="1"/>
      <c r="UZ1526" s="1"/>
      <c r="VA1526" s="1"/>
      <c r="VB1526" s="1"/>
      <c r="VC1526" s="1"/>
      <c r="VD1526" s="1"/>
      <c r="VE1526" s="1"/>
      <c r="VF1526" s="1"/>
      <c r="VG1526" s="1"/>
      <c r="VH1526" s="1"/>
      <c r="VI1526" s="1"/>
      <c r="VJ1526" s="1"/>
      <c r="VK1526" s="1"/>
      <c r="VL1526" s="1"/>
      <c r="VM1526" s="1"/>
      <c r="VN1526" s="1"/>
      <c r="VO1526" s="1"/>
      <c r="VP1526" s="1"/>
      <c r="VQ1526" s="1"/>
      <c r="VR1526" s="1"/>
      <c r="VS1526" s="1"/>
      <c r="VT1526" s="1"/>
      <c r="VU1526" s="1"/>
      <c r="VV1526" s="1"/>
      <c r="VW1526" s="1"/>
      <c r="VX1526" s="1"/>
      <c r="VY1526" s="1"/>
      <c r="VZ1526" s="1"/>
      <c r="WA1526" s="1"/>
      <c r="WB1526" s="1"/>
      <c r="WC1526" s="1"/>
      <c r="WD1526" s="1"/>
      <c r="WE1526" s="1"/>
      <c r="WF1526" s="1"/>
      <c r="WG1526" s="1"/>
      <c r="WH1526" s="1"/>
      <c r="WI1526" s="1"/>
      <c r="WJ1526" s="1"/>
      <c r="WK1526" s="1"/>
      <c r="WL1526" s="1"/>
      <c r="WM1526" s="1"/>
      <c r="WN1526" s="1"/>
      <c r="WO1526" s="1"/>
      <c r="WP1526" s="1"/>
      <c r="WQ1526" s="1"/>
      <c r="WR1526" s="1"/>
      <c r="WS1526" s="1"/>
      <c r="WT1526" s="1"/>
      <c r="WU1526" s="1"/>
      <c r="WV1526" s="1"/>
      <c r="WW1526" s="1"/>
      <c r="WX1526" s="1"/>
      <c r="WY1526" s="1"/>
      <c r="WZ1526" s="1"/>
      <c r="XA1526" s="1"/>
      <c r="XB1526" s="1"/>
      <c r="XC1526" s="1"/>
      <c r="XD1526" s="1"/>
      <c r="XE1526" s="1"/>
      <c r="XF1526" s="1"/>
      <c r="XG1526" s="1"/>
      <c r="XH1526" s="1"/>
      <c r="XI1526" s="1"/>
      <c r="XJ1526" s="1"/>
      <c r="XK1526" s="1"/>
      <c r="XL1526" s="1"/>
      <c r="XM1526" s="1"/>
      <c r="XN1526" s="1"/>
      <c r="XO1526" s="1"/>
      <c r="XP1526" s="1"/>
      <c r="XQ1526" s="1"/>
      <c r="XR1526" s="1"/>
      <c r="XS1526" s="1"/>
      <c r="XT1526" s="1"/>
      <c r="XU1526" s="1"/>
      <c r="XV1526" s="1"/>
      <c r="XW1526" s="1"/>
      <c r="XX1526" s="1"/>
      <c r="XY1526" s="1"/>
      <c r="XZ1526" s="1"/>
      <c r="YA1526" s="1"/>
      <c r="YB1526" s="1"/>
      <c r="YC1526" s="1"/>
      <c r="YD1526" s="1"/>
      <c r="YE1526" s="1"/>
      <c r="YF1526" s="1"/>
      <c r="YG1526" s="1"/>
      <c r="YH1526" s="1"/>
      <c r="YI1526" s="1"/>
      <c r="YJ1526" s="1"/>
      <c r="YK1526" s="1"/>
      <c r="YL1526" s="1"/>
      <c r="YM1526" s="1"/>
      <c r="YN1526" s="1"/>
      <c r="YO1526" s="1"/>
      <c r="YP1526" s="1"/>
      <c r="YQ1526" s="1"/>
      <c r="YR1526" s="1"/>
      <c r="YS1526" s="1"/>
      <c r="YT1526" s="1"/>
      <c r="YU1526" s="1"/>
      <c r="YV1526" s="1"/>
      <c r="YW1526" s="1"/>
      <c r="YX1526" s="1"/>
      <c r="YY1526" s="1"/>
      <c r="YZ1526" s="1"/>
      <c r="ZA1526" s="1"/>
      <c r="ZB1526" s="1"/>
      <c r="ZC1526" s="1"/>
      <c r="ZD1526" s="1"/>
      <c r="ZE1526" s="1"/>
      <c r="ZF1526" s="1"/>
      <c r="ZG1526" s="1"/>
      <c r="ZH1526" s="1"/>
      <c r="ZI1526" s="1"/>
      <c r="ZJ1526" s="1"/>
      <c r="ZK1526" s="1"/>
      <c r="ZL1526" s="1"/>
      <c r="ZM1526" s="1"/>
      <c r="ZN1526" s="1"/>
      <c r="ZO1526" s="1"/>
      <c r="ZP1526" s="1"/>
      <c r="ZQ1526" s="1"/>
      <c r="ZR1526" s="1"/>
      <c r="ZS1526" s="1"/>
      <c r="ZT1526" s="1"/>
      <c r="ZU1526" s="1"/>
      <c r="ZV1526" s="1"/>
      <c r="ZW1526" s="1"/>
      <c r="ZX1526" s="1"/>
      <c r="ZY1526" s="1"/>
      <c r="ZZ1526" s="1"/>
      <c r="AAA1526" s="1"/>
      <c r="AAB1526" s="1"/>
      <c r="AAC1526" s="1"/>
      <c r="AAD1526" s="1"/>
      <c r="AAE1526" s="1"/>
      <c r="AAF1526" s="1"/>
      <c r="AAG1526" s="1"/>
      <c r="AAH1526" s="1"/>
      <c r="AAI1526" s="1"/>
      <c r="AAJ1526" s="1"/>
      <c r="AAK1526" s="1"/>
      <c r="AAL1526" s="1"/>
      <c r="AAM1526" s="1"/>
      <c r="AAN1526" s="1"/>
      <c r="AAO1526" s="1"/>
      <c r="AAP1526" s="1"/>
      <c r="AAQ1526" s="1"/>
      <c r="AAR1526" s="1"/>
      <c r="AAS1526" s="1"/>
      <c r="AAT1526" s="1"/>
      <c r="AAU1526" s="1"/>
      <c r="AAV1526" s="1"/>
      <c r="AAW1526" s="1"/>
      <c r="AAX1526" s="1"/>
      <c r="AAY1526" s="1"/>
      <c r="AAZ1526" s="1"/>
      <c r="ABA1526" s="1"/>
      <c r="ABB1526" s="1"/>
      <c r="ABC1526" s="1"/>
      <c r="ABD1526" s="1"/>
      <c r="ABE1526" s="1"/>
      <c r="ABF1526" s="1"/>
      <c r="ABG1526" s="1"/>
      <c r="ABH1526" s="1"/>
      <c r="ABI1526" s="1"/>
      <c r="ABJ1526" s="1"/>
      <c r="ABK1526" s="1"/>
      <c r="ABL1526" s="1"/>
      <c r="ABM1526" s="1"/>
      <c r="ABN1526" s="1"/>
      <c r="ABO1526" s="1"/>
      <c r="ABP1526" s="1"/>
      <c r="ABQ1526" s="1"/>
      <c r="ABR1526" s="1"/>
      <c r="ABS1526" s="1"/>
      <c r="ABT1526" s="1"/>
      <c r="ABU1526" s="1"/>
      <c r="ABV1526" s="1"/>
      <c r="ABW1526" s="1"/>
      <c r="ABX1526" s="1"/>
      <c r="ABY1526" s="1"/>
      <c r="ABZ1526" s="1"/>
      <c r="ACA1526" s="1"/>
      <c r="ACB1526" s="1"/>
      <c r="ACC1526" s="1"/>
      <c r="ACD1526" s="1"/>
      <c r="ACE1526" s="1"/>
      <c r="ACF1526" s="1"/>
      <c r="ACG1526" s="1"/>
      <c r="ACH1526" s="1"/>
      <c r="ACI1526" s="1"/>
      <c r="ACJ1526" s="1"/>
      <c r="ACK1526" s="1"/>
      <c r="ACL1526" s="1"/>
      <c r="ACM1526" s="1"/>
      <c r="ACN1526" s="1"/>
      <c r="ACO1526" s="1"/>
      <c r="ACP1526" s="1"/>
      <c r="ACQ1526" s="1"/>
      <c r="ACR1526" s="1"/>
      <c r="ACS1526" s="1"/>
      <c r="ACT1526" s="1"/>
      <c r="ACU1526" s="1"/>
      <c r="ACV1526" s="1"/>
      <c r="ACW1526" s="1"/>
      <c r="ACX1526" s="1"/>
      <c r="ACY1526" s="1"/>
      <c r="ACZ1526" s="1"/>
      <c r="ADA1526" s="1"/>
      <c r="ADB1526" s="1"/>
      <c r="ADC1526" s="1"/>
      <c r="ADD1526" s="1"/>
      <c r="ADE1526" s="1"/>
      <c r="ADF1526" s="1"/>
      <c r="ADG1526" s="1"/>
      <c r="ADH1526" s="1"/>
      <c r="ADI1526" s="1"/>
      <c r="ADJ1526" s="1"/>
      <c r="ADK1526" s="1"/>
      <c r="ADL1526" s="1"/>
      <c r="ADM1526" s="1"/>
      <c r="ADN1526" s="1"/>
      <c r="ADO1526" s="1"/>
      <c r="ADP1526" s="1"/>
      <c r="ADQ1526" s="1"/>
      <c r="ADR1526" s="1"/>
      <c r="ADS1526" s="1"/>
      <c r="ADT1526" s="1"/>
      <c r="ADU1526" s="1"/>
      <c r="ADV1526" s="1"/>
      <c r="ADW1526" s="1"/>
      <c r="ADX1526" s="1"/>
      <c r="ADY1526" s="1"/>
      <c r="ADZ1526" s="1"/>
      <c r="AEA1526" s="1"/>
      <c r="AEB1526" s="1"/>
      <c r="AEC1526" s="1"/>
      <c r="AED1526" s="1"/>
      <c r="AEE1526" s="1"/>
      <c r="AEF1526" s="1"/>
      <c r="AEG1526" s="1"/>
      <c r="AEH1526" s="1"/>
      <c r="AEI1526" s="1"/>
      <c r="AEJ1526" s="1"/>
      <c r="AEK1526" s="1"/>
      <c r="AEL1526" s="1"/>
      <c r="AEM1526" s="1"/>
      <c r="AEN1526" s="1"/>
      <c r="AEO1526" s="1"/>
      <c r="AEP1526" s="1"/>
      <c r="AEQ1526" s="1"/>
      <c r="AER1526" s="1"/>
      <c r="AES1526" s="1"/>
      <c r="AET1526" s="1"/>
      <c r="AEU1526" s="1"/>
      <c r="AEV1526" s="1"/>
      <c r="AEW1526" s="1"/>
      <c r="AEX1526" s="1"/>
      <c r="AEY1526" s="1"/>
      <c r="AEZ1526" s="1"/>
      <c r="AFA1526" s="1"/>
      <c r="AFB1526" s="1"/>
      <c r="AFC1526" s="1"/>
      <c r="AFD1526" s="1"/>
      <c r="AFE1526" s="1"/>
      <c r="AFF1526" s="1"/>
      <c r="AFG1526" s="1"/>
      <c r="AFH1526" s="1"/>
      <c r="AFI1526" s="1"/>
      <c r="AFJ1526" s="1"/>
      <c r="AFK1526" s="1"/>
      <c r="AFL1526" s="1"/>
      <c r="AFM1526" s="1"/>
      <c r="AFN1526" s="1"/>
      <c r="AFO1526" s="1"/>
      <c r="AFP1526" s="1"/>
      <c r="AFQ1526" s="1"/>
      <c r="AFR1526" s="1"/>
      <c r="AFS1526" s="1"/>
      <c r="AFT1526" s="1"/>
      <c r="AFU1526" s="1"/>
      <c r="AFV1526" s="1"/>
      <c r="AFW1526" s="1"/>
      <c r="AFX1526" s="1"/>
      <c r="AFY1526" s="1"/>
      <c r="AFZ1526" s="1"/>
      <c r="AGA1526" s="1"/>
      <c r="AGB1526" s="1"/>
      <c r="AGC1526" s="1"/>
      <c r="AGD1526" s="1"/>
      <c r="AGE1526" s="1"/>
      <c r="AGF1526" s="1"/>
      <c r="AGG1526" s="1"/>
      <c r="AGH1526" s="1"/>
      <c r="AGI1526" s="1"/>
      <c r="AGJ1526" s="1"/>
      <c r="AGK1526" s="1"/>
      <c r="AGL1526" s="1"/>
      <c r="AGM1526" s="1"/>
      <c r="AGN1526" s="1"/>
      <c r="AGO1526" s="1"/>
      <c r="AGP1526" s="1"/>
      <c r="AGQ1526" s="1"/>
      <c r="AGR1526" s="1"/>
      <c r="AGS1526" s="1"/>
      <c r="AGT1526" s="1"/>
      <c r="AGU1526" s="1"/>
      <c r="AGV1526" s="1"/>
      <c r="AGW1526" s="1"/>
      <c r="AGX1526" s="1"/>
      <c r="AGY1526" s="1"/>
      <c r="AGZ1526" s="1"/>
      <c r="AHA1526" s="1"/>
      <c r="AHB1526" s="1"/>
      <c r="AHC1526" s="1"/>
      <c r="AHD1526" s="1"/>
      <c r="AHE1526" s="1"/>
      <c r="AHF1526" s="1"/>
      <c r="AHG1526" s="1"/>
      <c r="AHH1526" s="1"/>
      <c r="AHI1526" s="1"/>
      <c r="AHJ1526" s="1"/>
      <c r="AHK1526" s="1"/>
      <c r="AHL1526" s="1"/>
      <c r="AHM1526" s="1"/>
      <c r="AHN1526" s="1"/>
      <c r="AHO1526" s="1"/>
      <c r="AHP1526" s="1"/>
      <c r="AHQ1526" s="1"/>
      <c r="AHR1526" s="1"/>
      <c r="AHS1526" s="1"/>
      <c r="AHT1526" s="1"/>
      <c r="AHU1526" s="1"/>
      <c r="AHV1526" s="1"/>
      <c r="AHW1526" s="1"/>
      <c r="AHX1526" s="1"/>
      <c r="AHY1526" s="1"/>
      <c r="AHZ1526" s="1"/>
      <c r="AIA1526" s="1"/>
      <c r="AIB1526" s="1"/>
      <c r="AIC1526" s="1"/>
      <c r="AID1526" s="1"/>
      <c r="AIE1526" s="1"/>
      <c r="AIF1526" s="1"/>
      <c r="AIG1526" s="1"/>
      <c r="AIH1526" s="1"/>
      <c r="AII1526" s="1"/>
      <c r="AIJ1526" s="1"/>
      <c r="AIK1526" s="1"/>
      <c r="AIL1526" s="1"/>
      <c r="AIM1526" s="1"/>
      <c r="AIN1526" s="1"/>
      <c r="AIO1526" s="1"/>
      <c r="AIP1526" s="1"/>
      <c r="AIQ1526" s="1"/>
      <c r="AIR1526" s="1"/>
      <c r="AIS1526" s="1"/>
      <c r="AIT1526" s="1"/>
    </row>
    <row r="1527" spans="1:930" s="5" customFormat="1" ht="37.5" customHeight="1" x14ac:dyDescent="0.3">
      <c r="A1527" s="96"/>
      <c r="B1527" s="43"/>
      <c r="C1527" s="96"/>
      <c r="D1527" s="96"/>
      <c r="E1527" s="97" t="s">
        <v>214</v>
      </c>
      <c r="F1527" s="96" t="s">
        <v>55</v>
      </c>
      <c r="G1527" s="96"/>
      <c r="H1527" s="98"/>
      <c r="I1527" s="98"/>
      <c r="J1527" s="99" t="s">
        <v>33</v>
      </c>
      <c r="K1527" s="100">
        <f>P1527*H1525</f>
        <v>1964553.4584000001</v>
      </c>
      <c r="L1527" s="160"/>
      <c r="M1527" s="100">
        <f>H1525*Q1527</f>
        <v>108425.30400000002</v>
      </c>
      <c r="N1527" s="100">
        <f t="shared" si="314"/>
        <v>2072978.7624000001</v>
      </c>
      <c r="O1527" s="160"/>
      <c r="P1527" s="127">
        <v>382.31</v>
      </c>
      <c r="Q1527" s="31">
        <v>21.1</v>
      </c>
      <c r="R1527" s="97" t="s">
        <v>181</v>
      </c>
      <c r="S1527" s="97" t="s">
        <v>426</v>
      </c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/>
      <c r="CK1527" s="1"/>
      <c r="CL1527" s="1"/>
      <c r="CM1527" s="1"/>
      <c r="CN1527" s="1"/>
      <c r="CO1527" s="1"/>
      <c r="CP1527" s="1"/>
      <c r="CQ1527" s="1"/>
      <c r="CR1527" s="1"/>
      <c r="CS1527" s="1"/>
      <c r="CT1527" s="1"/>
      <c r="CU1527" s="1"/>
      <c r="CV1527" s="1"/>
      <c r="CW1527" s="1"/>
      <c r="CX1527" s="1"/>
      <c r="CY1527" s="1"/>
      <c r="CZ1527" s="1"/>
      <c r="DA1527" s="1"/>
      <c r="DB1527" s="1"/>
      <c r="DC1527" s="1"/>
      <c r="DD1527" s="1"/>
      <c r="DE1527" s="1"/>
      <c r="DF1527" s="1"/>
      <c r="DG1527" s="1"/>
      <c r="DH1527" s="1"/>
      <c r="DI1527" s="1"/>
      <c r="DJ1527" s="1"/>
      <c r="DK1527" s="1"/>
      <c r="DL1527" s="1"/>
      <c r="DM1527" s="1"/>
      <c r="DN1527" s="1"/>
      <c r="DO1527" s="1"/>
      <c r="DP1527" s="1"/>
      <c r="DQ1527" s="1"/>
      <c r="DR1527" s="1"/>
      <c r="DS1527" s="1"/>
      <c r="DT1527" s="1"/>
      <c r="DU1527" s="1"/>
      <c r="DV1527" s="1"/>
      <c r="DW1527" s="1"/>
      <c r="DX1527" s="1"/>
      <c r="DY1527" s="1"/>
      <c r="DZ1527" s="1"/>
      <c r="EA1527" s="1"/>
      <c r="EB1527" s="1"/>
      <c r="EC1527" s="1"/>
      <c r="ED1527" s="1"/>
      <c r="EE1527" s="1"/>
      <c r="EF1527" s="1"/>
      <c r="EG1527" s="1"/>
      <c r="EH1527" s="1"/>
      <c r="EI1527" s="1"/>
      <c r="EJ1527" s="1"/>
      <c r="EK1527" s="1"/>
      <c r="EL1527" s="1"/>
      <c r="EM1527" s="1"/>
      <c r="EN1527" s="1"/>
      <c r="EO1527" s="1"/>
      <c r="EP1527" s="1"/>
      <c r="EQ1527" s="1"/>
      <c r="ER1527" s="1"/>
      <c r="ES1527" s="1"/>
      <c r="ET1527" s="1"/>
      <c r="EU1527" s="1"/>
      <c r="EV1527" s="1"/>
      <c r="EW1527" s="1"/>
      <c r="EX1527" s="1"/>
      <c r="EY1527" s="1"/>
      <c r="EZ1527" s="1"/>
      <c r="FA1527" s="1"/>
      <c r="FB1527" s="1"/>
      <c r="FC1527" s="1"/>
      <c r="FD1527" s="1"/>
      <c r="FE1527" s="1"/>
      <c r="FF1527" s="1"/>
      <c r="FG1527" s="1"/>
      <c r="FH1527" s="1"/>
      <c r="FI1527" s="1"/>
      <c r="FJ1527" s="1"/>
      <c r="FK1527" s="1"/>
      <c r="FL1527" s="1"/>
      <c r="FM1527" s="1"/>
      <c r="FN1527" s="1"/>
      <c r="FO1527" s="1"/>
      <c r="FP1527" s="1"/>
      <c r="FQ1527" s="1"/>
      <c r="FR1527" s="1"/>
      <c r="FS1527" s="1"/>
      <c r="FT1527" s="1"/>
      <c r="FU1527" s="1"/>
      <c r="FV1527" s="1"/>
      <c r="FW1527" s="1"/>
      <c r="FX1527" s="1"/>
      <c r="FY1527" s="1"/>
      <c r="FZ1527" s="1"/>
      <c r="GA1527" s="1"/>
      <c r="GB1527" s="1"/>
      <c r="GC1527" s="1"/>
      <c r="GD1527" s="1"/>
      <c r="GE1527" s="1"/>
      <c r="GF1527" s="1"/>
      <c r="GG1527" s="1"/>
      <c r="GH1527" s="1"/>
      <c r="GI1527" s="1"/>
      <c r="GJ1527" s="1"/>
      <c r="GK1527" s="1"/>
      <c r="GL1527" s="1"/>
      <c r="GM1527" s="1"/>
      <c r="GN1527" s="1"/>
      <c r="GO1527" s="1"/>
      <c r="GP1527" s="1"/>
      <c r="GQ1527" s="1"/>
      <c r="GR1527" s="1"/>
      <c r="GS1527" s="1"/>
      <c r="GT1527" s="1"/>
      <c r="GU1527" s="1"/>
      <c r="GV1527" s="1"/>
      <c r="GW1527" s="1"/>
      <c r="GX1527" s="1"/>
      <c r="GY1527" s="1"/>
      <c r="GZ1527" s="1"/>
      <c r="HA1527" s="1"/>
      <c r="HB1527" s="1"/>
      <c r="HC1527" s="1"/>
      <c r="HD1527" s="1"/>
      <c r="HE1527" s="1"/>
      <c r="HF1527" s="1"/>
      <c r="HG1527" s="1"/>
      <c r="HH1527" s="1"/>
      <c r="HI1527" s="1"/>
      <c r="HJ1527" s="1"/>
      <c r="HK1527" s="1"/>
      <c r="HL1527" s="1"/>
      <c r="HM1527" s="1"/>
      <c r="HN1527" s="1"/>
      <c r="HO1527" s="1"/>
      <c r="HP1527" s="1"/>
      <c r="HQ1527" s="1"/>
      <c r="HR1527" s="1"/>
      <c r="HS1527" s="1"/>
      <c r="HT1527" s="1"/>
      <c r="HU1527" s="1"/>
      <c r="HV1527" s="1"/>
      <c r="HW1527" s="1"/>
      <c r="HX1527" s="1"/>
      <c r="HY1527" s="1"/>
      <c r="HZ1527" s="1"/>
      <c r="IA1527" s="1"/>
      <c r="IB1527" s="1"/>
      <c r="IC1527" s="1"/>
      <c r="ID1527" s="1"/>
      <c r="IE1527" s="1"/>
      <c r="IF1527" s="1"/>
      <c r="IG1527" s="1"/>
      <c r="IH1527" s="1"/>
      <c r="II1527" s="1"/>
      <c r="IJ1527" s="1"/>
      <c r="IK1527" s="1"/>
      <c r="IL1527" s="1"/>
      <c r="IM1527" s="1"/>
      <c r="IN1527" s="1"/>
      <c r="IO1527" s="1"/>
      <c r="IP1527" s="1"/>
      <c r="IQ1527" s="1"/>
      <c r="IR1527" s="1"/>
      <c r="IS1527" s="1"/>
      <c r="IT1527" s="1"/>
      <c r="IU1527" s="1"/>
      <c r="IV1527" s="1"/>
      <c r="IW1527" s="1"/>
      <c r="IX1527" s="1"/>
      <c r="IY1527" s="1"/>
      <c r="IZ1527" s="1"/>
      <c r="JA1527" s="1"/>
      <c r="JB1527" s="1"/>
      <c r="JC1527" s="1"/>
      <c r="JD1527" s="1"/>
      <c r="JE1527" s="1"/>
      <c r="JF1527" s="1"/>
      <c r="JG1527" s="1"/>
      <c r="JH1527" s="1"/>
      <c r="JI1527" s="1"/>
      <c r="JJ1527" s="1"/>
      <c r="JK1527" s="1"/>
      <c r="JL1527" s="1"/>
      <c r="JM1527" s="1"/>
      <c r="JN1527" s="1"/>
      <c r="JO1527" s="1"/>
      <c r="JP1527" s="1"/>
      <c r="JQ1527" s="1"/>
      <c r="JR1527" s="1"/>
      <c r="JS1527" s="1"/>
      <c r="JT1527" s="1"/>
      <c r="JU1527" s="1"/>
      <c r="JV1527" s="1"/>
      <c r="JW1527" s="1"/>
      <c r="JX1527" s="1"/>
      <c r="JY1527" s="1"/>
      <c r="JZ1527" s="1"/>
      <c r="KA1527" s="1"/>
      <c r="KB1527" s="1"/>
      <c r="KC1527" s="1"/>
      <c r="KD1527" s="1"/>
      <c r="KE1527" s="1"/>
      <c r="KF1527" s="1"/>
      <c r="KG1527" s="1"/>
      <c r="KH1527" s="1"/>
      <c r="KI1527" s="1"/>
      <c r="KJ1527" s="1"/>
      <c r="KK1527" s="1"/>
      <c r="KL1527" s="1"/>
      <c r="KM1527" s="1"/>
      <c r="KN1527" s="1"/>
      <c r="KO1527" s="1"/>
      <c r="KP1527" s="1"/>
      <c r="KQ1527" s="1"/>
      <c r="KR1527" s="1"/>
      <c r="KS1527" s="1"/>
      <c r="KT1527" s="1"/>
      <c r="KU1527" s="1"/>
      <c r="KV1527" s="1"/>
      <c r="KW1527" s="1"/>
      <c r="KX1527" s="1"/>
      <c r="KY1527" s="1"/>
      <c r="KZ1527" s="1"/>
      <c r="LA1527" s="1"/>
      <c r="LB1527" s="1"/>
      <c r="LC1527" s="1"/>
      <c r="LD1527" s="1"/>
      <c r="LE1527" s="1"/>
      <c r="LF1527" s="1"/>
      <c r="LG1527" s="1"/>
      <c r="LH1527" s="1"/>
      <c r="LI1527" s="1"/>
      <c r="LJ1527" s="1"/>
      <c r="LK1527" s="1"/>
      <c r="LL1527" s="1"/>
      <c r="LM1527" s="1"/>
      <c r="LN1527" s="1"/>
      <c r="LO1527" s="1"/>
      <c r="LP1527" s="1"/>
      <c r="LQ1527" s="1"/>
      <c r="LR1527" s="1"/>
      <c r="LS1527" s="1"/>
      <c r="LT1527" s="1"/>
      <c r="LU1527" s="1"/>
      <c r="LV1527" s="1"/>
      <c r="LW1527" s="1"/>
      <c r="LX1527" s="1"/>
      <c r="LY1527" s="1"/>
      <c r="LZ1527" s="1"/>
      <c r="MA1527" s="1"/>
      <c r="MB1527" s="1"/>
      <c r="MC1527" s="1"/>
      <c r="MD1527" s="1"/>
      <c r="ME1527" s="1"/>
      <c r="MF1527" s="1"/>
      <c r="MG1527" s="1"/>
      <c r="MH1527" s="1"/>
      <c r="MI1527" s="1"/>
      <c r="MJ1527" s="1"/>
      <c r="MK1527" s="1"/>
      <c r="ML1527" s="1"/>
      <c r="MM1527" s="1"/>
      <c r="MN1527" s="1"/>
      <c r="MO1527" s="1"/>
      <c r="MP1527" s="1"/>
      <c r="MQ1527" s="1"/>
      <c r="MR1527" s="1"/>
      <c r="MS1527" s="1"/>
      <c r="MT1527" s="1"/>
      <c r="MU1527" s="1"/>
      <c r="MV1527" s="1"/>
      <c r="MW1527" s="1"/>
      <c r="MX1527" s="1"/>
      <c r="MY1527" s="1"/>
      <c r="MZ1527" s="1"/>
      <c r="NA1527" s="1"/>
      <c r="NB1527" s="1"/>
      <c r="NC1527" s="1"/>
      <c r="ND1527" s="1"/>
      <c r="NE1527" s="1"/>
      <c r="NF1527" s="1"/>
      <c r="NG1527" s="1"/>
      <c r="NH1527" s="1"/>
      <c r="NI1527" s="1"/>
      <c r="NJ1527" s="1"/>
      <c r="NK1527" s="1"/>
      <c r="NL1527" s="1"/>
      <c r="NM1527" s="1"/>
      <c r="NN1527" s="1"/>
      <c r="NO1527" s="1"/>
      <c r="NP1527" s="1"/>
      <c r="NQ1527" s="1"/>
      <c r="NR1527" s="1"/>
      <c r="NS1527" s="1"/>
      <c r="NT1527" s="1"/>
      <c r="NU1527" s="1"/>
      <c r="NV1527" s="1"/>
      <c r="NW1527" s="1"/>
      <c r="NX1527" s="1"/>
      <c r="NY1527" s="1"/>
      <c r="NZ1527" s="1"/>
      <c r="OA1527" s="1"/>
      <c r="OB1527" s="1"/>
      <c r="OC1527" s="1"/>
      <c r="OD1527" s="1"/>
      <c r="OE1527" s="1"/>
      <c r="OF1527" s="1"/>
      <c r="OG1527" s="1"/>
      <c r="OH1527" s="1"/>
      <c r="OI1527" s="1"/>
      <c r="OJ1527" s="1"/>
      <c r="OK1527" s="1"/>
      <c r="OL1527" s="1"/>
      <c r="OM1527" s="1"/>
      <c r="ON1527" s="1"/>
      <c r="OO1527" s="1"/>
      <c r="OP1527" s="1"/>
      <c r="OQ1527" s="1"/>
      <c r="OR1527" s="1"/>
      <c r="OS1527" s="1"/>
      <c r="OT1527" s="1"/>
      <c r="OU1527" s="1"/>
      <c r="OV1527" s="1"/>
      <c r="OW1527" s="1"/>
      <c r="OX1527" s="1"/>
      <c r="OY1527" s="1"/>
      <c r="OZ1527" s="1"/>
      <c r="PA1527" s="1"/>
      <c r="PB1527" s="1"/>
      <c r="PC1527" s="1"/>
      <c r="PD1527" s="1"/>
      <c r="PE1527" s="1"/>
      <c r="PF1527" s="1"/>
      <c r="PG1527" s="1"/>
      <c r="PH1527" s="1"/>
      <c r="PI1527" s="1"/>
      <c r="PJ1527" s="1"/>
      <c r="PK1527" s="1"/>
      <c r="PL1527" s="1"/>
      <c r="PM1527" s="1"/>
      <c r="PN1527" s="1"/>
      <c r="PO1527" s="1"/>
      <c r="PP1527" s="1"/>
      <c r="PQ1527" s="1"/>
      <c r="PR1527" s="1"/>
      <c r="PS1527" s="1"/>
      <c r="PT1527" s="1"/>
      <c r="PU1527" s="1"/>
      <c r="PV1527" s="1"/>
      <c r="PW1527" s="1"/>
      <c r="PX1527" s="1"/>
      <c r="PY1527" s="1"/>
      <c r="PZ1527" s="1"/>
      <c r="QA1527" s="1"/>
      <c r="QB1527" s="1"/>
      <c r="QC1527" s="1"/>
      <c r="QD1527" s="1"/>
      <c r="QE1527" s="1"/>
      <c r="QF1527" s="1"/>
      <c r="QG1527" s="1"/>
      <c r="QH1527" s="1"/>
      <c r="QI1527" s="1"/>
      <c r="QJ1527" s="1"/>
      <c r="QK1527" s="1"/>
      <c r="QL1527" s="1"/>
      <c r="QM1527" s="1"/>
      <c r="QN1527" s="1"/>
      <c r="QO1527" s="1"/>
      <c r="QP1527" s="1"/>
      <c r="QQ1527" s="1"/>
      <c r="QR1527" s="1"/>
      <c r="QS1527" s="1"/>
      <c r="QT1527" s="1"/>
      <c r="QU1527" s="1"/>
      <c r="QV1527" s="1"/>
      <c r="QW1527" s="1"/>
      <c r="QX1527" s="1"/>
      <c r="QY1527" s="1"/>
      <c r="QZ1527" s="1"/>
      <c r="RA1527" s="1"/>
      <c r="RB1527" s="1"/>
      <c r="RC1527" s="1"/>
      <c r="RD1527" s="1"/>
      <c r="RE1527" s="1"/>
      <c r="RF1527" s="1"/>
      <c r="RG1527" s="1"/>
      <c r="RH1527" s="1"/>
      <c r="RI1527" s="1"/>
      <c r="RJ1527" s="1"/>
      <c r="RK1527" s="1"/>
      <c r="RL1527" s="1"/>
      <c r="RM1527" s="1"/>
      <c r="RN1527" s="1"/>
      <c r="RO1527" s="1"/>
      <c r="RP1527" s="1"/>
      <c r="RQ1527" s="1"/>
      <c r="RR1527" s="1"/>
      <c r="RS1527" s="1"/>
      <c r="RT1527" s="1"/>
      <c r="RU1527" s="1"/>
      <c r="RV1527" s="1"/>
      <c r="RW1527" s="1"/>
      <c r="RX1527" s="1"/>
      <c r="RY1527" s="1"/>
      <c r="RZ1527" s="1"/>
      <c r="SA1527" s="1"/>
      <c r="SB1527" s="1"/>
      <c r="SC1527" s="1"/>
      <c r="SD1527" s="1"/>
      <c r="SE1527" s="1"/>
      <c r="SF1527" s="1"/>
      <c r="SG1527" s="1"/>
      <c r="SH1527" s="1"/>
      <c r="SI1527" s="1"/>
      <c r="SJ1527" s="1"/>
      <c r="SK1527" s="1"/>
      <c r="SL1527" s="1"/>
      <c r="SM1527" s="1"/>
      <c r="SN1527" s="1"/>
      <c r="SO1527" s="1"/>
      <c r="SP1527" s="1"/>
      <c r="SQ1527" s="1"/>
      <c r="SR1527" s="1"/>
      <c r="SS1527" s="1"/>
      <c r="ST1527" s="1"/>
      <c r="SU1527" s="1"/>
      <c r="SV1527" s="1"/>
      <c r="SW1527" s="1"/>
      <c r="SX1527" s="1"/>
      <c r="SY1527" s="1"/>
      <c r="SZ1527" s="1"/>
      <c r="TA1527" s="1"/>
      <c r="TB1527" s="1"/>
      <c r="TC1527" s="1"/>
      <c r="TD1527" s="1"/>
      <c r="TE1527" s="1"/>
      <c r="TF1527" s="1"/>
      <c r="TG1527" s="1"/>
      <c r="TH1527" s="1"/>
      <c r="TI1527" s="1"/>
      <c r="TJ1527" s="1"/>
      <c r="TK1527" s="1"/>
      <c r="TL1527" s="1"/>
      <c r="TM1527" s="1"/>
      <c r="TN1527" s="1"/>
      <c r="TO1527" s="1"/>
      <c r="TP1527" s="1"/>
      <c r="TQ1527" s="1"/>
      <c r="TR1527" s="1"/>
      <c r="TS1527" s="1"/>
      <c r="TT1527" s="1"/>
      <c r="TU1527" s="1"/>
      <c r="TV1527" s="1"/>
      <c r="TW1527" s="1"/>
      <c r="TX1527" s="1"/>
      <c r="TY1527" s="1"/>
      <c r="TZ1527" s="1"/>
      <c r="UA1527" s="1"/>
      <c r="UB1527" s="1"/>
      <c r="UC1527" s="1"/>
      <c r="UD1527" s="1"/>
      <c r="UE1527" s="1"/>
      <c r="UF1527" s="1"/>
      <c r="UG1527" s="1"/>
      <c r="UH1527" s="1"/>
      <c r="UI1527" s="1"/>
      <c r="UJ1527" s="1"/>
      <c r="UK1527" s="1"/>
      <c r="UL1527" s="1"/>
      <c r="UM1527" s="1"/>
      <c r="UN1527" s="1"/>
      <c r="UO1527" s="1"/>
      <c r="UP1527" s="1"/>
      <c r="UQ1527" s="1"/>
      <c r="UR1527" s="1"/>
      <c r="US1527" s="1"/>
      <c r="UT1527" s="1"/>
      <c r="UU1527" s="1"/>
      <c r="UV1527" s="1"/>
      <c r="UW1527" s="1"/>
      <c r="UX1527" s="1"/>
      <c r="UY1527" s="1"/>
      <c r="UZ1527" s="1"/>
      <c r="VA1527" s="1"/>
      <c r="VB1527" s="1"/>
      <c r="VC1527" s="1"/>
      <c r="VD1527" s="1"/>
      <c r="VE1527" s="1"/>
      <c r="VF1527" s="1"/>
      <c r="VG1527" s="1"/>
      <c r="VH1527" s="1"/>
      <c r="VI1527" s="1"/>
      <c r="VJ1527" s="1"/>
      <c r="VK1527" s="1"/>
      <c r="VL1527" s="1"/>
      <c r="VM1527" s="1"/>
      <c r="VN1527" s="1"/>
      <c r="VO1527" s="1"/>
      <c r="VP1527" s="1"/>
      <c r="VQ1527" s="1"/>
      <c r="VR1527" s="1"/>
      <c r="VS1527" s="1"/>
      <c r="VT1527" s="1"/>
      <c r="VU1527" s="1"/>
      <c r="VV1527" s="1"/>
      <c r="VW1527" s="1"/>
      <c r="VX1527" s="1"/>
      <c r="VY1527" s="1"/>
      <c r="VZ1527" s="1"/>
      <c r="WA1527" s="1"/>
      <c r="WB1527" s="1"/>
      <c r="WC1527" s="1"/>
      <c r="WD1527" s="1"/>
      <c r="WE1527" s="1"/>
      <c r="WF1527" s="1"/>
      <c r="WG1527" s="1"/>
      <c r="WH1527" s="1"/>
      <c r="WI1527" s="1"/>
      <c r="WJ1527" s="1"/>
      <c r="WK1527" s="1"/>
      <c r="WL1527" s="1"/>
      <c r="WM1527" s="1"/>
      <c r="WN1527" s="1"/>
      <c r="WO1527" s="1"/>
      <c r="WP1527" s="1"/>
      <c r="WQ1527" s="1"/>
      <c r="WR1527" s="1"/>
      <c r="WS1527" s="1"/>
      <c r="WT1527" s="1"/>
      <c r="WU1527" s="1"/>
      <c r="WV1527" s="1"/>
      <c r="WW1527" s="1"/>
      <c r="WX1527" s="1"/>
      <c r="WY1527" s="1"/>
      <c r="WZ1527" s="1"/>
      <c r="XA1527" s="1"/>
      <c r="XB1527" s="1"/>
      <c r="XC1527" s="1"/>
      <c r="XD1527" s="1"/>
      <c r="XE1527" s="1"/>
      <c r="XF1527" s="1"/>
      <c r="XG1527" s="1"/>
      <c r="XH1527" s="1"/>
      <c r="XI1527" s="1"/>
      <c r="XJ1527" s="1"/>
      <c r="XK1527" s="1"/>
      <c r="XL1527" s="1"/>
      <c r="XM1527" s="1"/>
      <c r="XN1527" s="1"/>
      <c r="XO1527" s="1"/>
      <c r="XP1527" s="1"/>
      <c r="XQ1527" s="1"/>
      <c r="XR1527" s="1"/>
      <c r="XS1527" s="1"/>
      <c r="XT1527" s="1"/>
      <c r="XU1527" s="1"/>
      <c r="XV1527" s="1"/>
      <c r="XW1527" s="1"/>
      <c r="XX1527" s="1"/>
      <c r="XY1527" s="1"/>
      <c r="XZ1527" s="1"/>
      <c r="YA1527" s="1"/>
      <c r="YB1527" s="1"/>
      <c r="YC1527" s="1"/>
      <c r="YD1527" s="1"/>
      <c r="YE1527" s="1"/>
      <c r="YF1527" s="1"/>
      <c r="YG1527" s="1"/>
      <c r="YH1527" s="1"/>
      <c r="YI1527" s="1"/>
      <c r="YJ1527" s="1"/>
      <c r="YK1527" s="1"/>
      <c r="YL1527" s="1"/>
      <c r="YM1527" s="1"/>
      <c r="YN1527" s="1"/>
      <c r="YO1527" s="1"/>
      <c r="YP1527" s="1"/>
      <c r="YQ1527" s="1"/>
      <c r="YR1527" s="1"/>
      <c r="YS1527" s="1"/>
      <c r="YT1527" s="1"/>
      <c r="YU1527" s="1"/>
      <c r="YV1527" s="1"/>
      <c r="YW1527" s="1"/>
      <c r="YX1527" s="1"/>
      <c r="YY1527" s="1"/>
      <c r="YZ1527" s="1"/>
      <c r="ZA1527" s="1"/>
      <c r="ZB1527" s="1"/>
      <c r="ZC1527" s="1"/>
      <c r="ZD1527" s="1"/>
      <c r="ZE1527" s="1"/>
      <c r="ZF1527" s="1"/>
      <c r="ZG1527" s="1"/>
      <c r="ZH1527" s="1"/>
      <c r="ZI1527" s="1"/>
      <c r="ZJ1527" s="1"/>
      <c r="ZK1527" s="1"/>
      <c r="ZL1527" s="1"/>
      <c r="ZM1527" s="1"/>
      <c r="ZN1527" s="1"/>
      <c r="ZO1527" s="1"/>
      <c r="ZP1527" s="1"/>
      <c r="ZQ1527" s="1"/>
      <c r="ZR1527" s="1"/>
      <c r="ZS1527" s="1"/>
      <c r="ZT1527" s="1"/>
      <c r="ZU1527" s="1"/>
      <c r="ZV1527" s="1"/>
      <c r="ZW1527" s="1"/>
      <c r="ZX1527" s="1"/>
      <c r="ZY1527" s="1"/>
      <c r="ZZ1527" s="1"/>
      <c r="AAA1527" s="1"/>
      <c r="AAB1527" s="1"/>
      <c r="AAC1527" s="1"/>
      <c r="AAD1527" s="1"/>
      <c r="AAE1527" s="1"/>
      <c r="AAF1527" s="1"/>
      <c r="AAG1527" s="1"/>
      <c r="AAH1527" s="1"/>
      <c r="AAI1527" s="1"/>
      <c r="AAJ1527" s="1"/>
      <c r="AAK1527" s="1"/>
      <c r="AAL1527" s="1"/>
      <c r="AAM1527" s="1"/>
      <c r="AAN1527" s="1"/>
      <c r="AAO1527" s="1"/>
      <c r="AAP1527" s="1"/>
      <c r="AAQ1527" s="1"/>
      <c r="AAR1527" s="1"/>
      <c r="AAS1527" s="1"/>
      <c r="AAT1527" s="1"/>
      <c r="AAU1527" s="1"/>
      <c r="AAV1527" s="1"/>
      <c r="AAW1527" s="1"/>
      <c r="AAX1527" s="1"/>
      <c r="AAY1527" s="1"/>
      <c r="AAZ1527" s="1"/>
      <c r="ABA1527" s="1"/>
      <c r="ABB1527" s="1"/>
      <c r="ABC1527" s="1"/>
      <c r="ABD1527" s="1"/>
      <c r="ABE1527" s="1"/>
      <c r="ABF1527" s="1"/>
      <c r="ABG1527" s="1"/>
      <c r="ABH1527" s="1"/>
      <c r="ABI1527" s="1"/>
      <c r="ABJ1527" s="1"/>
      <c r="ABK1527" s="1"/>
      <c r="ABL1527" s="1"/>
      <c r="ABM1527" s="1"/>
      <c r="ABN1527" s="1"/>
      <c r="ABO1527" s="1"/>
      <c r="ABP1527" s="1"/>
      <c r="ABQ1527" s="1"/>
      <c r="ABR1527" s="1"/>
      <c r="ABS1527" s="1"/>
      <c r="ABT1527" s="1"/>
      <c r="ABU1527" s="1"/>
      <c r="ABV1527" s="1"/>
      <c r="ABW1527" s="1"/>
      <c r="ABX1527" s="1"/>
      <c r="ABY1527" s="1"/>
      <c r="ABZ1527" s="1"/>
      <c r="ACA1527" s="1"/>
      <c r="ACB1527" s="1"/>
      <c r="ACC1527" s="1"/>
      <c r="ACD1527" s="1"/>
      <c r="ACE1527" s="1"/>
      <c r="ACF1527" s="1"/>
      <c r="ACG1527" s="1"/>
      <c r="ACH1527" s="1"/>
      <c r="ACI1527" s="1"/>
      <c r="ACJ1527" s="1"/>
      <c r="ACK1527" s="1"/>
      <c r="ACL1527" s="1"/>
      <c r="ACM1527" s="1"/>
      <c r="ACN1527" s="1"/>
      <c r="ACO1527" s="1"/>
      <c r="ACP1527" s="1"/>
      <c r="ACQ1527" s="1"/>
      <c r="ACR1527" s="1"/>
      <c r="ACS1527" s="1"/>
      <c r="ACT1527" s="1"/>
      <c r="ACU1527" s="1"/>
      <c r="ACV1527" s="1"/>
      <c r="ACW1527" s="1"/>
      <c r="ACX1527" s="1"/>
      <c r="ACY1527" s="1"/>
      <c r="ACZ1527" s="1"/>
      <c r="ADA1527" s="1"/>
      <c r="ADB1527" s="1"/>
      <c r="ADC1527" s="1"/>
      <c r="ADD1527" s="1"/>
      <c r="ADE1527" s="1"/>
      <c r="ADF1527" s="1"/>
      <c r="ADG1527" s="1"/>
      <c r="ADH1527" s="1"/>
      <c r="ADI1527" s="1"/>
      <c r="ADJ1527" s="1"/>
      <c r="ADK1527" s="1"/>
      <c r="ADL1527" s="1"/>
      <c r="ADM1527" s="1"/>
      <c r="ADN1527" s="1"/>
      <c r="ADO1527" s="1"/>
      <c r="ADP1527" s="1"/>
      <c r="ADQ1527" s="1"/>
      <c r="ADR1527" s="1"/>
      <c r="ADS1527" s="1"/>
      <c r="ADT1527" s="1"/>
      <c r="ADU1527" s="1"/>
      <c r="ADV1527" s="1"/>
      <c r="ADW1527" s="1"/>
      <c r="ADX1527" s="1"/>
      <c r="ADY1527" s="1"/>
      <c r="ADZ1527" s="1"/>
      <c r="AEA1527" s="1"/>
      <c r="AEB1527" s="1"/>
      <c r="AEC1527" s="1"/>
      <c r="AED1527" s="1"/>
      <c r="AEE1527" s="1"/>
      <c r="AEF1527" s="1"/>
      <c r="AEG1527" s="1"/>
      <c r="AEH1527" s="1"/>
      <c r="AEI1527" s="1"/>
      <c r="AEJ1527" s="1"/>
      <c r="AEK1527" s="1"/>
      <c r="AEL1527" s="1"/>
      <c r="AEM1527" s="1"/>
      <c r="AEN1527" s="1"/>
      <c r="AEO1527" s="1"/>
      <c r="AEP1527" s="1"/>
      <c r="AEQ1527" s="1"/>
      <c r="AER1527" s="1"/>
      <c r="AES1527" s="1"/>
      <c r="AET1527" s="1"/>
      <c r="AEU1527" s="1"/>
      <c r="AEV1527" s="1"/>
      <c r="AEW1527" s="1"/>
      <c r="AEX1527" s="1"/>
      <c r="AEY1527" s="1"/>
      <c r="AEZ1527" s="1"/>
      <c r="AFA1527" s="1"/>
      <c r="AFB1527" s="1"/>
      <c r="AFC1527" s="1"/>
      <c r="AFD1527" s="1"/>
      <c r="AFE1527" s="1"/>
      <c r="AFF1527" s="1"/>
      <c r="AFG1527" s="1"/>
      <c r="AFH1527" s="1"/>
      <c r="AFI1527" s="1"/>
      <c r="AFJ1527" s="1"/>
      <c r="AFK1527" s="1"/>
      <c r="AFL1527" s="1"/>
      <c r="AFM1527" s="1"/>
      <c r="AFN1527" s="1"/>
      <c r="AFO1527" s="1"/>
      <c r="AFP1527" s="1"/>
      <c r="AFQ1527" s="1"/>
      <c r="AFR1527" s="1"/>
      <c r="AFS1527" s="1"/>
      <c r="AFT1527" s="1"/>
      <c r="AFU1527" s="1"/>
      <c r="AFV1527" s="1"/>
      <c r="AFW1527" s="1"/>
      <c r="AFX1527" s="1"/>
      <c r="AFY1527" s="1"/>
      <c r="AFZ1527" s="1"/>
      <c r="AGA1527" s="1"/>
      <c r="AGB1527" s="1"/>
      <c r="AGC1527" s="1"/>
      <c r="AGD1527" s="1"/>
      <c r="AGE1527" s="1"/>
      <c r="AGF1527" s="1"/>
      <c r="AGG1527" s="1"/>
      <c r="AGH1527" s="1"/>
      <c r="AGI1527" s="1"/>
      <c r="AGJ1527" s="1"/>
      <c r="AGK1527" s="1"/>
      <c r="AGL1527" s="1"/>
      <c r="AGM1527" s="1"/>
      <c r="AGN1527" s="1"/>
      <c r="AGO1527" s="1"/>
      <c r="AGP1527" s="1"/>
      <c r="AGQ1527" s="1"/>
      <c r="AGR1527" s="1"/>
      <c r="AGS1527" s="1"/>
      <c r="AGT1527" s="1"/>
      <c r="AGU1527" s="1"/>
      <c r="AGV1527" s="1"/>
      <c r="AGW1527" s="1"/>
      <c r="AGX1527" s="1"/>
      <c r="AGY1527" s="1"/>
      <c r="AGZ1527" s="1"/>
      <c r="AHA1527" s="1"/>
      <c r="AHB1527" s="1"/>
      <c r="AHC1527" s="1"/>
      <c r="AHD1527" s="1"/>
      <c r="AHE1527" s="1"/>
      <c r="AHF1527" s="1"/>
      <c r="AHG1527" s="1"/>
      <c r="AHH1527" s="1"/>
      <c r="AHI1527" s="1"/>
      <c r="AHJ1527" s="1"/>
      <c r="AHK1527" s="1"/>
      <c r="AHL1527" s="1"/>
      <c r="AHM1527" s="1"/>
      <c r="AHN1527" s="1"/>
      <c r="AHO1527" s="1"/>
      <c r="AHP1527" s="1"/>
      <c r="AHQ1527" s="1"/>
      <c r="AHR1527" s="1"/>
      <c r="AHS1527" s="1"/>
      <c r="AHT1527" s="1"/>
      <c r="AHU1527" s="1"/>
      <c r="AHV1527" s="1"/>
      <c r="AHW1527" s="1"/>
      <c r="AHX1527" s="1"/>
      <c r="AHY1527" s="1"/>
      <c r="AHZ1527" s="1"/>
      <c r="AIA1527" s="1"/>
      <c r="AIB1527" s="1"/>
      <c r="AIC1527" s="1"/>
      <c r="AID1527" s="1"/>
      <c r="AIE1527" s="1"/>
      <c r="AIF1527" s="1"/>
      <c r="AIG1527" s="1"/>
      <c r="AIH1527" s="1"/>
      <c r="AII1527" s="1"/>
      <c r="AIJ1527" s="1"/>
      <c r="AIK1527" s="1"/>
      <c r="AIL1527" s="1"/>
      <c r="AIM1527" s="1"/>
      <c r="AIN1527" s="1"/>
      <c r="AIO1527" s="1"/>
      <c r="AIP1527" s="1"/>
      <c r="AIQ1527" s="1"/>
      <c r="AIR1527" s="1"/>
      <c r="AIS1527" s="1"/>
      <c r="AIT1527" s="1"/>
    </row>
    <row r="1528" spans="1:930" s="5" customFormat="1" ht="56.25" customHeight="1" x14ac:dyDescent="0.3">
      <c r="A1528" s="96"/>
      <c r="B1528" s="43"/>
      <c r="C1528" s="96"/>
      <c r="D1528" s="96"/>
      <c r="E1528" s="97" t="s">
        <v>214</v>
      </c>
      <c r="F1528" s="96" t="s">
        <v>55</v>
      </c>
      <c r="G1528" s="96"/>
      <c r="H1528" s="98"/>
      <c r="I1528" s="98"/>
      <c r="J1528" s="99" t="s">
        <v>56</v>
      </c>
      <c r="K1528" s="100">
        <f>P1528*H1525</f>
        <v>689399.94240000006</v>
      </c>
      <c r="L1528" s="160"/>
      <c r="M1528" s="100">
        <f>H1525*Q1528</f>
        <v>105290.73359999999</v>
      </c>
      <c r="N1528" s="100">
        <f t="shared" si="314"/>
        <v>794690.67600000009</v>
      </c>
      <c r="O1528" s="160"/>
      <c r="P1528" s="128">
        <v>134.16</v>
      </c>
      <c r="Q1528" s="31">
        <v>20.49</v>
      </c>
      <c r="R1528" s="97" t="s">
        <v>181</v>
      </c>
      <c r="S1528" s="97" t="s">
        <v>426</v>
      </c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/>
      <c r="CF1528" s="1"/>
      <c r="CG1528" s="1"/>
      <c r="CH1528" s="1"/>
      <c r="CI1528" s="1"/>
      <c r="CJ1528" s="1"/>
      <c r="CK1528" s="1"/>
      <c r="CL1528" s="1"/>
      <c r="CM1528" s="1"/>
      <c r="CN1528" s="1"/>
      <c r="CO1528" s="1"/>
      <c r="CP1528" s="1"/>
      <c r="CQ1528" s="1"/>
      <c r="CR1528" s="1"/>
      <c r="CS1528" s="1"/>
      <c r="CT1528" s="1"/>
      <c r="CU1528" s="1"/>
      <c r="CV1528" s="1"/>
      <c r="CW1528" s="1"/>
      <c r="CX1528" s="1"/>
      <c r="CY1528" s="1"/>
      <c r="CZ1528" s="1"/>
      <c r="DA1528" s="1"/>
      <c r="DB1528" s="1"/>
      <c r="DC1528" s="1"/>
      <c r="DD1528" s="1"/>
      <c r="DE1528" s="1"/>
      <c r="DF1528" s="1"/>
      <c r="DG1528" s="1"/>
      <c r="DH1528" s="1"/>
      <c r="DI1528" s="1"/>
      <c r="DJ1528" s="1"/>
      <c r="DK1528" s="1"/>
      <c r="DL1528" s="1"/>
      <c r="DM1528" s="1"/>
      <c r="DN1528" s="1"/>
      <c r="DO1528" s="1"/>
      <c r="DP1528" s="1"/>
      <c r="DQ1528" s="1"/>
      <c r="DR1528" s="1"/>
      <c r="DS1528" s="1"/>
      <c r="DT1528" s="1"/>
      <c r="DU1528" s="1"/>
      <c r="DV1528" s="1"/>
      <c r="DW1528" s="1"/>
      <c r="DX1528" s="1"/>
      <c r="DY1528" s="1"/>
      <c r="DZ1528" s="1"/>
      <c r="EA1528" s="1"/>
      <c r="EB1528" s="1"/>
      <c r="EC1528" s="1"/>
      <c r="ED1528" s="1"/>
      <c r="EE1528" s="1"/>
      <c r="EF1528" s="1"/>
      <c r="EG1528" s="1"/>
      <c r="EH1528" s="1"/>
      <c r="EI1528" s="1"/>
      <c r="EJ1528" s="1"/>
      <c r="EK1528" s="1"/>
      <c r="EL1528" s="1"/>
      <c r="EM1528" s="1"/>
      <c r="EN1528" s="1"/>
      <c r="EO1528" s="1"/>
      <c r="EP1528" s="1"/>
      <c r="EQ1528" s="1"/>
      <c r="ER1528" s="1"/>
      <c r="ES1528" s="1"/>
      <c r="ET1528" s="1"/>
      <c r="EU1528" s="1"/>
      <c r="EV1528" s="1"/>
      <c r="EW1528" s="1"/>
      <c r="EX1528" s="1"/>
      <c r="EY1528" s="1"/>
      <c r="EZ1528" s="1"/>
      <c r="FA1528" s="1"/>
      <c r="FB1528" s="1"/>
      <c r="FC1528" s="1"/>
      <c r="FD1528" s="1"/>
      <c r="FE1528" s="1"/>
      <c r="FF1528" s="1"/>
      <c r="FG1528" s="1"/>
      <c r="FH1528" s="1"/>
      <c r="FI1528" s="1"/>
      <c r="FJ1528" s="1"/>
      <c r="FK1528" s="1"/>
      <c r="FL1528" s="1"/>
      <c r="FM1528" s="1"/>
      <c r="FN1528" s="1"/>
      <c r="FO1528" s="1"/>
      <c r="FP1528" s="1"/>
      <c r="FQ1528" s="1"/>
      <c r="FR1528" s="1"/>
      <c r="FS1528" s="1"/>
      <c r="FT1528" s="1"/>
      <c r="FU1528" s="1"/>
      <c r="FV1528" s="1"/>
      <c r="FW1528" s="1"/>
      <c r="FX1528" s="1"/>
      <c r="FY1528" s="1"/>
      <c r="FZ1528" s="1"/>
      <c r="GA1528" s="1"/>
      <c r="GB1528" s="1"/>
      <c r="GC1528" s="1"/>
      <c r="GD1528" s="1"/>
      <c r="GE1528" s="1"/>
      <c r="GF1528" s="1"/>
      <c r="GG1528" s="1"/>
      <c r="GH1528" s="1"/>
      <c r="GI1528" s="1"/>
      <c r="GJ1528" s="1"/>
      <c r="GK1528" s="1"/>
      <c r="GL1528" s="1"/>
      <c r="GM1528" s="1"/>
      <c r="GN1528" s="1"/>
      <c r="GO1528" s="1"/>
      <c r="GP1528" s="1"/>
      <c r="GQ1528" s="1"/>
      <c r="GR1528" s="1"/>
      <c r="GS1528" s="1"/>
      <c r="GT1528" s="1"/>
      <c r="GU1528" s="1"/>
      <c r="GV1528" s="1"/>
      <c r="GW1528" s="1"/>
      <c r="GX1528" s="1"/>
      <c r="GY1528" s="1"/>
      <c r="GZ1528" s="1"/>
      <c r="HA1528" s="1"/>
      <c r="HB1528" s="1"/>
      <c r="HC1528" s="1"/>
      <c r="HD1528" s="1"/>
      <c r="HE1528" s="1"/>
      <c r="HF1528" s="1"/>
      <c r="HG1528" s="1"/>
      <c r="HH1528" s="1"/>
      <c r="HI1528" s="1"/>
      <c r="HJ1528" s="1"/>
      <c r="HK1528" s="1"/>
      <c r="HL1528" s="1"/>
      <c r="HM1528" s="1"/>
      <c r="HN1528" s="1"/>
      <c r="HO1528" s="1"/>
      <c r="HP1528" s="1"/>
      <c r="HQ1528" s="1"/>
      <c r="HR1528" s="1"/>
      <c r="HS1528" s="1"/>
      <c r="HT1528" s="1"/>
      <c r="HU1528" s="1"/>
      <c r="HV1528" s="1"/>
      <c r="HW1528" s="1"/>
      <c r="HX1528" s="1"/>
      <c r="HY1528" s="1"/>
      <c r="HZ1528" s="1"/>
      <c r="IA1528" s="1"/>
      <c r="IB1528" s="1"/>
      <c r="IC1528" s="1"/>
      <c r="ID1528" s="1"/>
      <c r="IE1528" s="1"/>
      <c r="IF1528" s="1"/>
      <c r="IG1528" s="1"/>
      <c r="IH1528" s="1"/>
      <c r="II1528" s="1"/>
      <c r="IJ1528" s="1"/>
      <c r="IK1528" s="1"/>
      <c r="IL1528" s="1"/>
      <c r="IM1528" s="1"/>
      <c r="IN1528" s="1"/>
      <c r="IO1528" s="1"/>
      <c r="IP1528" s="1"/>
      <c r="IQ1528" s="1"/>
      <c r="IR1528" s="1"/>
      <c r="IS1528" s="1"/>
      <c r="IT1528" s="1"/>
      <c r="IU1528" s="1"/>
      <c r="IV1528" s="1"/>
      <c r="IW1528" s="1"/>
      <c r="IX1528" s="1"/>
      <c r="IY1528" s="1"/>
      <c r="IZ1528" s="1"/>
      <c r="JA1528" s="1"/>
      <c r="JB1528" s="1"/>
      <c r="JC1528" s="1"/>
      <c r="JD1528" s="1"/>
      <c r="JE1528" s="1"/>
      <c r="JF1528" s="1"/>
      <c r="JG1528" s="1"/>
      <c r="JH1528" s="1"/>
      <c r="JI1528" s="1"/>
      <c r="JJ1528" s="1"/>
      <c r="JK1528" s="1"/>
      <c r="JL1528" s="1"/>
      <c r="JM1528" s="1"/>
      <c r="JN1528" s="1"/>
      <c r="JO1528" s="1"/>
      <c r="JP1528" s="1"/>
      <c r="JQ1528" s="1"/>
      <c r="JR1528" s="1"/>
      <c r="JS1528" s="1"/>
      <c r="JT1528" s="1"/>
      <c r="JU1528" s="1"/>
      <c r="JV1528" s="1"/>
      <c r="JW1528" s="1"/>
      <c r="JX1528" s="1"/>
      <c r="JY1528" s="1"/>
      <c r="JZ1528" s="1"/>
      <c r="KA1528" s="1"/>
      <c r="KB1528" s="1"/>
      <c r="KC1528" s="1"/>
      <c r="KD1528" s="1"/>
      <c r="KE1528" s="1"/>
      <c r="KF1528" s="1"/>
      <c r="KG1528" s="1"/>
      <c r="KH1528" s="1"/>
      <c r="KI1528" s="1"/>
      <c r="KJ1528" s="1"/>
      <c r="KK1528" s="1"/>
      <c r="KL1528" s="1"/>
      <c r="KM1528" s="1"/>
      <c r="KN1528" s="1"/>
      <c r="KO1528" s="1"/>
      <c r="KP1528" s="1"/>
      <c r="KQ1528" s="1"/>
      <c r="KR1528" s="1"/>
      <c r="KS1528" s="1"/>
      <c r="KT1528" s="1"/>
      <c r="KU1528" s="1"/>
      <c r="KV1528" s="1"/>
      <c r="KW1528" s="1"/>
      <c r="KX1528" s="1"/>
      <c r="KY1528" s="1"/>
      <c r="KZ1528" s="1"/>
      <c r="LA1528" s="1"/>
      <c r="LB1528" s="1"/>
      <c r="LC1528" s="1"/>
      <c r="LD1528" s="1"/>
      <c r="LE1528" s="1"/>
      <c r="LF1528" s="1"/>
      <c r="LG1528" s="1"/>
      <c r="LH1528" s="1"/>
      <c r="LI1528" s="1"/>
      <c r="LJ1528" s="1"/>
      <c r="LK1528" s="1"/>
      <c r="LL1528" s="1"/>
      <c r="LM1528" s="1"/>
      <c r="LN1528" s="1"/>
      <c r="LO1528" s="1"/>
      <c r="LP1528" s="1"/>
      <c r="LQ1528" s="1"/>
      <c r="LR1528" s="1"/>
      <c r="LS1528" s="1"/>
      <c r="LT1528" s="1"/>
      <c r="LU1528" s="1"/>
      <c r="LV1528" s="1"/>
      <c r="LW1528" s="1"/>
      <c r="LX1528" s="1"/>
      <c r="LY1528" s="1"/>
      <c r="LZ1528" s="1"/>
      <c r="MA1528" s="1"/>
      <c r="MB1528" s="1"/>
      <c r="MC1528" s="1"/>
      <c r="MD1528" s="1"/>
      <c r="ME1528" s="1"/>
      <c r="MF1528" s="1"/>
      <c r="MG1528" s="1"/>
      <c r="MH1528" s="1"/>
      <c r="MI1528" s="1"/>
      <c r="MJ1528" s="1"/>
      <c r="MK1528" s="1"/>
      <c r="ML1528" s="1"/>
      <c r="MM1528" s="1"/>
      <c r="MN1528" s="1"/>
      <c r="MO1528" s="1"/>
      <c r="MP1528" s="1"/>
      <c r="MQ1528" s="1"/>
      <c r="MR1528" s="1"/>
      <c r="MS1528" s="1"/>
      <c r="MT1528" s="1"/>
      <c r="MU1528" s="1"/>
      <c r="MV1528" s="1"/>
      <c r="MW1528" s="1"/>
      <c r="MX1528" s="1"/>
      <c r="MY1528" s="1"/>
      <c r="MZ1528" s="1"/>
      <c r="NA1528" s="1"/>
      <c r="NB1528" s="1"/>
      <c r="NC1528" s="1"/>
      <c r="ND1528" s="1"/>
      <c r="NE1528" s="1"/>
      <c r="NF1528" s="1"/>
      <c r="NG1528" s="1"/>
      <c r="NH1528" s="1"/>
      <c r="NI1528" s="1"/>
      <c r="NJ1528" s="1"/>
      <c r="NK1528" s="1"/>
      <c r="NL1528" s="1"/>
      <c r="NM1528" s="1"/>
      <c r="NN1528" s="1"/>
      <c r="NO1528" s="1"/>
      <c r="NP1528" s="1"/>
      <c r="NQ1528" s="1"/>
      <c r="NR1528" s="1"/>
      <c r="NS1528" s="1"/>
      <c r="NT1528" s="1"/>
      <c r="NU1528" s="1"/>
      <c r="NV1528" s="1"/>
      <c r="NW1528" s="1"/>
      <c r="NX1528" s="1"/>
      <c r="NY1528" s="1"/>
      <c r="NZ1528" s="1"/>
      <c r="OA1528" s="1"/>
      <c r="OB1528" s="1"/>
      <c r="OC1528" s="1"/>
      <c r="OD1528" s="1"/>
      <c r="OE1528" s="1"/>
      <c r="OF1528" s="1"/>
      <c r="OG1528" s="1"/>
      <c r="OH1528" s="1"/>
      <c r="OI1528" s="1"/>
      <c r="OJ1528" s="1"/>
      <c r="OK1528" s="1"/>
      <c r="OL1528" s="1"/>
      <c r="OM1528" s="1"/>
      <c r="ON1528" s="1"/>
      <c r="OO1528" s="1"/>
      <c r="OP1528" s="1"/>
      <c r="OQ1528" s="1"/>
      <c r="OR1528" s="1"/>
      <c r="OS1528" s="1"/>
      <c r="OT1528" s="1"/>
      <c r="OU1528" s="1"/>
      <c r="OV1528" s="1"/>
      <c r="OW1528" s="1"/>
      <c r="OX1528" s="1"/>
      <c r="OY1528" s="1"/>
      <c r="OZ1528" s="1"/>
      <c r="PA1528" s="1"/>
      <c r="PB1528" s="1"/>
      <c r="PC1528" s="1"/>
      <c r="PD1528" s="1"/>
      <c r="PE1528" s="1"/>
      <c r="PF1528" s="1"/>
      <c r="PG1528" s="1"/>
      <c r="PH1528" s="1"/>
      <c r="PI1528" s="1"/>
      <c r="PJ1528" s="1"/>
      <c r="PK1528" s="1"/>
      <c r="PL1528" s="1"/>
      <c r="PM1528" s="1"/>
      <c r="PN1528" s="1"/>
      <c r="PO1528" s="1"/>
      <c r="PP1528" s="1"/>
      <c r="PQ1528" s="1"/>
      <c r="PR1528" s="1"/>
      <c r="PS1528" s="1"/>
      <c r="PT1528" s="1"/>
      <c r="PU1528" s="1"/>
      <c r="PV1528" s="1"/>
      <c r="PW1528" s="1"/>
      <c r="PX1528" s="1"/>
      <c r="PY1528" s="1"/>
      <c r="PZ1528" s="1"/>
      <c r="QA1528" s="1"/>
      <c r="QB1528" s="1"/>
      <c r="QC1528" s="1"/>
      <c r="QD1528" s="1"/>
      <c r="QE1528" s="1"/>
      <c r="QF1528" s="1"/>
      <c r="QG1528" s="1"/>
      <c r="QH1528" s="1"/>
      <c r="QI1528" s="1"/>
      <c r="QJ1528" s="1"/>
      <c r="QK1528" s="1"/>
      <c r="QL1528" s="1"/>
      <c r="QM1528" s="1"/>
      <c r="QN1528" s="1"/>
      <c r="QO1528" s="1"/>
      <c r="QP1528" s="1"/>
      <c r="QQ1528" s="1"/>
      <c r="QR1528" s="1"/>
      <c r="QS1528" s="1"/>
      <c r="QT1528" s="1"/>
      <c r="QU1528" s="1"/>
      <c r="QV1528" s="1"/>
      <c r="QW1528" s="1"/>
      <c r="QX1528" s="1"/>
      <c r="QY1528" s="1"/>
      <c r="QZ1528" s="1"/>
      <c r="RA1528" s="1"/>
      <c r="RB1528" s="1"/>
      <c r="RC1528" s="1"/>
      <c r="RD1528" s="1"/>
      <c r="RE1528" s="1"/>
      <c r="RF1528" s="1"/>
      <c r="RG1528" s="1"/>
      <c r="RH1528" s="1"/>
      <c r="RI1528" s="1"/>
      <c r="RJ1528" s="1"/>
      <c r="RK1528" s="1"/>
      <c r="RL1528" s="1"/>
      <c r="RM1528" s="1"/>
      <c r="RN1528" s="1"/>
      <c r="RO1528" s="1"/>
      <c r="RP1528" s="1"/>
      <c r="RQ1528" s="1"/>
      <c r="RR1528" s="1"/>
      <c r="RS1528" s="1"/>
      <c r="RT1528" s="1"/>
      <c r="RU1528" s="1"/>
      <c r="RV1528" s="1"/>
      <c r="RW1528" s="1"/>
      <c r="RX1528" s="1"/>
      <c r="RY1528" s="1"/>
      <c r="RZ1528" s="1"/>
      <c r="SA1528" s="1"/>
      <c r="SB1528" s="1"/>
      <c r="SC1528" s="1"/>
      <c r="SD1528" s="1"/>
      <c r="SE1528" s="1"/>
      <c r="SF1528" s="1"/>
      <c r="SG1528" s="1"/>
      <c r="SH1528" s="1"/>
      <c r="SI1528" s="1"/>
      <c r="SJ1528" s="1"/>
      <c r="SK1528" s="1"/>
      <c r="SL1528" s="1"/>
      <c r="SM1528" s="1"/>
      <c r="SN1528" s="1"/>
      <c r="SO1528" s="1"/>
      <c r="SP1528" s="1"/>
      <c r="SQ1528" s="1"/>
      <c r="SR1528" s="1"/>
      <c r="SS1528" s="1"/>
      <c r="ST1528" s="1"/>
      <c r="SU1528" s="1"/>
      <c r="SV1528" s="1"/>
      <c r="SW1528" s="1"/>
      <c r="SX1528" s="1"/>
      <c r="SY1528" s="1"/>
      <c r="SZ1528" s="1"/>
      <c r="TA1528" s="1"/>
      <c r="TB1528" s="1"/>
      <c r="TC1528" s="1"/>
      <c r="TD1528" s="1"/>
      <c r="TE1528" s="1"/>
      <c r="TF1528" s="1"/>
      <c r="TG1528" s="1"/>
      <c r="TH1528" s="1"/>
      <c r="TI1528" s="1"/>
      <c r="TJ1528" s="1"/>
      <c r="TK1528" s="1"/>
      <c r="TL1528" s="1"/>
      <c r="TM1528" s="1"/>
      <c r="TN1528" s="1"/>
      <c r="TO1528" s="1"/>
      <c r="TP1528" s="1"/>
      <c r="TQ1528" s="1"/>
      <c r="TR1528" s="1"/>
      <c r="TS1528" s="1"/>
      <c r="TT1528" s="1"/>
      <c r="TU1528" s="1"/>
      <c r="TV1528" s="1"/>
      <c r="TW1528" s="1"/>
      <c r="TX1528" s="1"/>
      <c r="TY1528" s="1"/>
      <c r="TZ1528" s="1"/>
      <c r="UA1528" s="1"/>
      <c r="UB1528" s="1"/>
      <c r="UC1528" s="1"/>
      <c r="UD1528" s="1"/>
      <c r="UE1528" s="1"/>
      <c r="UF1528" s="1"/>
      <c r="UG1528" s="1"/>
      <c r="UH1528" s="1"/>
      <c r="UI1528" s="1"/>
      <c r="UJ1528" s="1"/>
      <c r="UK1528" s="1"/>
      <c r="UL1528" s="1"/>
      <c r="UM1528" s="1"/>
      <c r="UN1528" s="1"/>
      <c r="UO1528" s="1"/>
      <c r="UP1528" s="1"/>
      <c r="UQ1528" s="1"/>
      <c r="UR1528" s="1"/>
      <c r="US1528" s="1"/>
      <c r="UT1528" s="1"/>
      <c r="UU1528" s="1"/>
      <c r="UV1528" s="1"/>
      <c r="UW1528" s="1"/>
      <c r="UX1528" s="1"/>
      <c r="UY1528" s="1"/>
      <c r="UZ1528" s="1"/>
      <c r="VA1528" s="1"/>
      <c r="VB1528" s="1"/>
      <c r="VC1528" s="1"/>
      <c r="VD1528" s="1"/>
      <c r="VE1528" s="1"/>
      <c r="VF1528" s="1"/>
      <c r="VG1528" s="1"/>
      <c r="VH1528" s="1"/>
      <c r="VI1528" s="1"/>
      <c r="VJ1528" s="1"/>
      <c r="VK1528" s="1"/>
      <c r="VL1528" s="1"/>
      <c r="VM1528" s="1"/>
      <c r="VN1528" s="1"/>
      <c r="VO1528" s="1"/>
      <c r="VP1528" s="1"/>
      <c r="VQ1528" s="1"/>
      <c r="VR1528" s="1"/>
      <c r="VS1528" s="1"/>
      <c r="VT1528" s="1"/>
      <c r="VU1528" s="1"/>
      <c r="VV1528" s="1"/>
      <c r="VW1528" s="1"/>
      <c r="VX1528" s="1"/>
      <c r="VY1528" s="1"/>
      <c r="VZ1528" s="1"/>
      <c r="WA1528" s="1"/>
      <c r="WB1528" s="1"/>
      <c r="WC1528" s="1"/>
      <c r="WD1528" s="1"/>
      <c r="WE1528" s="1"/>
      <c r="WF1528" s="1"/>
      <c r="WG1528" s="1"/>
      <c r="WH1528" s="1"/>
      <c r="WI1528" s="1"/>
      <c r="WJ1528" s="1"/>
      <c r="WK1528" s="1"/>
      <c r="WL1528" s="1"/>
      <c r="WM1528" s="1"/>
      <c r="WN1528" s="1"/>
      <c r="WO1528" s="1"/>
      <c r="WP1528" s="1"/>
      <c r="WQ1528" s="1"/>
      <c r="WR1528" s="1"/>
      <c r="WS1528" s="1"/>
      <c r="WT1528" s="1"/>
      <c r="WU1528" s="1"/>
      <c r="WV1528" s="1"/>
      <c r="WW1528" s="1"/>
      <c r="WX1528" s="1"/>
      <c r="WY1528" s="1"/>
      <c r="WZ1528" s="1"/>
      <c r="XA1528" s="1"/>
      <c r="XB1528" s="1"/>
      <c r="XC1528" s="1"/>
      <c r="XD1528" s="1"/>
      <c r="XE1528" s="1"/>
      <c r="XF1528" s="1"/>
      <c r="XG1528" s="1"/>
      <c r="XH1528" s="1"/>
      <c r="XI1528" s="1"/>
      <c r="XJ1528" s="1"/>
      <c r="XK1528" s="1"/>
      <c r="XL1528" s="1"/>
      <c r="XM1528" s="1"/>
      <c r="XN1528" s="1"/>
      <c r="XO1528" s="1"/>
      <c r="XP1528" s="1"/>
      <c r="XQ1528" s="1"/>
      <c r="XR1528" s="1"/>
      <c r="XS1528" s="1"/>
      <c r="XT1528" s="1"/>
      <c r="XU1528" s="1"/>
      <c r="XV1528" s="1"/>
      <c r="XW1528" s="1"/>
      <c r="XX1528" s="1"/>
      <c r="XY1528" s="1"/>
      <c r="XZ1528" s="1"/>
      <c r="YA1528" s="1"/>
      <c r="YB1528" s="1"/>
      <c r="YC1528" s="1"/>
      <c r="YD1528" s="1"/>
      <c r="YE1528" s="1"/>
      <c r="YF1528" s="1"/>
      <c r="YG1528" s="1"/>
      <c r="YH1528" s="1"/>
      <c r="YI1528" s="1"/>
      <c r="YJ1528" s="1"/>
      <c r="YK1528" s="1"/>
      <c r="YL1528" s="1"/>
      <c r="YM1528" s="1"/>
      <c r="YN1528" s="1"/>
      <c r="YO1528" s="1"/>
      <c r="YP1528" s="1"/>
      <c r="YQ1528" s="1"/>
      <c r="YR1528" s="1"/>
      <c r="YS1528" s="1"/>
      <c r="YT1528" s="1"/>
      <c r="YU1528" s="1"/>
      <c r="YV1528" s="1"/>
      <c r="YW1528" s="1"/>
      <c r="YX1528" s="1"/>
      <c r="YY1528" s="1"/>
      <c r="YZ1528" s="1"/>
      <c r="ZA1528" s="1"/>
      <c r="ZB1528" s="1"/>
      <c r="ZC1528" s="1"/>
      <c r="ZD1528" s="1"/>
      <c r="ZE1528" s="1"/>
      <c r="ZF1528" s="1"/>
      <c r="ZG1528" s="1"/>
      <c r="ZH1528" s="1"/>
      <c r="ZI1528" s="1"/>
      <c r="ZJ1528" s="1"/>
      <c r="ZK1528" s="1"/>
      <c r="ZL1528" s="1"/>
      <c r="ZM1528" s="1"/>
      <c r="ZN1528" s="1"/>
      <c r="ZO1528" s="1"/>
      <c r="ZP1528" s="1"/>
      <c r="ZQ1528" s="1"/>
      <c r="ZR1528" s="1"/>
      <c r="ZS1528" s="1"/>
      <c r="ZT1528" s="1"/>
      <c r="ZU1528" s="1"/>
      <c r="ZV1528" s="1"/>
      <c r="ZW1528" s="1"/>
      <c r="ZX1528" s="1"/>
      <c r="ZY1528" s="1"/>
      <c r="ZZ1528" s="1"/>
      <c r="AAA1528" s="1"/>
      <c r="AAB1528" s="1"/>
      <c r="AAC1528" s="1"/>
      <c r="AAD1528" s="1"/>
      <c r="AAE1528" s="1"/>
      <c r="AAF1528" s="1"/>
      <c r="AAG1528" s="1"/>
      <c r="AAH1528" s="1"/>
      <c r="AAI1528" s="1"/>
      <c r="AAJ1528" s="1"/>
      <c r="AAK1528" s="1"/>
      <c r="AAL1528" s="1"/>
      <c r="AAM1528" s="1"/>
      <c r="AAN1528" s="1"/>
      <c r="AAO1528" s="1"/>
      <c r="AAP1528" s="1"/>
      <c r="AAQ1528" s="1"/>
      <c r="AAR1528" s="1"/>
      <c r="AAS1528" s="1"/>
      <c r="AAT1528" s="1"/>
      <c r="AAU1528" s="1"/>
      <c r="AAV1528" s="1"/>
      <c r="AAW1528" s="1"/>
      <c r="AAX1528" s="1"/>
      <c r="AAY1528" s="1"/>
      <c r="AAZ1528" s="1"/>
      <c r="ABA1528" s="1"/>
      <c r="ABB1528" s="1"/>
      <c r="ABC1528" s="1"/>
      <c r="ABD1528" s="1"/>
      <c r="ABE1528" s="1"/>
      <c r="ABF1528" s="1"/>
      <c r="ABG1528" s="1"/>
      <c r="ABH1528" s="1"/>
      <c r="ABI1528" s="1"/>
      <c r="ABJ1528" s="1"/>
      <c r="ABK1528" s="1"/>
      <c r="ABL1528" s="1"/>
      <c r="ABM1528" s="1"/>
      <c r="ABN1528" s="1"/>
      <c r="ABO1528" s="1"/>
      <c r="ABP1528" s="1"/>
      <c r="ABQ1528" s="1"/>
      <c r="ABR1528" s="1"/>
      <c r="ABS1528" s="1"/>
      <c r="ABT1528" s="1"/>
      <c r="ABU1528" s="1"/>
      <c r="ABV1528" s="1"/>
      <c r="ABW1528" s="1"/>
      <c r="ABX1528" s="1"/>
      <c r="ABY1528" s="1"/>
      <c r="ABZ1528" s="1"/>
      <c r="ACA1528" s="1"/>
      <c r="ACB1528" s="1"/>
      <c r="ACC1528" s="1"/>
      <c r="ACD1528" s="1"/>
      <c r="ACE1528" s="1"/>
      <c r="ACF1528" s="1"/>
      <c r="ACG1528" s="1"/>
      <c r="ACH1528" s="1"/>
      <c r="ACI1528" s="1"/>
      <c r="ACJ1528" s="1"/>
      <c r="ACK1528" s="1"/>
      <c r="ACL1528" s="1"/>
      <c r="ACM1528" s="1"/>
      <c r="ACN1528" s="1"/>
      <c r="ACO1528" s="1"/>
      <c r="ACP1528" s="1"/>
      <c r="ACQ1528" s="1"/>
      <c r="ACR1528" s="1"/>
      <c r="ACS1528" s="1"/>
      <c r="ACT1528" s="1"/>
      <c r="ACU1528" s="1"/>
      <c r="ACV1528" s="1"/>
      <c r="ACW1528" s="1"/>
      <c r="ACX1528" s="1"/>
      <c r="ACY1528" s="1"/>
      <c r="ACZ1528" s="1"/>
      <c r="ADA1528" s="1"/>
      <c r="ADB1528" s="1"/>
      <c r="ADC1528" s="1"/>
      <c r="ADD1528" s="1"/>
      <c r="ADE1528" s="1"/>
      <c r="ADF1528" s="1"/>
      <c r="ADG1528" s="1"/>
      <c r="ADH1528" s="1"/>
      <c r="ADI1528" s="1"/>
      <c r="ADJ1528" s="1"/>
      <c r="ADK1528" s="1"/>
      <c r="ADL1528" s="1"/>
      <c r="ADM1528" s="1"/>
      <c r="ADN1528" s="1"/>
      <c r="ADO1528" s="1"/>
      <c r="ADP1528" s="1"/>
      <c r="ADQ1528" s="1"/>
      <c r="ADR1528" s="1"/>
      <c r="ADS1528" s="1"/>
      <c r="ADT1528" s="1"/>
      <c r="ADU1528" s="1"/>
      <c r="ADV1528" s="1"/>
      <c r="ADW1528" s="1"/>
      <c r="ADX1528" s="1"/>
      <c r="ADY1528" s="1"/>
      <c r="ADZ1528" s="1"/>
      <c r="AEA1528" s="1"/>
      <c r="AEB1528" s="1"/>
      <c r="AEC1528" s="1"/>
      <c r="AED1528" s="1"/>
      <c r="AEE1528" s="1"/>
      <c r="AEF1528" s="1"/>
      <c r="AEG1528" s="1"/>
      <c r="AEH1528" s="1"/>
      <c r="AEI1528" s="1"/>
      <c r="AEJ1528" s="1"/>
      <c r="AEK1528" s="1"/>
      <c r="AEL1528" s="1"/>
      <c r="AEM1528" s="1"/>
      <c r="AEN1528" s="1"/>
      <c r="AEO1528" s="1"/>
      <c r="AEP1528" s="1"/>
      <c r="AEQ1528" s="1"/>
      <c r="AER1528" s="1"/>
      <c r="AES1528" s="1"/>
      <c r="AET1528" s="1"/>
      <c r="AEU1528" s="1"/>
      <c r="AEV1528" s="1"/>
      <c r="AEW1528" s="1"/>
      <c r="AEX1528" s="1"/>
      <c r="AEY1528" s="1"/>
      <c r="AEZ1528" s="1"/>
      <c r="AFA1528" s="1"/>
      <c r="AFB1528" s="1"/>
      <c r="AFC1528" s="1"/>
      <c r="AFD1528" s="1"/>
      <c r="AFE1528" s="1"/>
      <c r="AFF1528" s="1"/>
      <c r="AFG1528" s="1"/>
      <c r="AFH1528" s="1"/>
      <c r="AFI1528" s="1"/>
      <c r="AFJ1528" s="1"/>
      <c r="AFK1528" s="1"/>
      <c r="AFL1528" s="1"/>
      <c r="AFM1528" s="1"/>
      <c r="AFN1528" s="1"/>
      <c r="AFO1528" s="1"/>
      <c r="AFP1528" s="1"/>
      <c r="AFQ1528" s="1"/>
      <c r="AFR1528" s="1"/>
      <c r="AFS1528" s="1"/>
      <c r="AFT1528" s="1"/>
      <c r="AFU1528" s="1"/>
      <c r="AFV1528" s="1"/>
      <c r="AFW1528" s="1"/>
      <c r="AFX1528" s="1"/>
      <c r="AFY1528" s="1"/>
      <c r="AFZ1528" s="1"/>
      <c r="AGA1528" s="1"/>
      <c r="AGB1528" s="1"/>
      <c r="AGC1528" s="1"/>
      <c r="AGD1528" s="1"/>
      <c r="AGE1528" s="1"/>
      <c r="AGF1528" s="1"/>
      <c r="AGG1528" s="1"/>
      <c r="AGH1528" s="1"/>
      <c r="AGI1528" s="1"/>
      <c r="AGJ1528" s="1"/>
      <c r="AGK1528" s="1"/>
      <c r="AGL1528" s="1"/>
      <c r="AGM1528" s="1"/>
      <c r="AGN1528" s="1"/>
      <c r="AGO1528" s="1"/>
      <c r="AGP1528" s="1"/>
      <c r="AGQ1528" s="1"/>
      <c r="AGR1528" s="1"/>
      <c r="AGS1528" s="1"/>
      <c r="AGT1528" s="1"/>
      <c r="AGU1528" s="1"/>
      <c r="AGV1528" s="1"/>
      <c r="AGW1528" s="1"/>
      <c r="AGX1528" s="1"/>
      <c r="AGY1528" s="1"/>
      <c r="AGZ1528" s="1"/>
      <c r="AHA1528" s="1"/>
      <c r="AHB1528" s="1"/>
      <c r="AHC1528" s="1"/>
      <c r="AHD1528" s="1"/>
      <c r="AHE1528" s="1"/>
      <c r="AHF1528" s="1"/>
      <c r="AHG1528" s="1"/>
      <c r="AHH1528" s="1"/>
      <c r="AHI1528" s="1"/>
      <c r="AHJ1528" s="1"/>
      <c r="AHK1528" s="1"/>
      <c r="AHL1528" s="1"/>
      <c r="AHM1528" s="1"/>
      <c r="AHN1528" s="1"/>
      <c r="AHO1528" s="1"/>
      <c r="AHP1528" s="1"/>
      <c r="AHQ1528" s="1"/>
      <c r="AHR1528" s="1"/>
      <c r="AHS1528" s="1"/>
      <c r="AHT1528" s="1"/>
      <c r="AHU1528" s="1"/>
      <c r="AHV1528" s="1"/>
      <c r="AHW1528" s="1"/>
      <c r="AHX1528" s="1"/>
      <c r="AHY1528" s="1"/>
      <c r="AHZ1528" s="1"/>
      <c r="AIA1528" s="1"/>
      <c r="AIB1528" s="1"/>
      <c r="AIC1528" s="1"/>
      <c r="AID1528" s="1"/>
      <c r="AIE1528" s="1"/>
      <c r="AIF1528" s="1"/>
      <c r="AIG1528" s="1"/>
      <c r="AIH1528" s="1"/>
      <c r="AII1528" s="1"/>
      <c r="AIJ1528" s="1"/>
      <c r="AIK1528" s="1"/>
      <c r="AIL1528" s="1"/>
      <c r="AIM1528" s="1"/>
      <c r="AIN1528" s="1"/>
      <c r="AIO1528" s="1"/>
      <c r="AIP1528" s="1"/>
      <c r="AIQ1528" s="1"/>
      <c r="AIR1528" s="1"/>
      <c r="AIS1528" s="1"/>
      <c r="AIT1528" s="1"/>
    </row>
    <row r="1529" spans="1:930" s="5" customFormat="1" ht="56.25" customHeight="1" x14ac:dyDescent="0.3">
      <c r="A1529" s="96"/>
      <c r="B1529" s="43"/>
      <c r="C1529" s="96"/>
      <c r="D1529" s="96"/>
      <c r="E1529" s="97" t="s">
        <v>214</v>
      </c>
      <c r="F1529" s="96" t="s">
        <v>55</v>
      </c>
      <c r="G1529" s="96"/>
      <c r="H1529" s="98"/>
      <c r="I1529" s="98"/>
      <c r="J1529" s="99" t="s">
        <v>24</v>
      </c>
      <c r="K1529" s="100">
        <f>P1529*H1525</f>
        <v>457647.27840000007</v>
      </c>
      <c r="L1529" s="160"/>
      <c r="M1529" s="100">
        <f>H1525*Q1529</f>
        <v>71786.800800000012</v>
      </c>
      <c r="N1529" s="100">
        <f t="shared" si="314"/>
        <v>529434.07920000004</v>
      </c>
      <c r="O1529" s="160"/>
      <c r="P1529" s="128">
        <v>89.06</v>
      </c>
      <c r="Q1529" s="31">
        <v>13.97</v>
      </c>
      <c r="R1529" s="97" t="s">
        <v>181</v>
      </c>
      <c r="S1529" s="97" t="s">
        <v>426</v>
      </c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/>
      <c r="CF1529" s="1"/>
      <c r="CG1529" s="1"/>
      <c r="CH1529" s="1"/>
      <c r="CI1529" s="1"/>
      <c r="CJ1529" s="1"/>
      <c r="CK1529" s="1"/>
      <c r="CL1529" s="1"/>
      <c r="CM1529" s="1"/>
      <c r="CN1529" s="1"/>
      <c r="CO1529" s="1"/>
      <c r="CP1529" s="1"/>
      <c r="CQ1529" s="1"/>
      <c r="CR1529" s="1"/>
      <c r="CS1529" s="1"/>
      <c r="CT1529" s="1"/>
      <c r="CU1529" s="1"/>
      <c r="CV1529" s="1"/>
      <c r="CW1529" s="1"/>
      <c r="CX1529" s="1"/>
      <c r="CY1529" s="1"/>
      <c r="CZ1529" s="1"/>
      <c r="DA1529" s="1"/>
      <c r="DB1529" s="1"/>
      <c r="DC1529" s="1"/>
      <c r="DD1529" s="1"/>
      <c r="DE1529" s="1"/>
      <c r="DF1529" s="1"/>
      <c r="DG1529" s="1"/>
      <c r="DH1529" s="1"/>
      <c r="DI1529" s="1"/>
      <c r="DJ1529" s="1"/>
      <c r="DK1529" s="1"/>
      <c r="DL1529" s="1"/>
      <c r="DM1529" s="1"/>
      <c r="DN1529" s="1"/>
      <c r="DO1529" s="1"/>
      <c r="DP1529" s="1"/>
      <c r="DQ1529" s="1"/>
      <c r="DR1529" s="1"/>
      <c r="DS1529" s="1"/>
      <c r="DT1529" s="1"/>
      <c r="DU1529" s="1"/>
      <c r="DV1529" s="1"/>
      <c r="DW1529" s="1"/>
      <c r="DX1529" s="1"/>
      <c r="DY1529" s="1"/>
      <c r="DZ1529" s="1"/>
      <c r="EA1529" s="1"/>
      <c r="EB1529" s="1"/>
      <c r="EC1529" s="1"/>
      <c r="ED1529" s="1"/>
      <c r="EE1529" s="1"/>
      <c r="EF1529" s="1"/>
      <c r="EG1529" s="1"/>
      <c r="EH1529" s="1"/>
      <c r="EI1529" s="1"/>
      <c r="EJ1529" s="1"/>
      <c r="EK1529" s="1"/>
      <c r="EL1529" s="1"/>
      <c r="EM1529" s="1"/>
      <c r="EN1529" s="1"/>
      <c r="EO1529" s="1"/>
      <c r="EP1529" s="1"/>
      <c r="EQ1529" s="1"/>
      <c r="ER1529" s="1"/>
      <c r="ES1529" s="1"/>
      <c r="ET1529" s="1"/>
      <c r="EU1529" s="1"/>
      <c r="EV1529" s="1"/>
      <c r="EW1529" s="1"/>
      <c r="EX1529" s="1"/>
      <c r="EY1529" s="1"/>
      <c r="EZ1529" s="1"/>
      <c r="FA1529" s="1"/>
      <c r="FB1529" s="1"/>
      <c r="FC1529" s="1"/>
      <c r="FD1529" s="1"/>
      <c r="FE1529" s="1"/>
      <c r="FF1529" s="1"/>
      <c r="FG1529" s="1"/>
      <c r="FH1529" s="1"/>
      <c r="FI1529" s="1"/>
      <c r="FJ1529" s="1"/>
      <c r="FK1529" s="1"/>
      <c r="FL1529" s="1"/>
      <c r="FM1529" s="1"/>
      <c r="FN1529" s="1"/>
      <c r="FO1529" s="1"/>
      <c r="FP1529" s="1"/>
      <c r="FQ1529" s="1"/>
      <c r="FR1529" s="1"/>
      <c r="FS1529" s="1"/>
      <c r="FT1529" s="1"/>
      <c r="FU1529" s="1"/>
      <c r="FV1529" s="1"/>
      <c r="FW1529" s="1"/>
      <c r="FX1529" s="1"/>
      <c r="FY1529" s="1"/>
      <c r="FZ1529" s="1"/>
      <c r="GA1529" s="1"/>
      <c r="GB1529" s="1"/>
      <c r="GC1529" s="1"/>
      <c r="GD1529" s="1"/>
      <c r="GE1529" s="1"/>
      <c r="GF1529" s="1"/>
      <c r="GG1529" s="1"/>
      <c r="GH1529" s="1"/>
      <c r="GI1529" s="1"/>
      <c r="GJ1529" s="1"/>
      <c r="GK1529" s="1"/>
      <c r="GL1529" s="1"/>
      <c r="GM1529" s="1"/>
      <c r="GN1529" s="1"/>
      <c r="GO1529" s="1"/>
      <c r="GP1529" s="1"/>
      <c r="GQ1529" s="1"/>
      <c r="GR1529" s="1"/>
      <c r="GS1529" s="1"/>
      <c r="GT1529" s="1"/>
      <c r="GU1529" s="1"/>
      <c r="GV1529" s="1"/>
      <c r="GW1529" s="1"/>
      <c r="GX1529" s="1"/>
      <c r="GY1529" s="1"/>
      <c r="GZ1529" s="1"/>
      <c r="HA1529" s="1"/>
      <c r="HB1529" s="1"/>
      <c r="HC1529" s="1"/>
      <c r="HD1529" s="1"/>
      <c r="HE1529" s="1"/>
      <c r="HF1529" s="1"/>
      <c r="HG1529" s="1"/>
      <c r="HH1529" s="1"/>
      <c r="HI1529" s="1"/>
      <c r="HJ1529" s="1"/>
      <c r="HK1529" s="1"/>
      <c r="HL1529" s="1"/>
      <c r="HM1529" s="1"/>
      <c r="HN1529" s="1"/>
      <c r="HO1529" s="1"/>
      <c r="HP1529" s="1"/>
      <c r="HQ1529" s="1"/>
      <c r="HR1529" s="1"/>
      <c r="HS1529" s="1"/>
      <c r="HT1529" s="1"/>
      <c r="HU1529" s="1"/>
      <c r="HV1529" s="1"/>
      <c r="HW1529" s="1"/>
      <c r="HX1529" s="1"/>
      <c r="HY1529" s="1"/>
      <c r="HZ1529" s="1"/>
      <c r="IA1529" s="1"/>
      <c r="IB1529" s="1"/>
      <c r="IC1529" s="1"/>
      <c r="ID1529" s="1"/>
      <c r="IE1529" s="1"/>
      <c r="IF1529" s="1"/>
      <c r="IG1529" s="1"/>
      <c r="IH1529" s="1"/>
      <c r="II1529" s="1"/>
      <c r="IJ1529" s="1"/>
      <c r="IK1529" s="1"/>
      <c r="IL1529" s="1"/>
      <c r="IM1529" s="1"/>
      <c r="IN1529" s="1"/>
      <c r="IO1529" s="1"/>
      <c r="IP1529" s="1"/>
      <c r="IQ1529" s="1"/>
      <c r="IR1529" s="1"/>
      <c r="IS1529" s="1"/>
      <c r="IT1529" s="1"/>
      <c r="IU1529" s="1"/>
      <c r="IV1529" s="1"/>
      <c r="IW1529" s="1"/>
      <c r="IX1529" s="1"/>
      <c r="IY1529" s="1"/>
      <c r="IZ1529" s="1"/>
      <c r="JA1529" s="1"/>
      <c r="JB1529" s="1"/>
      <c r="JC1529" s="1"/>
      <c r="JD1529" s="1"/>
      <c r="JE1529" s="1"/>
      <c r="JF1529" s="1"/>
      <c r="JG1529" s="1"/>
      <c r="JH1529" s="1"/>
      <c r="JI1529" s="1"/>
      <c r="JJ1529" s="1"/>
      <c r="JK1529" s="1"/>
      <c r="JL1529" s="1"/>
      <c r="JM1529" s="1"/>
      <c r="JN1529" s="1"/>
      <c r="JO1529" s="1"/>
      <c r="JP1529" s="1"/>
      <c r="JQ1529" s="1"/>
      <c r="JR1529" s="1"/>
      <c r="JS1529" s="1"/>
      <c r="JT1529" s="1"/>
      <c r="JU1529" s="1"/>
      <c r="JV1529" s="1"/>
      <c r="JW1529" s="1"/>
      <c r="JX1529" s="1"/>
      <c r="JY1529" s="1"/>
      <c r="JZ1529" s="1"/>
      <c r="KA1529" s="1"/>
      <c r="KB1529" s="1"/>
      <c r="KC1529" s="1"/>
      <c r="KD1529" s="1"/>
      <c r="KE1529" s="1"/>
      <c r="KF1529" s="1"/>
      <c r="KG1529" s="1"/>
      <c r="KH1529" s="1"/>
      <c r="KI1529" s="1"/>
      <c r="KJ1529" s="1"/>
      <c r="KK1529" s="1"/>
      <c r="KL1529" s="1"/>
      <c r="KM1529" s="1"/>
      <c r="KN1529" s="1"/>
      <c r="KO1529" s="1"/>
      <c r="KP1529" s="1"/>
      <c r="KQ1529" s="1"/>
      <c r="KR1529" s="1"/>
      <c r="KS1529" s="1"/>
      <c r="KT1529" s="1"/>
      <c r="KU1529" s="1"/>
      <c r="KV1529" s="1"/>
      <c r="KW1529" s="1"/>
      <c r="KX1529" s="1"/>
      <c r="KY1529" s="1"/>
      <c r="KZ1529" s="1"/>
      <c r="LA1529" s="1"/>
      <c r="LB1529" s="1"/>
      <c r="LC1529" s="1"/>
      <c r="LD1529" s="1"/>
      <c r="LE1529" s="1"/>
      <c r="LF1529" s="1"/>
      <c r="LG1529" s="1"/>
      <c r="LH1529" s="1"/>
      <c r="LI1529" s="1"/>
      <c r="LJ1529" s="1"/>
      <c r="LK1529" s="1"/>
      <c r="LL1529" s="1"/>
      <c r="LM1529" s="1"/>
      <c r="LN1529" s="1"/>
      <c r="LO1529" s="1"/>
      <c r="LP1529" s="1"/>
      <c r="LQ1529" s="1"/>
      <c r="LR1529" s="1"/>
      <c r="LS1529" s="1"/>
      <c r="LT1529" s="1"/>
      <c r="LU1529" s="1"/>
      <c r="LV1529" s="1"/>
      <c r="LW1529" s="1"/>
      <c r="LX1529" s="1"/>
      <c r="LY1529" s="1"/>
      <c r="LZ1529" s="1"/>
      <c r="MA1529" s="1"/>
      <c r="MB1529" s="1"/>
      <c r="MC1529" s="1"/>
      <c r="MD1529" s="1"/>
      <c r="ME1529" s="1"/>
      <c r="MF1529" s="1"/>
      <c r="MG1529" s="1"/>
      <c r="MH1529" s="1"/>
      <c r="MI1529" s="1"/>
      <c r="MJ1529" s="1"/>
      <c r="MK1529" s="1"/>
      <c r="ML1529" s="1"/>
      <c r="MM1529" s="1"/>
      <c r="MN1529" s="1"/>
      <c r="MO1529" s="1"/>
      <c r="MP1529" s="1"/>
      <c r="MQ1529" s="1"/>
      <c r="MR1529" s="1"/>
      <c r="MS1529" s="1"/>
      <c r="MT1529" s="1"/>
      <c r="MU1529" s="1"/>
      <c r="MV1529" s="1"/>
      <c r="MW1529" s="1"/>
      <c r="MX1529" s="1"/>
      <c r="MY1529" s="1"/>
      <c r="MZ1529" s="1"/>
      <c r="NA1529" s="1"/>
      <c r="NB1529" s="1"/>
      <c r="NC1529" s="1"/>
      <c r="ND1529" s="1"/>
      <c r="NE1529" s="1"/>
      <c r="NF1529" s="1"/>
      <c r="NG1529" s="1"/>
      <c r="NH1529" s="1"/>
      <c r="NI1529" s="1"/>
      <c r="NJ1529" s="1"/>
      <c r="NK1529" s="1"/>
      <c r="NL1529" s="1"/>
      <c r="NM1529" s="1"/>
      <c r="NN1529" s="1"/>
      <c r="NO1529" s="1"/>
      <c r="NP1529" s="1"/>
      <c r="NQ1529" s="1"/>
      <c r="NR1529" s="1"/>
      <c r="NS1529" s="1"/>
      <c r="NT1529" s="1"/>
      <c r="NU1529" s="1"/>
      <c r="NV1529" s="1"/>
      <c r="NW1529" s="1"/>
      <c r="NX1529" s="1"/>
      <c r="NY1529" s="1"/>
      <c r="NZ1529" s="1"/>
      <c r="OA1529" s="1"/>
      <c r="OB1529" s="1"/>
      <c r="OC1529" s="1"/>
      <c r="OD1529" s="1"/>
      <c r="OE1529" s="1"/>
      <c r="OF1529" s="1"/>
      <c r="OG1529" s="1"/>
      <c r="OH1529" s="1"/>
      <c r="OI1529" s="1"/>
      <c r="OJ1529" s="1"/>
      <c r="OK1529" s="1"/>
      <c r="OL1529" s="1"/>
      <c r="OM1529" s="1"/>
      <c r="ON1529" s="1"/>
      <c r="OO1529" s="1"/>
      <c r="OP1529" s="1"/>
      <c r="OQ1529" s="1"/>
      <c r="OR1529" s="1"/>
      <c r="OS1529" s="1"/>
      <c r="OT1529" s="1"/>
      <c r="OU1529" s="1"/>
      <c r="OV1529" s="1"/>
      <c r="OW1529" s="1"/>
      <c r="OX1529" s="1"/>
      <c r="OY1529" s="1"/>
      <c r="OZ1529" s="1"/>
      <c r="PA1529" s="1"/>
      <c r="PB1529" s="1"/>
      <c r="PC1529" s="1"/>
      <c r="PD1529" s="1"/>
      <c r="PE1529" s="1"/>
      <c r="PF1529" s="1"/>
      <c r="PG1529" s="1"/>
      <c r="PH1529" s="1"/>
      <c r="PI1529" s="1"/>
      <c r="PJ1529" s="1"/>
      <c r="PK1529" s="1"/>
      <c r="PL1529" s="1"/>
      <c r="PM1529" s="1"/>
      <c r="PN1529" s="1"/>
      <c r="PO1529" s="1"/>
      <c r="PP1529" s="1"/>
      <c r="PQ1529" s="1"/>
      <c r="PR1529" s="1"/>
      <c r="PS1529" s="1"/>
      <c r="PT1529" s="1"/>
      <c r="PU1529" s="1"/>
      <c r="PV1529" s="1"/>
      <c r="PW1529" s="1"/>
      <c r="PX1529" s="1"/>
      <c r="PY1529" s="1"/>
      <c r="PZ1529" s="1"/>
      <c r="QA1529" s="1"/>
      <c r="QB1529" s="1"/>
      <c r="QC1529" s="1"/>
      <c r="QD1529" s="1"/>
      <c r="QE1529" s="1"/>
      <c r="QF1529" s="1"/>
      <c r="QG1529" s="1"/>
      <c r="QH1529" s="1"/>
      <c r="QI1529" s="1"/>
      <c r="QJ1529" s="1"/>
      <c r="QK1529" s="1"/>
      <c r="QL1529" s="1"/>
      <c r="QM1529" s="1"/>
      <c r="QN1529" s="1"/>
      <c r="QO1529" s="1"/>
      <c r="QP1529" s="1"/>
      <c r="QQ1529" s="1"/>
      <c r="QR1529" s="1"/>
      <c r="QS1529" s="1"/>
      <c r="QT1529" s="1"/>
      <c r="QU1529" s="1"/>
      <c r="QV1529" s="1"/>
      <c r="QW1529" s="1"/>
      <c r="QX1529" s="1"/>
      <c r="QY1529" s="1"/>
      <c r="QZ1529" s="1"/>
      <c r="RA1529" s="1"/>
      <c r="RB1529" s="1"/>
      <c r="RC1529" s="1"/>
      <c r="RD1529" s="1"/>
      <c r="RE1529" s="1"/>
      <c r="RF1529" s="1"/>
      <c r="RG1529" s="1"/>
      <c r="RH1529" s="1"/>
      <c r="RI1529" s="1"/>
      <c r="RJ1529" s="1"/>
      <c r="RK1529" s="1"/>
      <c r="RL1529" s="1"/>
      <c r="RM1529" s="1"/>
      <c r="RN1529" s="1"/>
      <c r="RO1529" s="1"/>
      <c r="RP1529" s="1"/>
      <c r="RQ1529" s="1"/>
      <c r="RR1529" s="1"/>
      <c r="RS1529" s="1"/>
      <c r="RT1529" s="1"/>
      <c r="RU1529" s="1"/>
      <c r="RV1529" s="1"/>
      <c r="RW1529" s="1"/>
      <c r="RX1529" s="1"/>
      <c r="RY1529" s="1"/>
      <c r="RZ1529" s="1"/>
      <c r="SA1529" s="1"/>
      <c r="SB1529" s="1"/>
      <c r="SC1529" s="1"/>
      <c r="SD1529" s="1"/>
      <c r="SE1529" s="1"/>
      <c r="SF1529" s="1"/>
      <c r="SG1529" s="1"/>
      <c r="SH1529" s="1"/>
      <c r="SI1529" s="1"/>
      <c r="SJ1529" s="1"/>
      <c r="SK1529" s="1"/>
      <c r="SL1529" s="1"/>
      <c r="SM1529" s="1"/>
      <c r="SN1529" s="1"/>
      <c r="SO1529" s="1"/>
      <c r="SP1529" s="1"/>
      <c r="SQ1529" s="1"/>
      <c r="SR1529" s="1"/>
      <c r="SS1529" s="1"/>
      <c r="ST1529" s="1"/>
      <c r="SU1529" s="1"/>
      <c r="SV1529" s="1"/>
      <c r="SW1529" s="1"/>
      <c r="SX1529" s="1"/>
      <c r="SY1529" s="1"/>
      <c r="SZ1529" s="1"/>
      <c r="TA1529" s="1"/>
      <c r="TB1529" s="1"/>
      <c r="TC1529" s="1"/>
      <c r="TD1529" s="1"/>
      <c r="TE1529" s="1"/>
      <c r="TF1529" s="1"/>
      <c r="TG1529" s="1"/>
      <c r="TH1529" s="1"/>
      <c r="TI1529" s="1"/>
      <c r="TJ1529" s="1"/>
      <c r="TK1529" s="1"/>
      <c r="TL1529" s="1"/>
      <c r="TM1529" s="1"/>
      <c r="TN1529" s="1"/>
      <c r="TO1529" s="1"/>
      <c r="TP1529" s="1"/>
      <c r="TQ1529" s="1"/>
      <c r="TR1529" s="1"/>
      <c r="TS1529" s="1"/>
      <c r="TT1529" s="1"/>
      <c r="TU1529" s="1"/>
      <c r="TV1529" s="1"/>
      <c r="TW1529" s="1"/>
      <c r="TX1529" s="1"/>
      <c r="TY1529" s="1"/>
      <c r="TZ1529" s="1"/>
      <c r="UA1529" s="1"/>
      <c r="UB1529" s="1"/>
      <c r="UC1529" s="1"/>
      <c r="UD1529" s="1"/>
      <c r="UE1529" s="1"/>
      <c r="UF1529" s="1"/>
      <c r="UG1529" s="1"/>
      <c r="UH1529" s="1"/>
      <c r="UI1529" s="1"/>
      <c r="UJ1529" s="1"/>
      <c r="UK1529" s="1"/>
      <c r="UL1529" s="1"/>
      <c r="UM1529" s="1"/>
      <c r="UN1529" s="1"/>
      <c r="UO1529" s="1"/>
      <c r="UP1529" s="1"/>
      <c r="UQ1529" s="1"/>
      <c r="UR1529" s="1"/>
      <c r="US1529" s="1"/>
      <c r="UT1529" s="1"/>
      <c r="UU1529" s="1"/>
      <c r="UV1529" s="1"/>
      <c r="UW1529" s="1"/>
      <c r="UX1529" s="1"/>
      <c r="UY1529" s="1"/>
      <c r="UZ1529" s="1"/>
      <c r="VA1529" s="1"/>
      <c r="VB1529" s="1"/>
      <c r="VC1529" s="1"/>
      <c r="VD1529" s="1"/>
      <c r="VE1529" s="1"/>
      <c r="VF1529" s="1"/>
      <c r="VG1529" s="1"/>
      <c r="VH1529" s="1"/>
      <c r="VI1529" s="1"/>
      <c r="VJ1529" s="1"/>
      <c r="VK1529" s="1"/>
      <c r="VL1529" s="1"/>
      <c r="VM1529" s="1"/>
      <c r="VN1529" s="1"/>
      <c r="VO1529" s="1"/>
      <c r="VP1529" s="1"/>
      <c r="VQ1529" s="1"/>
      <c r="VR1529" s="1"/>
      <c r="VS1529" s="1"/>
      <c r="VT1529" s="1"/>
      <c r="VU1529" s="1"/>
      <c r="VV1529" s="1"/>
      <c r="VW1529" s="1"/>
      <c r="VX1529" s="1"/>
      <c r="VY1529" s="1"/>
      <c r="VZ1529" s="1"/>
      <c r="WA1529" s="1"/>
      <c r="WB1529" s="1"/>
      <c r="WC1529" s="1"/>
      <c r="WD1529" s="1"/>
      <c r="WE1529" s="1"/>
      <c r="WF1529" s="1"/>
      <c r="WG1529" s="1"/>
      <c r="WH1529" s="1"/>
      <c r="WI1529" s="1"/>
      <c r="WJ1529" s="1"/>
      <c r="WK1529" s="1"/>
      <c r="WL1529" s="1"/>
      <c r="WM1529" s="1"/>
      <c r="WN1529" s="1"/>
      <c r="WO1529" s="1"/>
      <c r="WP1529" s="1"/>
      <c r="WQ1529" s="1"/>
      <c r="WR1529" s="1"/>
      <c r="WS1529" s="1"/>
      <c r="WT1529" s="1"/>
      <c r="WU1529" s="1"/>
      <c r="WV1529" s="1"/>
      <c r="WW1529" s="1"/>
      <c r="WX1529" s="1"/>
      <c r="WY1529" s="1"/>
      <c r="WZ1529" s="1"/>
      <c r="XA1529" s="1"/>
      <c r="XB1529" s="1"/>
      <c r="XC1529" s="1"/>
      <c r="XD1529" s="1"/>
      <c r="XE1529" s="1"/>
      <c r="XF1529" s="1"/>
      <c r="XG1529" s="1"/>
      <c r="XH1529" s="1"/>
      <c r="XI1529" s="1"/>
      <c r="XJ1529" s="1"/>
      <c r="XK1529" s="1"/>
      <c r="XL1529" s="1"/>
      <c r="XM1529" s="1"/>
      <c r="XN1529" s="1"/>
      <c r="XO1529" s="1"/>
      <c r="XP1529" s="1"/>
      <c r="XQ1529" s="1"/>
      <c r="XR1529" s="1"/>
      <c r="XS1529" s="1"/>
      <c r="XT1529" s="1"/>
      <c r="XU1529" s="1"/>
      <c r="XV1529" s="1"/>
      <c r="XW1529" s="1"/>
      <c r="XX1529" s="1"/>
      <c r="XY1529" s="1"/>
      <c r="XZ1529" s="1"/>
      <c r="YA1529" s="1"/>
      <c r="YB1529" s="1"/>
      <c r="YC1529" s="1"/>
      <c r="YD1529" s="1"/>
      <c r="YE1529" s="1"/>
      <c r="YF1529" s="1"/>
      <c r="YG1529" s="1"/>
      <c r="YH1529" s="1"/>
      <c r="YI1529" s="1"/>
      <c r="YJ1529" s="1"/>
      <c r="YK1529" s="1"/>
      <c r="YL1529" s="1"/>
      <c r="YM1529" s="1"/>
      <c r="YN1529" s="1"/>
      <c r="YO1529" s="1"/>
      <c r="YP1529" s="1"/>
      <c r="YQ1529" s="1"/>
      <c r="YR1529" s="1"/>
      <c r="YS1529" s="1"/>
      <c r="YT1529" s="1"/>
      <c r="YU1529" s="1"/>
      <c r="YV1529" s="1"/>
      <c r="YW1529" s="1"/>
      <c r="YX1529" s="1"/>
      <c r="YY1529" s="1"/>
      <c r="YZ1529" s="1"/>
      <c r="ZA1529" s="1"/>
      <c r="ZB1529" s="1"/>
      <c r="ZC1529" s="1"/>
      <c r="ZD1529" s="1"/>
      <c r="ZE1529" s="1"/>
      <c r="ZF1529" s="1"/>
      <c r="ZG1529" s="1"/>
      <c r="ZH1529" s="1"/>
      <c r="ZI1529" s="1"/>
      <c r="ZJ1529" s="1"/>
      <c r="ZK1529" s="1"/>
      <c r="ZL1529" s="1"/>
      <c r="ZM1529" s="1"/>
      <c r="ZN1529" s="1"/>
      <c r="ZO1529" s="1"/>
      <c r="ZP1529" s="1"/>
      <c r="ZQ1529" s="1"/>
      <c r="ZR1529" s="1"/>
      <c r="ZS1529" s="1"/>
      <c r="ZT1529" s="1"/>
      <c r="ZU1529" s="1"/>
      <c r="ZV1529" s="1"/>
      <c r="ZW1529" s="1"/>
      <c r="ZX1529" s="1"/>
      <c r="ZY1529" s="1"/>
      <c r="ZZ1529" s="1"/>
      <c r="AAA1529" s="1"/>
      <c r="AAB1529" s="1"/>
      <c r="AAC1529" s="1"/>
      <c r="AAD1529" s="1"/>
      <c r="AAE1529" s="1"/>
      <c r="AAF1529" s="1"/>
      <c r="AAG1529" s="1"/>
      <c r="AAH1529" s="1"/>
      <c r="AAI1529" s="1"/>
      <c r="AAJ1529" s="1"/>
      <c r="AAK1529" s="1"/>
      <c r="AAL1529" s="1"/>
      <c r="AAM1529" s="1"/>
      <c r="AAN1529" s="1"/>
      <c r="AAO1529" s="1"/>
      <c r="AAP1529" s="1"/>
      <c r="AAQ1529" s="1"/>
      <c r="AAR1529" s="1"/>
      <c r="AAS1529" s="1"/>
      <c r="AAT1529" s="1"/>
      <c r="AAU1529" s="1"/>
      <c r="AAV1529" s="1"/>
      <c r="AAW1529" s="1"/>
      <c r="AAX1529" s="1"/>
      <c r="AAY1529" s="1"/>
      <c r="AAZ1529" s="1"/>
      <c r="ABA1529" s="1"/>
      <c r="ABB1529" s="1"/>
      <c r="ABC1529" s="1"/>
      <c r="ABD1529" s="1"/>
      <c r="ABE1529" s="1"/>
      <c r="ABF1529" s="1"/>
      <c r="ABG1529" s="1"/>
      <c r="ABH1529" s="1"/>
      <c r="ABI1529" s="1"/>
      <c r="ABJ1529" s="1"/>
      <c r="ABK1529" s="1"/>
      <c r="ABL1529" s="1"/>
      <c r="ABM1529" s="1"/>
      <c r="ABN1529" s="1"/>
      <c r="ABO1529" s="1"/>
      <c r="ABP1529" s="1"/>
      <c r="ABQ1529" s="1"/>
      <c r="ABR1529" s="1"/>
      <c r="ABS1529" s="1"/>
      <c r="ABT1529" s="1"/>
      <c r="ABU1529" s="1"/>
      <c r="ABV1529" s="1"/>
      <c r="ABW1529" s="1"/>
      <c r="ABX1529" s="1"/>
      <c r="ABY1529" s="1"/>
      <c r="ABZ1529" s="1"/>
      <c r="ACA1529" s="1"/>
      <c r="ACB1529" s="1"/>
      <c r="ACC1529" s="1"/>
      <c r="ACD1529" s="1"/>
      <c r="ACE1529" s="1"/>
      <c r="ACF1529" s="1"/>
      <c r="ACG1529" s="1"/>
      <c r="ACH1529" s="1"/>
      <c r="ACI1529" s="1"/>
      <c r="ACJ1529" s="1"/>
      <c r="ACK1529" s="1"/>
      <c r="ACL1529" s="1"/>
      <c r="ACM1529" s="1"/>
      <c r="ACN1529" s="1"/>
      <c r="ACO1529" s="1"/>
      <c r="ACP1529" s="1"/>
      <c r="ACQ1529" s="1"/>
      <c r="ACR1529" s="1"/>
      <c r="ACS1529" s="1"/>
      <c r="ACT1529" s="1"/>
      <c r="ACU1529" s="1"/>
      <c r="ACV1529" s="1"/>
      <c r="ACW1529" s="1"/>
      <c r="ACX1529" s="1"/>
      <c r="ACY1529" s="1"/>
      <c r="ACZ1529" s="1"/>
      <c r="ADA1529" s="1"/>
      <c r="ADB1529" s="1"/>
      <c r="ADC1529" s="1"/>
      <c r="ADD1529" s="1"/>
      <c r="ADE1529" s="1"/>
      <c r="ADF1529" s="1"/>
      <c r="ADG1529" s="1"/>
      <c r="ADH1529" s="1"/>
      <c r="ADI1529" s="1"/>
      <c r="ADJ1529" s="1"/>
      <c r="ADK1529" s="1"/>
      <c r="ADL1529" s="1"/>
      <c r="ADM1529" s="1"/>
      <c r="ADN1529" s="1"/>
      <c r="ADO1529" s="1"/>
      <c r="ADP1529" s="1"/>
      <c r="ADQ1529" s="1"/>
      <c r="ADR1529" s="1"/>
      <c r="ADS1529" s="1"/>
      <c r="ADT1529" s="1"/>
      <c r="ADU1529" s="1"/>
      <c r="ADV1529" s="1"/>
      <c r="ADW1529" s="1"/>
      <c r="ADX1529" s="1"/>
      <c r="ADY1529" s="1"/>
      <c r="ADZ1529" s="1"/>
      <c r="AEA1529" s="1"/>
      <c r="AEB1529" s="1"/>
      <c r="AEC1529" s="1"/>
      <c r="AED1529" s="1"/>
      <c r="AEE1529" s="1"/>
      <c r="AEF1529" s="1"/>
      <c r="AEG1529" s="1"/>
      <c r="AEH1529" s="1"/>
      <c r="AEI1529" s="1"/>
      <c r="AEJ1529" s="1"/>
      <c r="AEK1529" s="1"/>
      <c r="AEL1529" s="1"/>
      <c r="AEM1529" s="1"/>
      <c r="AEN1529" s="1"/>
      <c r="AEO1529" s="1"/>
      <c r="AEP1529" s="1"/>
      <c r="AEQ1529" s="1"/>
      <c r="AER1529" s="1"/>
      <c r="AES1529" s="1"/>
      <c r="AET1529" s="1"/>
      <c r="AEU1529" s="1"/>
      <c r="AEV1529" s="1"/>
      <c r="AEW1529" s="1"/>
      <c r="AEX1529" s="1"/>
      <c r="AEY1529" s="1"/>
      <c r="AEZ1529" s="1"/>
      <c r="AFA1529" s="1"/>
      <c r="AFB1529" s="1"/>
      <c r="AFC1529" s="1"/>
      <c r="AFD1529" s="1"/>
      <c r="AFE1529" s="1"/>
      <c r="AFF1529" s="1"/>
      <c r="AFG1529" s="1"/>
      <c r="AFH1529" s="1"/>
      <c r="AFI1529" s="1"/>
      <c r="AFJ1529" s="1"/>
      <c r="AFK1529" s="1"/>
      <c r="AFL1529" s="1"/>
      <c r="AFM1529" s="1"/>
      <c r="AFN1529" s="1"/>
      <c r="AFO1529" s="1"/>
      <c r="AFP1529" s="1"/>
      <c r="AFQ1529" s="1"/>
      <c r="AFR1529" s="1"/>
      <c r="AFS1529" s="1"/>
      <c r="AFT1529" s="1"/>
      <c r="AFU1529" s="1"/>
      <c r="AFV1529" s="1"/>
      <c r="AFW1529" s="1"/>
      <c r="AFX1529" s="1"/>
      <c r="AFY1529" s="1"/>
      <c r="AFZ1529" s="1"/>
      <c r="AGA1529" s="1"/>
      <c r="AGB1529" s="1"/>
      <c r="AGC1529" s="1"/>
      <c r="AGD1529" s="1"/>
      <c r="AGE1529" s="1"/>
      <c r="AGF1529" s="1"/>
      <c r="AGG1529" s="1"/>
      <c r="AGH1529" s="1"/>
      <c r="AGI1529" s="1"/>
      <c r="AGJ1529" s="1"/>
      <c r="AGK1529" s="1"/>
      <c r="AGL1529" s="1"/>
      <c r="AGM1529" s="1"/>
      <c r="AGN1529" s="1"/>
      <c r="AGO1529" s="1"/>
      <c r="AGP1529" s="1"/>
      <c r="AGQ1529" s="1"/>
      <c r="AGR1529" s="1"/>
      <c r="AGS1529" s="1"/>
      <c r="AGT1529" s="1"/>
      <c r="AGU1529" s="1"/>
      <c r="AGV1529" s="1"/>
      <c r="AGW1529" s="1"/>
      <c r="AGX1529" s="1"/>
      <c r="AGY1529" s="1"/>
      <c r="AGZ1529" s="1"/>
      <c r="AHA1529" s="1"/>
      <c r="AHB1529" s="1"/>
      <c r="AHC1529" s="1"/>
      <c r="AHD1529" s="1"/>
      <c r="AHE1529" s="1"/>
      <c r="AHF1529" s="1"/>
      <c r="AHG1529" s="1"/>
      <c r="AHH1529" s="1"/>
      <c r="AHI1529" s="1"/>
      <c r="AHJ1529" s="1"/>
      <c r="AHK1529" s="1"/>
      <c r="AHL1529" s="1"/>
      <c r="AHM1529" s="1"/>
      <c r="AHN1529" s="1"/>
      <c r="AHO1529" s="1"/>
      <c r="AHP1529" s="1"/>
      <c r="AHQ1529" s="1"/>
      <c r="AHR1529" s="1"/>
      <c r="AHS1529" s="1"/>
      <c r="AHT1529" s="1"/>
      <c r="AHU1529" s="1"/>
      <c r="AHV1529" s="1"/>
      <c r="AHW1529" s="1"/>
      <c r="AHX1529" s="1"/>
      <c r="AHY1529" s="1"/>
      <c r="AHZ1529" s="1"/>
      <c r="AIA1529" s="1"/>
      <c r="AIB1529" s="1"/>
      <c r="AIC1529" s="1"/>
      <c r="AID1529" s="1"/>
      <c r="AIE1529" s="1"/>
      <c r="AIF1529" s="1"/>
      <c r="AIG1529" s="1"/>
      <c r="AIH1529" s="1"/>
      <c r="AII1529" s="1"/>
      <c r="AIJ1529" s="1"/>
      <c r="AIK1529" s="1"/>
      <c r="AIL1529" s="1"/>
      <c r="AIM1529" s="1"/>
      <c r="AIN1529" s="1"/>
      <c r="AIO1529" s="1"/>
      <c r="AIP1529" s="1"/>
      <c r="AIQ1529" s="1"/>
      <c r="AIR1529" s="1"/>
      <c r="AIS1529" s="1"/>
      <c r="AIT1529" s="1"/>
    </row>
    <row r="1530" spans="1:930" s="5" customFormat="1" ht="56.25" customHeight="1" x14ac:dyDescent="0.3">
      <c r="A1530" s="96"/>
      <c r="B1530" s="43"/>
      <c r="C1530" s="96"/>
      <c r="D1530" s="96"/>
      <c r="E1530" s="97" t="s">
        <v>214</v>
      </c>
      <c r="F1530" s="96" t="s">
        <v>55</v>
      </c>
      <c r="G1530" s="96"/>
      <c r="H1530" s="98"/>
      <c r="I1530" s="98"/>
      <c r="J1530" s="36" t="s">
        <v>27</v>
      </c>
      <c r="K1530" s="100">
        <f>P1530*H1525</f>
        <v>342027.87840000005</v>
      </c>
      <c r="L1530" s="152"/>
      <c r="M1530" s="100">
        <f>H1525*Q1530</f>
        <v>58580.496000000006</v>
      </c>
      <c r="N1530" s="100">
        <f t="shared" si="314"/>
        <v>400608.37440000003</v>
      </c>
      <c r="O1530" s="152"/>
      <c r="P1530" s="128">
        <v>66.56</v>
      </c>
      <c r="Q1530" s="31">
        <v>11.4</v>
      </c>
      <c r="R1530" s="97" t="s">
        <v>181</v>
      </c>
      <c r="S1530" s="97" t="s">
        <v>426</v>
      </c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  <c r="CO1530" s="1"/>
      <c r="CP1530" s="1"/>
      <c r="CQ1530" s="1"/>
      <c r="CR1530" s="1"/>
      <c r="CS1530" s="1"/>
      <c r="CT1530" s="1"/>
      <c r="CU1530" s="1"/>
      <c r="CV1530" s="1"/>
      <c r="CW1530" s="1"/>
      <c r="CX1530" s="1"/>
      <c r="CY1530" s="1"/>
      <c r="CZ1530" s="1"/>
      <c r="DA1530" s="1"/>
      <c r="DB1530" s="1"/>
      <c r="DC1530" s="1"/>
      <c r="DD1530" s="1"/>
      <c r="DE1530" s="1"/>
      <c r="DF1530" s="1"/>
      <c r="DG1530" s="1"/>
      <c r="DH1530" s="1"/>
      <c r="DI1530" s="1"/>
      <c r="DJ1530" s="1"/>
      <c r="DK1530" s="1"/>
      <c r="DL1530" s="1"/>
      <c r="DM1530" s="1"/>
      <c r="DN1530" s="1"/>
      <c r="DO1530" s="1"/>
      <c r="DP1530" s="1"/>
      <c r="DQ1530" s="1"/>
      <c r="DR1530" s="1"/>
      <c r="DS1530" s="1"/>
      <c r="DT1530" s="1"/>
      <c r="DU1530" s="1"/>
      <c r="DV1530" s="1"/>
      <c r="DW1530" s="1"/>
      <c r="DX1530" s="1"/>
      <c r="DY1530" s="1"/>
      <c r="DZ1530" s="1"/>
      <c r="EA1530" s="1"/>
      <c r="EB1530" s="1"/>
      <c r="EC1530" s="1"/>
      <c r="ED1530" s="1"/>
      <c r="EE1530" s="1"/>
      <c r="EF1530" s="1"/>
      <c r="EG1530" s="1"/>
      <c r="EH1530" s="1"/>
      <c r="EI1530" s="1"/>
      <c r="EJ1530" s="1"/>
      <c r="EK1530" s="1"/>
      <c r="EL1530" s="1"/>
      <c r="EM1530" s="1"/>
      <c r="EN1530" s="1"/>
      <c r="EO1530" s="1"/>
      <c r="EP1530" s="1"/>
      <c r="EQ1530" s="1"/>
      <c r="ER1530" s="1"/>
      <c r="ES1530" s="1"/>
      <c r="ET1530" s="1"/>
      <c r="EU1530" s="1"/>
      <c r="EV1530" s="1"/>
      <c r="EW1530" s="1"/>
      <c r="EX1530" s="1"/>
      <c r="EY1530" s="1"/>
      <c r="EZ1530" s="1"/>
      <c r="FA1530" s="1"/>
      <c r="FB1530" s="1"/>
      <c r="FC1530" s="1"/>
      <c r="FD1530" s="1"/>
      <c r="FE1530" s="1"/>
      <c r="FF1530" s="1"/>
      <c r="FG1530" s="1"/>
      <c r="FH1530" s="1"/>
      <c r="FI1530" s="1"/>
      <c r="FJ1530" s="1"/>
      <c r="FK1530" s="1"/>
      <c r="FL1530" s="1"/>
      <c r="FM1530" s="1"/>
      <c r="FN1530" s="1"/>
      <c r="FO1530" s="1"/>
      <c r="FP1530" s="1"/>
      <c r="FQ1530" s="1"/>
      <c r="FR1530" s="1"/>
      <c r="FS1530" s="1"/>
      <c r="FT1530" s="1"/>
      <c r="FU1530" s="1"/>
      <c r="FV1530" s="1"/>
      <c r="FW1530" s="1"/>
      <c r="FX1530" s="1"/>
      <c r="FY1530" s="1"/>
      <c r="FZ1530" s="1"/>
      <c r="GA1530" s="1"/>
      <c r="GB1530" s="1"/>
      <c r="GC1530" s="1"/>
      <c r="GD1530" s="1"/>
      <c r="GE1530" s="1"/>
      <c r="GF1530" s="1"/>
      <c r="GG1530" s="1"/>
      <c r="GH1530" s="1"/>
      <c r="GI1530" s="1"/>
      <c r="GJ1530" s="1"/>
      <c r="GK1530" s="1"/>
      <c r="GL1530" s="1"/>
      <c r="GM1530" s="1"/>
      <c r="GN1530" s="1"/>
      <c r="GO1530" s="1"/>
      <c r="GP1530" s="1"/>
      <c r="GQ1530" s="1"/>
      <c r="GR1530" s="1"/>
      <c r="GS1530" s="1"/>
      <c r="GT1530" s="1"/>
      <c r="GU1530" s="1"/>
      <c r="GV1530" s="1"/>
      <c r="GW1530" s="1"/>
      <c r="GX1530" s="1"/>
      <c r="GY1530" s="1"/>
      <c r="GZ1530" s="1"/>
      <c r="HA1530" s="1"/>
      <c r="HB1530" s="1"/>
      <c r="HC1530" s="1"/>
      <c r="HD1530" s="1"/>
      <c r="HE1530" s="1"/>
      <c r="HF1530" s="1"/>
      <c r="HG1530" s="1"/>
      <c r="HH1530" s="1"/>
      <c r="HI1530" s="1"/>
      <c r="HJ1530" s="1"/>
      <c r="HK1530" s="1"/>
      <c r="HL1530" s="1"/>
      <c r="HM1530" s="1"/>
      <c r="HN1530" s="1"/>
      <c r="HO1530" s="1"/>
      <c r="HP1530" s="1"/>
      <c r="HQ1530" s="1"/>
      <c r="HR1530" s="1"/>
      <c r="HS1530" s="1"/>
      <c r="HT1530" s="1"/>
      <c r="HU1530" s="1"/>
      <c r="HV1530" s="1"/>
      <c r="HW1530" s="1"/>
      <c r="HX1530" s="1"/>
      <c r="HY1530" s="1"/>
      <c r="HZ1530" s="1"/>
      <c r="IA1530" s="1"/>
      <c r="IB1530" s="1"/>
      <c r="IC1530" s="1"/>
      <c r="ID1530" s="1"/>
      <c r="IE1530" s="1"/>
      <c r="IF1530" s="1"/>
      <c r="IG1530" s="1"/>
      <c r="IH1530" s="1"/>
      <c r="II1530" s="1"/>
      <c r="IJ1530" s="1"/>
      <c r="IK1530" s="1"/>
      <c r="IL1530" s="1"/>
      <c r="IM1530" s="1"/>
      <c r="IN1530" s="1"/>
      <c r="IO1530" s="1"/>
      <c r="IP1530" s="1"/>
      <c r="IQ1530" s="1"/>
      <c r="IR1530" s="1"/>
      <c r="IS1530" s="1"/>
      <c r="IT1530" s="1"/>
      <c r="IU1530" s="1"/>
      <c r="IV1530" s="1"/>
      <c r="IW1530" s="1"/>
      <c r="IX1530" s="1"/>
      <c r="IY1530" s="1"/>
      <c r="IZ1530" s="1"/>
      <c r="JA1530" s="1"/>
      <c r="JB1530" s="1"/>
      <c r="JC1530" s="1"/>
      <c r="JD1530" s="1"/>
      <c r="JE1530" s="1"/>
      <c r="JF1530" s="1"/>
      <c r="JG1530" s="1"/>
      <c r="JH1530" s="1"/>
      <c r="JI1530" s="1"/>
      <c r="JJ1530" s="1"/>
      <c r="JK1530" s="1"/>
      <c r="JL1530" s="1"/>
      <c r="JM1530" s="1"/>
      <c r="JN1530" s="1"/>
      <c r="JO1530" s="1"/>
      <c r="JP1530" s="1"/>
      <c r="JQ1530" s="1"/>
      <c r="JR1530" s="1"/>
      <c r="JS1530" s="1"/>
      <c r="JT1530" s="1"/>
      <c r="JU1530" s="1"/>
      <c r="JV1530" s="1"/>
      <c r="JW1530" s="1"/>
      <c r="JX1530" s="1"/>
      <c r="JY1530" s="1"/>
      <c r="JZ1530" s="1"/>
      <c r="KA1530" s="1"/>
      <c r="KB1530" s="1"/>
      <c r="KC1530" s="1"/>
      <c r="KD1530" s="1"/>
      <c r="KE1530" s="1"/>
      <c r="KF1530" s="1"/>
      <c r="KG1530" s="1"/>
      <c r="KH1530" s="1"/>
      <c r="KI1530" s="1"/>
      <c r="KJ1530" s="1"/>
      <c r="KK1530" s="1"/>
      <c r="KL1530" s="1"/>
      <c r="KM1530" s="1"/>
      <c r="KN1530" s="1"/>
      <c r="KO1530" s="1"/>
      <c r="KP1530" s="1"/>
      <c r="KQ1530" s="1"/>
      <c r="KR1530" s="1"/>
      <c r="KS1530" s="1"/>
      <c r="KT1530" s="1"/>
      <c r="KU1530" s="1"/>
      <c r="KV1530" s="1"/>
      <c r="KW1530" s="1"/>
      <c r="KX1530" s="1"/>
      <c r="KY1530" s="1"/>
      <c r="KZ1530" s="1"/>
      <c r="LA1530" s="1"/>
      <c r="LB1530" s="1"/>
      <c r="LC1530" s="1"/>
      <c r="LD1530" s="1"/>
      <c r="LE1530" s="1"/>
      <c r="LF1530" s="1"/>
      <c r="LG1530" s="1"/>
      <c r="LH1530" s="1"/>
      <c r="LI1530" s="1"/>
      <c r="LJ1530" s="1"/>
      <c r="LK1530" s="1"/>
      <c r="LL1530" s="1"/>
      <c r="LM1530" s="1"/>
      <c r="LN1530" s="1"/>
      <c r="LO1530" s="1"/>
      <c r="LP1530" s="1"/>
      <c r="LQ1530" s="1"/>
      <c r="LR1530" s="1"/>
      <c r="LS1530" s="1"/>
      <c r="LT1530" s="1"/>
      <c r="LU1530" s="1"/>
      <c r="LV1530" s="1"/>
      <c r="LW1530" s="1"/>
      <c r="LX1530" s="1"/>
      <c r="LY1530" s="1"/>
      <c r="LZ1530" s="1"/>
      <c r="MA1530" s="1"/>
      <c r="MB1530" s="1"/>
      <c r="MC1530" s="1"/>
      <c r="MD1530" s="1"/>
      <c r="ME1530" s="1"/>
      <c r="MF1530" s="1"/>
      <c r="MG1530" s="1"/>
      <c r="MH1530" s="1"/>
      <c r="MI1530" s="1"/>
      <c r="MJ1530" s="1"/>
      <c r="MK1530" s="1"/>
      <c r="ML1530" s="1"/>
      <c r="MM1530" s="1"/>
      <c r="MN1530" s="1"/>
      <c r="MO1530" s="1"/>
      <c r="MP1530" s="1"/>
      <c r="MQ1530" s="1"/>
      <c r="MR1530" s="1"/>
      <c r="MS1530" s="1"/>
      <c r="MT1530" s="1"/>
      <c r="MU1530" s="1"/>
      <c r="MV1530" s="1"/>
      <c r="MW1530" s="1"/>
      <c r="MX1530" s="1"/>
      <c r="MY1530" s="1"/>
      <c r="MZ1530" s="1"/>
      <c r="NA1530" s="1"/>
      <c r="NB1530" s="1"/>
      <c r="NC1530" s="1"/>
      <c r="ND1530" s="1"/>
      <c r="NE1530" s="1"/>
      <c r="NF1530" s="1"/>
      <c r="NG1530" s="1"/>
      <c r="NH1530" s="1"/>
      <c r="NI1530" s="1"/>
      <c r="NJ1530" s="1"/>
      <c r="NK1530" s="1"/>
      <c r="NL1530" s="1"/>
      <c r="NM1530" s="1"/>
      <c r="NN1530" s="1"/>
      <c r="NO1530" s="1"/>
      <c r="NP1530" s="1"/>
      <c r="NQ1530" s="1"/>
      <c r="NR1530" s="1"/>
      <c r="NS1530" s="1"/>
      <c r="NT1530" s="1"/>
      <c r="NU1530" s="1"/>
      <c r="NV1530" s="1"/>
      <c r="NW1530" s="1"/>
      <c r="NX1530" s="1"/>
      <c r="NY1530" s="1"/>
      <c r="NZ1530" s="1"/>
      <c r="OA1530" s="1"/>
      <c r="OB1530" s="1"/>
      <c r="OC1530" s="1"/>
      <c r="OD1530" s="1"/>
      <c r="OE1530" s="1"/>
      <c r="OF1530" s="1"/>
      <c r="OG1530" s="1"/>
      <c r="OH1530" s="1"/>
      <c r="OI1530" s="1"/>
      <c r="OJ1530" s="1"/>
      <c r="OK1530" s="1"/>
      <c r="OL1530" s="1"/>
      <c r="OM1530" s="1"/>
      <c r="ON1530" s="1"/>
      <c r="OO1530" s="1"/>
      <c r="OP1530" s="1"/>
      <c r="OQ1530" s="1"/>
      <c r="OR1530" s="1"/>
      <c r="OS1530" s="1"/>
      <c r="OT1530" s="1"/>
      <c r="OU1530" s="1"/>
      <c r="OV1530" s="1"/>
      <c r="OW1530" s="1"/>
      <c r="OX1530" s="1"/>
      <c r="OY1530" s="1"/>
      <c r="OZ1530" s="1"/>
      <c r="PA1530" s="1"/>
      <c r="PB1530" s="1"/>
      <c r="PC1530" s="1"/>
      <c r="PD1530" s="1"/>
      <c r="PE1530" s="1"/>
      <c r="PF1530" s="1"/>
      <c r="PG1530" s="1"/>
      <c r="PH1530" s="1"/>
      <c r="PI1530" s="1"/>
      <c r="PJ1530" s="1"/>
      <c r="PK1530" s="1"/>
      <c r="PL1530" s="1"/>
      <c r="PM1530" s="1"/>
      <c r="PN1530" s="1"/>
      <c r="PO1530" s="1"/>
      <c r="PP1530" s="1"/>
      <c r="PQ1530" s="1"/>
      <c r="PR1530" s="1"/>
      <c r="PS1530" s="1"/>
      <c r="PT1530" s="1"/>
      <c r="PU1530" s="1"/>
      <c r="PV1530" s="1"/>
      <c r="PW1530" s="1"/>
      <c r="PX1530" s="1"/>
      <c r="PY1530" s="1"/>
      <c r="PZ1530" s="1"/>
      <c r="QA1530" s="1"/>
      <c r="QB1530" s="1"/>
      <c r="QC1530" s="1"/>
      <c r="QD1530" s="1"/>
      <c r="QE1530" s="1"/>
      <c r="QF1530" s="1"/>
      <c r="QG1530" s="1"/>
      <c r="QH1530" s="1"/>
      <c r="QI1530" s="1"/>
      <c r="QJ1530" s="1"/>
      <c r="QK1530" s="1"/>
      <c r="QL1530" s="1"/>
      <c r="QM1530" s="1"/>
      <c r="QN1530" s="1"/>
      <c r="QO1530" s="1"/>
      <c r="QP1530" s="1"/>
      <c r="QQ1530" s="1"/>
      <c r="QR1530" s="1"/>
      <c r="QS1530" s="1"/>
      <c r="QT1530" s="1"/>
      <c r="QU1530" s="1"/>
      <c r="QV1530" s="1"/>
      <c r="QW1530" s="1"/>
      <c r="QX1530" s="1"/>
      <c r="QY1530" s="1"/>
      <c r="QZ1530" s="1"/>
      <c r="RA1530" s="1"/>
      <c r="RB1530" s="1"/>
      <c r="RC1530" s="1"/>
      <c r="RD1530" s="1"/>
      <c r="RE1530" s="1"/>
      <c r="RF1530" s="1"/>
      <c r="RG1530" s="1"/>
      <c r="RH1530" s="1"/>
      <c r="RI1530" s="1"/>
      <c r="RJ1530" s="1"/>
      <c r="RK1530" s="1"/>
      <c r="RL1530" s="1"/>
      <c r="RM1530" s="1"/>
      <c r="RN1530" s="1"/>
      <c r="RO1530" s="1"/>
      <c r="RP1530" s="1"/>
      <c r="RQ1530" s="1"/>
      <c r="RR1530" s="1"/>
      <c r="RS1530" s="1"/>
      <c r="RT1530" s="1"/>
      <c r="RU1530" s="1"/>
      <c r="RV1530" s="1"/>
      <c r="RW1530" s="1"/>
      <c r="RX1530" s="1"/>
      <c r="RY1530" s="1"/>
      <c r="RZ1530" s="1"/>
      <c r="SA1530" s="1"/>
      <c r="SB1530" s="1"/>
      <c r="SC1530" s="1"/>
      <c r="SD1530" s="1"/>
      <c r="SE1530" s="1"/>
      <c r="SF1530" s="1"/>
      <c r="SG1530" s="1"/>
      <c r="SH1530" s="1"/>
      <c r="SI1530" s="1"/>
      <c r="SJ1530" s="1"/>
      <c r="SK1530" s="1"/>
      <c r="SL1530" s="1"/>
      <c r="SM1530" s="1"/>
      <c r="SN1530" s="1"/>
      <c r="SO1530" s="1"/>
      <c r="SP1530" s="1"/>
      <c r="SQ1530" s="1"/>
      <c r="SR1530" s="1"/>
      <c r="SS1530" s="1"/>
      <c r="ST1530" s="1"/>
      <c r="SU1530" s="1"/>
      <c r="SV1530" s="1"/>
      <c r="SW1530" s="1"/>
      <c r="SX1530" s="1"/>
      <c r="SY1530" s="1"/>
      <c r="SZ1530" s="1"/>
      <c r="TA1530" s="1"/>
      <c r="TB1530" s="1"/>
      <c r="TC1530" s="1"/>
      <c r="TD1530" s="1"/>
      <c r="TE1530" s="1"/>
      <c r="TF1530" s="1"/>
      <c r="TG1530" s="1"/>
      <c r="TH1530" s="1"/>
      <c r="TI1530" s="1"/>
      <c r="TJ1530" s="1"/>
      <c r="TK1530" s="1"/>
      <c r="TL1530" s="1"/>
      <c r="TM1530" s="1"/>
      <c r="TN1530" s="1"/>
      <c r="TO1530" s="1"/>
      <c r="TP1530" s="1"/>
      <c r="TQ1530" s="1"/>
      <c r="TR1530" s="1"/>
      <c r="TS1530" s="1"/>
      <c r="TT1530" s="1"/>
      <c r="TU1530" s="1"/>
      <c r="TV1530" s="1"/>
      <c r="TW1530" s="1"/>
      <c r="TX1530" s="1"/>
      <c r="TY1530" s="1"/>
      <c r="TZ1530" s="1"/>
      <c r="UA1530" s="1"/>
      <c r="UB1530" s="1"/>
      <c r="UC1530" s="1"/>
      <c r="UD1530" s="1"/>
      <c r="UE1530" s="1"/>
      <c r="UF1530" s="1"/>
      <c r="UG1530" s="1"/>
      <c r="UH1530" s="1"/>
      <c r="UI1530" s="1"/>
      <c r="UJ1530" s="1"/>
      <c r="UK1530" s="1"/>
      <c r="UL1530" s="1"/>
      <c r="UM1530" s="1"/>
      <c r="UN1530" s="1"/>
      <c r="UO1530" s="1"/>
      <c r="UP1530" s="1"/>
      <c r="UQ1530" s="1"/>
      <c r="UR1530" s="1"/>
      <c r="US1530" s="1"/>
      <c r="UT1530" s="1"/>
      <c r="UU1530" s="1"/>
      <c r="UV1530" s="1"/>
      <c r="UW1530" s="1"/>
      <c r="UX1530" s="1"/>
      <c r="UY1530" s="1"/>
      <c r="UZ1530" s="1"/>
      <c r="VA1530" s="1"/>
      <c r="VB1530" s="1"/>
      <c r="VC1530" s="1"/>
      <c r="VD1530" s="1"/>
      <c r="VE1530" s="1"/>
      <c r="VF1530" s="1"/>
      <c r="VG1530" s="1"/>
      <c r="VH1530" s="1"/>
      <c r="VI1530" s="1"/>
      <c r="VJ1530" s="1"/>
      <c r="VK1530" s="1"/>
      <c r="VL1530" s="1"/>
      <c r="VM1530" s="1"/>
      <c r="VN1530" s="1"/>
      <c r="VO1530" s="1"/>
      <c r="VP1530" s="1"/>
      <c r="VQ1530" s="1"/>
      <c r="VR1530" s="1"/>
      <c r="VS1530" s="1"/>
      <c r="VT1530" s="1"/>
      <c r="VU1530" s="1"/>
      <c r="VV1530" s="1"/>
      <c r="VW1530" s="1"/>
      <c r="VX1530" s="1"/>
      <c r="VY1530" s="1"/>
      <c r="VZ1530" s="1"/>
      <c r="WA1530" s="1"/>
      <c r="WB1530" s="1"/>
      <c r="WC1530" s="1"/>
      <c r="WD1530" s="1"/>
      <c r="WE1530" s="1"/>
      <c r="WF1530" s="1"/>
      <c r="WG1530" s="1"/>
      <c r="WH1530" s="1"/>
      <c r="WI1530" s="1"/>
      <c r="WJ1530" s="1"/>
      <c r="WK1530" s="1"/>
      <c r="WL1530" s="1"/>
      <c r="WM1530" s="1"/>
      <c r="WN1530" s="1"/>
      <c r="WO1530" s="1"/>
      <c r="WP1530" s="1"/>
      <c r="WQ1530" s="1"/>
      <c r="WR1530" s="1"/>
      <c r="WS1530" s="1"/>
      <c r="WT1530" s="1"/>
      <c r="WU1530" s="1"/>
      <c r="WV1530" s="1"/>
      <c r="WW1530" s="1"/>
      <c r="WX1530" s="1"/>
      <c r="WY1530" s="1"/>
      <c r="WZ1530" s="1"/>
      <c r="XA1530" s="1"/>
      <c r="XB1530" s="1"/>
      <c r="XC1530" s="1"/>
      <c r="XD1530" s="1"/>
      <c r="XE1530" s="1"/>
      <c r="XF1530" s="1"/>
      <c r="XG1530" s="1"/>
      <c r="XH1530" s="1"/>
      <c r="XI1530" s="1"/>
      <c r="XJ1530" s="1"/>
      <c r="XK1530" s="1"/>
      <c r="XL1530" s="1"/>
      <c r="XM1530" s="1"/>
      <c r="XN1530" s="1"/>
      <c r="XO1530" s="1"/>
      <c r="XP1530" s="1"/>
      <c r="XQ1530" s="1"/>
      <c r="XR1530" s="1"/>
      <c r="XS1530" s="1"/>
      <c r="XT1530" s="1"/>
      <c r="XU1530" s="1"/>
      <c r="XV1530" s="1"/>
      <c r="XW1530" s="1"/>
      <c r="XX1530" s="1"/>
      <c r="XY1530" s="1"/>
      <c r="XZ1530" s="1"/>
      <c r="YA1530" s="1"/>
      <c r="YB1530" s="1"/>
      <c r="YC1530" s="1"/>
      <c r="YD1530" s="1"/>
      <c r="YE1530" s="1"/>
      <c r="YF1530" s="1"/>
      <c r="YG1530" s="1"/>
      <c r="YH1530" s="1"/>
      <c r="YI1530" s="1"/>
      <c r="YJ1530" s="1"/>
      <c r="YK1530" s="1"/>
      <c r="YL1530" s="1"/>
      <c r="YM1530" s="1"/>
      <c r="YN1530" s="1"/>
      <c r="YO1530" s="1"/>
      <c r="YP1530" s="1"/>
      <c r="YQ1530" s="1"/>
      <c r="YR1530" s="1"/>
      <c r="YS1530" s="1"/>
      <c r="YT1530" s="1"/>
      <c r="YU1530" s="1"/>
      <c r="YV1530" s="1"/>
      <c r="YW1530" s="1"/>
      <c r="YX1530" s="1"/>
      <c r="YY1530" s="1"/>
      <c r="YZ1530" s="1"/>
      <c r="ZA1530" s="1"/>
      <c r="ZB1530" s="1"/>
      <c r="ZC1530" s="1"/>
      <c r="ZD1530" s="1"/>
      <c r="ZE1530" s="1"/>
      <c r="ZF1530" s="1"/>
      <c r="ZG1530" s="1"/>
      <c r="ZH1530" s="1"/>
      <c r="ZI1530" s="1"/>
      <c r="ZJ1530" s="1"/>
      <c r="ZK1530" s="1"/>
      <c r="ZL1530" s="1"/>
      <c r="ZM1530" s="1"/>
      <c r="ZN1530" s="1"/>
      <c r="ZO1530" s="1"/>
      <c r="ZP1530" s="1"/>
      <c r="ZQ1530" s="1"/>
      <c r="ZR1530" s="1"/>
      <c r="ZS1530" s="1"/>
      <c r="ZT1530" s="1"/>
      <c r="ZU1530" s="1"/>
      <c r="ZV1530" s="1"/>
      <c r="ZW1530" s="1"/>
      <c r="ZX1530" s="1"/>
      <c r="ZY1530" s="1"/>
      <c r="ZZ1530" s="1"/>
      <c r="AAA1530" s="1"/>
      <c r="AAB1530" s="1"/>
      <c r="AAC1530" s="1"/>
      <c r="AAD1530" s="1"/>
      <c r="AAE1530" s="1"/>
      <c r="AAF1530" s="1"/>
      <c r="AAG1530" s="1"/>
      <c r="AAH1530" s="1"/>
      <c r="AAI1530" s="1"/>
      <c r="AAJ1530" s="1"/>
      <c r="AAK1530" s="1"/>
      <c r="AAL1530" s="1"/>
      <c r="AAM1530" s="1"/>
      <c r="AAN1530" s="1"/>
      <c r="AAO1530" s="1"/>
      <c r="AAP1530" s="1"/>
      <c r="AAQ1530" s="1"/>
      <c r="AAR1530" s="1"/>
      <c r="AAS1530" s="1"/>
      <c r="AAT1530" s="1"/>
      <c r="AAU1530" s="1"/>
      <c r="AAV1530" s="1"/>
      <c r="AAW1530" s="1"/>
      <c r="AAX1530" s="1"/>
      <c r="AAY1530" s="1"/>
      <c r="AAZ1530" s="1"/>
      <c r="ABA1530" s="1"/>
      <c r="ABB1530" s="1"/>
      <c r="ABC1530" s="1"/>
      <c r="ABD1530" s="1"/>
      <c r="ABE1530" s="1"/>
      <c r="ABF1530" s="1"/>
      <c r="ABG1530" s="1"/>
      <c r="ABH1530" s="1"/>
      <c r="ABI1530" s="1"/>
      <c r="ABJ1530" s="1"/>
      <c r="ABK1530" s="1"/>
      <c r="ABL1530" s="1"/>
      <c r="ABM1530" s="1"/>
      <c r="ABN1530" s="1"/>
      <c r="ABO1530" s="1"/>
      <c r="ABP1530" s="1"/>
      <c r="ABQ1530" s="1"/>
      <c r="ABR1530" s="1"/>
      <c r="ABS1530" s="1"/>
      <c r="ABT1530" s="1"/>
      <c r="ABU1530" s="1"/>
      <c r="ABV1530" s="1"/>
      <c r="ABW1530" s="1"/>
      <c r="ABX1530" s="1"/>
      <c r="ABY1530" s="1"/>
      <c r="ABZ1530" s="1"/>
      <c r="ACA1530" s="1"/>
      <c r="ACB1530" s="1"/>
      <c r="ACC1530" s="1"/>
      <c r="ACD1530" s="1"/>
      <c r="ACE1530" s="1"/>
      <c r="ACF1530" s="1"/>
      <c r="ACG1530" s="1"/>
      <c r="ACH1530" s="1"/>
      <c r="ACI1530" s="1"/>
      <c r="ACJ1530" s="1"/>
      <c r="ACK1530" s="1"/>
      <c r="ACL1530" s="1"/>
      <c r="ACM1530" s="1"/>
      <c r="ACN1530" s="1"/>
      <c r="ACO1530" s="1"/>
      <c r="ACP1530" s="1"/>
      <c r="ACQ1530" s="1"/>
      <c r="ACR1530" s="1"/>
      <c r="ACS1530" s="1"/>
      <c r="ACT1530" s="1"/>
      <c r="ACU1530" s="1"/>
      <c r="ACV1530" s="1"/>
      <c r="ACW1530" s="1"/>
      <c r="ACX1530" s="1"/>
      <c r="ACY1530" s="1"/>
      <c r="ACZ1530" s="1"/>
      <c r="ADA1530" s="1"/>
      <c r="ADB1530" s="1"/>
      <c r="ADC1530" s="1"/>
      <c r="ADD1530" s="1"/>
      <c r="ADE1530" s="1"/>
      <c r="ADF1530" s="1"/>
      <c r="ADG1530" s="1"/>
      <c r="ADH1530" s="1"/>
      <c r="ADI1530" s="1"/>
      <c r="ADJ1530" s="1"/>
      <c r="ADK1530" s="1"/>
      <c r="ADL1530" s="1"/>
      <c r="ADM1530" s="1"/>
      <c r="ADN1530" s="1"/>
      <c r="ADO1530" s="1"/>
      <c r="ADP1530" s="1"/>
      <c r="ADQ1530" s="1"/>
      <c r="ADR1530" s="1"/>
      <c r="ADS1530" s="1"/>
      <c r="ADT1530" s="1"/>
      <c r="ADU1530" s="1"/>
      <c r="ADV1530" s="1"/>
      <c r="ADW1530" s="1"/>
      <c r="ADX1530" s="1"/>
      <c r="ADY1530" s="1"/>
      <c r="ADZ1530" s="1"/>
      <c r="AEA1530" s="1"/>
      <c r="AEB1530" s="1"/>
      <c r="AEC1530" s="1"/>
      <c r="AED1530" s="1"/>
      <c r="AEE1530" s="1"/>
      <c r="AEF1530" s="1"/>
      <c r="AEG1530" s="1"/>
      <c r="AEH1530" s="1"/>
      <c r="AEI1530" s="1"/>
      <c r="AEJ1530" s="1"/>
      <c r="AEK1530" s="1"/>
      <c r="AEL1530" s="1"/>
      <c r="AEM1530" s="1"/>
      <c r="AEN1530" s="1"/>
      <c r="AEO1530" s="1"/>
      <c r="AEP1530" s="1"/>
      <c r="AEQ1530" s="1"/>
      <c r="AER1530" s="1"/>
      <c r="AES1530" s="1"/>
      <c r="AET1530" s="1"/>
      <c r="AEU1530" s="1"/>
      <c r="AEV1530" s="1"/>
      <c r="AEW1530" s="1"/>
      <c r="AEX1530" s="1"/>
      <c r="AEY1530" s="1"/>
      <c r="AEZ1530" s="1"/>
      <c r="AFA1530" s="1"/>
      <c r="AFB1530" s="1"/>
      <c r="AFC1530" s="1"/>
      <c r="AFD1530" s="1"/>
      <c r="AFE1530" s="1"/>
      <c r="AFF1530" s="1"/>
      <c r="AFG1530" s="1"/>
      <c r="AFH1530" s="1"/>
      <c r="AFI1530" s="1"/>
      <c r="AFJ1530" s="1"/>
      <c r="AFK1530" s="1"/>
      <c r="AFL1530" s="1"/>
      <c r="AFM1530" s="1"/>
      <c r="AFN1530" s="1"/>
      <c r="AFO1530" s="1"/>
      <c r="AFP1530" s="1"/>
      <c r="AFQ1530" s="1"/>
      <c r="AFR1530" s="1"/>
      <c r="AFS1530" s="1"/>
      <c r="AFT1530" s="1"/>
      <c r="AFU1530" s="1"/>
      <c r="AFV1530" s="1"/>
      <c r="AFW1530" s="1"/>
      <c r="AFX1530" s="1"/>
      <c r="AFY1530" s="1"/>
      <c r="AFZ1530" s="1"/>
      <c r="AGA1530" s="1"/>
      <c r="AGB1530" s="1"/>
      <c r="AGC1530" s="1"/>
      <c r="AGD1530" s="1"/>
      <c r="AGE1530" s="1"/>
      <c r="AGF1530" s="1"/>
      <c r="AGG1530" s="1"/>
      <c r="AGH1530" s="1"/>
      <c r="AGI1530" s="1"/>
      <c r="AGJ1530" s="1"/>
      <c r="AGK1530" s="1"/>
      <c r="AGL1530" s="1"/>
      <c r="AGM1530" s="1"/>
      <c r="AGN1530" s="1"/>
      <c r="AGO1530" s="1"/>
      <c r="AGP1530" s="1"/>
      <c r="AGQ1530" s="1"/>
      <c r="AGR1530" s="1"/>
      <c r="AGS1530" s="1"/>
      <c r="AGT1530" s="1"/>
      <c r="AGU1530" s="1"/>
      <c r="AGV1530" s="1"/>
      <c r="AGW1530" s="1"/>
      <c r="AGX1530" s="1"/>
      <c r="AGY1530" s="1"/>
      <c r="AGZ1530" s="1"/>
      <c r="AHA1530" s="1"/>
      <c r="AHB1530" s="1"/>
      <c r="AHC1530" s="1"/>
      <c r="AHD1530" s="1"/>
      <c r="AHE1530" s="1"/>
      <c r="AHF1530" s="1"/>
      <c r="AHG1530" s="1"/>
      <c r="AHH1530" s="1"/>
      <c r="AHI1530" s="1"/>
      <c r="AHJ1530" s="1"/>
      <c r="AHK1530" s="1"/>
      <c r="AHL1530" s="1"/>
      <c r="AHM1530" s="1"/>
      <c r="AHN1530" s="1"/>
      <c r="AHO1530" s="1"/>
      <c r="AHP1530" s="1"/>
      <c r="AHQ1530" s="1"/>
      <c r="AHR1530" s="1"/>
      <c r="AHS1530" s="1"/>
      <c r="AHT1530" s="1"/>
      <c r="AHU1530" s="1"/>
      <c r="AHV1530" s="1"/>
      <c r="AHW1530" s="1"/>
      <c r="AHX1530" s="1"/>
      <c r="AHY1530" s="1"/>
      <c r="AHZ1530" s="1"/>
      <c r="AIA1530" s="1"/>
      <c r="AIB1530" s="1"/>
      <c r="AIC1530" s="1"/>
      <c r="AID1530" s="1"/>
      <c r="AIE1530" s="1"/>
      <c r="AIF1530" s="1"/>
      <c r="AIG1530" s="1"/>
      <c r="AIH1530" s="1"/>
      <c r="AII1530" s="1"/>
      <c r="AIJ1530" s="1"/>
      <c r="AIK1530" s="1"/>
      <c r="AIL1530" s="1"/>
      <c r="AIM1530" s="1"/>
      <c r="AIN1530" s="1"/>
      <c r="AIO1530" s="1"/>
      <c r="AIP1530" s="1"/>
      <c r="AIQ1530" s="1"/>
      <c r="AIR1530" s="1"/>
      <c r="AIS1530" s="1"/>
      <c r="AIT1530" s="1"/>
    </row>
    <row r="1531" spans="1:930" s="5" customFormat="1" ht="37.5" customHeight="1" x14ac:dyDescent="0.3">
      <c r="A1531" s="96">
        <v>93</v>
      </c>
      <c r="B1531" s="43" t="s">
        <v>661</v>
      </c>
      <c r="C1531" s="96">
        <v>1961</v>
      </c>
      <c r="D1531" s="96" t="s">
        <v>22</v>
      </c>
      <c r="E1531" s="97" t="s">
        <v>227</v>
      </c>
      <c r="F1531" s="96" t="s">
        <v>40</v>
      </c>
      <c r="G1531" s="96">
        <v>2</v>
      </c>
      <c r="H1531" s="98">
        <f>I1531*1.8</f>
        <v>549</v>
      </c>
      <c r="I1531" s="98">
        <v>305</v>
      </c>
      <c r="J1531" s="30" t="s">
        <v>30</v>
      </c>
      <c r="K1531" s="100">
        <f>P1531*H1531</f>
        <v>234532.8</v>
      </c>
      <c r="L1531" s="100">
        <f>K1531</f>
        <v>234532.8</v>
      </c>
      <c r="M1531" s="100">
        <f>H1531*Q1531</f>
        <v>15986.880000000001</v>
      </c>
      <c r="N1531" s="100">
        <f t="shared" si="314"/>
        <v>250519.67999999999</v>
      </c>
      <c r="O1531" s="100">
        <f t="shared" ref="O1531:O1540" si="315">N1531</f>
        <v>250519.67999999999</v>
      </c>
      <c r="P1531" s="128">
        <v>427.2</v>
      </c>
      <c r="Q1531" s="31">
        <v>29.12</v>
      </c>
      <c r="R1531" s="97" t="s">
        <v>181</v>
      </c>
      <c r="S1531" s="97" t="s">
        <v>426</v>
      </c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/>
      <c r="CN1531" s="1"/>
      <c r="CO1531" s="1"/>
      <c r="CP1531" s="1"/>
      <c r="CQ1531" s="1"/>
      <c r="CR1531" s="1"/>
      <c r="CS1531" s="1"/>
      <c r="CT1531" s="1"/>
      <c r="CU1531" s="1"/>
      <c r="CV1531" s="1"/>
      <c r="CW1531" s="1"/>
      <c r="CX1531" s="1"/>
      <c r="CY1531" s="1"/>
      <c r="CZ1531" s="1"/>
      <c r="DA1531" s="1"/>
      <c r="DB1531" s="1"/>
      <c r="DC1531" s="1"/>
      <c r="DD1531" s="1"/>
      <c r="DE1531" s="1"/>
      <c r="DF1531" s="1"/>
      <c r="DG1531" s="1"/>
      <c r="DH1531" s="1"/>
      <c r="DI1531" s="1"/>
      <c r="DJ1531" s="1"/>
      <c r="DK1531" s="1"/>
      <c r="DL1531" s="1"/>
      <c r="DM1531" s="1"/>
      <c r="DN1531" s="1"/>
      <c r="DO1531" s="1"/>
      <c r="DP1531" s="1"/>
      <c r="DQ1531" s="1"/>
      <c r="DR1531" s="1"/>
      <c r="DS1531" s="1"/>
      <c r="DT1531" s="1"/>
      <c r="DU1531" s="1"/>
      <c r="DV1531" s="1"/>
      <c r="DW1531" s="1"/>
      <c r="DX1531" s="1"/>
      <c r="DY1531" s="1"/>
      <c r="DZ1531" s="1"/>
      <c r="EA1531" s="1"/>
      <c r="EB1531" s="1"/>
      <c r="EC1531" s="1"/>
      <c r="ED1531" s="1"/>
      <c r="EE1531" s="1"/>
      <c r="EF1531" s="1"/>
      <c r="EG1531" s="1"/>
      <c r="EH1531" s="1"/>
      <c r="EI1531" s="1"/>
      <c r="EJ1531" s="1"/>
      <c r="EK1531" s="1"/>
      <c r="EL1531" s="1"/>
      <c r="EM1531" s="1"/>
      <c r="EN1531" s="1"/>
      <c r="EO1531" s="1"/>
      <c r="EP1531" s="1"/>
      <c r="EQ1531" s="1"/>
      <c r="ER1531" s="1"/>
      <c r="ES1531" s="1"/>
      <c r="ET1531" s="1"/>
      <c r="EU1531" s="1"/>
      <c r="EV1531" s="1"/>
      <c r="EW1531" s="1"/>
      <c r="EX1531" s="1"/>
      <c r="EY1531" s="1"/>
      <c r="EZ1531" s="1"/>
      <c r="FA1531" s="1"/>
      <c r="FB1531" s="1"/>
      <c r="FC1531" s="1"/>
      <c r="FD1531" s="1"/>
      <c r="FE1531" s="1"/>
      <c r="FF1531" s="1"/>
      <c r="FG1531" s="1"/>
      <c r="FH1531" s="1"/>
      <c r="FI1531" s="1"/>
      <c r="FJ1531" s="1"/>
      <c r="FK1531" s="1"/>
      <c r="FL1531" s="1"/>
      <c r="FM1531" s="1"/>
      <c r="FN1531" s="1"/>
      <c r="FO1531" s="1"/>
      <c r="FP1531" s="1"/>
      <c r="FQ1531" s="1"/>
      <c r="FR1531" s="1"/>
      <c r="FS1531" s="1"/>
      <c r="FT1531" s="1"/>
      <c r="FU1531" s="1"/>
      <c r="FV1531" s="1"/>
      <c r="FW1531" s="1"/>
      <c r="FX1531" s="1"/>
      <c r="FY1531" s="1"/>
      <c r="FZ1531" s="1"/>
      <c r="GA1531" s="1"/>
      <c r="GB1531" s="1"/>
      <c r="GC1531" s="1"/>
      <c r="GD1531" s="1"/>
      <c r="GE1531" s="1"/>
      <c r="GF1531" s="1"/>
      <c r="GG1531" s="1"/>
      <c r="GH1531" s="1"/>
      <c r="GI1531" s="1"/>
      <c r="GJ1531" s="1"/>
      <c r="GK1531" s="1"/>
      <c r="GL1531" s="1"/>
      <c r="GM1531" s="1"/>
      <c r="GN1531" s="1"/>
      <c r="GO1531" s="1"/>
      <c r="GP1531" s="1"/>
      <c r="GQ1531" s="1"/>
      <c r="GR1531" s="1"/>
      <c r="GS1531" s="1"/>
      <c r="GT1531" s="1"/>
      <c r="GU1531" s="1"/>
      <c r="GV1531" s="1"/>
      <c r="GW1531" s="1"/>
      <c r="GX1531" s="1"/>
      <c r="GY1531" s="1"/>
      <c r="GZ1531" s="1"/>
      <c r="HA1531" s="1"/>
      <c r="HB1531" s="1"/>
      <c r="HC1531" s="1"/>
      <c r="HD1531" s="1"/>
      <c r="HE1531" s="1"/>
      <c r="HF1531" s="1"/>
      <c r="HG1531" s="1"/>
      <c r="HH1531" s="1"/>
      <c r="HI1531" s="1"/>
      <c r="HJ1531" s="1"/>
      <c r="HK1531" s="1"/>
      <c r="HL1531" s="1"/>
      <c r="HM1531" s="1"/>
      <c r="HN1531" s="1"/>
      <c r="HO1531" s="1"/>
      <c r="HP1531" s="1"/>
      <c r="HQ1531" s="1"/>
      <c r="HR1531" s="1"/>
      <c r="HS1531" s="1"/>
      <c r="HT1531" s="1"/>
      <c r="HU1531" s="1"/>
      <c r="HV1531" s="1"/>
      <c r="HW1531" s="1"/>
      <c r="HX1531" s="1"/>
      <c r="HY1531" s="1"/>
      <c r="HZ1531" s="1"/>
      <c r="IA1531" s="1"/>
      <c r="IB1531" s="1"/>
      <c r="IC1531" s="1"/>
      <c r="ID1531" s="1"/>
      <c r="IE1531" s="1"/>
      <c r="IF1531" s="1"/>
      <c r="IG1531" s="1"/>
      <c r="IH1531" s="1"/>
      <c r="II1531" s="1"/>
      <c r="IJ1531" s="1"/>
      <c r="IK1531" s="1"/>
      <c r="IL1531" s="1"/>
      <c r="IM1531" s="1"/>
      <c r="IN1531" s="1"/>
      <c r="IO1531" s="1"/>
      <c r="IP1531" s="1"/>
      <c r="IQ1531" s="1"/>
      <c r="IR1531" s="1"/>
      <c r="IS1531" s="1"/>
      <c r="IT1531" s="1"/>
      <c r="IU1531" s="1"/>
      <c r="IV1531" s="1"/>
      <c r="IW1531" s="1"/>
      <c r="IX1531" s="1"/>
      <c r="IY1531" s="1"/>
      <c r="IZ1531" s="1"/>
      <c r="JA1531" s="1"/>
      <c r="JB1531" s="1"/>
      <c r="JC1531" s="1"/>
      <c r="JD1531" s="1"/>
      <c r="JE1531" s="1"/>
      <c r="JF1531" s="1"/>
      <c r="JG1531" s="1"/>
      <c r="JH1531" s="1"/>
      <c r="JI1531" s="1"/>
      <c r="JJ1531" s="1"/>
      <c r="JK1531" s="1"/>
      <c r="JL1531" s="1"/>
      <c r="JM1531" s="1"/>
      <c r="JN1531" s="1"/>
      <c r="JO1531" s="1"/>
      <c r="JP1531" s="1"/>
      <c r="JQ1531" s="1"/>
      <c r="JR1531" s="1"/>
      <c r="JS1531" s="1"/>
      <c r="JT1531" s="1"/>
      <c r="JU1531" s="1"/>
      <c r="JV1531" s="1"/>
      <c r="JW1531" s="1"/>
      <c r="JX1531" s="1"/>
      <c r="JY1531" s="1"/>
      <c r="JZ1531" s="1"/>
      <c r="KA1531" s="1"/>
      <c r="KB1531" s="1"/>
      <c r="KC1531" s="1"/>
      <c r="KD1531" s="1"/>
      <c r="KE1531" s="1"/>
      <c r="KF1531" s="1"/>
      <c r="KG1531" s="1"/>
      <c r="KH1531" s="1"/>
      <c r="KI1531" s="1"/>
      <c r="KJ1531" s="1"/>
      <c r="KK1531" s="1"/>
      <c r="KL1531" s="1"/>
      <c r="KM1531" s="1"/>
      <c r="KN1531" s="1"/>
      <c r="KO1531" s="1"/>
      <c r="KP1531" s="1"/>
      <c r="KQ1531" s="1"/>
      <c r="KR1531" s="1"/>
      <c r="KS1531" s="1"/>
      <c r="KT1531" s="1"/>
      <c r="KU1531" s="1"/>
      <c r="KV1531" s="1"/>
      <c r="KW1531" s="1"/>
      <c r="KX1531" s="1"/>
      <c r="KY1531" s="1"/>
      <c r="KZ1531" s="1"/>
      <c r="LA1531" s="1"/>
      <c r="LB1531" s="1"/>
      <c r="LC1531" s="1"/>
      <c r="LD1531" s="1"/>
      <c r="LE1531" s="1"/>
      <c r="LF1531" s="1"/>
      <c r="LG1531" s="1"/>
      <c r="LH1531" s="1"/>
      <c r="LI1531" s="1"/>
      <c r="LJ1531" s="1"/>
      <c r="LK1531" s="1"/>
      <c r="LL1531" s="1"/>
      <c r="LM1531" s="1"/>
      <c r="LN1531" s="1"/>
      <c r="LO1531" s="1"/>
      <c r="LP1531" s="1"/>
      <c r="LQ1531" s="1"/>
      <c r="LR1531" s="1"/>
      <c r="LS1531" s="1"/>
      <c r="LT1531" s="1"/>
      <c r="LU1531" s="1"/>
      <c r="LV1531" s="1"/>
      <c r="LW1531" s="1"/>
      <c r="LX1531" s="1"/>
      <c r="LY1531" s="1"/>
      <c r="LZ1531" s="1"/>
      <c r="MA1531" s="1"/>
      <c r="MB1531" s="1"/>
      <c r="MC1531" s="1"/>
      <c r="MD1531" s="1"/>
      <c r="ME1531" s="1"/>
      <c r="MF1531" s="1"/>
      <c r="MG1531" s="1"/>
      <c r="MH1531" s="1"/>
      <c r="MI1531" s="1"/>
      <c r="MJ1531" s="1"/>
      <c r="MK1531" s="1"/>
      <c r="ML1531" s="1"/>
      <c r="MM1531" s="1"/>
      <c r="MN1531" s="1"/>
      <c r="MO1531" s="1"/>
      <c r="MP1531" s="1"/>
      <c r="MQ1531" s="1"/>
      <c r="MR1531" s="1"/>
      <c r="MS1531" s="1"/>
      <c r="MT1531" s="1"/>
      <c r="MU1531" s="1"/>
      <c r="MV1531" s="1"/>
      <c r="MW1531" s="1"/>
      <c r="MX1531" s="1"/>
      <c r="MY1531" s="1"/>
      <c r="MZ1531" s="1"/>
      <c r="NA1531" s="1"/>
      <c r="NB1531" s="1"/>
      <c r="NC1531" s="1"/>
      <c r="ND1531" s="1"/>
      <c r="NE1531" s="1"/>
      <c r="NF1531" s="1"/>
      <c r="NG1531" s="1"/>
      <c r="NH1531" s="1"/>
      <c r="NI1531" s="1"/>
      <c r="NJ1531" s="1"/>
      <c r="NK1531" s="1"/>
      <c r="NL1531" s="1"/>
      <c r="NM1531" s="1"/>
      <c r="NN1531" s="1"/>
      <c r="NO1531" s="1"/>
      <c r="NP1531" s="1"/>
      <c r="NQ1531" s="1"/>
      <c r="NR1531" s="1"/>
      <c r="NS1531" s="1"/>
      <c r="NT1531" s="1"/>
      <c r="NU1531" s="1"/>
      <c r="NV1531" s="1"/>
      <c r="NW1531" s="1"/>
      <c r="NX1531" s="1"/>
      <c r="NY1531" s="1"/>
      <c r="NZ1531" s="1"/>
      <c r="OA1531" s="1"/>
      <c r="OB1531" s="1"/>
      <c r="OC1531" s="1"/>
      <c r="OD1531" s="1"/>
      <c r="OE1531" s="1"/>
      <c r="OF1531" s="1"/>
      <c r="OG1531" s="1"/>
      <c r="OH1531" s="1"/>
      <c r="OI1531" s="1"/>
      <c r="OJ1531" s="1"/>
      <c r="OK1531" s="1"/>
      <c r="OL1531" s="1"/>
      <c r="OM1531" s="1"/>
      <c r="ON1531" s="1"/>
      <c r="OO1531" s="1"/>
      <c r="OP1531" s="1"/>
      <c r="OQ1531" s="1"/>
      <c r="OR1531" s="1"/>
      <c r="OS1531" s="1"/>
      <c r="OT1531" s="1"/>
      <c r="OU1531" s="1"/>
      <c r="OV1531" s="1"/>
      <c r="OW1531" s="1"/>
      <c r="OX1531" s="1"/>
      <c r="OY1531" s="1"/>
      <c r="OZ1531" s="1"/>
      <c r="PA1531" s="1"/>
      <c r="PB1531" s="1"/>
      <c r="PC1531" s="1"/>
      <c r="PD1531" s="1"/>
      <c r="PE1531" s="1"/>
      <c r="PF1531" s="1"/>
      <c r="PG1531" s="1"/>
      <c r="PH1531" s="1"/>
      <c r="PI1531" s="1"/>
      <c r="PJ1531" s="1"/>
      <c r="PK1531" s="1"/>
      <c r="PL1531" s="1"/>
      <c r="PM1531" s="1"/>
      <c r="PN1531" s="1"/>
      <c r="PO1531" s="1"/>
      <c r="PP1531" s="1"/>
      <c r="PQ1531" s="1"/>
      <c r="PR1531" s="1"/>
      <c r="PS1531" s="1"/>
      <c r="PT1531" s="1"/>
      <c r="PU1531" s="1"/>
      <c r="PV1531" s="1"/>
      <c r="PW1531" s="1"/>
      <c r="PX1531" s="1"/>
      <c r="PY1531" s="1"/>
      <c r="PZ1531" s="1"/>
      <c r="QA1531" s="1"/>
      <c r="QB1531" s="1"/>
      <c r="QC1531" s="1"/>
      <c r="QD1531" s="1"/>
      <c r="QE1531" s="1"/>
      <c r="QF1531" s="1"/>
      <c r="QG1531" s="1"/>
      <c r="QH1531" s="1"/>
      <c r="QI1531" s="1"/>
      <c r="QJ1531" s="1"/>
      <c r="QK1531" s="1"/>
      <c r="QL1531" s="1"/>
      <c r="QM1531" s="1"/>
      <c r="QN1531" s="1"/>
      <c r="QO1531" s="1"/>
      <c r="QP1531" s="1"/>
      <c r="QQ1531" s="1"/>
      <c r="QR1531" s="1"/>
      <c r="QS1531" s="1"/>
      <c r="QT1531" s="1"/>
      <c r="QU1531" s="1"/>
      <c r="QV1531" s="1"/>
      <c r="QW1531" s="1"/>
      <c r="QX1531" s="1"/>
      <c r="QY1531" s="1"/>
      <c r="QZ1531" s="1"/>
      <c r="RA1531" s="1"/>
      <c r="RB1531" s="1"/>
      <c r="RC1531" s="1"/>
      <c r="RD1531" s="1"/>
      <c r="RE1531" s="1"/>
      <c r="RF1531" s="1"/>
      <c r="RG1531" s="1"/>
      <c r="RH1531" s="1"/>
      <c r="RI1531" s="1"/>
      <c r="RJ1531" s="1"/>
      <c r="RK1531" s="1"/>
      <c r="RL1531" s="1"/>
      <c r="RM1531" s="1"/>
      <c r="RN1531" s="1"/>
      <c r="RO1531" s="1"/>
      <c r="RP1531" s="1"/>
      <c r="RQ1531" s="1"/>
      <c r="RR1531" s="1"/>
      <c r="RS1531" s="1"/>
      <c r="RT1531" s="1"/>
      <c r="RU1531" s="1"/>
      <c r="RV1531" s="1"/>
      <c r="RW1531" s="1"/>
      <c r="RX1531" s="1"/>
      <c r="RY1531" s="1"/>
      <c r="RZ1531" s="1"/>
      <c r="SA1531" s="1"/>
      <c r="SB1531" s="1"/>
      <c r="SC1531" s="1"/>
      <c r="SD1531" s="1"/>
      <c r="SE1531" s="1"/>
      <c r="SF1531" s="1"/>
      <c r="SG1531" s="1"/>
      <c r="SH1531" s="1"/>
      <c r="SI1531" s="1"/>
      <c r="SJ1531" s="1"/>
      <c r="SK1531" s="1"/>
      <c r="SL1531" s="1"/>
      <c r="SM1531" s="1"/>
      <c r="SN1531" s="1"/>
      <c r="SO1531" s="1"/>
      <c r="SP1531" s="1"/>
      <c r="SQ1531" s="1"/>
      <c r="SR1531" s="1"/>
      <c r="SS1531" s="1"/>
      <c r="ST1531" s="1"/>
      <c r="SU1531" s="1"/>
      <c r="SV1531" s="1"/>
      <c r="SW1531" s="1"/>
      <c r="SX1531" s="1"/>
      <c r="SY1531" s="1"/>
      <c r="SZ1531" s="1"/>
      <c r="TA1531" s="1"/>
      <c r="TB1531" s="1"/>
      <c r="TC1531" s="1"/>
      <c r="TD1531" s="1"/>
      <c r="TE1531" s="1"/>
      <c r="TF1531" s="1"/>
      <c r="TG1531" s="1"/>
      <c r="TH1531" s="1"/>
      <c r="TI1531" s="1"/>
      <c r="TJ1531" s="1"/>
      <c r="TK1531" s="1"/>
      <c r="TL1531" s="1"/>
      <c r="TM1531" s="1"/>
      <c r="TN1531" s="1"/>
      <c r="TO1531" s="1"/>
      <c r="TP1531" s="1"/>
      <c r="TQ1531" s="1"/>
      <c r="TR1531" s="1"/>
      <c r="TS1531" s="1"/>
      <c r="TT1531" s="1"/>
      <c r="TU1531" s="1"/>
      <c r="TV1531" s="1"/>
      <c r="TW1531" s="1"/>
      <c r="TX1531" s="1"/>
      <c r="TY1531" s="1"/>
      <c r="TZ1531" s="1"/>
      <c r="UA1531" s="1"/>
      <c r="UB1531" s="1"/>
      <c r="UC1531" s="1"/>
      <c r="UD1531" s="1"/>
      <c r="UE1531" s="1"/>
      <c r="UF1531" s="1"/>
      <c r="UG1531" s="1"/>
      <c r="UH1531" s="1"/>
      <c r="UI1531" s="1"/>
      <c r="UJ1531" s="1"/>
      <c r="UK1531" s="1"/>
      <c r="UL1531" s="1"/>
      <c r="UM1531" s="1"/>
      <c r="UN1531" s="1"/>
      <c r="UO1531" s="1"/>
      <c r="UP1531" s="1"/>
      <c r="UQ1531" s="1"/>
      <c r="UR1531" s="1"/>
      <c r="US1531" s="1"/>
      <c r="UT1531" s="1"/>
      <c r="UU1531" s="1"/>
      <c r="UV1531" s="1"/>
      <c r="UW1531" s="1"/>
      <c r="UX1531" s="1"/>
      <c r="UY1531" s="1"/>
      <c r="UZ1531" s="1"/>
      <c r="VA1531" s="1"/>
      <c r="VB1531" s="1"/>
      <c r="VC1531" s="1"/>
      <c r="VD1531" s="1"/>
      <c r="VE1531" s="1"/>
      <c r="VF1531" s="1"/>
      <c r="VG1531" s="1"/>
      <c r="VH1531" s="1"/>
      <c r="VI1531" s="1"/>
      <c r="VJ1531" s="1"/>
      <c r="VK1531" s="1"/>
      <c r="VL1531" s="1"/>
      <c r="VM1531" s="1"/>
      <c r="VN1531" s="1"/>
      <c r="VO1531" s="1"/>
      <c r="VP1531" s="1"/>
      <c r="VQ1531" s="1"/>
      <c r="VR1531" s="1"/>
      <c r="VS1531" s="1"/>
      <c r="VT1531" s="1"/>
      <c r="VU1531" s="1"/>
      <c r="VV1531" s="1"/>
      <c r="VW1531" s="1"/>
      <c r="VX1531" s="1"/>
      <c r="VY1531" s="1"/>
      <c r="VZ1531" s="1"/>
      <c r="WA1531" s="1"/>
      <c r="WB1531" s="1"/>
      <c r="WC1531" s="1"/>
      <c r="WD1531" s="1"/>
      <c r="WE1531" s="1"/>
      <c r="WF1531" s="1"/>
      <c r="WG1531" s="1"/>
      <c r="WH1531" s="1"/>
      <c r="WI1531" s="1"/>
      <c r="WJ1531" s="1"/>
      <c r="WK1531" s="1"/>
      <c r="WL1531" s="1"/>
      <c r="WM1531" s="1"/>
      <c r="WN1531" s="1"/>
      <c r="WO1531" s="1"/>
      <c r="WP1531" s="1"/>
      <c r="WQ1531" s="1"/>
      <c r="WR1531" s="1"/>
      <c r="WS1531" s="1"/>
      <c r="WT1531" s="1"/>
      <c r="WU1531" s="1"/>
      <c r="WV1531" s="1"/>
      <c r="WW1531" s="1"/>
      <c r="WX1531" s="1"/>
      <c r="WY1531" s="1"/>
      <c r="WZ1531" s="1"/>
      <c r="XA1531" s="1"/>
      <c r="XB1531" s="1"/>
      <c r="XC1531" s="1"/>
      <c r="XD1531" s="1"/>
      <c r="XE1531" s="1"/>
      <c r="XF1531" s="1"/>
      <c r="XG1531" s="1"/>
      <c r="XH1531" s="1"/>
      <c r="XI1531" s="1"/>
      <c r="XJ1531" s="1"/>
      <c r="XK1531" s="1"/>
      <c r="XL1531" s="1"/>
      <c r="XM1531" s="1"/>
      <c r="XN1531" s="1"/>
      <c r="XO1531" s="1"/>
      <c r="XP1531" s="1"/>
      <c r="XQ1531" s="1"/>
      <c r="XR1531" s="1"/>
      <c r="XS1531" s="1"/>
      <c r="XT1531" s="1"/>
      <c r="XU1531" s="1"/>
      <c r="XV1531" s="1"/>
      <c r="XW1531" s="1"/>
      <c r="XX1531" s="1"/>
      <c r="XY1531" s="1"/>
      <c r="XZ1531" s="1"/>
      <c r="YA1531" s="1"/>
      <c r="YB1531" s="1"/>
      <c r="YC1531" s="1"/>
      <c r="YD1531" s="1"/>
      <c r="YE1531" s="1"/>
      <c r="YF1531" s="1"/>
      <c r="YG1531" s="1"/>
      <c r="YH1531" s="1"/>
      <c r="YI1531" s="1"/>
      <c r="YJ1531" s="1"/>
      <c r="YK1531" s="1"/>
      <c r="YL1531" s="1"/>
      <c r="YM1531" s="1"/>
      <c r="YN1531" s="1"/>
      <c r="YO1531" s="1"/>
      <c r="YP1531" s="1"/>
      <c r="YQ1531" s="1"/>
      <c r="YR1531" s="1"/>
      <c r="YS1531" s="1"/>
      <c r="YT1531" s="1"/>
      <c r="YU1531" s="1"/>
      <c r="YV1531" s="1"/>
      <c r="YW1531" s="1"/>
      <c r="YX1531" s="1"/>
      <c r="YY1531" s="1"/>
      <c r="YZ1531" s="1"/>
      <c r="ZA1531" s="1"/>
      <c r="ZB1531" s="1"/>
      <c r="ZC1531" s="1"/>
      <c r="ZD1531" s="1"/>
      <c r="ZE1531" s="1"/>
      <c r="ZF1531" s="1"/>
      <c r="ZG1531" s="1"/>
      <c r="ZH1531" s="1"/>
      <c r="ZI1531" s="1"/>
      <c r="ZJ1531" s="1"/>
      <c r="ZK1531" s="1"/>
      <c r="ZL1531" s="1"/>
      <c r="ZM1531" s="1"/>
      <c r="ZN1531" s="1"/>
      <c r="ZO1531" s="1"/>
      <c r="ZP1531" s="1"/>
      <c r="ZQ1531" s="1"/>
      <c r="ZR1531" s="1"/>
      <c r="ZS1531" s="1"/>
      <c r="ZT1531" s="1"/>
      <c r="ZU1531" s="1"/>
      <c r="ZV1531" s="1"/>
      <c r="ZW1531" s="1"/>
      <c r="ZX1531" s="1"/>
      <c r="ZY1531" s="1"/>
      <c r="ZZ1531" s="1"/>
      <c r="AAA1531" s="1"/>
      <c r="AAB1531" s="1"/>
      <c r="AAC1531" s="1"/>
      <c r="AAD1531" s="1"/>
      <c r="AAE1531" s="1"/>
      <c r="AAF1531" s="1"/>
      <c r="AAG1531" s="1"/>
      <c r="AAH1531" s="1"/>
      <c r="AAI1531" s="1"/>
      <c r="AAJ1531" s="1"/>
      <c r="AAK1531" s="1"/>
      <c r="AAL1531" s="1"/>
      <c r="AAM1531" s="1"/>
      <c r="AAN1531" s="1"/>
      <c r="AAO1531" s="1"/>
      <c r="AAP1531" s="1"/>
      <c r="AAQ1531" s="1"/>
      <c r="AAR1531" s="1"/>
      <c r="AAS1531" s="1"/>
      <c r="AAT1531" s="1"/>
      <c r="AAU1531" s="1"/>
      <c r="AAV1531" s="1"/>
      <c r="AAW1531" s="1"/>
      <c r="AAX1531" s="1"/>
      <c r="AAY1531" s="1"/>
      <c r="AAZ1531" s="1"/>
      <c r="ABA1531" s="1"/>
      <c r="ABB1531" s="1"/>
      <c r="ABC1531" s="1"/>
      <c r="ABD1531" s="1"/>
      <c r="ABE1531" s="1"/>
      <c r="ABF1531" s="1"/>
      <c r="ABG1531" s="1"/>
      <c r="ABH1531" s="1"/>
      <c r="ABI1531" s="1"/>
      <c r="ABJ1531" s="1"/>
      <c r="ABK1531" s="1"/>
      <c r="ABL1531" s="1"/>
      <c r="ABM1531" s="1"/>
      <c r="ABN1531" s="1"/>
      <c r="ABO1531" s="1"/>
      <c r="ABP1531" s="1"/>
      <c r="ABQ1531" s="1"/>
      <c r="ABR1531" s="1"/>
      <c r="ABS1531" s="1"/>
      <c r="ABT1531" s="1"/>
      <c r="ABU1531" s="1"/>
      <c r="ABV1531" s="1"/>
      <c r="ABW1531" s="1"/>
      <c r="ABX1531" s="1"/>
      <c r="ABY1531" s="1"/>
      <c r="ABZ1531" s="1"/>
      <c r="ACA1531" s="1"/>
      <c r="ACB1531" s="1"/>
      <c r="ACC1531" s="1"/>
      <c r="ACD1531" s="1"/>
      <c r="ACE1531" s="1"/>
      <c r="ACF1531" s="1"/>
      <c r="ACG1531" s="1"/>
      <c r="ACH1531" s="1"/>
      <c r="ACI1531" s="1"/>
      <c r="ACJ1531" s="1"/>
      <c r="ACK1531" s="1"/>
      <c r="ACL1531" s="1"/>
      <c r="ACM1531" s="1"/>
      <c r="ACN1531" s="1"/>
      <c r="ACO1531" s="1"/>
      <c r="ACP1531" s="1"/>
      <c r="ACQ1531" s="1"/>
      <c r="ACR1531" s="1"/>
      <c r="ACS1531" s="1"/>
      <c r="ACT1531" s="1"/>
      <c r="ACU1531" s="1"/>
      <c r="ACV1531" s="1"/>
      <c r="ACW1531" s="1"/>
      <c r="ACX1531" s="1"/>
      <c r="ACY1531" s="1"/>
      <c r="ACZ1531" s="1"/>
      <c r="ADA1531" s="1"/>
      <c r="ADB1531" s="1"/>
      <c r="ADC1531" s="1"/>
      <c r="ADD1531" s="1"/>
      <c r="ADE1531" s="1"/>
      <c r="ADF1531" s="1"/>
      <c r="ADG1531" s="1"/>
      <c r="ADH1531" s="1"/>
      <c r="ADI1531" s="1"/>
      <c r="ADJ1531" s="1"/>
      <c r="ADK1531" s="1"/>
      <c r="ADL1531" s="1"/>
      <c r="ADM1531" s="1"/>
      <c r="ADN1531" s="1"/>
      <c r="ADO1531" s="1"/>
      <c r="ADP1531" s="1"/>
      <c r="ADQ1531" s="1"/>
      <c r="ADR1531" s="1"/>
      <c r="ADS1531" s="1"/>
      <c r="ADT1531" s="1"/>
      <c r="ADU1531" s="1"/>
      <c r="ADV1531" s="1"/>
      <c r="ADW1531" s="1"/>
      <c r="ADX1531" s="1"/>
      <c r="ADY1531" s="1"/>
      <c r="ADZ1531" s="1"/>
      <c r="AEA1531" s="1"/>
      <c r="AEB1531" s="1"/>
      <c r="AEC1531" s="1"/>
      <c r="AED1531" s="1"/>
      <c r="AEE1531" s="1"/>
      <c r="AEF1531" s="1"/>
      <c r="AEG1531" s="1"/>
      <c r="AEH1531" s="1"/>
      <c r="AEI1531" s="1"/>
      <c r="AEJ1531" s="1"/>
      <c r="AEK1531" s="1"/>
      <c r="AEL1531" s="1"/>
      <c r="AEM1531" s="1"/>
      <c r="AEN1531" s="1"/>
      <c r="AEO1531" s="1"/>
      <c r="AEP1531" s="1"/>
      <c r="AEQ1531" s="1"/>
      <c r="AER1531" s="1"/>
      <c r="AES1531" s="1"/>
      <c r="AET1531" s="1"/>
      <c r="AEU1531" s="1"/>
      <c r="AEV1531" s="1"/>
      <c r="AEW1531" s="1"/>
      <c r="AEX1531" s="1"/>
      <c r="AEY1531" s="1"/>
      <c r="AEZ1531" s="1"/>
      <c r="AFA1531" s="1"/>
      <c r="AFB1531" s="1"/>
      <c r="AFC1531" s="1"/>
      <c r="AFD1531" s="1"/>
      <c r="AFE1531" s="1"/>
      <c r="AFF1531" s="1"/>
      <c r="AFG1531" s="1"/>
      <c r="AFH1531" s="1"/>
      <c r="AFI1531" s="1"/>
      <c r="AFJ1531" s="1"/>
      <c r="AFK1531" s="1"/>
      <c r="AFL1531" s="1"/>
      <c r="AFM1531" s="1"/>
      <c r="AFN1531" s="1"/>
      <c r="AFO1531" s="1"/>
      <c r="AFP1531" s="1"/>
      <c r="AFQ1531" s="1"/>
      <c r="AFR1531" s="1"/>
      <c r="AFS1531" s="1"/>
      <c r="AFT1531" s="1"/>
      <c r="AFU1531" s="1"/>
      <c r="AFV1531" s="1"/>
      <c r="AFW1531" s="1"/>
      <c r="AFX1531" s="1"/>
      <c r="AFY1531" s="1"/>
      <c r="AFZ1531" s="1"/>
      <c r="AGA1531" s="1"/>
      <c r="AGB1531" s="1"/>
      <c r="AGC1531" s="1"/>
      <c r="AGD1531" s="1"/>
      <c r="AGE1531" s="1"/>
      <c r="AGF1531" s="1"/>
      <c r="AGG1531" s="1"/>
      <c r="AGH1531" s="1"/>
      <c r="AGI1531" s="1"/>
      <c r="AGJ1531" s="1"/>
      <c r="AGK1531" s="1"/>
      <c r="AGL1531" s="1"/>
      <c r="AGM1531" s="1"/>
      <c r="AGN1531" s="1"/>
      <c r="AGO1531" s="1"/>
      <c r="AGP1531" s="1"/>
      <c r="AGQ1531" s="1"/>
      <c r="AGR1531" s="1"/>
      <c r="AGS1531" s="1"/>
      <c r="AGT1531" s="1"/>
      <c r="AGU1531" s="1"/>
      <c r="AGV1531" s="1"/>
      <c r="AGW1531" s="1"/>
      <c r="AGX1531" s="1"/>
      <c r="AGY1531" s="1"/>
      <c r="AGZ1531" s="1"/>
      <c r="AHA1531" s="1"/>
      <c r="AHB1531" s="1"/>
      <c r="AHC1531" s="1"/>
      <c r="AHD1531" s="1"/>
      <c r="AHE1531" s="1"/>
      <c r="AHF1531" s="1"/>
      <c r="AHG1531" s="1"/>
      <c r="AHH1531" s="1"/>
      <c r="AHI1531" s="1"/>
      <c r="AHJ1531" s="1"/>
      <c r="AHK1531" s="1"/>
      <c r="AHL1531" s="1"/>
      <c r="AHM1531" s="1"/>
      <c r="AHN1531" s="1"/>
      <c r="AHO1531" s="1"/>
      <c r="AHP1531" s="1"/>
      <c r="AHQ1531" s="1"/>
      <c r="AHR1531" s="1"/>
      <c r="AHS1531" s="1"/>
      <c r="AHT1531" s="1"/>
      <c r="AHU1531" s="1"/>
      <c r="AHV1531" s="1"/>
      <c r="AHW1531" s="1"/>
      <c r="AHX1531" s="1"/>
      <c r="AHY1531" s="1"/>
      <c r="AHZ1531" s="1"/>
      <c r="AIA1531" s="1"/>
      <c r="AIB1531" s="1"/>
      <c r="AIC1531" s="1"/>
      <c r="AID1531" s="1"/>
      <c r="AIE1531" s="1"/>
      <c r="AIF1531" s="1"/>
      <c r="AIG1531" s="1"/>
      <c r="AIH1531" s="1"/>
      <c r="AII1531" s="1"/>
      <c r="AIJ1531" s="1"/>
      <c r="AIK1531" s="1"/>
      <c r="AIL1531" s="1"/>
      <c r="AIM1531" s="1"/>
      <c r="AIN1531" s="1"/>
      <c r="AIO1531" s="1"/>
      <c r="AIP1531" s="1"/>
      <c r="AIQ1531" s="1"/>
      <c r="AIR1531" s="1"/>
      <c r="AIS1531" s="1"/>
      <c r="AIT1531" s="1"/>
    </row>
    <row r="1532" spans="1:930" s="5" customFormat="1" ht="37.5" customHeight="1" x14ac:dyDescent="0.3">
      <c r="A1532" s="96">
        <v>94</v>
      </c>
      <c r="B1532" s="43" t="s">
        <v>662</v>
      </c>
      <c r="C1532" s="96" t="s">
        <v>22</v>
      </c>
      <c r="D1532" s="96" t="s">
        <v>22</v>
      </c>
      <c r="E1532" s="97" t="s">
        <v>197</v>
      </c>
      <c r="F1532" s="96" t="s">
        <v>40</v>
      </c>
      <c r="G1532" s="96">
        <v>2</v>
      </c>
      <c r="H1532" s="98">
        <f>I1532*1.8</f>
        <v>435.6</v>
      </c>
      <c r="I1532" s="98">
        <v>242</v>
      </c>
      <c r="J1532" s="99" t="s">
        <v>152</v>
      </c>
      <c r="K1532" s="100">
        <f>P1532*H1532</f>
        <v>825069.96</v>
      </c>
      <c r="L1532" s="100">
        <f>K1532</f>
        <v>825069.96</v>
      </c>
      <c r="M1532" s="100">
        <f>H1532*Q1532</f>
        <v>38986.200000000004</v>
      </c>
      <c r="N1532" s="100">
        <f t="shared" si="314"/>
        <v>864056.15999999992</v>
      </c>
      <c r="O1532" s="100">
        <f t="shared" si="315"/>
        <v>864056.15999999992</v>
      </c>
      <c r="P1532" s="128">
        <v>1894.1</v>
      </c>
      <c r="Q1532" s="31">
        <v>89.5</v>
      </c>
      <c r="R1532" s="97" t="s">
        <v>181</v>
      </c>
      <c r="S1532" s="97" t="s">
        <v>426</v>
      </c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CR1532" s="1"/>
      <c r="CS1532" s="1"/>
      <c r="CT1532" s="1"/>
      <c r="CU1532" s="1"/>
      <c r="CV1532" s="1"/>
      <c r="CW1532" s="1"/>
      <c r="CX1532" s="1"/>
      <c r="CY1532" s="1"/>
      <c r="CZ1532" s="1"/>
      <c r="DA1532" s="1"/>
      <c r="DB1532" s="1"/>
      <c r="DC1532" s="1"/>
      <c r="DD1532" s="1"/>
      <c r="DE1532" s="1"/>
      <c r="DF1532" s="1"/>
      <c r="DG1532" s="1"/>
      <c r="DH1532" s="1"/>
      <c r="DI1532" s="1"/>
      <c r="DJ1532" s="1"/>
      <c r="DK1532" s="1"/>
      <c r="DL1532" s="1"/>
      <c r="DM1532" s="1"/>
      <c r="DN1532" s="1"/>
      <c r="DO1532" s="1"/>
      <c r="DP1532" s="1"/>
      <c r="DQ1532" s="1"/>
      <c r="DR1532" s="1"/>
      <c r="DS1532" s="1"/>
      <c r="DT1532" s="1"/>
      <c r="DU1532" s="1"/>
      <c r="DV1532" s="1"/>
      <c r="DW1532" s="1"/>
      <c r="DX1532" s="1"/>
      <c r="DY1532" s="1"/>
      <c r="DZ1532" s="1"/>
      <c r="EA1532" s="1"/>
      <c r="EB1532" s="1"/>
      <c r="EC1532" s="1"/>
      <c r="ED1532" s="1"/>
      <c r="EE1532" s="1"/>
      <c r="EF1532" s="1"/>
      <c r="EG1532" s="1"/>
      <c r="EH1532" s="1"/>
      <c r="EI1532" s="1"/>
      <c r="EJ1532" s="1"/>
      <c r="EK1532" s="1"/>
      <c r="EL1532" s="1"/>
      <c r="EM1532" s="1"/>
      <c r="EN1532" s="1"/>
      <c r="EO1532" s="1"/>
      <c r="EP1532" s="1"/>
      <c r="EQ1532" s="1"/>
      <c r="ER1532" s="1"/>
      <c r="ES1532" s="1"/>
      <c r="ET1532" s="1"/>
      <c r="EU1532" s="1"/>
      <c r="EV1532" s="1"/>
      <c r="EW1532" s="1"/>
      <c r="EX1532" s="1"/>
      <c r="EY1532" s="1"/>
      <c r="EZ1532" s="1"/>
      <c r="FA1532" s="1"/>
      <c r="FB1532" s="1"/>
      <c r="FC1532" s="1"/>
      <c r="FD1532" s="1"/>
      <c r="FE1532" s="1"/>
      <c r="FF1532" s="1"/>
      <c r="FG1532" s="1"/>
      <c r="FH1532" s="1"/>
      <c r="FI1532" s="1"/>
      <c r="FJ1532" s="1"/>
      <c r="FK1532" s="1"/>
      <c r="FL1532" s="1"/>
      <c r="FM1532" s="1"/>
      <c r="FN1532" s="1"/>
      <c r="FO1532" s="1"/>
      <c r="FP1532" s="1"/>
      <c r="FQ1532" s="1"/>
      <c r="FR1532" s="1"/>
      <c r="FS1532" s="1"/>
      <c r="FT1532" s="1"/>
      <c r="FU1532" s="1"/>
      <c r="FV1532" s="1"/>
      <c r="FW1532" s="1"/>
      <c r="FX1532" s="1"/>
      <c r="FY1532" s="1"/>
      <c r="FZ1532" s="1"/>
      <c r="GA1532" s="1"/>
      <c r="GB1532" s="1"/>
      <c r="GC1532" s="1"/>
      <c r="GD1532" s="1"/>
      <c r="GE1532" s="1"/>
      <c r="GF1532" s="1"/>
      <c r="GG1532" s="1"/>
      <c r="GH1532" s="1"/>
      <c r="GI1532" s="1"/>
      <c r="GJ1532" s="1"/>
      <c r="GK1532" s="1"/>
      <c r="GL1532" s="1"/>
      <c r="GM1532" s="1"/>
      <c r="GN1532" s="1"/>
      <c r="GO1532" s="1"/>
      <c r="GP1532" s="1"/>
      <c r="GQ1532" s="1"/>
      <c r="GR1532" s="1"/>
      <c r="GS1532" s="1"/>
      <c r="GT1532" s="1"/>
      <c r="GU1532" s="1"/>
      <c r="GV1532" s="1"/>
      <c r="GW1532" s="1"/>
      <c r="GX1532" s="1"/>
      <c r="GY1532" s="1"/>
      <c r="GZ1532" s="1"/>
      <c r="HA1532" s="1"/>
      <c r="HB1532" s="1"/>
      <c r="HC1532" s="1"/>
      <c r="HD1532" s="1"/>
      <c r="HE1532" s="1"/>
      <c r="HF1532" s="1"/>
      <c r="HG1532" s="1"/>
      <c r="HH1532" s="1"/>
      <c r="HI1532" s="1"/>
      <c r="HJ1532" s="1"/>
      <c r="HK1532" s="1"/>
      <c r="HL1532" s="1"/>
      <c r="HM1532" s="1"/>
      <c r="HN1532" s="1"/>
      <c r="HO1532" s="1"/>
      <c r="HP1532" s="1"/>
      <c r="HQ1532" s="1"/>
      <c r="HR1532" s="1"/>
      <c r="HS1532" s="1"/>
      <c r="HT1532" s="1"/>
      <c r="HU1532" s="1"/>
      <c r="HV1532" s="1"/>
      <c r="HW1532" s="1"/>
      <c r="HX1532" s="1"/>
      <c r="HY1532" s="1"/>
      <c r="HZ1532" s="1"/>
      <c r="IA1532" s="1"/>
      <c r="IB1532" s="1"/>
      <c r="IC1532" s="1"/>
      <c r="ID1532" s="1"/>
      <c r="IE1532" s="1"/>
      <c r="IF1532" s="1"/>
      <c r="IG1532" s="1"/>
      <c r="IH1532" s="1"/>
      <c r="II1532" s="1"/>
      <c r="IJ1532" s="1"/>
      <c r="IK1532" s="1"/>
      <c r="IL1532" s="1"/>
      <c r="IM1532" s="1"/>
      <c r="IN1532" s="1"/>
      <c r="IO1532" s="1"/>
      <c r="IP1532" s="1"/>
      <c r="IQ1532" s="1"/>
      <c r="IR1532" s="1"/>
      <c r="IS1532" s="1"/>
      <c r="IT1532" s="1"/>
      <c r="IU1532" s="1"/>
      <c r="IV1532" s="1"/>
      <c r="IW1532" s="1"/>
      <c r="IX1532" s="1"/>
      <c r="IY1532" s="1"/>
      <c r="IZ1532" s="1"/>
      <c r="JA1532" s="1"/>
      <c r="JB1532" s="1"/>
      <c r="JC1532" s="1"/>
      <c r="JD1532" s="1"/>
      <c r="JE1532" s="1"/>
      <c r="JF1532" s="1"/>
      <c r="JG1532" s="1"/>
      <c r="JH1532" s="1"/>
      <c r="JI1532" s="1"/>
      <c r="JJ1532" s="1"/>
      <c r="JK1532" s="1"/>
      <c r="JL1532" s="1"/>
      <c r="JM1532" s="1"/>
      <c r="JN1532" s="1"/>
      <c r="JO1532" s="1"/>
      <c r="JP1532" s="1"/>
      <c r="JQ1532" s="1"/>
      <c r="JR1532" s="1"/>
      <c r="JS1532" s="1"/>
      <c r="JT1532" s="1"/>
      <c r="JU1532" s="1"/>
      <c r="JV1532" s="1"/>
      <c r="JW1532" s="1"/>
      <c r="JX1532" s="1"/>
      <c r="JY1532" s="1"/>
      <c r="JZ1532" s="1"/>
      <c r="KA1532" s="1"/>
      <c r="KB1532" s="1"/>
      <c r="KC1532" s="1"/>
      <c r="KD1532" s="1"/>
      <c r="KE1532" s="1"/>
      <c r="KF1532" s="1"/>
      <c r="KG1532" s="1"/>
      <c r="KH1532" s="1"/>
      <c r="KI1532" s="1"/>
      <c r="KJ1532" s="1"/>
      <c r="KK1532" s="1"/>
      <c r="KL1532" s="1"/>
      <c r="KM1532" s="1"/>
      <c r="KN1532" s="1"/>
      <c r="KO1532" s="1"/>
      <c r="KP1532" s="1"/>
      <c r="KQ1532" s="1"/>
      <c r="KR1532" s="1"/>
      <c r="KS1532" s="1"/>
      <c r="KT1532" s="1"/>
      <c r="KU1532" s="1"/>
      <c r="KV1532" s="1"/>
      <c r="KW1532" s="1"/>
      <c r="KX1532" s="1"/>
      <c r="KY1532" s="1"/>
      <c r="KZ1532" s="1"/>
      <c r="LA1532" s="1"/>
      <c r="LB1532" s="1"/>
      <c r="LC1532" s="1"/>
      <c r="LD1532" s="1"/>
      <c r="LE1532" s="1"/>
      <c r="LF1532" s="1"/>
      <c r="LG1532" s="1"/>
      <c r="LH1532" s="1"/>
      <c r="LI1532" s="1"/>
      <c r="LJ1532" s="1"/>
      <c r="LK1532" s="1"/>
      <c r="LL1532" s="1"/>
      <c r="LM1532" s="1"/>
      <c r="LN1532" s="1"/>
      <c r="LO1532" s="1"/>
      <c r="LP1532" s="1"/>
      <c r="LQ1532" s="1"/>
      <c r="LR1532" s="1"/>
      <c r="LS1532" s="1"/>
      <c r="LT1532" s="1"/>
      <c r="LU1532" s="1"/>
      <c r="LV1532" s="1"/>
      <c r="LW1532" s="1"/>
      <c r="LX1532" s="1"/>
      <c r="LY1532" s="1"/>
      <c r="LZ1532" s="1"/>
      <c r="MA1532" s="1"/>
      <c r="MB1532" s="1"/>
      <c r="MC1532" s="1"/>
      <c r="MD1532" s="1"/>
      <c r="ME1532" s="1"/>
      <c r="MF1532" s="1"/>
      <c r="MG1532" s="1"/>
      <c r="MH1532" s="1"/>
      <c r="MI1532" s="1"/>
      <c r="MJ1532" s="1"/>
      <c r="MK1532" s="1"/>
      <c r="ML1532" s="1"/>
      <c r="MM1532" s="1"/>
      <c r="MN1532" s="1"/>
      <c r="MO1532" s="1"/>
      <c r="MP1532" s="1"/>
      <c r="MQ1532" s="1"/>
      <c r="MR1532" s="1"/>
      <c r="MS1532" s="1"/>
      <c r="MT1532" s="1"/>
      <c r="MU1532" s="1"/>
      <c r="MV1532" s="1"/>
      <c r="MW1532" s="1"/>
      <c r="MX1532" s="1"/>
      <c r="MY1532" s="1"/>
      <c r="MZ1532" s="1"/>
      <c r="NA1532" s="1"/>
      <c r="NB1532" s="1"/>
      <c r="NC1532" s="1"/>
      <c r="ND1532" s="1"/>
      <c r="NE1532" s="1"/>
      <c r="NF1532" s="1"/>
      <c r="NG1532" s="1"/>
      <c r="NH1532" s="1"/>
      <c r="NI1532" s="1"/>
      <c r="NJ1532" s="1"/>
      <c r="NK1532" s="1"/>
      <c r="NL1532" s="1"/>
      <c r="NM1532" s="1"/>
      <c r="NN1532" s="1"/>
      <c r="NO1532" s="1"/>
      <c r="NP1532" s="1"/>
      <c r="NQ1532" s="1"/>
      <c r="NR1532" s="1"/>
      <c r="NS1532" s="1"/>
      <c r="NT1532" s="1"/>
      <c r="NU1532" s="1"/>
      <c r="NV1532" s="1"/>
      <c r="NW1532" s="1"/>
      <c r="NX1532" s="1"/>
      <c r="NY1532" s="1"/>
      <c r="NZ1532" s="1"/>
      <c r="OA1532" s="1"/>
      <c r="OB1532" s="1"/>
      <c r="OC1532" s="1"/>
      <c r="OD1532" s="1"/>
      <c r="OE1532" s="1"/>
      <c r="OF1532" s="1"/>
      <c r="OG1532" s="1"/>
      <c r="OH1532" s="1"/>
      <c r="OI1532" s="1"/>
      <c r="OJ1532" s="1"/>
      <c r="OK1532" s="1"/>
      <c r="OL1532" s="1"/>
      <c r="OM1532" s="1"/>
      <c r="ON1532" s="1"/>
      <c r="OO1532" s="1"/>
      <c r="OP1532" s="1"/>
      <c r="OQ1532" s="1"/>
      <c r="OR1532" s="1"/>
      <c r="OS1532" s="1"/>
      <c r="OT1532" s="1"/>
      <c r="OU1532" s="1"/>
      <c r="OV1532" s="1"/>
      <c r="OW1532" s="1"/>
      <c r="OX1532" s="1"/>
      <c r="OY1532" s="1"/>
      <c r="OZ1532" s="1"/>
      <c r="PA1532" s="1"/>
      <c r="PB1532" s="1"/>
      <c r="PC1532" s="1"/>
      <c r="PD1532" s="1"/>
      <c r="PE1532" s="1"/>
      <c r="PF1532" s="1"/>
      <c r="PG1532" s="1"/>
      <c r="PH1532" s="1"/>
      <c r="PI1532" s="1"/>
      <c r="PJ1532" s="1"/>
      <c r="PK1532" s="1"/>
      <c r="PL1532" s="1"/>
      <c r="PM1532" s="1"/>
      <c r="PN1532" s="1"/>
      <c r="PO1532" s="1"/>
      <c r="PP1532" s="1"/>
      <c r="PQ1532" s="1"/>
      <c r="PR1532" s="1"/>
      <c r="PS1532" s="1"/>
      <c r="PT1532" s="1"/>
      <c r="PU1532" s="1"/>
      <c r="PV1532" s="1"/>
      <c r="PW1532" s="1"/>
      <c r="PX1532" s="1"/>
      <c r="PY1532" s="1"/>
      <c r="PZ1532" s="1"/>
      <c r="QA1532" s="1"/>
      <c r="QB1532" s="1"/>
      <c r="QC1532" s="1"/>
      <c r="QD1532" s="1"/>
      <c r="QE1532" s="1"/>
      <c r="QF1532" s="1"/>
      <c r="QG1532" s="1"/>
      <c r="QH1532" s="1"/>
      <c r="QI1532" s="1"/>
      <c r="QJ1532" s="1"/>
      <c r="QK1532" s="1"/>
      <c r="QL1532" s="1"/>
      <c r="QM1532" s="1"/>
      <c r="QN1532" s="1"/>
      <c r="QO1532" s="1"/>
      <c r="QP1532" s="1"/>
      <c r="QQ1532" s="1"/>
      <c r="QR1532" s="1"/>
      <c r="QS1532" s="1"/>
      <c r="QT1532" s="1"/>
      <c r="QU1532" s="1"/>
      <c r="QV1532" s="1"/>
      <c r="QW1532" s="1"/>
      <c r="QX1532" s="1"/>
      <c r="QY1532" s="1"/>
      <c r="QZ1532" s="1"/>
      <c r="RA1532" s="1"/>
      <c r="RB1532" s="1"/>
      <c r="RC1532" s="1"/>
      <c r="RD1532" s="1"/>
      <c r="RE1532" s="1"/>
      <c r="RF1532" s="1"/>
      <c r="RG1532" s="1"/>
      <c r="RH1532" s="1"/>
      <c r="RI1532" s="1"/>
      <c r="RJ1532" s="1"/>
      <c r="RK1532" s="1"/>
      <c r="RL1532" s="1"/>
      <c r="RM1532" s="1"/>
      <c r="RN1532" s="1"/>
      <c r="RO1532" s="1"/>
      <c r="RP1532" s="1"/>
      <c r="RQ1532" s="1"/>
      <c r="RR1532" s="1"/>
      <c r="RS1532" s="1"/>
      <c r="RT1532" s="1"/>
      <c r="RU1532" s="1"/>
      <c r="RV1532" s="1"/>
      <c r="RW1532" s="1"/>
      <c r="RX1532" s="1"/>
      <c r="RY1532" s="1"/>
      <c r="RZ1532" s="1"/>
      <c r="SA1532" s="1"/>
      <c r="SB1532" s="1"/>
      <c r="SC1532" s="1"/>
      <c r="SD1532" s="1"/>
      <c r="SE1532" s="1"/>
      <c r="SF1532" s="1"/>
      <c r="SG1532" s="1"/>
      <c r="SH1532" s="1"/>
      <c r="SI1532" s="1"/>
      <c r="SJ1532" s="1"/>
      <c r="SK1532" s="1"/>
      <c r="SL1532" s="1"/>
      <c r="SM1532" s="1"/>
      <c r="SN1532" s="1"/>
      <c r="SO1532" s="1"/>
      <c r="SP1532" s="1"/>
      <c r="SQ1532" s="1"/>
      <c r="SR1532" s="1"/>
      <c r="SS1532" s="1"/>
      <c r="ST1532" s="1"/>
      <c r="SU1532" s="1"/>
      <c r="SV1532" s="1"/>
      <c r="SW1532" s="1"/>
      <c r="SX1532" s="1"/>
      <c r="SY1532" s="1"/>
      <c r="SZ1532" s="1"/>
      <c r="TA1532" s="1"/>
      <c r="TB1532" s="1"/>
      <c r="TC1532" s="1"/>
      <c r="TD1532" s="1"/>
      <c r="TE1532" s="1"/>
      <c r="TF1532" s="1"/>
      <c r="TG1532" s="1"/>
      <c r="TH1532" s="1"/>
      <c r="TI1532" s="1"/>
      <c r="TJ1532" s="1"/>
      <c r="TK1532" s="1"/>
      <c r="TL1532" s="1"/>
      <c r="TM1532" s="1"/>
      <c r="TN1532" s="1"/>
      <c r="TO1532" s="1"/>
      <c r="TP1532" s="1"/>
      <c r="TQ1532" s="1"/>
      <c r="TR1532" s="1"/>
      <c r="TS1532" s="1"/>
      <c r="TT1532" s="1"/>
      <c r="TU1532" s="1"/>
      <c r="TV1532" s="1"/>
      <c r="TW1532" s="1"/>
      <c r="TX1532" s="1"/>
      <c r="TY1532" s="1"/>
      <c r="TZ1532" s="1"/>
      <c r="UA1532" s="1"/>
      <c r="UB1532" s="1"/>
      <c r="UC1532" s="1"/>
      <c r="UD1532" s="1"/>
      <c r="UE1532" s="1"/>
      <c r="UF1532" s="1"/>
      <c r="UG1532" s="1"/>
      <c r="UH1532" s="1"/>
      <c r="UI1532" s="1"/>
      <c r="UJ1532" s="1"/>
      <c r="UK1532" s="1"/>
      <c r="UL1532" s="1"/>
      <c r="UM1532" s="1"/>
      <c r="UN1532" s="1"/>
      <c r="UO1532" s="1"/>
      <c r="UP1532" s="1"/>
      <c r="UQ1532" s="1"/>
      <c r="UR1532" s="1"/>
      <c r="US1532" s="1"/>
      <c r="UT1532" s="1"/>
      <c r="UU1532" s="1"/>
      <c r="UV1532" s="1"/>
      <c r="UW1532" s="1"/>
      <c r="UX1532" s="1"/>
      <c r="UY1532" s="1"/>
      <c r="UZ1532" s="1"/>
      <c r="VA1532" s="1"/>
      <c r="VB1532" s="1"/>
      <c r="VC1532" s="1"/>
      <c r="VD1532" s="1"/>
      <c r="VE1532" s="1"/>
      <c r="VF1532" s="1"/>
      <c r="VG1532" s="1"/>
      <c r="VH1532" s="1"/>
      <c r="VI1532" s="1"/>
      <c r="VJ1532" s="1"/>
      <c r="VK1532" s="1"/>
      <c r="VL1532" s="1"/>
      <c r="VM1532" s="1"/>
      <c r="VN1532" s="1"/>
      <c r="VO1532" s="1"/>
      <c r="VP1532" s="1"/>
      <c r="VQ1532" s="1"/>
      <c r="VR1532" s="1"/>
      <c r="VS1532" s="1"/>
      <c r="VT1532" s="1"/>
      <c r="VU1532" s="1"/>
      <c r="VV1532" s="1"/>
      <c r="VW1532" s="1"/>
      <c r="VX1532" s="1"/>
      <c r="VY1532" s="1"/>
      <c r="VZ1532" s="1"/>
      <c r="WA1532" s="1"/>
      <c r="WB1532" s="1"/>
      <c r="WC1532" s="1"/>
      <c r="WD1532" s="1"/>
      <c r="WE1532" s="1"/>
      <c r="WF1532" s="1"/>
      <c r="WG1532" s="1"/>
      <c r="WH1532" s="1"/>
      <c r="WI1532" s="1"/>
      <c r="WJ1532" s="1"/>
      <c r="WK1532" s="1"/>
      <c r="WL1532" s="1"/>
      <c r="WM1532" s="1"/>
      <c r="WN1532" s="1"/>
      <c r="WO1532" s="1"/>
      <c r="WP1532" s="1"/>
      <c r="WQ1532" s="1"/>
      <c r="WR1532" s="1"/>
      <c r="WS1532" s="1"/>
      <c r="WT1532" s="1"/>
      <c r="WU1532" s="1"/>
      <c r="WV1532" s="1"/>
      <c r="WW1532" s="1"/>
      <c r="WX1532" s="1"/>
      <c r="WY1532" s="1"/>
      <c r="WZ1532" s="1"/>
      <c r="XA1532" s="1"/>
      <c r="XB1532" s="1"/>
      <c r="XC1532" s="1"/>
      <c r="XD1532" s="1"/>
      <c r="XE1532" s="1"/>
      <c r="XF1532" s="1"/>
      <c r="XG1532" s="1"/>
      <c r="XH1532" s="1"/>
      <c r="XI1532" s="1"/>
      <c r="XJ1532" s="1"/>
      <c r="XK1532" s="1"/>
      <c r="XL1532" s="1"/>
      <c r="XM1532" s="1"/>
      <c r="XN1532" s="1"/>
      <c r="XO1532" s="1"/>
      <c r="XP1532" s="1"/>
      <c r="XQ1532" s="1"/>
      <c r="XR1532" s="1"/>
      <c r="XS1532" s="1"/>
      <c r="XT1532" s="1"/>
      <c r="XU1532" s="1"/>
      <c r="XV1532" s="1"/>
      <c r="XW1532" s="1"/>
      <c r="XX1532" s="1"/>
      <c r="XY1532" s="1"/>
      <c r="XZ1532" s="1"/>
      <c r="YA1532" s="1"/>
      <c r="YB1532" s="1"/>
      <c r="YC1532" s="1"/>
      <c r="YD1532" s="1"/>
      <c r="YE1532" s="1"/>
      <c r="YF1532" s="1"/>
      <c r="YG1532" s="1"/>
      <c r="YH1532" s="1"/>
      <c r="YI1532" s="1"/>
      <c r="YJ1532" s="1"/>
      <c r="YK1532" s="1"/>
      <c r="YL1532" s="1"/>
      <c r="YM1532" s="1"/>
      <c r="YN1532" s="1"/>
      <c r="YO1532" s="1"/>
      <c r="YP1532" s="1"/>
      <c r="YQ1532" s="1"/>
      <c r="YR1532" s="1"/>
      <c r="YS1532" s="1"/>
      <c r="YT1532" s="1"/>
      <c r="YU1532" s="1"/>
      <c r="YV1532" s="1"/>
      <c r="YW1532" s="1"/>
      <c r="YX1532" s="1"/>
      <c r="YY1532" s="1"/>
      <c r="YZ1532" s="1"/>
      <c r="ZA1532" s="1"/>
      <c r="ZB1532" s="1"/>
      <c r="ZC1532" s="1"/>
      <c r="ZD1532" s="1"/>
      <c r="ZE1532" s="1"/>
      <c r="ZF1532" s="1"/>
      <c r="ZG1532" s="1"/>
      <c r="ZH1532" s="1"/>
      <c r="ZI1532" s="1"/>
      <c r="ZJ1532" s="1"/>
      <c r="ZK1532" s="1"/>
      <c r="ZL1532" s="1"/>
      <c r="ZM1532" s="1"/>
      <c r="ZN1532" s="1"/>
      <c r="ZO1532" s="1"/>
      <c r="ZP1532" s="1"/>
      <c r="ZQ1532" s="1"/>
      <c r="ZR1532" s="1"/>
      <c r="ZS1532" s="1"/>
      <c r="ZT1532" s="1"/>
      <c r="ZU1532" s="1"/>
      <c r="ZV1532" s="1"/>
      <c r="ZW1532" s="1"/>
      <c r="ZX1532" s="1"/>
      <c r="ZY1532" s="1"/>
      <c r="ZZ1532" s="1"/>
      <c r="AAA1532" s="1"/>
      <c r="AAB1532" s="1"/>
      <c r="AAC1532" s="1"/>
      <c r="AAD1532" s="1"/>
      <c r="AAE1532" s="1"/>
      <c r="AAF1532" s="1"/>
      <c r="AAG1532" s="1"/>
      <c r="AAH1532" s="1"/>
      <c r="AAI1532" s="1"/>
      <c r="AAJ1532" s="1"/>
      <c r="AAK1532" s="1"/>
      <c r="AAL1532" s="1"/>
      <c r="AAM1532" s="1"/>
      <c r="AAN1532" s="1"/>
      <c r="AAO1532" s="1"/>
      <c r="AAP1532" s="1"/>
      <c r="AAQ1532" s="1"/>
      <c r="AAR1532" s="1"/>
      <c r="AAS1532" s="1"/>
      <c r="AAT1532" s="1"/>
      <c r="AAU1532" s="1"/>
      <c r="AAV1532" s="1"/>
      <c r="AAW1532" s="1"/>
      <c r="AAX1532" s="1"/>
      <c r="AAY1532" s="1"/>
      <c r="AAZ1532" s="1"/>
      <c r="ABA1532" s="1"/>
      <c r="ABB1532" s="1"/>
      <c r="ABC1532" s="1"/>
      <c r="ABD1532" s="1"/>
      <c r="ABE1532" s="1"/>
      <c r="ABF1532" s="1"/>
      <c r="ABG1532" s="1"/>
      <c r="ABH1532" s="1"/>
      <c r="ABI1532" s="1"/>
      <c r="ABJ1532" s="1"/>
      <c r="ABK1532" s="1"/>
      <c r="ABL1532" s="1"/>
      <c r="ABM1532" s="1"/>
      <c r="ABN1532" s="1"/>
      <c r="ABO1532" s="1"/>
      <c r="ABP1532" s="1"/>
      <c r="ABQ1532" s="1"/>
      <c r="ABR1532" s="1"/>
      <c r="ABS1532" s="1"/>
      <c r="ABT1532" s="1"/>
      <c r="ABU1532" s="1"/>
      <c r="ABV1532" s="1"/>
      <c r="ABW1532" s="1"/>
      <c r="ABX1532" s="1"/>
      <c r="ABY1532" s="1"/>
      <c r="ABZ1532" s="1"/>
      <c r="ACA1532" s="1"/>
      <c r="ACB1532" s="1"/>
      <c r="ACC1532" s="1"/>
      <c r="ACD1532" s="1"/>
      <c r="ACE1532" s="1"/>
      <c r="ACF1532" s="1"/>
      <c r="ACG1532" s="1"/>
      <c r="ACH1532" s="1"/>
      <c r="ACI1532" s="1"/>
      <c r="ACJ1532" s="1"/>
      <c r="ACK1532" s="1"/>
      <c r="ACL1532" s="1"/>
      <c r="ACM1532" s="1"/>
      <c r="ACN1532" s="1"/>
      <c r="ACO1532" s="1"/>
      <c r="ACP1532" s="1"/>
      <c r="ACQ1532" s="1"/>
      <c r="ACR1532" s="1"/>
      <c r="ACS1532" s="1"/>
      <c r="ACT1532" s="1"/>
      <c r="ACU1532" s="1"/>
      <c r="ACV1532" s="1"/>
      <c r="ACW1532" s="1"/>
      <c r="ACX1532" s="1"/>
      <c r="ACY1532" s="1"/>
      <c r="ACZ1532" s="1"/>
      <c r="ADA1532" s="1"/>
      <c r="ADB1532" s="1"/>
      <c r="ADC1532" s="1"/>
      <c r="ADD1532" s="1"/>
      <c r="ADE1532" s="1"/>
      <c r="ADF1532" s="1"/>
      <c r="ADG1532" s="1"/>
      <c r="ADH1532" s="1"/>
      <c r="ADI1532" s="1"/>
      <c r="ADJ1532" s="1"/>
      <c r="ADK1532" s="1"/>
      <c r="ADL1532" s="1"/>
      <c r="ADM1532" s="1"/>
      <c r="ADN1532" s="1"/>
      <c r="ADO1532" s="1"/>
      <c r="ADP1532" s="1"/>
      <c r="ADQ1532" s="1"/>
      <c r="ADR1532" s="1"/>
      <c r="ADS1532" s="1"/>
      <c r="ADT1532" s="1"/>
      <c r="ADU1532" s="1"/>
      <c r="ADV1532" s="1"/>
      <c r="ADW1532" s="1"/>
      <c r="ADX1532" s="1"/>
      <c r="ADY1532" s="1"/>
      <c r="ADZ1532" s="1"/>
      <c r="AEA1532" s="1"/>
      <c r="AEB1532" s="1"/>
      <c r="AEC1532" s="1"/>
      <c r="AED1532" s="1"/>
      <c r="AEE1532" s="1"/>
      <c r="AEF1532" s="1"/>
      <c r="AEG1532" s="1"/>
      <c r="AEH1532" s="1"/>
      <c r="AEI1532" s="1"/>
      <c r="AEJ1532" s="1"/>
      <c r="AEK1532" s="1"/>
      <c r="AEL1532" s="1"/>
      <c r="AEM1532" s="1"/>
      <c r="AEN1532" s="1"/>
      <c r="AEO1532" s="1"/>
      <c r="AEP1532" s="1"/>
      <c r="AEQ1532" s="1"/>
      <c r="AER1532" s="1"/>
      <c r="AES1532" s="1"/>
      <c r="AET1532" s="1"/>
      <c r="AEU1532" s="1"/>
      <c r="AEV1532" s="1"/>
      <c r="AEW1532" s="1"/>
      <c r="AEX1532" s="1"/>
      <c r="AEY1532" s="1"/>
      <c r="AEZ1532" s="1"/>
      <c r="AFA1532" s="1"/>
      <c r="AFB1532" s="1"/>
      <c r="AFC1532" s="1"/>
      <c r="AFD1532" s="1"/>
      <c r="AFE1532" s="1"/>
      <c r="AFF1532" s="1"/>
      <c r="AFG1532" s="1"/>
      <c r="AFH1532" s="1"/>
      <c r="AFI1532" s="1"/>
      <c r="AFJ1532" s="1"/>
      <c r="AFK1532" s="1"/>
      <c r="AFL1532" s="1"/>
      <c r="AFM1532" s="1"/>
      <c r="AFN1532" s="1"/>
      <c r="AFO1532" s="1"/>
      <c r="AFP1532" s="1"/>
      <c r="AFQ1532" s="1"/>
      <c r="AFR1532" s="1"/>
      <c r="AFS1532" s="1"/>
      <c r="AFT1532" s="1"/>
      <c r="AFU1532" s="1"/>
      <c r="AFV1532" s="1"/>
      <c r="AFW1532" s="1"/>
      <c r="AFX1532" s="1"/>
      <c r="AFY1532" s="1"/>
      <c r="AFZ1532" s="1"/>
      <c r="AGA1532" s="1"/>
      <c r="AGB1532" s="1"/>
      <c r="AGC1532" s="1"/>
      <c r="AGD1532" s="1"/>
      <c r="AGE1532" s="1"/>
      <c r="AGF1532" s="1"/>
      <c r="AGG1532" s="1"/>
      <c r="AGH1532" s="1"/>
      <c r="AGI1532" s="1"/>
      <c r="AGJ1532" s="1"/>
      <c r="AGK1532" s="1"/>
      <c r="AGL1532" s="1"/>
      <c r="AGM1532" s="1"/>
      <c r="AGN1532" s="1"/>
      <c r="AGO1532" s="1"/>
      <c r="AGP1532" s="1"/>
      <c r="AGQ1532" s="1"/>
      <c r="AGR1532" s="1"/>
      <c r="AGS1532" s="1"/>
      <c r="AGT1532" s="1"/>
      <c r="AGU1532" s="1"/>
      <c r="AGV1532" s="1"/>
      <c r="AGW1532" s="1"/>
      <c r="AGX1532" s="1"/>
      <c r="AGY1532" s="1"/>
      <c r="AGZ1532" s="1"/>
      <c r="AHA1532" s="1"/>
      <c r="AHB1532" s="1"/>
      <c r="AHC1532" s="1"/>
      <c r="AHD1532" s="1"/>
      <c r="AHE1532" s="1"/>
      <c r="AHF1532" s="1"/>
      <c r="AHG1532" s="1"/>
      <c r="AHH1532" s="1"/>
      <c r="AHI1532" s="1"/>
      <c r="AHJ1532" s="1"/>
      <c r="AHK1532" s="1"/>
      <c r="AHL1532" s="1"/>
      <c r="AHM1532" s="1"/>
      <c r="AHN1532" s="1"/>
      <c r="AHO1532" s="1"/>
      <c r="AHP1532" s="1"/>
      <c r="AHQ1532" s="1"/>
      <c r="AHR1532" s="1"/>
      <c r="AHS1532" s="1"/>
      <c r="AHT1532" s="1"/>
      <c r="AHU1532" s="1"/>
      <c r="AHV1532" s="1"/>
      <c r="AHW1532" s="1"/>
      <c r="AHX1532" s="1"/>
      <c r="AHY1532" s="1"/>
      <c r="AHZ1532" s="1"/>
      <c r="AIA1532" s="1"/>
      <c r="AIB1532" s="1"/>
      <c r="AIC1532" s="1"/>
      <c r="AID1532" s="1"/>
      <c r="AIE1532" s="1"/>
      <c r="AIF1532" s="1"/>
      <c r="AIG1532" s="1"/>
      <c r="AIH1532" s="1"/>
      <c r="AII1532" s="1"/>
      <c r="AIJ1532" s="1"/>
      <c r="AIK1532" s="1"/>
      <c r="AIL1532" s="1"/>
      <c r="AIM1532" s="1"/>
      <c r="AIN1532" s="1"/>
      <c r="AIO1532" s="1"/>
      <c r="AIP1532" s="1"/>
      <c r="AIQ1532" s="1"/>
      <c r="AIR1532" s="1"/>
      <c r="AIS1532" s="1"/>
      <c r="AIT1532" s="1"/>
    </row>
    <row r="1533" spans="1:930" s="5" customFormat="1" ht="37.5" customHeight="1" x14ac:dyDescent="0.3">
      <c r="A1533" s="96">
        <v>95</v>
      </c>
      <c r="B1533" s="43" t="s">
        <v>731</v>
      </c>
      <c r="C1533" s="96">
        <v>1962</v>
      </c>
      <c r="D1533" s="96" t="s">
        <v>22</v>
      </c>
      <c r="E1533" s="97" t="s">
        <v>214</v>
      </c>
      <c r="F1533" s="96" t="s">
        <v>326</v>
      </c>
      <c r="G1533" s="96">
        <v>5</v>
      </c>
      <c r="H1533" s="98">
        <v>3760.6</v>
      </c>
      <c r="I1533" s="98">
        <v>2587.8000000000002</v>
      </c>
      <c r="J1533" s="99" t="s">
        <v>61</v>
      </c>
      <c r="K1533" s="100">
        <f>P1533*H1533</f>
        <v>2675854.9299999997</v>
      </c>
      <c r="L1533" s="100">
        <f>K1533</f>
        <v>2675854.9299999997</v>
      </c>
      <c r="M1533" s="100">
        <f>H1533*Q1533</f>
        <v>75212</v>
      </c>
      <c r="N1533" s="100">
        <f t="shared" si="314"/>
        <v>2751066.9299999997</v>
      </c>
      <c r="O1533" s="100">
        <f t="shared" si="315"/>
        <v>2751066.9299999997</v>
      </c>
      <c r="P1533" s="128">
        <v>711.55</v>
      </c>
      <c r="Q1533" s="35">
        <v>20</v>
      </c>
      <c r="R1533" s="97" t="s">
        <v>181</v>
      </c>
      <c r="S1533" s="97" t="s">
        <v>426</v>
      </c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/>
      <c r="CF1533" s="1"/>
      <c r="CG1533" s="1"/>
      <c r="CH1533" s="1"/>
      <c r="CI1533" s="1"/>
      <c r="CJ1533" s="1"/>
      <c r="CK1533" s="1"/>
      <c r="CL1533" s="1"/>
      <c r="CM1533" s="1"/>
      <c r="CN1533" s="1"/>
      <c r="CO1533" s="1"/>
      <c r="CP1533" s="1"/>
      <c r="CQ1533" s="1"/>
      <c r="CR1533" s="1"/>
      <c r="CS1533" s="1"/>
      <c r="CT1533" s="1"/>
      <c r="CU1533" s="1"/>
      <c r="CV1533" s="1"/>
      <c r="CW1533" s="1"/>
      <c r="CX1533" s="1"/>
      <c r="CY1533" s="1"/>
      <c r="CZ1533" s="1"/>
      <c r="DA1533" s="1"/>
      <c r="DB1533" s="1"/>
      <c r="DC1533" s="1"/>
      <c r="DD1533" s="1"/>
      <c r="DE1533" s="1"/>
      <c r="DF1533" s="1"/>
      <c r="DG1533" s="1"/>
      <c r="DH1533" s="1"/>
      <c r="DI1533" s="1"/>
      <c r="DJ1533" s="1"/>
      <c r="DK1533" s="1"/>
      <c r="DL1533" s="1"/>
      <c r="DM1533" s="1"/>
      <c r="DN1533" s="1"/>
      <c r="DO1533" s="1"/>
      <c r="DP1533" s="1"/>
      <c r="DQ1533" s="1"/>
      <c r="DR1533" s="1"/>
      <c r="DS1533" s="1"/>
      <c r="DT1533" s="1"/>
      <c r="DU1533" s="1"/>
      <c r="DV1533" s="1"/>
      <c r="DW1533" s="1"/>
      <c r="DX1533" s="1"/>
      <c r="DY1533" s="1"/>
      <c r="DZ1533" s="1"/>
      <c r="EA1533" s="1"/>
      <c r="EB1533" s="1"/>
      <c r="EC1533" s="1"/>
      <c r="ED1533" s="1"/>
      <c r="EE1533" s="1"/>
      <c r="EF1533" s="1"/>
      <c r="EG1533" s="1"/>
      <c r="EH1533" s="1"/>
      <c r="EI1533" s="1"/>
      <c r="EJ1533" s="1"/>
      <c r="EK1533" s="1"/>
      <c r="EL1533" s="1"/>
      <c r="EM1533" s="1"/>
      <c r="EN1533" s="1"/>
      <c r="EO1533" s="1"/>
      <c r="EP1533" s="1"/>
      <c r="EQ1533" s="1"/>
      <c r="ER1533" s="1"/>
      <c r="ES1533" s="1"/>
      <c r="ET1533" s="1"/>
      <c r="EU1533" s="1"/>
      <c r="EV1533" s="1"/>
      <c r="EW1533" s="1"/>
      <c r="EX1533" s="1"/>
      <c r="EY1533" s="1"/>
      <c r="EZ1533" s="1"/>
      <c r="FA1533" s="1"/>
      <c r="FB1533" s="1"/>
      <c r="FC1533" s="1"/>
      <c r="FD1533" s="1"/>
      <c r="FE1533" s="1"/>
      <c r="FF1533" s="1"/>
      <c r="FG1533" s="1"/>
      <c r="FH1533" s="1"/>
      <c r="FI1533" s="1"/>
      <c r="FJ1533" s="1"/>
      <c r="FK1533" s="1"/>
      <c r="FL1533" s="1"/>
      <c r="FM1533" s="1"/>
      <c r="FN1533" s="1"/>
      <c r="FO1533" s="1"/>
      <c r="FP1533" s="1"/>
      <c r="FQ1533" s="1"/>
      <c r="FR1533" s="1"/>
      <c r="FS1533" s="1"/>
      <c r="FT1533" s="1"/>
      <c r="FU1533" s="1"/>
      <c r="FV1533" s="1"/>
      <c r="FW1533" s="1"/>
      <c r="FX1533" s="1"/>
      <c r="FY1533" s="1"/>
      <c r="FZ1533" s="1"/>
      <c r="GA1533" s="1"/>
      <c r="GB1533" s="1"/>
      <c r="GC1533" s="1"/>
      <c r="GD1533" s="1"/>
      <c r="GE1533" s="1"/>
      <c r="GF1533" s="1"/>
      <c r="GG1533" s="1"/>
      <c r="GH1533" s="1"/>
      <c r="GI1533" s="1"/>
      <c r="GJ1533" s="1"/>
      <c r="GK1533" s="1"/>
      <c r="GL1533" s="1"/>
      <c r="GM1533" s="1"/>
      <c r="GN1533" s="1"/>
      <c r="GO1533" s="1"/>
      <c r="GP1533" s="1"/>
      <c r="GQ1533" s="1"/>
      <c r="GR1533" s="1"/>
      <c r="GS1533" s="1"/>
      <c r="GT1533" s="1"/>
      <c r="GU1533" s="1"/>
      <c r="GV1533" s="1"/>
      <c r="GW1533" s="1"/>
      <c r="GX1533" s="1"/>
      <c r="GY1533" s="1"/>
      <c r="GZ1533" s="1"/>
      <c r="HA1533" s="1"/>
      <c r="HB1533" s="1"/>
      <c r="HC1533" s="1"/>
      <c r="HD1533" s="1"/>
      <c r="HE1533" s="1"/>
      <c r="HF1533" s="1"/>
      <c r="HG1533" s="1"/>
      <c r="HH1533" s="1"/>
      <c r="HI1533" s="1"/>
      <c r="HJ1533" s="1"/>
      <c r="HK1533" s="1"/>
      <c r="HL1533" s="1"/>
      <c r="HM1533" s="1"/>
      <c r="HN1533" s="1"/>
      <c r="HO1533" s="1"/>
      <c r="HP1533" s="1"/>
      <c r="HQ1533" s="1"/>
      <c r="HR1533" s="1"/>
      <c r="HS1533" s="1"/>
      <c r="HT1533" s="1"/>
      <c r="HU1533" s="1"/>
      <c r="HV1533" s="1"/>
      <c r="HW1533" s="1"/>
      <c r="HX1533" s="1"/>
      <c r="HY1533" s="1"/>
      <c r="HZ1533" s="1"/>
      <c r="IA1533" s="1"/>
      <c r="IB1533" s="1"/>
      <c r="IC1533" s="1"/>
      <c r="ID1533" s="1"/>
      <c r="IE1533" s="1"/>
      <c r="IF1533" s="1"/>
      <c r="IG1533" s="1"/>
      <c r="IH1533" s="1"/>
      <c r="II1533" s="1"/>
      <c r="IJ1533" s="1"/>
      <c r="IK1533" s="1"/>
      <c r="IL1533" s="1"/>
      <c r="IM1533" s="1"/>
      <c r="IN1533" s="1"/>
      <c r="IO1533" s="1"/>
      <c r="IP1533" s="1"/>
      <c r="IQ1533" s="1"/>
      <c r="IR1533" s="1"/>
      <c r="IS1533" s="1"/>
      <c r="IT1533" s="1"/>
      <c r="IU1533" s="1"/>
      <c r="IV1533" s="1"/>
      <c r="IW1533" s="1"/>
      <c r="IX1533" s="1"/>
      <c r="IY1533" s="1"/>
      <c r="IZ1533" s="1"/>
      <c r="JA1533" s="1"/>
      <c r="JB1533" s="1"/>
      <c r="JC1533" s="1"/>
      <c r="JD1533" s="1"/>
      <c r="JE1533" s="1"/>
      <c r="JF1533" s="1"/>
      <c r="JG1533" s="1"/>
      <c r="JH1533" s="1"/>
      <c r="JI1533" s="1"/>
      <c r="JJ1533" s="1"/>
      <c r="JK1533" s="1"/>
      <c r="JL1533" s="1"/>
      <c r="JM1533" s="1"/>
      <c r="JN1533" s="1"/>
      <c r="JO1533" s="1"/>
      <c r="JP1533" s="1"/>
      <c r="JQ1533" s="1"/>
      <c r="JR1533" s="1"/>
      <c r="JS1533" s="1"/>
      <c r="JT1533" s="1"/>
      <c r="JU1533" s="1"/>
      <c r="JV1533" s="1"/>
      <c r="JW1533" s="1"/>
      <c r="JX1533" s="1"/>
      <c r="JY1533" s="1"/>
      <c r="JZ1533" s="1"/>
      <c r="KA1533" s="1"/>
      <c r="KB1533" s="1"/>
      <c r="KC1533" s="1"/>
      <c r="KD1533" s="1"/>
      <c r="KE1533" s="1"/>
      <c r="KF1533" s="1"/>
      <c r="KG1533" s="1"/>
      <c r="KH1533" s="1"/>
      <c r="KI1533" s="1"/>
      <c r="KJ1533" s="1"/>
      <c r="KK1533" s="1"/>
      <c r="KL1533" s="1"/>
      <c r="KM1533" s="1"/>
      <c r="KN1533" s="1"/>
      <c r="KO1533" s="1"/>
      <c r="KP1533" s="1"/>
      <c r="KQ1533" s="1"/>
      <c r="KR1533" s="1"/>
      <c r="KS1533" s="1"/>
      <c r="KT1533" s="1"/>
      <c r="KU1533" s="1"/>
      <c r="KV1533" s="1"/>
      <c r="KW1533" s="1"/>
      <c r="KX1533" s="1"/>
      <c r="KY1533" s="1"/>
      <c r="KZ1533" s="1"/>
      <c r="LA1533" s="1"/>
      <c r="LB1533" s="1"/>
      <c r="LC1533" s="1"/>
      <c r="LD1533" s="1"/>
      <c r="LE1533" s="1"/>
      <c r="LF1533" s="1"/>
      <c r="LG1533" s="1"/>
      <c r="LH1533" s="1"/>
      <c r="LI1533" s="1"/>
      <c r="LJ1533" s="1"/>
      <c r="LK1533" s="1"/>
      <c r="LL1533" s="1"/>
      <c r="LM1533" s="1"/>
      <c r="LN1533" s="1"/>
      <c r="LO1533" s="1"/>
      <c r="LP1533" s="1"/>
      <c r="LQ1533" s="1"/>
      <c r="LR1533" s="1"/>
      <c r="LS1533" s="1"/>
      <c r="LT1533" s="1"/>
      <c r="LU1533" s="1"/>
      <c r="LV1533" s="1"/>
      <c r="LW1533" s="1"/>
      <c r="LX1533" s="1"/>
      <c r="LY1533" s="1"/>
      <c r="LZ1533" s="1"/>
      <c r="MA1533" s="1"/>
      <c r="MB1533" s="1"/>
      <c r="MC1533" s="1"/>
      <c r="MD1533" s="1"/>
      <c r="ME1533" s="1"/>
      <c r="MF1533" s="1"/>
      <c r="MG1533" s="1"/>
      <c r="MH1533" s="1"/>
      <c r="MI1533" s="1"/>
      <c r="MJ1533" s="1"/>
      <c r="MK1533" s="1"/>
      <c r="ML1533" s="1"/>
      <c r="MM1533" s="1"/>
      <c r="MN1533" s="1"/>
      <c r="MO1533" s="1"/>
      <c r="MP1533" s="1"/>
      <c r="MQ1533" s="1"/>
      <c r="MR1533" s="1"/>
      <c r="MS1533" s="1"/>
      <c r="MT1533" s="1"/>
      <c r="MU1533" s="1"/>
      <c r="MV1533" s="1"/>
      <c r="MW1533" s="1"/>
      <c r="MX1533" s="1"/>
      <c r="MY1533" s="1"/>
      <c r="MZ1533" s="1"/>
      <c r="NA1533" s="1"/>
      <c r="NB1533" s="1"/>
      <c r="NC1533" s="1"/>
      <c r="ND1533" s="1"/>
      <c r="NE1533" s="1"/>
      <c r="NF1533" s="1"/>
      <c r="NG1533" s="1"/>
      <c r="NH1533" s="1"/>
      <c r="NI1533" s="1"/>
      <c r="NJ1533" s="1"/>
      <c r="NK1533" s="1"/>
      <c r="NL1533" s="1"/>
      <c r="NM1533" s="1"/>
      <c r="NN1533" s="1"/>
      <c r="NO1533" s="1"/>
      <c r="NP1533" s="1"/>
      <c r="NQ1533" s="1"/>
      <c r="NR1533" s="1"/>
      <c r="NS1533" s="1"/>
      <c r="NT1533" s="1"/>
      <c r="NU1533" s="1"/>
      <c r="NV1533" s="1"/>
      <c r="NW1533" s="1"/>
      <c r="NX1533" s="1"/>
      <c r="NY1533" s="1"/>
      <c r="NZ1533" s="1"/>
      <c r="OA1533" s="1"/>
      <c r="OB1533" s="1"/>
      <c r="OC1533" s="1"/>
      <c r="OD1533" s="1"/>
      <c r="OE1533" s="1"/>
      <c r="OF1533" s="1"/>
      <c r="OG1533" s="1"/>
      <c r="OH1533" s="1"/>
      <c r="OI1533" s="1"/>
      <c r="OJ1533" s="1"/>
      <c r="OK1533" s="1"/>
      <c r="OL1533" s="1"/>
      <c r="OM1533" s="1"/>
      <c r="ON1533" s="1"/>
      <c r="OO1533" s="1"/>
      <c r="OP1533" s="1"/>
      <c r="OQ1533" s="1"/>
      <c r="OR1533" s="1"/>
      <c r="OS1533" s="1"/>
      <c r="OT1533" s="1"/>
      <c r="OU1533" s="1"/>
      <c r="OV1533" s="1"/>
      <c r="OW1533" s="1"/>
      <c r="OX1533" s="1"/>
      <c r="OY1533" s="1"/>
      <c r="OZ1533" s="1"/>
      <c r="PA1533" s="1"/>
      <c r="PB1533" s="1"/>
      <c r="PC1533" s="1"/>
      <c r="PD1533" s="1"/>
      <c r="PE1533" s="1"/>
      <c r="PF1533" s="1"/>
      <c r="PG1533" s="1"/>
      <c r="PH1533" s="1"/>
      <c r="PI1533" s="1"/>
      <c r="PJ1533" s="1"/>
      <c r="PK1533" s="1"/>
      <c r="PL1533" s="1"/>
      <c r="PM1533" s="1"/>
      <c r="PN1533" s="1"/>
      <c r="PO1533" s="1"/>
      <c r="PP1533" s="1"/>
      <c r="PQ1533" s="1"/>
      <c r="PR1533" s="1"/>
      <c r="PS1533" s="1"/>
      <c r="PT1533" s="1"/>
      <c r="PU1533" s="1"/>
      <c r="PV1533" s="1"/>
      <c r="PW1533" s="1"/>
      <c r="PX1533" s="1"/>
      <c r="PY1533" s="1"/>
      <c r="PZ1533" s="1"/>
      <c r="QA1533" s="1"/>
      <c r="QB1533" s="1"/>
      <c r="QC1533" s="1"/>
      <c r="QD1533" s="1"/>
      <c r="QE1533" s="1"/>
      <c r="QF1533" s="1"/>
      <c r="QG1533" s="1"/>
      <c r="QH1533" s="1"/>
      <c r="QI1533" s="1"/>
      <c r="QJ1533" s="1"/>
      <c r="QK1533" s="1"/>
      <c r="QL1533" s="1"/>
      <c r="QM1533" s="1"/>
      <c r="QN1533" s="1"/>
      <c r="QO1533" s="1"/>
      <c r="QP1533" s="1"/>
      <c r="QQ1533" s="1"/>
      <c r="QR1533" s="1"/>
      <c r="QS1533" s="1"/>
      <c r="QT1533" s="1"/>
      <c r="QU1533" s="1"/>
      <c r="QV1533" s="1"/>
      <c r="QW1533" s="1"/>
      <c r="QX1533" s="1"/>
      <c r="QY1533" s="1"/>
      <c r="QZ1533" s="1"/>
      <c r="RA1533" s="1"/>
      <c r="RB1533" s="1"/>
      <c r="RC1533" s="1"/>
      <c r="RD1533" s="1"/>
      <c r="RE1533" s="1"/>
      <c r="RF1533" s="1"/>
      <c r="RG1533" s="1"/>
      <c r="RH1533" s="1"/>
      <c r="RI1533" s="1"/>
      <c r="RJ1533" s="1"/>
      <c r="RK1533" s="1"/>
      <c r="RL1533" s="1"/>
      <c r="RM1533" s="1"/>
      <c r="RN1533" s="1"/>
      <c r="RO1533" s="1"/>
      <c r="RP1533" s="1"/>
      <c r="RQ1533" s="1"/>
      <c r="RR1533" s="1"/>
      <c r="RS1533" s="1"/>
      <c r="RT1533" s="1"/>
      <c r="RU1533" s="1"/>
      <c r="RV1533" s="1"/>
      <c r="RW1533" s="1"/>
      <c r="RX1533" s="1"/>
      <c r="RY1533" s="1"/>
      <c r="RZ1533" s="1"/>
      <c r="SA1533" s="1"/>
      <c r="SB1533" s="1"/>
      <c r="SC1533" s="1"/>
      <c r="SD1533" s="1"/>
      <c r="SE1533" s="1"/>
      <c r="SF1533" s="1"/>
      <c r="SG1533" s="1"/>
      <c r="SH1533" s="1"/>
      <c r="SI1533" s="1"/>
      <c r="SJ1533" s="1"/>
      <c r="SK1533" s="1"/>
      <c r="SL1533" s="1"/>
      <c r="SM1533" s="1"/>
      <c r="SN1533" s="1"/>
      <c r="SO1533" s="1"/>
      <c r="SP1533" s="1"/>
      <c r="SQ1533" s="1"/>
      <c r="SR1533" s="1"/>
      <c r="SS1533" s="1"/>
      <c r="ST1533" s="1"/>
      <c r="SU1533" s="1"/>
      <c r="SV1533" s="1"/>
      <c r="SW1533" s="1"/>
      <c r="SX1533" s="1"/>
      <c r="SY1533" s="1"/>
      <c r="SZ1533" s="1"/>
      <c r="TA1533" s="1"/>
      <c r="TB1533" s="1"/>
      <c r="TC1533" s="1"/>
      <c r="TD1533" s="1"/>
      <c r="TE1533" s="1"/>
      <c r="TF1533" s="1"/>
      <c r="TG1533" s="1"/>
      <c r="TH1533" s="1"/>
      <c r="TI1533" s="1"/>
      <c r="TJ1533" s="1"/>
      <c r="TK1533" s="1"/>
      <c r="TL1533" s="1"/>
      <c r="TM1533" s="1"/>
      <c r="TN1533" s="1"/>
      <c r="TO1533" s="1"/>
      <c r="TP1533" s="1"/>
      <c r="TQ1533" s="1"/>
      <c r="TR1533" s="1"/>
      <c r="TS1533" s="1"/>
      <c r="TT1533" s="1"/>
      <c r="TU1533" s="1"/>
      <c r="TV1533" s="1"/>
      <c r="TW1533" s="1"/>
      <c r="TX1533" s="1"/>
      <c r="TY1533" s="1"/>
      <c r="TZ1533" s="1"/>
      <c r="UA1533" s="1"/>
      <c r="UB1533" s="1"/>
      <c r="UC1533" s="1"/>
      <c r="UD1533" s="1"/>
      <c r="UE1533" s="1"/>
      <c r="UF1533" s="1"/>
      <c r="UG1533" s="1"/>
      <c r="UH1533" s="1"/>
      <c r="UI1533" s="1"/>
      <c r="UJ1533" s="1"/>
      <c r="UK1533" s="1"/>
      <c r="UL1533" s="1"/>
      <c r="UM1533" s="1"/>
      <c r="UN1533" s="1"/>
      <c r="UO1533" s="1"/>
      <c r="UP1533" s="1"/>
      <c r="UQ1533" s="1"/>
      <c r="UR1533" s="1"/>
      <c r="US1533" s="1"/>
      <c r="UT1533" s="1"/>
      <c r="UU1533" s="1"/>
      <c r="UV1533" s="1"/>
      <c r="UW1533" s="1"/>
      <c r="UX1533" s="1"/>
      <c r="UY1533" s="1"/>
      <c r="UZ1533" s="1"/>
      <c r="VA1533" s="1"/>
      <c r="VB1533" s="1"/>
      <c r="VC1533" s="1"/>
      <c r="VD1533" s="1"/>
      <c r="VE1533" s="1"/>
      <c r="VF1533" s="1"/>
      <c r="VG1533" s="1"/>
      <c r="VH1533" s="1"/>
      <c r="VI1533" s="1"/>
      <c r="VJ1533" s="1"/>
      <c r="VK1533" s="1"/>
      <c r="VL1533" s="1"/>
      <c r="VM1533" s="1"/>
      <c r="VN1533" s="1"/>
      <c r="VO1533" s="1"/>
      <c r="VP1533" s="1"/>
      <c r="VQ1533" s="1"/>
      <c r="VR1533" s="1"/>
      <c r="VS1533" s="1"/>
      <c r="VT1533" s="1"/>
      <c r="VU1533" s="1"/>
      <c r="VV1533" s="1"/>
      <c r="VW1533" s="1"/>
      <c r="VX1533" s="1"/>
      <c r="VY1533" s="1"/>
      <c r="VZ1533" s="1"/>
      <c r="WA1533" s="1"/>
      <c r="WB1533" s="1"/>
      <c r="WC1533" s="1"/>
      <c r="WD1533" s="1"/>
      <c r="WE1533" s="1"/>
      <c r="WF1533" s="1"/>
      <c r="WG1533" s="1"/>
      <c r="WH1533" s="1"/>
      <c r="WI1533" s="1"/>
      <c r="WJ1533" s="1"/>
      <c r="WK1533" s="1"/>
      <c r="WL1533" s="1"/>
      <c r="WM1533" s="1"/>
      <c r="WN1533" s="1"/>
      <c r="WO1533" s="1"/>
      <c r="WP1533" s="1"/>
      <c r="WQ1533" s="1"/>
      <c r="WR1533" s="1"/>
      <c r="WS1533" s="1"/>
      <c r="WT1533" s="1"/>
      <c r="WU1533" s="1"/>
      <c r="WV1533" s="1"/>
      <c r="WW1533" s="1"/>
      <c r="WX1533" s="1"/>
      <c r="WY1533" s="1"/>
      <c r="WZ1533" s="1"/>
      <c r="XA1533" s="1"/>
      <c r="XB1533" s="1"/>
      <c r="XC1533" s="1"/>
      <c r="XD1533" s="1"/>
      <c r="XE1533" s="1"/>
      <c r="XF1533" s="1"/>
      <c r="XG1533" s="1"/>
      <c r="XH1533" s="1"/>
      <c r="XI1533" s="1"/>
      <c r="XJ1533" s="1"/>
      <c r="XK1533" s="1"/>
      <c r="XL1533" s="1"/>
      <c r="XM1533" s="1"/>
      <c r="XN1533" s="1"/>
      <c r="XO1533" s="1"/>
      <c r="XP1533" s="1"/>
      <c r="XQ1533" s="1"/>
      <c r="XR1533" s="1"/>
      <c r="XS1533" s="1"/>
      <c r="XT1533" s="1"/>
      <c r="XU1533" s="1"/>
      <c r="XV1533" s="1"/>
      <c r="XW1533" s="1"/>
      <c r="XX1533" s="1"/>
      <c r="XY1533" s="1"/>
      <c r="XZ1533" s="1"/>
      <c r="YA1533" s="1"/>
      <c r="YB1533" s="1"/>
      <c r="YC1533" s="1"/>
      <c r="YD1533" s="1"/>
      <c r="YE1533" s="1"/>
      <c r="YF1533" s="1"/>
      <c r="YG1533" s="1"/>
      <c r="YH1533" s="1"/>
      <c r="YI1533" s="1"/>
      <c r="YJ1533" s="1"/>
      <c r="YK1533" s="1"/>
      <c r="YL1533" s="1"/>
      <c r="YM1533" s="1"/>
      <c r="YN1533" s="1"/>
      <c r="YO1533" s="1"/>
      <c r="YP1533" s="1"/>
      <c r="YQ1533" s="1"/>
      <c r="YR1533" s="1"/>
      <c r="YS1533" s="1"/>
      <c r="YT1533" s="1"/>
      <c r="YU1533" s="1"/>
      <c r="YV1533" s="1"/>
      <c r="YW1533" s="1"/>
      <c r="YX1533" s="1"/>
      <c r="YY1533" s="1"/>
      <c r="YZ1533" s="1"/>
      <c r="ZA1533" s="1"/>
      <c r="ZB1533" s="1"/>
      <c r="ZC1533" s="1"/>
      <c r="ZD1533" s="1"/>
      <c r="ZE1533" s="1"/>
      <c r="ZF1533" s="1"/>
      <c r="ZG1533" s="1"/>
      <c r="ZH1533" s="1"/>
      <c r="ZI1533" s="1"/>
      <c r="ZJ1533" s="1"/>
      <c r="ZK1533" s="1"/>
      <c r="ZL1533" s="1"/>
      <c r="ZM1533" s="1"/>
      <c r="ZN1533" s="1"/>
      <c r="ZO1533" s="1"/>
      <c r="ZP1533" s="1"/>
      <c r="ZQ1533" s="1"/>
      <c r="ZR1533" s="1"/>
      <c r="ZS1533" s="1"/>
      <c r="ZT1533" s="1"/>
      <c r="ZU1533" s="1"/>
      <c r="ZV1533" s="1"/>
      <c r="ZW1533" s="1"/>
      <c r="ZX1533" s="1"/>
      <c r="ZY1533" s="1"/>
      <c r="ZZ1533" s="1"/>
      <c r="AAA1533" s="1"/>
      <c r="AAB1533" s="1"/>
      <c r="AAC1533" s="1"/>
      <c r="AAD1533" s="1"/>
      <c r="AAE1533" s="1"/>
      <c r="AAF1533" s="1"/>
      <c r="AAG1533" s="1"/>
      <c r="AAH1533" s="1"/>
      <c r="AAI1533" s="1"/>
      <c r="AAJ1533" s="1"/>
      <c r="AAK1533" s="1"/>
      <c r="AAL1533" s="1"/>
      <c r="AAM1533" s="1"/>
      <c r="AAN1533" s="1"/>
      <c r="AAO1533" s="1"/>
      <c r="AAP1533" s="1"/>
      <c r="AAQ1533" s="1"/>
      <c r="AAR1533" s="1"/>
      <c r="AAS1533" s="1"/>
      <c r="AAT1533" s="1"/>
      <c r="AAU1533" s="1"/>
      <c r="AAV1533" s="1"/>
      <c r="AAW1533" s="1"/>
      <c r="AAX1533" s="1"/>
      <c r="AAY1533" s="1"/>
      <c r="AAZ1533" s="1"/>
      <c r="ABA1533" s="1"/>
      <c r="ABB1533" s="1"/>
      <c r="ABC1533" s="1"/>
      <c r="ABD1533" s="1"/>
      <c r="ABE1533" s="1"/>
      <c r="ABF1533" s="1"/>
      <c r="ABG1533" s="1"/>
      <c r="ABH1533" s="1"/>
      <c r="ABI1533" s="1"/>
      <c r="ABJ1533" s="1"/>
      <c r="ABK1533" s="1"/>
      <c r="ABL1533" s="1"/>
      <c r="ABM1533" s="1"/>
      <c r="ABN1533" s="1"/>
      <c r="ABO1533" s="1"/>
      <c r="ABP1533" s="1"/>
      <c r="ABQ1533" s="1"/>
      <c r="ABR1533" s="1"/>
      <c r="ABS1533" s="1"/>
      <c r="ABT1533" s="1"/>
      <c r="ABU1533" s="1"/>
      <c r="ABV1533" s="1"/>
      <c r="ABW1533" s="1"/>
      <c r="ABX1533" s="1"/>
      <c r="ABY1533" s="1"/>
      <c r="ABZ1533" s="1"/>
      <c r="ACA1533" s="1"/>
      <c r="ACB1533" s="1"/>
      <c r="ACC1533" s="1"/>
      <c r="ACD1533" s="1"/>
      <c r="ACE1533" s="1"/>
      <c r="ACF1533" s="1"/>
      <c r="ACG1533" s="1"/>
      <c r="ACH1533" s="1"/>
      <c r="ACI1533" s="1"/>
      <c r="ACJ1533" s="1"/>
      <c r="ACK1533" s="1"/>
      <c r="ACL1533" s="1"/>
      <c r="ACM1533" s="1"/>
      <c r="ACN1533" s="1"/>
      <c r="ACO1533" s="1"/>
      <c r="ACP1533" s="1"/>
      <c r="ACQ1533" s="1"/>
      <c r="ACR1533" s="1"/>
      <c r="ACS1533" s="1"/>
      <c r="ACT1533" s="1"/>
      <c r="ACU1533" s="1"/>
      <c r="ACV1533" s="1"/>
      <c r="ACW1533" s="1"/>
      <c r="ACX1533" s="1"/>
      <c r="ACY1533" s="1"/>
      <c r="ACZ1533" s="1"/>
      <c r="ADA1533" s="1"/>
      <c r="ADB1533" s="1"/>
      <c r="ADC1533" s="1"/>
      <c r="ADD1533" s="1"/>
      <c r="ADE1533" s="1"/>
      <c r="ADF1533" s="1"/>
      <c r="ADG1533" s="1"/>
      <c r="ADH1533" s="1"/>
      <c r="ADI1533" s="1"/>
      <c r="ADJ1533" s="1"/>
      <c r="ADK1533" s="1"/>
      <c r="ADL1533" s="1"/>
      <c r="ADM1533" s="1"/>
      <c r="ADN1533" s="1"/>
      <c r="ADO1533" s="1"/>
      <c r="ADP1533" s="1"/>
      <c r="ADQ1533" s="1"/>
      <c r="ADR1533" s="1"/>
      <c r="ADS1533" s="1"/>
      <c r="ADT1533" s="1"/>
      <c r="ADU1533" s="1"/>
      <c r="ADV1533" s="1"/>
      <c r="ADW1533" s="1"/>
      <c r="ADX1533" s="1"/>
      <c r="ADY1533" s="1"/>
      <c r="ADZ1533" s="1"/>
      <c r="AEA1533" s="1"/>
      <c r="AEB1533" s="1"/>
      <c r="AEC1533" s="1"/>
      <c r="AED1533" s="1"/>
      <c r="AEE1533" s="1"/>
      <c r="AEF1533" s="1"/>
      <c r="AEG1533" s="1"/>
      <c r="AEH1533" s="1"/>
      <c r="AEI1533" s="1"/>
      <c r="AEJ1533" s="1"/>
      <c r="AEK1533" s="1"/>
      <c r="AEL1533" s="1"/>
      <c r="AEM1533" s="1"/>
      <c r="AEN1533" s="1"/>
      <c r="AEO1533" s="1"/>
      <c r="AEP1533" s="1"/>
      <c r="AEQ1533" s="1"/>
      <c r="AER1533" s="1"/>
      <c r="AES1533" s="1"/>
      <c r="AET1533" s="1"/>
      <c r="AEU1533" s="1"/>
      <c r="AEV1533" s="1"/>
      <c r="AEW1533" s="1"/>
      <c r="AEX1533" s="1"/>
      <c r="AEY1533" s="1"/>
      <c r="AEZ1533" s="1"/>
      <c r="AFA1533" s="1"/>
      <c r="AFB1533" s="1"/>
      <c r="AFC1533" s="1"/>
      <c r="AFD1533" s="1"/>
      <c r="AFE1533" s="1"/>
      <c r="AFF1533" s="1"/>
      <c r="AFG1533" s="1"/>
      <c r="AFH1533" s="1"/>
      <c r="AFI1533" s="1"/>
      <c r="AFJ1533" s="1"/>
      <c r="AFK1533" s="1"/>
      <c r="AFL1533" s="1"/>
      <c r="AFM1533" s="1"/>
      <c r="AFN1533" s="1"/>
      <c r="AFO1533" s="1"/>
      <c r="AFP1533" s="1"/>
      <c r="AFQ1533" s="1"/>
      <c r="AFR1533" s="1"/>
      <c r="AFS1533" s="1"/>
      <c r="AFT1533" s="1"/>
      <c r="AFU1533" s="1"/>
      <c r="AFV1533" s="1"/>
      <c r="AFW1533" s="1"/>
      <c r="AFX1533" s="1"/>
      <c r="AFY1533" s="1"/>
      <c r="AFZ1533" s="1"/>
      <c r="AGA1533" s="1"/>
      <c r="AGB1533" s="1"/>
      <c r="AGC1533" s="1"/>
      <c r="AGD1533" s="1"/>
      <c r="AGE1533" s="1"/>
      <c r="AGF1533" s="1"/>
      <c r="AGG1533" s="1"/>
      <c r="AGH1533" s="1"/>
      <c r="AGI1533" s="1"/>
      <c r="AGJ1533" s="1"/>
      <c r="AGK1533" s="1"/>
      <c r="AGL1533" s="1"/>
      <c r="AGM1533" s="1"/>
      <c r="AGN1533" s="1"/>
      <c r="AGO1533" s="1"/>
      <c r="AGP1533" s="1"/>
      <c r="AGQ1533" s="1"/>
      <c r="AGR1533" s="1"/>
      <c r="AGS1533" s="1"/>
      <c r="AGT1533" s="1"/>
      <c r="AGU1533" s="1"/>
      <c r="AGV1533" s="1"/>
      <c r="AGW1533" s="1"/>
      <c r="AGX1533" s="1"/>
      <c r="AGY1533" s="1"/>
      <c r="AGZ1533" s="1"/>
      <c r="AHA1533" s="1"/>
      <c r="AHB1533" s="1"/>
      <c r="AHC1533" s="1"/>
      <c r="AHD1533" s="1"/>
      <c r="AHE1533" s="1"/>
      <c r="AHF1533" s="1"/>
      <c r="AHG1533" s="1"/>
      <c r="AHH1533" s="1"/>
      <c r="AHI1533" s="1"/>
      <c r="AHJ1533" s="1"/>
      <c r="AHK1533" s="1"/>
      <c r="AHL1533" s="1"/>
      <c r="AHM1533" s="1"/>
      <c r="AHN1533" s="1"/>
      <c r="AHO1533" s="1"/>
      <c r="AHP1533" s="1"/>
      <c r="AHQ1533" s="1"/>
      <c r="AHR1533" s="1"/>
      <c r="AHS1533" s="1"/>
      <c r="AHT1533" s="1"/>
      <c r="AHU1533" s="1"/>
      <c r="AHV1533" s="1"/>
      <c r="AHW1533" s="1"/>
      <c r="AHX1533" s="1"/>
      <c r="AHY1533" s="1"/>
      <c r="AHZ1533" s="1"/>
      <c r="AIA1533" s="1"/>
      <c r="AIB1533" s="1"/>
      <c r="AIC1533" s="1"/>
      <c r="AID1533" s="1"/>
      <c r="AIE1533" s="1"/>
      <c r="AIF1533" s="1"/>
      <c r="AIG1533" s="1"/>
      <c r="AIH1533" s="1"/>
      <c r="AII1533" s="1"/>
      <c r="AIJ1533" s="1"/>
      <c r="AIK1533" s="1"/>
      <c r="AIL1533" s="1"/>
      <c r="AIM1533" s="1"/>
      <c r="AIN1533" s="1"/>
      <c r="AIO1533" s="1"/>
      <c r="AIP1533" s="1"/>
      <c r="AIQ1533" s="1"/>
      <c r="AIR1533" s="1"/>
      <c r="AIS1533" s="1"/>
      <c r="AIT1533" s="1"/>
    </row>
    <row r="1534" spans="1:930" s="5" customFormat="1" ht="37.5" customHeight="1" x14ac:dyDescent="0.3">
      <c r="A1534" s="96">
        <v>96</v>
      </c>
      <c r="B1534" s="43" t="s">
        <v>738</v>
      </c>
      <c r="C1534" s="96">
        <v>1941</v>
      </c>
      <c r="D1534" s="96" t="s">
        <v>22</v>
      </c>
      <c r="E1534" s="97" t="s">
        <v>214</v>
      </c>
      <c r="F1534" s="96" t="s">
        <v>326</v>
      </c>
      <c r="G1534" s="61">
        <v>5</v>
      </c>
      <c r="H1534" s="98">
        <v>18887.3</v>
      </c>
      <c r="I1534" s="98">
        <v>9259.7000000000007</v>
      </c>
      <c r="J1534" s="81" t="s">
        <v>30</v>
      </c>
      <c r="K1534" s="100">
        <f>P1534*H1534</f>
        <v>5738906.1050000004</v>
      </c>
      <c r="L1534" s="151">
        <f>K1534+K1535+K1536+K1537+K1538+K1539</f>
        <v>53186636.799999997</v>
      </c>
      <c r="M1534" s="100">
        <f>H1534*Q1534</f>
        <v>390589.364</v>
      </c>
      <c r="N1534" s="100">
        <f t="shared" ref="N1534:N1565" si="316">K1534+M1534</f>
        <v>6129495.4690000005</v>
      </c>
      <c r="O1534" s="151">
        <f>N1534+N1535+N1536+N1537+N1538+N1539</f>
        <v>55608744.151999995</v>
      </c>
      <c r="P1534" s="128">
        <v>303.85000000000002</v>
      </c>
      <c r="Q1534" s="31">
        <v>20.68</v>
      </c>
      <c r="R1534" s="97" t="s">
        <v>181</v>
      </c>
      <c r="S1534" s="97" t="s">
        <v>426</v>
      </c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  <c r="CN1534" s="1"/>
      <c r="CO1534" s="1"/>
      <c r="CP1534" s="1"/>
      <c r="CQ1534" s="1"/>
      <c r="CR1534" s="1"/>
      <c r="CS1534" s="1"/>
      <c r="CT1534" s="1"/>
      <c r="CU1534" s="1"/>
      <c r="CV1534" s="1"/>
      <c r="CW1534" s="1"/>
      <c r="CX1534" s="1"/>
      <c r="CY1534" s="1"/>
      <c r="CZ1534" s="1"/>
      <c r="DA1534" s="1"/>
      <c r="DB1534" s="1"/>
      <c r="DC1534" s="1"/>
      <c r="DD1534" s="1"/>
      <c r="DE1534" s="1"/>
      <c r="DF1534" s="1"/>
      <c r="DG1534" s="1"/>
      <c r="DH1534" s="1"/>
      <c r="DI1534" s="1"/>
      <c r="DJ1534" s="1"/>
      <c r="DK1534" s="1"/>
      <c r="DL1534" s="1"/>
      <c r="DM1534" s="1"/>
      <c r="DN1534" s="1"/>
      <c r="DO1534" s="1"/>
      <c r="DP1534" s="1"/>
      <c r="DQ1534" s="1"/>
      <c r="DR1534" s="1"/>
      <c r="DS1534" s="1"/>
      <c r="DT1534" s="1"/>
      <c r="DU1534" s="1"/>
      <c r="DV1534" s="1"/>
      <c r="DW1534" s="1"/>
      <c r="DX1534" s="1"/>
      <c r="DY1534" s="1"/>
      <c r="DZ1534" s="1"/>
      <c r="EA1534" s="1"/>
      <c r="EB1534" s="1"/>
      <c r="EC1534" s="1"/>
      <c r="ED1534" s="1"/>
      <c r="EE1534" s="1"/>
      <c r="EF1534" s="1"/>
      <c r="EG1534" s="1"/>
      <c r="EH1534" s="1"/>
      <c r="EI1534" s="1"/>
      <c r="EJ1534" s="1"/>
      <c r="EK1534" s="1"/>
      <c r="EL1534" s="1"/>
      <c r="EM1534" s="1"/>
      <c r="EN1534" s="1"/>
      <c r="EO1534" s="1"/>
      <c r="EP1534" s="1"/>
      <c r="EQ1534" s="1"/>
      <c r="ER1534" s="1"/>
      <c r="ES1534" s="1"/>
      <c r="ET1534" s="1"/>
      <c r="EU1534" s="1"/>
      <c r="EV1534" s="1"/>
      <c r="EW1534" s="1"/>
      <c r="EX1534" s="1"/>
      <c r="EY1534" s="1"/>
      <c r="EZ1534" s="1"/>
      <c r="FA1534" s="1"/>
      <c r="FB1534" s="1"/>
      <c r="FC1534" s="1"/>
      <c r="FD1534" s="1"/>
      <c r="FE1534" s="1"/>
      <c r="FF1534" s="1"/>
      <c r="FG1534" s="1"/>
      <c r="FH1534" s="1"/>
      <c r="FI1534" s="1"/>
      <c r="FJ1534" s="1"/>
      <c r="FK1534" s="1"/>
      <c r="FL1534" s="1"/>
      <c r="FM1534" s="1"/>
      <c r="FN1534" s="1"/>
      <c r="FO1534" s="1"/>
      <c r="FP1534" s="1"/>
      <c r="FQ1534" s="1"/>
      <c r="FR1534" s="1"/>
      <c r="FS1534" s="1"/>
      <c r="FT1534" s="1"/>
      <c r="FU1534" s="1"/>
      <c r="FV1534" s="1"/>
      <c r="FW1534" s="1"/>
      <c r="FX1534" s="1"/>
      <c r="FY1534" s="1"/>
      <c r="FZ1534" s="1"/>
      <c r="GA1534" s="1"/>
      <c r="GB1534" s="1"/>
      <c r="GC1534" s="1"/>
      <c r="GD1534" s="1"/>
      <c r="GE1534" s="1"/>
      <c r="GF1534" s="1"/>
      <c r="GG1534" s="1"/>
      <c r="GH1534" s="1"/>
      <c r="GI1534" s="1"/>
      <c r="GJ1534" s="1"/>
      <c r="GK1534" s="1"/>
      <c r="GL1534" s="1"/>
      <c r="GM1534" s="1"/>
      <c r="GN1534" s="1"/>
      <c r="GO1534" s="1"/>
      <c r="GP1534" s="1"/>
      <c r="GQ1534" s="1"/>
      <c r="GR1534" s="1"/>
      <c r="GS1534" s="1"/>
      <c r="GT1534" s="1"/>
      <c r="GU1534" s="1"/>
      <c r="GV1534" s="1"/>
      <c r="GW1534" s="1"/>
      <c r="GX1534" s="1"/>
      <c r="GY1534" s="1"/>
      <c r="GZ1534" s="1"/>
      <c r="HA1534" s="1"/>
      <c r="HB1534" s="1"/>
      <c r="HC1534" s="1"/>
      <c r="HD1534" s="1"/>
      <c r="HE1534" s="1"/>
      <c r="HF1534" s="1"/>
      <c r="HG1534" s="1"/>
      <c r="HH1534" s="1"/>
      <c r="HI1534" s="1"/>
      <c r="HJ1534" s="1"/>
      <c r="HK1534" s="1"/>
      <c r="HL1534" s="1"/>
      <c r="HM1534" s="1"/>
      <c r="HN1534" s="1"/>
      <c r="HO1534" s="1"/>
      <c r="HP1534" s="1"/>
      <c r="HQ1534" s="1"/>
      <c r="HR1534" s="1"/>
      <c r="HS1534" s="1"/>
      <c r="HT1534" s="1"/>
      <c r="HU1534" s="1"/>
      <c r="HV1534" s="1"/>
      <c r="HW1534" s="1"/>
      <c r="HX1534" s="1"/>
      <c r="HY1534" s="1"/>
      <c r="HZ1534" s="1"/>
      <c r="IA1534" s="1"/>
      <c r="IB1534" s="1"/>
      <c r="IC1534" s="1"/>
      <c r="ID1534" s="1"/>
      <c r="IE1534" s="1"/>
      <c r="IF1534" s="1"/>
      <c r="IG1534" s="1"/>
      <c r="IH1534" s="1"/>
      <c r="II1534" s="1"/>
      <c r="IJ1534" s="1"/>
      <c r="IK1534" s="1"/>
      <c r="IL1534" s="1"/>
      <c r="IM1534" s="1"/>
      <c r="IN1534" s="1"/>
      <c r="IO1534" s="1"/>
      <c r="IP1534" s="1"/>
      <c r="IQ1534" s="1"/>
      <c r="IR1534" s="1"/>
      <c r="IS1534" s="1"/>
      <c r="IT1534" s="1"/>
      <c r="IU1534" s="1"/>
      <c r="IV1534" s="1"/>
      <c r="IW1534" s="1"/>
      <c r="IX1534" s="1"/>
      <c r="IY1534" s="1"/>
      <c r="IZ1534" s="1"/>
      <c r="JA1534" s="1"/>
      <c r="JB1534" s="1"/>
      <c r="JC1534" s="1"/>
      <c r="JD1534" s="1"/>
      <c r="JE1534" s="1"/>
      <c r="JF1534" s="1"/>
      <c r="JG1534" s="1"/>
      <c r="JH1534" s="1"/>
      <c r="JI1534" s="1"/>
      <c r="JJ1534" s="1"/>
      <c r="JK1534" s="1"/>
      <c r="JL1534" s="1"/>
      <c r="JM1534" s="1"/>
      <c r="JN1534" s="1"/>
      <c r="JO1534" s="1"/>
      <c r="JP1534" s="1"/>
      <c r="JQ1534" s="1"/>
      <c r="JR1534" s="1"/>
      <c r="JS1534" s="1"/>
      <c r="JT1534" s="1"/>
      <c r="JU1534" s="1"/>
      <c r="JV1534" s="1"/>
      <c r="JW1534" s="1"/>
      <c r="JX1534" s="1"/>
      <c r="JY1534" s="1"/>
      <c r="JZ1534" s="1"/>
      <c r="KA1534" s="1"/>
      <c r="KB1534" s="1"/>
      <c r="KC1534" s="1"/>
      <c r="KD1534" s="1"/>
      <c r="KE1534" s="1"/>
      <c r="KF1534" s="1"/>
      <c r="KG1534" s="1"/>
      <c r="KH1534" s="1"/>
      <c r="KI1534" s="1"/>
      <c r="KJ1534" s="1"/>
      <c r="KK1534" s="1"/>
      <c r="KL1534" s="1"/>
      <c r="KM1534" s="1"/>
      <c r="KN1534" s="1"/>
      <c r="KO1534" s="1"/>
      <c r="KP1534" s="1"/>
      <c r="KQ1534" s="1"/>
      <c r="KR1534" s="1"/>
      <c r="KS1534" s="1"/>
      <c r="KT1534" s="1"/>
      <c r="KU1534" s="1"/>
      <c r="KV1534" s="1"/>
      <c r="KW1534" s="1"/>
      <c r="KX1534" s="1"/>
      <c r="KY1534" s="1"/>
      <c r="KZ1534" s="1"/>
      <c r="LA1534" s="1"/>
      <c r="LB1534" s="1"/>
      <c r="LC1534" s="1"/>
      <c r="LD1534" s="1"/>
      <c r="LE1534" s="1"/>
      <c r="LF1534" s="1"/>
      <c r="LG1534" s="1"/>
      <c r="LH1534" s="1"/>
      <c r="LI1534" s="1"/>
      <c r="LJ1534" s="1"/>
      <c r="LK1534" s="1"/>
      <c r="LL1534" s="1"/>
      <c r="LM1534" s="1"/>
      <c r="LN1534" s="1"/>
      <c r="LO1534" s="1"/>
      <c r="LP1534" s="1"/>
      <c r="LQ1534" s="1"/>
      <c r="LR1534" s="1"/>
      <c r="LS1534" s="1"/>
      <c r="LT1534" s="1"/>
      <c r="LU1534" s="1"/>
      <c r="LV1534" s="1"/>
      <c r="LW1534" s="1"/>
      <c r="LX1534" s="1"/>
      <c r="LY1534" s="1"/>
      <c r="LZ1534" s="1"/>
      <c r="MA1534" s="1"/>
      <c r="MB1534" s="1"/>
      <c r="MC1534" s="1"/>
      <c r="MD1534" s="1"/>
      <c r="ME1534" s="1"/>
      <c r="MF1534" s="1"/>
      <c r="MG1534" s="1"/>
      <c r="MH1534" s="1"/>
      <c r="MI1534" s="1"/>
      <c r="MJ1534" s="1"/>
      <c r="MK1534" s="1"/>
      <c r="ML1534" s="1"/>
      <c r="MM1534" s="1"/>
      <c r="MN1534" s="1"/>
      <c r="MO1534" s="1"/>
      <c r="MP1534" s="1"/>
      <c r="MQ1534" s="1"/>
      <c r="MR1534" s="1"/>
      <c r="MS1534" s="1"/>
      <c r="MT1534" s="1"/>
      <c r="MU1534" s="1"/>
      <c r="MV1534" s="1"/>
      <c r="MW1534" s="1"/>
      <c r="MX1534" s="1"/>
      <c r="MY1534" s="1"/>
      <c r="MZ1534" s="1"/>
      <c r="NA1534" s="1"/>
      <c r="NB1534" s="1"/>
      <c r="NC1534" s="1"/>
      <c r="ND1534" s="1"/>
      <c r="NE1534" s="1"/>
      <c r="NF1534" s="1"/>
      <c r="NG1534" s="1"/>
      <c r="NH1534" s="1"/>
      <c r="NI1534" s="1"/>
      <c r="NJ1534" s="1"/>
      <c r="NK1534" s="1"/>
      <c r="NL1534" s="1"/>
      <c r="NM1534" s="1"/>
      <c r="NN1534" s="1"/>
      <c r="NO1534" s="1"/>
      <c r="NP1534" s="1"/>
      <c r="NQ1534" s="1"/>
      <c r="NR1534" s="1"/>
      <c r="NS1534" s="1"/>
      <c r="NT1534" s="1"/>
      <c r="NU1534" s="1"/>
      <c r="NV1534" s="1"/>
      <c r="NW1534" s="1"/>
      <c r="NX1534" s="1"/>
      <c r="NY1534" s="1"/>
      <c r="NZ1534" s="1"/>
      <c r="OA1534" s="1"/>
      <c r="OB1534" s="1"/>
      <c r="OC1534" s="1"/>
      <c r="OD1534" s="1"/>
      <c r="OE1534" s="1"/>
      <c r="OF1534" s="1"/>
      <c r="OG1534" s="1"/>
      <c r="OH1534" s="1"/>
      <c r="OI1534" s="1"/>
      <c r="OJ1534" s="1"/>
      <c r="OK1534" s="1"/>
      <c r="OL1534" s="1"/>
      <c r="OM1534" s="1"/>
      <c r="ON1534" s="1"/>
      <c r="OO1534" s="1"/>
      <c r="OP1534" s="1"/>
      <c r="OQ1534" s="1"/>
      <c r="OR1534" s="1"/>
      <c r="OS1534" s="1"/>
      <c r="OT1534" s="1"/>
      <c r="OU1534" s="1"/>
      <c r="OV1534" s="1"/>
      <c r="OW1534" s="1"/>
      <c r="OX1534" s="1"/>
      <c r="OY1534" s="1"/>
      <c r="OZ1534" s="1"/>
      <c r="PA1534" s="1"/>
      <c r="PB1534" s="1"/>
      <c r="PC1534" s="1"/>
      <c r="PD1534" s="1"/>
      <c r="PE1534" s="1"/>
      <c r="PF1534" s="1"/>
      <c r="PG1534" s="1"/>
      <c r="PH1534" s="1"/>
      <c r="PI1534" s="1"/>
      <c r="PJ1534" s="1"/>
      <c r="PK1534" s="1"/>
      <c r="PL1534" s="1"/>
      <c r="PM1534" s="1"/>
      <c r="PN1534" s="1"/>
      <c r="PO1534" s="1"/>
      <c r="PP1534" s="1"/>
      <c r="PQ1534" s="1"/>
      <c r="PR1534" s="1"/>
      <c r="PS1534" s="1"/>
      <c r="PT1534" s="1"/>
      <c r="PU1534" s="1"/>
      <c r="PV1534" s="1"/>
      <c r="PW1534" s="1"/>
      <c r="PX1534" s="1"/>
      <c r="PY1534" s="1"/>
      <c r="PZ1534" s="1"/>
      <c r="QA1534" s="1"/>
      <c r="QB1534" s="1"/>
      <c r="QC1534" s="1"/>
      <c r="QD1534" s="1"/>
      <c r="QE1534" s="1"/>
      <c r="QF1534" s="1"/>
      <c r="QG1534" s="1"/>
      <c r="QH1534" s="1"/>
      <c r="QI1534" s="1"/>
      <c r="QJ1534" s="1"/>
      <c r="QK1534" s="1"/>
      <c r="QL1534" s="1"/>
      <c r="QM1534" s="1"/>
      <c r="QN1534" s="1"/>
      <c r="QO1534" s="1"/>
      <c r="QP1534" s="1"/>
      <c r="QQ1534" s="1"/>
      <c r="QR1534" s="1"/>
      <c r="QS1534" s="1"/>
      <c r="QT1534" s="1"/>
      <c r="QU1534" s="1"/>
      <c r="QV1534" s="1"/>
      <c r="QW1534" s="1"/>
      <c r="QX1534" s="1"/>
      <c r="QY1534" s="1"/>
      <c r="QZ1534" s="1"/>
      <c r="RA1534" s="1"/>
      <c r="RB1534" s="1"/>
      <c r="RC1534" s="1"/>
      <c r="RD1534" s="1"/>
      <c r="RE1534" s="1"/>
      <c r="RF1534" s="1"/>
      <c r="RG1534" s="1"/>
      <c r="RH1534" s="1"/>
      <c r="RI1534" s="1"/>
      <c r="RJ1534" s="1"/>
      <c r="RK1534" s="1"/>
      <c r="RL1534" s="1"/>
      <c r="RM1534" s="1"/>
      <c r="RN1534" s="1"/>
      <c r="RO1534" s="1"/>
      <c r="RP1534" s="1"/>
      <c r="RQ1534" s="1"/>
      <c r="RR1534" s="1"/>
      <c r="RS1534" s="1"/>
      <c r="RT1534" s="1"/>
      <c r="RU1534" s="1"/>
      <c r="RV1534" s="1"/>
      <c r="RW1534" s="1"/>
      <c r="RX1534" s="1"/>
      <c r="RY1534" s="1"/>
      <c r="RZ1534" s="1"/>
      <c r="SA1534" s="1"/>
      <c r="SB1534" s="1"/>
      <c r="SC1534" s="1"/>
      <c r="SD1534" s="1"/>
      <c r="SE1534" s="1"/>
      <c r="SF1534" s="1"/>
      <c r="SG1534" s="1"/>
      <c r="SH1534" s="1"/>
      <c r="SI1534" s="1"/>
      <c r="SJ1534" s="1"/>
      <c r="SK1534" s="1"/>
      <c r="SL1534" s="1"/>
      <c r="SM1534" s="1"/>
      <c r="SN1534" s="1"/>
      <c r="SO1534" s="1"/>
      <c r="SP1534" s="1"/>
      <c r="SQ1534" s="1"/>
      <c r="SR1534" s="1"/>
      <c r="SS1534" s="1"/>
      <c r="ST1534" s="1"/>
      <c r="SU1534" s="1"/>
      <c r="SV1534" s="1"/>
      <c r="SW1534" s="1"/>
      <c r="SX1534" s="1"/>
      <c r="SY1534" s="1"/>
      <c r="SZ1534" s="1"/>
      <c r="TA1534" s="1"/>
      <c r="TB1534" s="1"/>
      <c r="TC1534" s="1"/>
      <c r="TD1534" s="1"/>
      <c r="TE1534" s="1"/>
      <c r="TF1534" s="1"/>
      <c r="TG1534" s="1"/>
      <c r="TH1534" s="1"/>
      <c r="TI1534" s="1"/>
      <c r="TJ1534" s="1"/>
      <c r="TK1534" s="1"/>
      <c r="TL1534" s="1"/>
      <c r="TM1534" s="1"/>
      <c r="TN1534" s="1"/>
      <c r="TO1534" s="1"/>
      <c r="TP1534" s="1"/>
      <c r="TQ1534" s="1"/>
      <c r="TR1534" s="1"/>
      <c r="TS1534" s="1"/>
      <c r="TT1534" s="1"/>
      <c r="TU1534" s="1"/>
      <c r="TV1534" s="1"/>
      <c r="TW1534" s="1"/>
      <c r="TX1534" s="1"/>
      <c r="TY1534" s="1"/>
      <c r="TZ1534" s="1"/>
      <c r="UA1534" s="1"/>
      <c r="UB1534" s="1"/>
      <c r="UC1534" s="1"/>
      <c r="UD1534" s="1"/>
      <c r="UE1534" s="1"/>
      <c r="UF1534" s="1"/>
      <c r="UG1534" s="1"/>
      <c r="UH1534" s="1"/>
      <c r="UI1534" s="1"/>
      <c r="UJ1534" s="1"/>
      <c r="UK1534" s="1"/>
      <c r="UL1534" s="1"/>
      <c r="UM1534" s="1"/>
      <c r="UN1534" s="1"/>
      <c r="UO1534" s="1"/>
      <c r="UP1534" s="1"/>
      <c r="UQ1534" s="1"/>
      <c r="UR1534" s="1"/>
      <c r="US1534" s="1"/>
      <c r="UT1534" s="1"/>
      <c r="UU1534" s="1"/>
      <c r="UV1534" s="1"/>
      <c r="UW1534" s="1"/>
      <c r="UX1534" s="1"/>
      <c r="UY1534" s="1"/>
      <c r="UZ1534" s="1"/>
      <c r="VA1534" s="1"/>
      <c r="VB1534" s="1"/>
      <c r="VC1534" s="1"/>
      <c r="VD1534" s="1"/>
      <c r="VE1534" s="1"/>
      <c r="VF1534" s="1"/>
      <c r="VG1534" s="1"/>
      <c r="VH1534" s="1"/>
      <c r="VI1534" s="1"/>
      <c r="VJ1534" s="1"/>
      <c r="VK1534" s="1"/>
      <c r="VL1534" s="1"/>
      <c r="VM1534" s="1"/>
      <c r="VN1534" s="1"/>
      <c r="VO1534" s="1"/>
      <c r="VP1534" s="1"/>
      <c r="VQ1534" s="1"/>
      <c r="VR1534" s="1"/>
      <c r="VS1534" s="1"/>
      <c r="VT1534" s="1"/>
      <c r="VU1534" s="1"/>
      <c r="VV1534" s="1"/>
      <c r="VW1534" s="1"/>
      <c r="VX1534" s="1"/>
      <c r="VY1534" s="1"/>
      <c r="VZ1534" s="1"/>
      <c r="WA1534" s="1"/>
      <c r="WB1534" s="1"/>
      <c r="WC1534" s="1"/>
      <c r="WD1534" s="1"/>
      <c r="WE1534" s="1"/>
      <c r="WF1534" s="1"/>
      <c r="WG1534" s="1"/>
      <c r="WH1534" s="1"/>
      <c r="WI1534" s="1"/>
      <c r="WJ1534" s="1"/>
      <c r="WK1534" s="1"/>
      <c r="WL1534" s="1"/>
      <c r="WM1534" s="1"/>
      <c r="WN1534" s="1"/>
      <c r="WO1534" s="1"/>
      <c r="WP1534" s="1"/>
      <c r="WQ1534" s="1"/>
      <c r="WR1534" s="1"/>
      <c r="WS1534" s="1"/>
      <c r="WT1534" s="1"/>
      <c r="WU1534" s="1"/>
      <c r="WV1534" s="1"/>
      <c r="WW1534" s="1"/>
      <c r="WX1534" s="1"/>
      <c r="WY1534" s="1"/>
      <c r="WZ1534" s="1"/>
      <c r="XA1534" s="1"/>
      <c r="XB1534" s="1"/>
      <c r="XC1534" s="1"/>
      <c r="XD1534" s="1"/>
      <c r="XE1534" s="1"/>
      <c r="XF1534" s="1"/>
      <c r="XG1534" s="1"/>
      <c r="XH1534" s="1"/>
      <c r="XI1534" s="1"/>
      <c r="XJ1534" s="1"/>
      <c r="XK1534" s="1"/>
      <c r="XL1534" s="1"/>
      <c r="XM1534" s="1"/>
      <c r="XN1534" s="1"/>
      <c r="XO1534" s="1"/>
      <c r="XP1534" s="1"/>
      <c r="XQ1534" s="1"/>
      <c r="XR1534" s="1"/>
      <c r="XS1534" s="1"/>
      <c r="XT1534" s="1"/>
      <c r="XU1534" s="1"/>
      <c r="XV1534" s="1"/>
      <c r="XW1534" s="1"/>
      <c r="XX1534" s="1"/>
      <c r="XY1534" s="1"/>
      <c r="XZ1534" s="1"/>
      <c r="YA1534" s="1"/>
      <c r="YB1534" s="1"/>
      <c r="YC1534" s="1"/>
      <c r="YD1534" s="1"/>
      <c r="YE1534" s="1"/>
      <c r="YF1534" s="1"/>
      <c r="YG1534" s="1"/>
      <c r="YH1534" s="1"/>
      <c r="YI1534" s="1"/>
      <c r="YJ1534" s="1"/>
      <c r="YK1534" s="1"/>
      <c r="YL1534" s="1"/>
      <c r="YM1534" s="1"/>
      <c r="YN1534" s="1"/>
      <c r="YO1534" s="1"/>
      <c r="YP1534" s="1"/>
      <c r="YQ1534" s="1"/>
      <c r="YR1534" s="1"/>
      <c r="YS1534" s="1"/>
      <c r="YT1534" s="1"/>
      <c r="YU1534" s="1"/>
      <c r="YV1534" s="1"/>
      <c r="YW1534" s="1"/>
      <c r="YX1534" s="1"/>
      <c r="YY1534" s="1"/>
      <c r="YZ1534" s="1"/>
      <c r="ZA1534" s="1"/>
      <c r="ZB1534" s="1"/>
      <c r="ZC1534" s="1"/>
      <c r="ZD1534" s="1"/>
      <c r="ZE1534" s="1"/>
      <c r="ZF1534" s="1"/>
      <c r="ZG1534" s="1"/>
      <c r="ZH1534" s="1"/>
      <c r="ZI1534" s="1"/>
      <c r="ZJ1534" s="1"/>
      <c r="ZK1534" s="1"/>
      <c r="ZL1534" s="1"/>
      <c r="ZM1534" s="1"/>
      <c r="ZN1534" s="1"/>
      <c r="ZO1534" s="1"/>
      <c r="ZP1534" s="1"/>
      <c r="ZQ1534" s="1"/>
      <c r="ZR1534" s="1"/>
      <c r="ZS1534" s="1"/>
      <c r="ZT1534" s="1"/>
      <c r="ZU1534" s="1"/>
      <c r="ZV1534" s="1"/>
      <c r="ZW1534" s="1"/>
      <c r="ZX1534" s="1"/>
      <c r="ZY1534" s="1"/>
      <c r="ZZ1534" s="1"/>
      <c r="AAA1534" s="1"/>
      <c r="AAB1534" s="1"/>
      <c r="AAC1534" s="1"/>
      <c r="AAD1534" s="1"/>
      <c r="AAE1534" s="1"/>
      <c r="AAF1534" s="1"/>
      <c r="AAG1534" s="1"/>
      <c r="AAH1534" s="1"/>
      <c r="AAI1534" s="1"/>
      <c r="AAJ1534" s="1"/>
      <c r="AAK1534" s="1"/>
      <c r="AAL1534" s="1"/>
      <c r="AAM1534" s="1"/>
      <c r="AAN1534" s="1"/>
      <c r="AAO1534" s="1"/>
      <c r="AAP1534" s="1"/>
      <c r="AAQ1534" s="1"/>
      <c r="AAR1534" s="1"/>
      <c r="AAS1534" s="1"/>
      <c r="AAT1534" s="1"/>
      <c r="AAU1534" s="1"/>
      <c r="AAV1534" s="1"/>
      <c r="AAW1534" s="1"/>
      <c r="AAX1534" s="1"/>
      <c r="AAY1534" s="1"/>
      <c r="AAZ1534" s="1"/>
      <c r="ABA1534" s="1"/>
      <c r="ABB1534" s="1"/>
      <c r="ABC1534" s="1"/>
      <c r="ABD1534" s="1"/>
      <c r="ABE1534" s="1"/>
      <c r="ABF1534" s="1"/>
      <c r="ABG1534" s="1"/>
      <c r="ABH1534" s="1"/>
      <c r="ABI1534" s="1"/>
      <c r="ABJ1534" s="1"/>
      <c r="ABK1534" s="1"/>
      <c r="ABL1534" s="1"/>
      <c r="ABM1534" s="1"/>
      <c r="ABN1534" s="1"/>
      <c r="ABO1534" s="1"/>
      <c r="ABP1534" s="1"/>
      <c r="ABQ1534" s="1"/>
      <c r="ABR1534" s="1"/>
      <c r="ABS1534" s="1"/>
      <c r="ABT1534" s="1"/>
      <c r="ABU1534" s="1"/>
      <c r="ABV1534" s="1"/>
      <c r="ABW1534" s="1"/>
      <c r="ABX1534" s="1"/>
      <c r="ABY1534" s="1"/>
      <c r="ABZ1534" s="1"/>
      <c r="ACA1534" s="1"/>
      <c r="ACB1534" s="1"/>
      <c r="ACC1534" s="1"/>
      <c r="ACD1534" s="1"/>
      <c r="ACE1534" s="1"/>
      <c r="ACF1534" s="1"/>
      <c r="ACG1534" s="1"/>
      <c r="ACH1534" s="1"/>
      <c r="ACI1534" s="1"/>
      <c r="ACJ1534" s="1"/>
      <c r="ACK1534" s="1"/>
      <c r="ACL1534" s="1"/>
      <c r="ACM1534" s="1"/>
      <c r="ACN1534" s="1"/>
      <c r="ACO1534" s="1"/>
      <c r="ACP1534" s="1"/>
      <c r="ACQ1534" s="1"/>
      <c r="ACR1534" s="1"/>
      <c r="ACS1534" s="1"/>
      <c r="ACT1534" s="1"/>
      <c r="ACU1534" s="1"/>
      <c r="ACV1534" s="1"/>
      <c r="ACW1534" s="1"/>
      <c r="ACX1534" s="1"/>
      <c r="ACY1534" s="1"/>
      <c r="ACZ1534" s="1"/>
      <c r="ADA1534" s="1"/>
      <c r="ADB1534" s="1"/>
      <c r="ADC1534" s="1"/>
      <c r="ADD1534" s="1"/>
      <c r="ADE1534" s="1"/>
      <c r="ADF1534" s="1"/>
      <c r="ADG1534" s="1"/>
      <c r="ADH1534" s="1"/>
      <c r="ADI1534" s="1"/>
      <c r="ADJ1534" s="1"/>
      <c r="ADK1534" s="1"/>
      <c r="ADL1534" s="1"/>
      <c r="ADM1534" s="1"/>
      <c r="ADN1534" s="1"/>
      <c r="ADO1534" s="1"/>
      <c r="ADP1534" s="1"/>
      <c r="ADQ1534" s="1"/>
      <c r="ADR1534" s="1"/>
      <c r="ADS1534" s="1"/>
      <c r="ADT1534" s="1"/>
      <c r="ADU1534" s="1"/>
      <c r="ADV1534" s="1"/>
      <c r="ADW1534" s="1"/>
      <c r="ADX1534" s="1"/>
      <c r="ADY1534" s="1"/>
      <c r="ADZ1534" s="1"/>
      <c r="AEA1534" s="1"/>
      <c r="AEB1534" s="1"/>
      <c r="AEC1534" s="1"/>
      <c r="AED1534" s="1"/>
      <c r="AEE1534" s="1"/>
      <c r="AEF1534" s="1"/>
      <c r="AEG1534" s="1"/>
      <c r="AEH1534" s="1"/>
      <c r="AEI1534" s="1"/>
      <c r="AEJ1534" s="1"/>
      <c r="AEK1534" s="1"/>
      <c r="AEL1534" s="1"/>
      <c r="AEM1534" s="1"/>
      <c r="AEN1534" s="1"/>
      <c r="AEO1534" s="1"/>
      <c r="AEP1534" s="1"/>
      <c r="AEQ1534" s="1"/>
      <c r="AER1534" s="1"/>
      <c r="AES1534" s="1"/>
      <c r="AET1534" s="1"/>
      <c r="AEU1534" s="1"/>
      <c r="AEV1534" s="1"/>
      <c r="AEW1534" s="1"/>
      <c r="AEX1534" s="1"/>
      <c r="AEY1534" s="1"/>
      <c r="AEZ1534" s="1"/>
      <c r="AFA1534" s="1"/>
      <c r="AFB1534" s="1"/>
      <c r="AFC1534" s="1"/>
      <c r="AFD1534" s="1"/>
      <c r="AFE1534" s="1"/>
      <c r="AFF1534" s="1"/>
      <c r="AFG1534" s="1"/>
      <c r="AFH1534" s="1"/>
      <c r="AFI1534" s="1"/>
      <c r="AFJ1534" s="1"/>
      <c r="AFK1534" s="1"/>
      <c r="AFL1534" s="1"/>
      <c r="AFM1534" s="1"/>
      <c r="AFN1534" s="1"/>
      <c r="AFO1534" s="1"/>
      <c r="AFP1534" s="1"/>
      <c r="AFQ1534" s="1"/>
      <c r="AFR1534" s="1"/>
      <c r="AFS1534" s="1"/>
      <c r="AFT1534" s="1"/>
      <c r="AFU1534" s="1"/>
      <c r="AFV1534" s="1"/>
      <c r="AFW1534" s="1"/>
      <c r="AFX1534" s="1"/>
      <c r="AFY1534" s="1"/>
      <c r="AFZ1534" s="1"/>
      <c r="AGA1534" s="1"/>
      <c r="AGB1534" s="1"/>
      <c r="AGC1534" s="1"/>
      <c r="AGD1534" s="1"/>
      <c r="AGE1534" s="1"/>
      <c r="AGF1534" s="1"/>
      <c r="AGG1534" s="1"/>
      <c r="AGH1534" s="1"/>
      <c r="AGI1534" s="1"/>
      <c r="AGJ1534" s="1"/>
      <c r="AGK1534" s="1"/>
      <c r="AGL1534" s="1"/>
      <c r="AGM1534" s="1"/>
      <c r="AGN1534" s="1"/>
      <c r="AGO1534" s="1"/>
      <c r="AGP1534" s="1"/>
      <c r="AGQ1534" s="1"/>
      <c r="AGR1534" s="1"/>
      <c r="AGS1534" s="1"/>
      <c r="AGT1534" s="1"/>
      <c r="AGU1534" s="1"/>
      <c r="AGV1534" s="1"/>
      <c r="AGW1534" s="1"/>
      <c r="AGX1534" s="1"/>
      <c r="AGY1534" s="1"/>
      <c r="AGZ1534" s="1"/>
      <c r="AHA1534" s="1"/>
      <c r="AHB1534" s="1"/>
      <c r="AHC1534" s="1"/>
      <c r="AHD1534" s="1"/>
      <c r="AHE1534" s="1"/>
      <c r="AHF1534" s="1"/>
      <c r="AHG1534" s="1"/>
      <c r="AHH1534" s="1"/>
      <c r="AHI1534" s="1"/>
      <c r="AHJ1534" s="1"/>
      <c r="AHK1534" s="1"/>
      <c r="AHL1534" s="1"/>
      <c r="AHM1534" s="1"/>
      <c r="AHN1534" s="1"/>
      <c r="AHO1534" s="1"/>
      <c r="AHP1534" s="1"/>
      <c r="AHQ1534" s="1"/>
      <c r="AHR1534" s="1"/>
      <c r="AHS1534" s="1"/>
      <c r="AHT1534" s="1"/>
      <c r="AHU1534" s="1"/>
      <c r="AHV1534" s="1"/>
      <c r="AHW1534" s="1"/>
      <c r="AHX1534" s="1"/>
      <c r="AHY1534" s="1"/>
      <c r="AHZ1534" s="1"/>
      <c r="AIA1534" s="1"/>
      <c r="AIB1534" s="1"/>
      <c r="AIC1534" s="1"/>
      <c r="AID1534" s="1"/>
      <c r="AIE1534" s="1"/>
      <c r="AIF1534" s="1"/>
      <c r="AIG1534" s="1"/>
      <c r="AIH1534" s="1"/>
      <c r="AII1534" s="1"/>
      <c r="AIJ1534" s="1"/>
      <c r="AIK1534" s="1"/>
      <c r="AIL1534" s="1"/>
      <c r="AIM1534" s="1"/>
      <c r="AIN1534" s="1"/>
      <c r="AIO1534" s="1"/>
      <c r="AIP1534" s="1"/>
      <c r="AIQ1534" s="1"/>
      <c r="AIR1534" s="1"/>
      <c r="AIS1534" s="1"/>
      <c r="AIT1534" s="1"/>
    </row>
    <row r="1535" spans="1:930" s="5" customFormat="1" ht="37.5" customHeight="1" x14ac:dyDescent="0.3">
      <c r="A1535" s="96"/>
      <c r="B1535" s="43"/>
      <c r="C1535" s="96"/>
      <c r="D1535" s="96"/>
      <c r="E1535" s="97" t="s">
        <v>214</v>
      </c>
      <c r="F1535" s="96" t="s">
        <v>326</v>
      </c>
      <c r="G1535" s="96"/>
      <c r="H1535" s="73"/>
      <c r="I1535" s="98"/>
      <c r="J1535" s="99" t="s">
        <v>33</v>
      </c>
      <c r="K1535" s="100">
        <f>P1535*H1534</f>
        <v>7220803.6629999997</v>
      </c>
      <c r="L1535" s="160"/>
      <c r="M1535" s="100">
        <f>H1534*Q1535</f>
        <v>398522.03</v>
      </c>
      <c r="N1535" s="100">
        <f t="shared" si="316"/>
        <v>7619325.693</v>
      </c>
      <c r="O1535" s="160"/>
      <c r="P1535" s="127">
        <v>382.31</v>
      </c>
      <c r="Q1535" s="31">
        <v>21.1</v>
      </c>
      <c r="R1535" s="139" t="s">
        <v>181</v>
      </c>
      <c r="S1535" s="139" t="s">
        <v>426</v>
      </c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  <c r="CO1535" s="1"/>
      <c r="CP1535" s="1"/>
      <c r="CQ1535" s="1"/>
      <c r="CR1535" s="1"/>
      <c r="CS1535" s="1"/>
      <c r="CT1535" s="1"/>
      <c r="CU1535" s="1"/>
      <c r="CV1535" s="1"/>
      <c r="CW1535" s="1"/>
      <c r="CX1535" s="1"/>
      <c r="CY1535" s="1"/>
      <c r="CZ1535" s="1"/>
      <c r="DA1535" s="1"/>
      <c r="DB1535" s="1"/>
      <c r="DC1535" s="1"/>
      <c r="DD1535" s="1"/>
      <c r="DE1535" s="1"/>
      <c r="DF1535" s="1"/>
      <c r="DG1535" s="1"/>
      <c r="DH1535" s="1"/>
      <c r="DI1535" s="1"/>
      <c r="DJ1535" s="1"/>
      <c r="DK1535" s="1"/>
      <c r="DL1535" s="1"/>
      <c r="DM1535" s="1"/>
      <c r="DN1535" s="1"/>
      <c r="DO1535" s="1"/>
      <c r="DP1535" s="1"/>
      <c r="DQ1535" s="1"/>
      <c r="DR1535" s="1"/>
      <c r="DS1535" s="1"/>
      <c r="DT1535" s="1"/>
      <c r="DU1535" s="1"/>
      <c r="DV1535" s="1"/>
      <c r="DW1535" s="1"/>
      <c r="DX1535" s="1"/>
      <c r="DY1535" s="1"/>
      <c r="DZ1535" s="1"/>
      <c r="EA1535" s="1"/>
      <c r="EB1535" s="1"/>
      <c r="EC1535" s="1"/>
      <c r="ED1535" s="1"/>
      <c r="EE1535" s="1"/>
      <c r="EF1535" s="1"/>
      <c r="EG1535" s="1"/>
      <c r="EH1535" s="1"/>
      <c r="EI1535" s="1"/>
      <c r="EJ1535" s="1"/>
      <c r="EK1535" s="1"/>
      <c r="EL1535" s="1"/>
      <c r="EM1535" s="1"/>
      <c r="EN1535" s="1"/>
      <c r="EO1535" s="1"/>
      <c r="EP1535" s="1"/>
      <c r="EQ1535" s="1"/>
      <c r="ER1535" s="1"/>
      <c r="ES1535" s="1"/>
      <c r="ET1535" s="1"/>
      <c r="EU1535" s="1"/>
      <c r="EV1535" s="1"/>
      <c r="EW1535" s="1"/>
      <c r="EX1535" s="1"/>
      <c r="EY1535" s="1"/>
      <c r="EZ1535" s="1"/>
      <c r="FA1535" s="1"/>
      <c r="FB1535" s="1"/>
      <c r="FC1535" s="1"/>
      <c r="FD1535" s="1"/>
      <c r="FE1535" s="1"/>
      <c r="FF1535" s="1"/>
      <c r="FG1535" s="1"/>
      <c r="FH1535" s="1"/>
      <c r="FI1535" s="1"/>
      <c r="FJ1535" s="1"/>
      <c r="FK1535" s="1"/>
      <c r="FL1535" s="1"/>
      <c r="FM1535" s="1"/>
      <c r="FN1535" s="1"/>
      <c r="FO1535" s="1"/>
      <c r="FP1535" s="1"/>
      <c r="FQ1535" s="1"/>
      <c r="FR1535" s="1"/>
      <c r="FS1535" s="1"/>
      <c r="FT1535" s="1"/>
      <c r="FU1535" s="1"/>
      <c r="FV1535" s="1"/>
      <c r="FW1535" s="1"/>
      <c r="FX1535" s="1"/>
      <c r="FY1535" s="1"/>
      <c r="FZ1535" s="1"/>
      <c r="GA1535" s="1"/>
      <c r="GB1535" s="1"/>
      <c r="GC1535" s="1"/>
      <c r="GD1535" s="1"/>
      <c r="GE1535" s="1"/>
      <c r="GF1535" s="1"/>
      <c r="GG1535" s="1"/>
      <c r="GH1535" s="1"/>
      <c r="GI1535" s="1"/>
      <c r="GJ1535" s="1"/>
      <c r="GK1535" s="1"/>
      <c r="GL1535" s="1"/>
      <c r="GM1535" s="1"/>
      <c r="GN1535" s="1"/>
      <c r="GO1535" s="1"/>
      <c r="GP1535" s="1"/>
      <c r="GQ1535" s="1"/>
      <c r="GR1535" s="1"/>
      <c r="GS1535" s="1"/>
      <c r="GT1535" s="1"/>
      <c r="GU1535" s="1"/>
      <c r="GV1535" s="1"/>
      <c r="GW1535" s="1"/>
      <c r="GX1535" s="1"/>
      <c r="GY1535" s="1"/>
      <c r="GZ1535" s="1"/>
      <c r="HA1535" s="1"/>
      <c r="HB1535" s="1"/>
      <c r="HC1535" s="1"/>
      <c r="HD1535" s="1"/>
      <c r="HE1535" s="1"/>
      <c r="HF1535" s="1"/>
      <c r="HG1535" s="1"/>
      <c r="HH1535" s="1"/>
      <c r="HI1535" s="1"/>
      <c r="HJ1535" s="1"/>
      <c r="HK1535" s="1"/>
      <c r="HL1535" s="1"/>
      <c r="HM1535" s="1"/>
      <c r="HN1535" s="1"/>
      <c r="HO1535" s="1"/>
      <c r="HP1535" s="1"/>
      <c r="HQ1535" s="1"/>
      <c r="HR1535" s="1"/>
      <c r="HS1535" s="1"/>
      <c r="HT1535" s="1"/>
      <c r="HU1535" s="1"/>
      <c r="HV1535" s="1"/>
      <c r="HW1535" s="1"/>
      <c r="HX1535" s="1"/>
      <c r="HY1535" s="1"/>
      <c r="HZ1535" s="1"/>
      <c r="IA1535" s="1"/>
      <c r="IB1535" s="1"/>
      <c r="IC1535" s="1"/>
      <c r="ID1535" s="1"/>
      <c r="IE1535" s="1"/>
      <c r="IF1535" s="1"/>
      <c r="IG1535" s="1"/>
      <c r="IH1535" s="1"/>
      <c r="II1535" s="1"/>
      <c r="IJ1535" s="1"/>
      <c r="IK1535" s="1"/>
      <c r="IL1535" s="1"/>
      <c r="IM1535" s="1"/>
      <c r="IN1535" s="1"/>
      <c r="IO1535" s="1"/>
      <c r="IP1535" s="1"/>
      <c r="IQ1535" s="1"/>
      <c r="IR1535" s="1"/>
      <c r="IS1535" s="1"/>
      <c r="IT1535" s="1"/>
      <c r="IU1535" s="1"/>
      <c r="IV1535" s="1"/>
      <c r="IW1535" s="1"/>
      <c r="IX1535" s="1"/>
      <c r="IY1535" s="1"/>
      <c r="IZ1535" s="1"/>
      <c r="JA1535" s="1"/>
      <c r="JB1535" s="1"/>
      <c r="JC1535" s="1"/>
      <c r="JD1535" s="1"/>
      <c r="JE1535" s="1"/>
      <c r="JF1535" s="1"/>
      <c r="JG1535" s="1"/>
      <c r="JH1535" s="1"/>
      <c r="JI1535" s="1"/>
      <c r="JJ1535" s="1"/>
      <c r="JK1535" s="1"/>
      <c r="JL1535" s="1"/>
      <c r="JM1535" s="1"/>
      <c r="JN1535" s="1"/>
      <c r="JO1535" s="1"/>
      <c r="JP1535" s="1"/>
      <c r="JQ1535" s="1"/>
      <c r="JR1535" s="1"/>
      <c r="JS1535" s="1"/>
      <c r="JT1535" s="1"/>
      <c r="JU1535" s="1"/>
      <c r="JV1535" s="1"/>
      <c r="JW1535" s="1"/>
      <c r="JX1535" s="1"/>
      <c r="JY1535" s="1"/>
      <c r="JZ1535" s="1"/>
      <c r="KA1535" s="1"/>
      <c r="KB1535" s="1"/>
      <c r="KC1535" s="1"/>
      <c r="KD1535" s="1"/>
      <c r="KE1535" s="1"/>
      <c r="KF1535" s="1"/>
      <c r="KG1535" s="1"/>
      <c r="KH1535" s="1"/>
      <c r="KI1535" s="1"/>
      <c r="KJ1535" s="1"/>
      <c r="KK1535" s="1"/>
      <c r="KL1535" s="1"/>
      <c r="KM1535" s="1"/>
      <c r="KN1535" s="1"/>
      <c r="KO1535" s="1"/>
      <c r="KP1535" s="1"/>
      <c r="KQ1535" s="1"/>
      <c r="KR1535" s="1"/>
      <c r="KS1535" s="1"/>
      <c r="KT1535" s="1"/>
      <c r="KU1535" s="1"/>
      <c r="KV1535" s="1"/>
      <c r="KW1535" s="1"/>
      <c r="KX1535" s="1"/>
      <c r="KY1535" s="1"/>
      <c r="KZ1535" s="1"/>
      <c r="LA1535" s="1"/>
      <c r="LB1535" s="1"/>
      <c r="LC1535" s="1"/>
      <c r="LD1535" s="1"/>
      <c r="LE1535" s="1"/>
      <c r="LF1535" s="1"/>
      <c r="LG1535" s="1"/>
      <c r="LH1535" s="1"/>
      <c r="LI1535" s="1"/>
      <c r="LJ1535" s="1"/>
      <c r="LK1535" s="1"/>
      <c r="LL1535" s="1"/>
      <c r="LM1535" s="1"/>
      <c r="LN1535" s="1"/>
      <c r="LO1535" s="1"/>
      <c r="LP1535" s="1"/>
      <c r="LQ1535" s="1"/>
      <c r="LR1535" s="1"/>
      <c r="LS1535" s="1"/>
      <c r="LT1535" s="1"/>
      <c r="LU1535" s="1"/>
      <c r="LV1535" s="1"/>
      <c r="LW1535" s="1"/>
      <c r="LX1535" s="1"/>
      <c r="LY1535" s="1"/>
      <c r="LZ1535" s="1"/>
      <c r="MA1535" s="1"/>
      <c r="MB1535" s="1"/>
      <c r="MC1535" s="1"/>
      <c r="MD1535" s="1"/>
      <c r="ME1535" s="1"/>
      <c r="MF1535" s="1"/>
      <c r="MG1535" s="1"/>
      <c r="MH1535" s="1"/>
      <c r="MI1535" s="1"/>
      <c r="MJ1535" s="1"/>
      <c r="MK1535" s="1"/>
      <c r="ML1535" s="1"/>
      <c r="MM1535" s="1"/>
      <c r="MN1535" s="1"/>
      <c r="MO1535" s="1"/>
      <c r="MP1535" s="1"/>
      <c r="MQ1535" s="1"/>
      <c r="MR1535" s="1"/>
      <c r="MS1535" s="1"/>
      <c r="MT1535" s="1"/>
      <c r="MU1535" s="1"/>
      <c r="MV1535" s="1"/>
      <c r="MW1535" s="1"/>
      <c r="MX1535" s="1"/>
      <c r="MY1535" s="1"/>
      <c r="MZ1535" s="1"/>
      <c r="NA1535" s="1"/>
      <c r="NB1535" s="1"/>
      <c r="NC1535" s="1"/>
      <c r="ND1535" s="1"/>
      <c r="NE1535" s="1"/>
      <c r="NF1535" s="1"/>
      <c r="NG1535" s="1"/>
      <c r="NH1535" s="1"/>
      <c r="NI1535" s="1"/>
      <c r="NJ1535" s="1"/>
      <c r="NK1535" s="1"/>
      <c r="NL1535" s="1"/>
      <c r="NM1535" s="1"/>
      <c r="NN1535" s="1"/>
      <c r="NO1535" s="1"/>
      <c r="NP1535" s="1"/>
      <c r="NQ1535" s="1"/>
      <c r="NR1535" s="1"/>
      <c r="NS1535" s="1"/>
      <c r="NT1535" s="1"/>
      <c r="NU1535" s="1"/>
      <c r="NV1535" s="1"/>
      <c r="NW1535" s="1"/>
      <c r="NX1535" s="1"/>
      <c r="NY1535" s="1"/>
      <c r="NZ1535" s="1"/>
      <c r="OA1535" s="1"/>
      <c r="OB1535" s="1"/>
      <c r="OC1535" s="1"/>
      <c r="OD1535" s="1"/>
      <c r="OE1535" s="1"/>
      <c r="OF1535" s="1"/>
      <c r="OG1535" s="1"/>
      <c r="OH1535" s="1"/>
      <c r="OI1535" s="1"/>
      <c r="OJ1535" s="1"/>
      <c r="OK1535" s="1"/>
      <c r="OL1535" s="1"/>
      <c r="OM1535" s="1"/>
      <c r="ON1535" s="1"/>
      <c r="OO1535" s="1"/>
      <c r="OP1535" s="1"/>
      <c r="OQ1535" s="1"/>
      <c r="OR1535" s="1"/>
      <c r="OS1535" s="1"/>
      <c r="OT1535" s="1"/>
      <c r="OU1535" s="1"/>
      <c r="OV1535" s="1"/>
      <c r="OW1535" s="1"/>
      <c r="OX1535" s="1"/>
      <c r="OY1535" s="1"/>
      <c r="OZ1535" s="1"/>
      <c r="PA1535" s="1"/>
      <c r="PB1535" s="1"/>
      <c r="PC1535" s="1"/>
      <c r="PD1535" s="1"/>
      <c r="PE1535" s="1"/>
      <c r="PF1535" s="1"/>
      <c r="PG1535" s="1"/>
      <c r="PH1535" s="1"/>
      <c r="PI1535" s="1"/>
      <c r="PJ1535" s="1"/>
      <c r="PK1535" s="1"/>
      <c r="PL1535" s="1"/>
      <c r="PM1535" s="1"/>
      <c r="PN1535" s="1"/>
      <c r="PO1535" s="1"/>
      <c r="PP1535" s="1"/>
      <c r="PQ1535" s="1"/>
      <c r="PR1535" s="1"/>
      <c r="PS1535" s="1"/>
      <c r="PT1535" s="1"/>
      <c r="PU1535" s="1"/>
      <c r="PV1535" s="1"/>
      <c r="PW1535" s="1"/>
      <c r="PX1535" s="1"/>
      <c r="PY1535" s="1"/>
      <c r="PZ1535" s="1"/>
      <c r="QA1535" s="1"/>
      <c r="QB1535" s="1"/>
      <c r="QC1535" s="1"/>
      <c r="QD1535" s="1"/>
      <c r="QE1535" s="1"/>
      <c r="QF1535" s="1"/>
      <c r="QG1535" s="1"/>
      <c r="QH1535" s="1"/>
      <c r="QI1535" s="1"/>
      <c r="QJ1535" s="1"/>
      <c r="QK1535" s="1"/>
      <c r="QL1535" s="1"/>
      <c r="QM1535" s="1"/>
      <c r="QN1535" s="1"/>
      <c r="QO1535" s="1"/>
      <c r="QP1535" s="1"/>
      <c r="QQ1535" s="1"/>
      <c r="QR1535" s="1"/>
      <c r="QS1535" s="1"/>
      <c r="QT1535" s="1"/>
      <c r="QU1535" s="1"/>
      <c r="QV1535" s="1"/>
      <c r="QW1535" s="1"/>
      <c r="QX1535" s="1"/>
      <c r="QY1535" s="1"/>
      <c r="QZ1535" s="1"/>
      <c r="RA1535" s="1"/>
      <c r="RB1535" s="1"/>
      <c r="RC1535" s="1"/>
      <c r="RD1535" s="1"/>
      <c r="RE1535" s="1"/>
      <c r="RF1535" s="1"/>
      <c r="RG1535" s="1"/>
      <c r="RH1535" s="1"/>
      <c r="RI1535" s="1"/>
      <c r="RJ1535" s="1"/>
      <c r="RK1535" s="1"/>
      <c r="RL1535" s="1"/>
      <c r="RM1535" s="1"/>
      <c r="RN1535" s="1"/>
      <c r="RO1535" s="1"/>
      <c r="RP1535" s="1"/>
      <c r="RQ1535" s="1"/>
      <c r="RR1535" s="1"/>
      <c r="RS1535" s="1"/>
      <c r="RT1535" s="1"/>
      <c r="RU1535" s="1"/>
      <c r="RV1535" s="1"/>
      <c r="RW1535" s="1"/>
      <c r="RX1535" s="1"/>
      <c r="RY1535" s="1"/>
      <c r="RZ1535" s="1"/>
      <c r="SA1535" s="1"/>
      <c r="SB1535" s="1"/>
      <c r="SC1535" s="1"/>
      <c r="SD1535" s="1"/>
      <c r="SE1535" s="1"/>
      <c r="SF1535" s="1"/>
      <c r="SG1535" s="1"/>
      <c r="SH1535" s="1"/>
      <c r="SI1535" s="1"/>
      <c r="SJ1535" s="1"/>
      <c r="SK1535" s="1"/>
      <c r="SL1535" s="1"/>
      <c r="SM1535" s="1"/>
      <c r="SN1535" s="1"/>
      <c r="SO1535" s="1"/>
      <c r="SP1535" s="1"/>
      <c r="SQ1535" s="1"/>
      <c r="SR1535" s="1"/>
      <c r="SS1535" s="1"/>
      <c r="ST1535" s="1"/>
      <c r="SU1535" s="1"/>
      <c r="SV1535" s="1"/>
      <c r="SW1535" s="1"/>
      <c r="SX1535" s="1"/>
      <c r="SY1535" s="1"/>
      <c r="SZ1535" s="1"/>
      <c r="TA1535" s="1"/>
      <c r="TB1535" s="1"/>
      <c r="TC1535" s="1"/>
      <c r="TD1535" s="1"/>
      <c r="TE1535" s="1"/>
      <c r="TF1535" s="1"/>
      <c r="TG1535" s="1"/>
      <c r="TH1535" s="1"/>
      <c r="TI1535" s="1"/>
      <c r="TJ1535" s="1"/>
      <c r="TK1535" s="1"/>
      <c r="TL1535" s="1"/>
      <c r="TM1535" s="1"/>
      <c r="TN1535" s="1"/>
      <c r="TO1535" s="1"/>
      <c r="TP1535" s="1"/>
      <c r="TQ1535" s="1"/>
      <c r="TR1535" s="1"/>
      <c r="TS1535" s="1"/>
      <c r="TT1535" s="1"/>
      <c r="TU1535" s="1"/>
      <c r="TV1535" s="1"/>
      <c r="TW1535" s="1"/>
      <c r="TX1535" s="1"/>
      <c r="TY1535" s="1"/>
      <c r="TZ1535" s="1"/>
      <c r="UA1535" s="1"/>
      <c r="UB1535" s="1"/>
      <c r="UC1535" s="1"/>
      <c r="UD1535" s="1"/>
      <c r="UE1535" s="1"/>
      <c r="UF1535" s="1"/>
      <c r="UG1535" s="1"/>
      <c r="UH1535" s="1"/>
      <c r="UI1535" s="1"/>
      <c r="UJ1535" s="1"/>
      <c r="UK1535" s="1"/>
      <c r="UL1535" s="1"/>
      <c r="UM1535" s="1"/>
      <c r="UN1535" s="1"/>
      <c r="UO1535" s="1"/>
      <c r="UP1535" s="1"/>
      <c r="UQ1535" s="1"/>
      <c r="UR1535" s="1"/>
      <c r="US1535" s="1"/>
      <c r="UT1535" s="1"/>
      <c r="UU1535" s="1"/>
      <c r="UV1535" s="1"/>
      <c r="UW1535" s="1"/>
      <c r="UX1535" s="1"/>
      <c r="UY1535" s="1"/>
      <c r="UZ1535" s="1"/>
      <c r="VA1535" s="1"/>
      <c r="VB1535" s="1"/>
      <c r="VC1535" s="1"/>
      <c r="VD1535" s="1"/>
      <c r="VE1535" s="1"/>
      <c r="VF1535" s="1"/>
      <c r="VG1535" s="1"/>
      <c r="VH1535" s="1"/>
      <c r="VI1535" s="1"/>
      <c r="VJ1535" s="1"/>
      <c r="VK1535" s="1"/>
      <c r="VL1535" s="1"/>
      <c r="VM1535" s="1"/>
      <c r="VN1535" s="1"/>
      <c r="VO1535" s="1"/>
      <c r="VP1535" s="1"/>
      <c r="VQ1535" s="1"/>
      <c r="VR1535" s="1"/>
      <c r="VS1535" s="1"/>
      <c r="VT1535" s="1"/>
      <c r="VU1535" s="1"/>
      <c r="VV1535" s="1"/>
      <c r="VW1535" s="1"/>
      <c r="VX1535" s="1"/>
      <c r="VY1535" s="1"/>
      <c r="VZ1535" s="1"/>
      <c r="WA1535" s="1"/>
      <c r="WB1535" s="1"/>
      <c r="WC1535" s="1"/>
      <c r="WD1535" s="1"/>
      <c r="WE1535" s="1"/>
      <c r="WF1535" s="1"/>
      <c r="WG1535" s="1"/>
      <c r="WH1535" s="1"/>
      <c r="WI1535" s="1"/>
      <c r="WJ1535" s="1"/>
      <c r="WK1535" s="1"/>
      <c r="WL1535" s="1"/>
      <c r="WM1535" s="1"/>
      <c r="WN1535" s="1"/>
      <c r="WO1535" s="1"/>
      <c r="WP1535" s="1"/>
      <c r="WQ1535" s="1"/>
      <c r="WR1535" s="1"/>
      <c r="WS1535" s="1"/>
      <c r="WT1535" s="1"/>
      <c r="WU1535" s="1"/>
      <c r="WV1535" s="1"/>
      <c r="WW1535" s="1"/>
      <c r="WX1535" s="1"/>
      <c r="WY1535" s="1"/>
      <c r="WZ1535" s="1"/>
      <c r="XA1535" s="1"/>
      <c r="XB1535" s="1"/>
      <c r="XC1535" s="1"/>
      <c r="XD1535" s="1"/>
      <c r="XE1535" s="1"/>
      <c r="XF1535" s="1"/>
      <c r="XG1535" s="1"/>
      <c r="XH1535" s="1"/>
      <c r="XI1535" s="1"/>
      <c r="XJ1535" s="1"/>
      <c r="XK1535" s="1"/>
      <c r="XL1535" s="1"/>
      <c r="XM1535" s="1"/>
      <c r="XN1535" s="1"/>
      <c r="XO1535" s="1"/>
      <c r="XP1535" s="1"/>
      <c r="XQ1535" s="1"/>
      <c r="XR1535" s="1"/>
      <c r="XS1535" s="1"/>
      <c r="XT1535" s="1"/>
      <c r="XU1535" s="1"/>
      <c r="XV1535" s="1"/>
      <c r="XW1535" s="1"/>
      <c r="XX1535" s="1"/>
      <c r="XY1535" s="1"/>
      <c r="XZ1535" s="1"/>
      <c r="YA1535" s="1"/>
      <c r="YB1535" s="1"/>
      <c r="YC1535" s="1"/>
      <c r="YD1535" s="1"/>
      <c r="YE1535" s="1"/>
      <c r="YF1535" s="1"/>
      <c r="YG1535" s="1"/>
      <c r="YH1535" s="1"/>
      <c r="YI1535" s="1"/>
      <c r="YJ1535" s="1"/>
      <c r="YK1535" s="1"/>
      <c r="YL1535" s="1"/>
      <c r="YM1535" s="1"/>
      <c r="YN1535" s="1"/>
      <c r="YO1535" s="1"/>
      <c r="YP1535" s="1"/>
      <c r="YQ1535" s="1"/>
      <c r="YR1535" s="1"/>
      <c r="YS1535" s="1"/>
      <c r="YT1535" s="1"/>
      <c r="YU1535" s="1"/>
      <c r="YV1535" s="1"/>
      <c r="YW1535" s="1"/>
      <c r="YX1535" s="1"/>
      <c r="YY1535" s="1"/>
      <c r="YZ1535" s="1"/>
      <c r="ZA1535" s="1"/>
      <c r="ZB1535" s="1"/>
      <c r="ZC1535" s="1"/>
      <c r="ZD1535" s="1"/>
      <c r="ZE1535" s="1"/>
      <c r="ZF1535" s="1"/>
      <c r="ZG1535" s="1"/>
      <c r="ZH1535" s="1"/>
      <c r="ZI1535" s="1"/>
      <c r="ZJ1535" s="1"/>
      <c r="ZK1535" s="1"/>
      <c r="ZL1535" s="1"/>
      <c r="ZM1535" s="1"/>
      <c r="ZN1535" s="1"/>
      <c r="ZO1535" s="1"/>
      <c r="ZP1535" s="1"/>
      <c r="ZQ1535" s="1"/>
      <c r="ZR1535" s="1"/>
      <c r="ZS1535" s="1"/>
      <c r="ZT1535" s="1"/>
      <c r="ZU1535" s="1"/>
      <c r="ZV1535" s="1"/>
      <c r="ZW1535" s="1"/>
      <c r="ZX1535" s="1"/>
      <c r="ZY1535" s="1"/>
      <c r="ZZ1535" s="1"/>
      <c r="AAA1535" s="1"/>
      <c r="AAB1535" s="1"/>
      <c r="AAC1535" s="1"/>
      <c r="AAD1535" s="1"/>
      <c r="AAE1535" s="1"/>
      <c r="AAF1535" s="1"/>
      <c r="AAG1535" s="1"/>
      <c r="AAH1535" s="1"/>
      <c r="AAI1535" s="1"/>
      <c r="AAJ1535" s="1"/>
      <c r="AAK1535" s="1"/>
      <c r="AAL1535" s="1"/>
      <c r="AAM1535" s="1"/>
      <c r="AAN1535" s="1"/>
      <c r="AAO1535" s="1"/>
      <c r="AAP1535" s="1"/>
      <c r="AAQ1535" s="1"/>
      <c r="AAR1535" s="1"/>
      <c r="AAS1535" s="1"/>
      <c r="AAT1535" s="1"/>
      <c r="AAU1535" s="1"/>
      <c r="AAV1535" s="1"/>
      <c r="AAW1535" s="1"/>
      <c r="AAX1535" s="1"/>
      <c r="AAY1535" s="1"/>
      <c r="AAZ1535" s="1"/>
      <c r="ABA1535" s="1"/>
      <c r="ABB1535" s="1"/>
      <c r="ABC1535" s="1"/>
      <c r="ABD1535" s="1"/>
      <c r="ABE1535" s="1"/>
      <c r="ABF1535" s="1"/>
      <c r="ABG1535" s="1"/>
      <c r="ABH1535" s="1"/>
      <c r="ABI1535" s="1"/>
      <c r="ABJ1535" s="1"/>
      <c r="ABK1535" s="1"/>
      <c r="ABL1535" s="1"/>
      <c r="ABM1535" s="1"/>
      <c r="ABN1535" s="1"/>
      <c r="ABO1535" s="1"/>
      <c r="ABP1535" s="1"/>
      <c r="ABQ1535" s="1"/>
      <c r="ABR1535" s="1"/>
      <c r="ABS1535" s="1"/>
      <c r="ABT1535" s="1"/>
      <c r="ABU1535" s="1"/>
      <c r="ABV1535" s="1"/>
      <c r="ABW1535" s="1"/>
      <c r="ABX1535" s="1"/>
      <c r="ABY1535" s="1"/>
      <c r="ABZ1535" s="1"/>
      <c r="ACA1535" s="1"/>
      <c r="ACB1535" s="1"/>
      <c r="ACC1535" s="1"/>
      <c r="ACD1535" s="1"/>
      <c r="ACE1535" s="1"/>
      <c r="ACF1535" s="1"/>
      <c r="ACG1535" s="1"/>
      <c r="ACH1535" s="1"/>
      <c r="ACI1535" s="1"/>
      <c r="ACJ1535" s="1"/>
      <c r="ACK1535" s="1"/>
      <c r="ACL1535" s="1"/>
      <c r="ACM1535" s="1"/>
      <c r="ACN1535" s="1"/>
      <c r="ACO1535" s="1"/>
      <c r="ACP1535" s="1"/>
      <c r="ACQ1535" s="1"/>
      <c r="ACR1535" s="1"/>
      <c r="ACS1535" s="1"/>
      <c r="ACT1535" s="1"/>
      <c r="ACU1535" s="1"/>
      <c r="ACV1535" s="1"/>
      <c r="ACW1535" s="1"/>
      <c r="ACX1535" s="1"/>
      <c r="ACY1535" s="1"/>
      <c r="ACZ1535" s="1"/>
      <c r="ADA1535" s="1"/>
      <c r="ADB1535" s="1"/>
      <c r="ADC1535" s="1"/>
      <c r="ADD1535" s="1"/>
      <c r="ADE1535" s="1"/>
      <c r="ADF1535" s="1"/>
      <c r="ADG1535" s="1"/>
      <c r="ADH1535" s="1"/>
      <c r="ADI1535" s="1"/>
      <c r="ADJ1535" s="1"/>
      <c r="ADK1535" s="1"/>
      <c r="ADL1535" s="1"/>
      <c r="ADM1535" s="1"/>
      <c r="ADN1535" s="1"/>
      <c r="ADO1535" s="1"/>
      <c r="ADP1535" s="1"/>
      <c r="ADQ1535" s="1"/>
      <c r="ADR1535" s="1"/>
      <c r="ADS1535" s="1"/>
      <c r="ADT1535" s="1"/>
      <c r="ADU1535" s="1"/>
      <c r="ADV1535" s="1"/>
      <c r="ADW1535" s="1"/>
      <c r="ADX1535" s="1"/>
      <c r="ADY1535" s="1"/>
      <c r="ADZ1535" s="1"/>
      <c r="AEA1535" s="1"/>
      <c r="AEB1535" s="1"/>
      <c r="AEC1535" s="1"/>
      <c r="AED1535" s="1"/>
      <c r="AEE1535" s="1"/>
      <c r="AEF1535" s="1"/>
      <c r="AEG1535" s="1"/>
      <c r="AEH1535" s="1"/>
      <c r="AEI1535" s="1"/>
      <c r="AEJ1535" s="1"/>
      <c r="AEK1535" s="1"/>
      <c r="AEL1535" s="1"/>
      <c r="AEM1535" s="1"/>
      <c r="AEN1535" s="1"/>
      <c r="AEO1535" s="1"/>
      <c r="AEP1535" s="1"/>
      <c r="AEQ1535" s="1"/>
      <c r="AER1535" s="1"/>
      <c r="AES1535" s="1"/>
      <c r="AET1535" s="1"/>
      <c r="AEU1535" s="1"/>
      <c r="AEV1535" s="1"/>
      <c r="AEW1535" s="1"/>
      <c r="AEX1535" s="1"/>
      <c r="AEY1535" s="1"/>
      <c r="AEZ1535" s="1"/>
      <c r="AFA1535" s="1"/>
      <c r="AFB1535" s="1"/>
      <c r="AFC1535" s="1"/>
      <c r="AFD1535" s="1"/>
      <c r="AFE1535" s="1"/>
      <c r="AFF1535" s="1"/>
      <c r="AFG1535" s="1"/>
      <c r="AFH1535" s="1"/>
      <c r="AFI1535" s="1"/>
      <c r="AFJ1535" s="1"/>
      <c r="AFK1535" s="1"/>
      <c r="AFL1535" s="1"/>
      <c r="AFM1535" s="1"/>
      <c r="AFN1535" s="1"/>
      <c r="AFO1535" s="1"/>
      <c r="AFP1535" s="1"/>
      <c r="AFQ1535" s="1"/>
      <c r="AFR1535" s="1"/>
      <c r="AFS1535" s="1"/>
      <c r="AFT1535" s="1"/>
      <c r="AFU1535" s="1"/>
      <c r="AFV1535" s="1"/>
      <c r="AFW1535" s="1"/>
      <c r="AFX1535" s="1"/>
      <c r="AFY1535" s="1"/>
      <c r="AFZ1535" s="1"/>
      <c r="AGA1535" s="1"/>
      <c r="AGB1535" s="1"/>
      <c r="AGC1535" s="1"/>
      <c r="AGD1535" s="1"/>
      <c r="AGE1535" s="1"/>
      <c r="AGF1535" s="1"/>
      <c r="AGG1535" s="1"/>
      <c r="AGH1535" s="1"/>
      <c r="AGI1535" s="1"/>
      <c r="AGJ1535" s="1"/>
      <c r="AGK1535" s="1"/>
      <c r="AGL1535" s="1"/>
      <c r="AGM1535" s="1"/>
      <c r="AGN1535" s="1"/>
      <c r="AGO1535" s="1"/>
      <c r="AGP1535" s="1"/>
      <c r="AGQ1535" s="1"/>
      <c r="AGR1535" s="1"/>
      <c r="AGS1535" s="1"/>
      <c r="AGT1535" s="1"/>
      <c r="AGU1535" s="1"/>
      <c r="AGV1535" s="1"/>
      <c r="AGW1535" s="1"/>
      <c r="AGX1535" s="1"/>
      <c r="AGY1535" s="1"/>
      <c r="AGZ1535" s="1"/>
      <c r="AHA1535" s="1"/>
      <c r="AHB1535" s="1"/>
      <c r="AHC1535" s="1"/>
      <c r="AHD1535" s="1"/>
      <c r="AHE1535" s="1"/>
      <c r="AHF1535" s="1"/>
      <c r="AHG1535" s="1"/>
      <c r="AHH1535" s="1"/>
      <c r="AHI1535" s="1"/>
      <c r="AHJ1535" s="1"/>
      <c r="AHK1535" s="1"/>
      <c r="AHL1535" s="1"/>
      <c r="AHM1535" s="1"/>
      <c r="AHN1535" s="1"/>
      <c r="AHO1535" s="1"/>
      <c r="AHP1535" s="1"/>
      <c r="AHQ1535" s="1"/>
      <c r="AHR1535" s="1"/>
      <c r="AHS1535" s="1"/>
      <c r="AHT1535" s="1"/>
      <c r="AHU1535" s="1"/>
      <c r="AHV1535" s="1"/>
      <c r="AHW1535" s="1"/>
      <c r="AHX1535" s="1"/>
      <c r="AHY1535" s="1"/>
      <c r="AHZ1535" s="1"/>
      <c r="AIA1535" s="1"/>
      <c r="AIB1535" s="1"/>
      <c r="AIC1535" s="1"/>
      <c r="AID1535" s="1"/>
      <c r="AIE1535" s="1"/>
      <c r="AIF1535" s="1"/>
      <c r="AIG1535" s="1"/>
      <c r="AIH1535" s="1"/>
      <c r="AII1535" s="1"/>
      <c r="AIJ1535" s="1"/>
      <c r="AIK1535" s="1"/>
      <c r="AIL1535" s="1"/>
      <c r="AIM1535" s="1"/>
      <c r="AIN1535" s="1"/>
      <c r="AIO1535" s="1"/>
      <c r="AIP1535" s="1"/>
      <c r="AIQ1535" s="1"/>
      <c r="AIR1535" s="1"/>
      <c r="AIS1535" s="1"/>
      <c r="AIT1535" s="1"/>
    </row>
    <row r="1536" spans="1:930" s="5" customFormat="1" ht="56.25" customHeight="1" x14ac:dyDescent="0.3">
      <c r="A1536" s="96"/>
      <c r="B1536" s="43"/>
      <c r="C1536" s="96"/>
      <c r="D1536" s="96"/>
      <c r="E1536" s="97" t="s">
        <v>214</v>
      </c>
      <c r="F1536" s="96" t="s">
        <v>326</v>
      </c>
      <c r="G1536" s="96"/>
      <c r="H1536" s="98"/>
      <c r="I1536" s="98"/>
      <c r="J1536" s="99" t="s">
        <v>56</v>
      </c>
      <c r="K1536" s="100">
        <f>P1536*H1534</f>
        <v>2533920.1680000001</v>
      </c>
      <c r="L1536" s="160"/>
      <c r="M1536" s="100">
        <f>H1534*Q1536</f>
        <v>387000.77699999994</v>
      </c>
      <c r="N1536" s="100">
        <f t="shared" si="316"/>
        <v>2920920.9449999998</v>
      </c>
      <c r="O1536" s="160"/>
      <c r="P1536" s="128">
        <v>134.16</v>
      </c>
      <c r="Q1536" s="31">
        <v>20.49</v>
      </c>
      <c r="R1536" s="97" t="s">
        <v>181</v>
      </c>
      <c r="S1536" s="97" t="s">
        <v>426</v>
      </c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  <c r="CN1536" s="1"/>
      <c r="CO1536" s="1"/>
      <c r="CP1536" s="1"/>
      <c r="CQ1536" s="1"/>
      <c r="CR1536" s="1"/>
      <c r="CS1536" s="1"/>
      <c r="CT1536" s="1"/>
      <c r="CU1536" s="1"/>
      <c r="CV1536" s="1"/>
      <c r="CW1536" s="1"/>
      <c r="CX1536" s="1"/>
      <c r="CY1536" s="1"/>
      <c r="CZ1536" s="1"/>
      <c r="DA1536" s="1"/>
      <c r="DB1536" s="1"/>
      <c r="DC1536" s="1"/>
      <c r="DD1536" s="1"/>
      <c r="DE1536" s="1"/>
      <c r="DF1536" s="1"/>
      <c r="DG1536" s="1"/>
      <c r="DH1536" s="1"/>
      <c r="DI1536" s="1"/>
      <c r="DJ1536" s="1"/>
      <c r="DK1536" s="1"/>
      <c r="DL1536" s="1"/>
      <c r="DM1536" s="1"/>
      <c r="DN1536" s="1"/>
      <c r="DO1536" s="1"/>
      <c r="DP1536" s="1"/>
      <c r="DQ1536" s="1"/>
      <c r="DR1536" s="1"/>
      <c r="DS1536" s="1"/>
      <c r="DT1536" s="1"/>
      <c r="DU1536" s="1"/>
      <c r="DV1536" s="1"/>
      <c r="DW1536" s="1"/>
      <c r="DX1536" s="1"/>
      <c r="DY1536" s="1"/>
      <c r="DZ1536" s="1"/>
      <c r="EA1536" s="1"/>
      <c r="EB1536" s="1"/>
      <c r="EC1536" s="1"/>
      <c r="ED1536" s="1"/>
      <c r="EE1536" s="1"/>
      <c r="EF1536" s="1"/>
      <c r="EG1536" s="1"/>
      <c r="EH1536" s="1"/>
      <c r="EI1536" s="1"/>
      <c r="EJ1536" s="1"/>
      <c r="EK1536" s="1"/>
      <c r="EL1536" s="1"/>
      <c r="EM1536" s="1"/>
      <c r="EN1536" s="1"/>
      <c r="EO1536" s="1"/>
      <c r="EP1536" s="1"/>
      <c r="EQ1536" s="1"/>
      <c r="ER1536" s="1"/>
      <c r="ES1536" s="1"/>
      <c r="ET1536" s="1"/>
      <c r="EU1536" s="1"/>
      <c r="EV1536" s="1"/>
      <c r="EW1536" s="1"/>
      <c r="EX1536" s="1"/>
      <c r="EY1536" s="1"/>
      <c r="EZ1536" s="1"/>
      <c r="FA1536" s="1"/>
      <c r="FB1536" s="1"/>
      <c r="FC1536" s="1"/>
      <c r="FD1536" s="1"/>
      <c r="FE1536" s="1"/>
      <c r="FF1536" s="1"/>
      <c r="FG1536" s="1"/>
      <c r="FH1536" s="1"/>
      <c r="FI1536" s="1"/>
      <c r="FJ1536" s="1"/>
      <c r="FK1536" s="1"/>
      <c r="FL1536" s="1"/>
      <c r="FM1536" s="1"/>
      <c r="FN1536" s="1"/>
      <c r="FO1536" s="1"/>
      <c r="FP1536" s="1"/>
      <c r="FQ1536" s="1"/>
      <c r="FR1536" s="1"/>
      <c r="FS1536" s="1"/>
      <c r="FT1536" s="1"/>
      <c r="FU1536" s="1"/>
      <c r="FV1536" s="1"/>
      <c r="FW1536" s="1"/>
      <c r="FX1536" s="1"/>
      <c r="FY1536" s="1"/>
      <c r="FZ1536" s="1"/>
      <c r="GA1536" s="1"/>
      <c r="GB1536" s="1"/>
      <c r="GC1536" s="1"/>
      <c r="GD1536" s="1"/>
      <c r="GE1536" s="1"/>
      <c r="GF1536" s="1"/>
      <c r="GG1536" s="1"/>
      <c r="GH1536" s="1"/>
      <c r="GI1536" s="1"/>
      <c r="GJ1536" s="1"/>
      <c r="GK1536" s="1"/>
      <c r="GL1536" s="1"/>
      <c r="GM1536" s="1"/>
      <c r="GN1536" s="1"/>
      <c r="GO1536" s="1"/>
      <c r="GP1536" s="1"/>
      <c r="GQ1536" s="1"/>
      <c r="GR1536" s="1"/>
      <c r="GS1536" s="1"/>
      <c r="GT1536" s="1"/>
      <c r="GU1536" s="1"/>
      <c r="GV1536" s="1"/>
      <c r="GW1536" s="1"/>
      <c r="GX1536" s="1"/>
      <c r="GY1536" s="1"/>
      <c r="GZ1536" s="1"/>
      <c r="HA1536" s="1"/>
      <c r="HB1536" s="1"/>
      <c r="HC1536" s="1"/>
      <c r="HD1536" s="1"/>
      <c r="HE1536" s="1"/>
      <c r="HF1536" s="1"/>
      <c r="HG1536" s="1"/>
      <c r="HH1536" s="1"/>
      <c r="HI1536" s="1"/>
      <c r="HJ1536" s="1"/>
      <c r="HK1536" s="1"/>
      <c r="HL1536" s="1"/>
      <c r="HM1536" s="1"/>
      <c r="HN1536" s="1"/>
      <c r="HO1536" s="1"/>
      <c r="HP1536" s="1"/>
      <c r="HQ1536" s="1"/>
      <c r="HR1536" s="1"/>
      <c r="HS1536" s="1"/>
      <c r="HT1536" s="1"/>
      <c r="HU1536" s="1"/>
      <c r="HV1536" s="1"/>
      <c r="HW1536" s="1"/>
      <c r="HX1536" s="1"/>
      <c r="HY1536" s="1"/>
      <c r="HZ1536" s="1"/>
      <c r="IA1536" s="1"/>
      <c r="IB1536" s="1"/>
      <c r="IC1536" s="1"/>
      <c r="ID1536" s="1"/>
      <c r="IE1536" s="1"/>
      <c r="IF1536" s="1"/>
      <c r="IG1536" s="1"/>
      <c r="IH1536" s="1"/>
      <c r="II1536" s="1"/>
      <c r="IJ1536" s="1"/>
      <c r="IK1536" s="1"/>
      <c r="IL1536" s="1"/>
      <c r="IM1536" s="1"/>
      <c r="IN1536" s="1"/>
      <c r="IO1536" s="1"/>
      <c r="IP1536" s="1"/>
      <c r="IQ1536" s="1"/>
      <c r="IR1536" s="1"/>
      <c r="IS1536" s="1"/>
      <c r="IT1536" s="1"/>
      <c r="IU1536" s="1"/>
      <c r="IV1536" s="1"/>
      <c r="IW1536" s="1"/>
      <c r="IX1536" s="1"/>
      <c r="IY1536" s="1"/>
      <c r="IZ1536" s="1"/>
      <c r="JA1536" s="1"/>
      <c r="JB1536" s="1"/>
      <c r="JC1536" s="1"/>
      <c r="JD1536" s="1"/>
      <c r="JE1536" s="1"/>
      <c r="JF1536" s="1"/>
      <c r="JG1536" s="1"/>
      <c r="JH1536" s="1"/>
      <c r="JI1536" s="1"/>
      <c r="JJ1536" s="1"/>
      <c r="JK1536" s="1"/>
      <c r="JL1536" s="1"/>
      <c r="JM1536" s="1"/>
      <c r="JN1536" s="1"/>
      <c r="JO1536" s="1"/>
      <c r="JP1536" s="1"/>
      <c r="JQ1536" s="1"/>
      <c r="JR1536" s="1"/>
      <c r="JS1536" s="1"/>
      <c r="JT1536" s="1"/>
      <c r="JU1536" s="1"/>
      <c r="JV1536" s="1"/>
      <c r="JW1536" s="1"/>
      <c r="JX1536" s="1"/>
      <c r="JY1536" s="1"/>
      <c r="JZ1536" s="1"/>
      <c r="KA1536" s="1"/>
      <c r="KB1536" s="1"/>
      <c r="KC1536" s="1"/>
      <c r="KD1536" s="1"/>
      <c r="KE1536" s="1"/>
      <c r="KF1536" s="1"/>
      <c r="KG1536" s="1"/>
      <c r="KH1536" s="1"/>
      <c r="KI1536" s="1"/>
      <c r="KJ1536" s="1"/>
      <c r="KK1536" s="1"/>
      <c r="KL1536" s="1"/>
      <c r="KM1536" s="1"/>
      <c r="KN1536" s="1"/>
      <c r="KO1536" s="1"/>
      <c r="KP1536" s="1"/>
      <c r="KQ1536" s="1"/>
      <c r="KR1536" s="1"/>
      <c r="KS1536" s="1"/>
      <c r="KT1536" s="1"/>
      <c r="KU1536" s="1"/>
      <c r="KV1536" s="1"/>
      <c r="KW1536" s="1"/>
      <c r="KX1536" s="1"/>
      <c r="KY1536" s="1"/>
      <c r="KZ1536" s="1"/>
      <c r="LA1536" s="1"/>
      <c r="LB1536" s="1"/>
      <c r="LC1536" s="1"/>
      <c r="LD1536" s="1"/>
      <c r="LE1536" s="1"/>
      <c r="LF1536" s="1"/>
      <c r="LG1536" s="1"/>
      <c r="LH1536" s="1"/>
      <c r="LI1536" s="1"/>
      <c r="LJ1536" s="1"/>
      <c r="LK1536" s="1"/>
      <c r="LL1536" s="1"/>
      <c r="LM1536" s="1"/>
      <c r="LN1536" s="1"/>
      <c r="LO1536" s="1"/>
      <c r="LP1536" s="1"/>
      <c r="LQ1536" s="1"/>
      <c r="LR1536" s="1"/>
      <c r="LS1536" s="1"/>
      <c r="LT1536" s="1"/>
      <c r="LU1536" s="1"/>
      <c r="LV1536" s="1"/>
      <c r="LW1536" s="1"/>
      <c r="LX1536" s="1"/>
      <c r="LY1536" s="1"/>
      <c r="LZ1536" s="1"/>
      <c r="MA1536" s="1"/>
      <c r="MB1536" s="1"/>
      <c r="MC1536" s="1"/>
      <c r="MD1536" s="1"/>
      <c r="ME1536" s="1"/>
      <c r="MF1536" s="1"/>
      <c r="MG1536" s="1"/>
      <c r="MH1536" s="1"/>
      <c r="MI1536" s="1"/>
      <c r="MJ1536" s="1"/>
      <c r="MK1536" s="1"/>
      <c r="ML1536" s="1"/>
      <c r="MM1536" s="1"/>
      <c r="MN1536" s="1"/>
      <c r="MO1536" s="1"/>
      <c r="MP1536" s="1"/>
      <c r="MQ1536" s="1"/>
      <c r="MR1536" s="1"/>
      <c r="MS1536" s="1"/>
      <c r="MT1536" s="1"/>
      <c r="MU1536" s="1"/>
      <c r="MV1536" s="1"/>
      <c r="MW1536" s="1"/>
      <c r="MX1536" s="1"/>
      <c r="MY1536" s="1"/>
      <c r="MZ1536" s="1"/>
      <c r="NA1536" s="1"/>
      <c r="NB1536" s="1"/>
      <c r="NC1536" s="1"/>
      <c r="ND1536" s="1"/>
      <c r="NE1536" s="1"/>
      <c r="NF1536" s="1"/>
      <c r="NG1536" s="1"/>
      <c r="NH1536" s="1"/>
      <c r="NI1536" s="1"/>
      <c r="NJ1536" s="1"/>
      <c r="NK1536" s="1"/>
      <c r="NL1536" s="1"/>
      <c r="NM1536" s="1"/>
      <c r="NN1536" s="1"/>
      <c r="NO1536" s="1"/>
      <c r="NP1536" s="1"/>
      <c r="NQ1536" s="1"/>
      <c r="NR1536" s="1"/>
      <c r="NS1536" s="1"/>
      <c r="NT1536" s="1"/>
      <c r="NU1536" s="1"/>
      <c r="NV1536" s="1"/>
      <c r="NW1536" s="1"/>
      <c r="NX1536" s="1"/>
      <c r="NY1536" s="1"/>
      <c r="NZ1536" s="1"/>
      <c r="OA1536" s="1"/>
      <c r="OB1536" s="1"/>
      <c r="OC1536" s="1"/>
      <c r="OD1536" s="1"/>
      <c r="OE1536" s="1"/>
      <c r="OF1536" s="1"/>
      <c r="OG1536" s="1"/>
      <c r="OH1536" s="1"/>
      <c r="OI1536" s="1"/>
      <c r="OJ1536" s="1"/>
      <c r="OK1536" s="1"/>
      <c r="OL1536" s="1"/>
      <c r="OM1536" s="1"/>
      <c r="ON1536" s="1"/>
      <c r="OO1536" s="1"/>
      <c r="OP1536" s="1"/>
      <c r="OQ1536" s="1"/>
      <c r="OR1536" s="1"/>
      <c r="OS1536" s="1"/>
      <c r="OT1536" s="1"/>
      <c r="OU1536" s="1"/>
      <c r="OV1536" s="1"/>
      <c r="OW1536" s="1"/>
      <c r="OX1536" s="1"/>
      <c r="OY1536" s="1"/>
      <c r="OZ1536" s="1"/>
      <c r="PA1536" s="1"/>
      <c r="PB1536" s="1"/>
      <c r="PC1536" s="1"/>
      <c r="PD1536" s="1"/>
      <c r="PE1536" s="1"/>
      <c r="PF1536" s="1"/>
      <c r="PG1536" s="1"/>
      <c r="PH1536" s="1"/>
      <c r="PI1536" s="1"/>
      <c r="PJ1536" s="1"/>
      <c r="PK1536" s="1"/>
      <c r="PL1536" s="1"/>
      <c r="PM1536" s="1"/>
      <c r="PN1536" s="1"/>
      <c r="PO1536" s="1"/>
      <c r="PP1536" s="1"/>
      <c r="PQ1536" s="1"/>
      <c r="PR1536" s="1"/>
      <c r="PS1536" s="1"/>
      <c r="PT1536" s="1"/>
      <c r="PU1536" s="1"/>
      <c r="PV1536" s="1"/>
      <c r="PW1536" s="1"/>
      <c r="PX1536" s="1"/>
      <c r="PY1536" s="1"/>
      <c r="PZ1536" s="1"/>
      <c r="QA1536" s="1"/>
      <c r="QB1536" s="1"/>
      <c r="QC1536" s="1"/>
      <c r="QD1536" s="1"/>
      <c r="QE1536" s="1"/>
      <c r="QF1536" s="1"/>
      <c r="QG1536" s="1"/>
      <c r="QH1536" s="1"/>
      <c r="QI1536" s="1"/>
      <c r="QJ1536" s="1"/>
      <c r="QK1536" s="1"/>
      <c r="QL1536" s="1"/>
      <c r="QM1536" s="1"/>
      <c r="QN1536" s="1"/>
      <c r="QO1536" s="1"/>
      <c r="QP1536" s="1"/>
      <c r="QQ1536" s="1"/>
      <c r="QR1536" s="1"/>
      <c r="QS1536" s="1"/>
      <c r="QT1536" s="1"/>
      <c r="QU1536" s="1"/>
      <c r="QV1536" s="1"/>
      <c r="QW1536" s="1"/>
      <c r="QX1536" s="1"/>
      <c r="QY1536" s="1"/>
      <c r="QZ1536" s="1"/>
      <c r="RA1536" s="1"/>
      <c r="RB1536" s="1"/>
      <c r="RC1536" s="1"/>
      <c r="RD1536" s="1"/>
      <c r="RE1536" s="1"/>
      <c r="RF1536" s="1"/>
      <c r="RG1536" s="1"/>
      <c r="RH1536" s="1"/>
      <c r="RI1536" s="1"/>
      <c r="RJ1536" s="1"/>
      <c r="RK1536" s="1"/>
      <c r="RL1536" s="1"/>
      <c r="RM1536" s="1"/>
      <c r="RN1536" s="1"/>
      <c r="RO1536" s="1"/>
      <c r="RP1536" s="1"/>
      <c r="RQ1536" s="1"/>
      <c r="RR1536" s="1"/>
      <c r="RS1536" s="1"/>
      <c r="RT1536" s="1"/>
      <c r="RU1536" s="1"/>
      <c r="RV1536" s="1"/>
      <c r="RW1536" s="1"/>
      <c r="RX1536" s="1"/>
      <c r="RY1536" s="1"/>
      <c r="RZ1536" s="1"/>
      <c r="SA1536" s="1"/>
      <c r="SB1536" s="1"/>
      <c r="SC1536" s="1"/>
      <c r="SD1536" s="1"/>
      <c r="SE1536" s="1"/>
      <c r="SF1536" s="1"/>
      <c r="SG1536" s="1"/>
      <c r="SH1536" s="1"/>
      <c r="SI1536" s="1"/>
      <c r="SJ1536" s="1"/>
      <c r="SK1536" s="1"/>
      <c r="SL1536" s="1"/>
      <c r="SM1536" s="1"/>
      <c r="SN1536" s="1"/>
      <c r="SO1536" s="1"/>
      <c r="SP1536" s="1"/>
      <c r="SQ1536" s="1"/>
      <c r="SR1536" s="1"/>
      <c r="SS1536" s="1"/>
      <c r="ST1536" s="1"/>
      <c r="SU1536" s="1"/>
      <c r="SV1536" s="1"/>
      <c r="SW1536" s="1"/>
      <c r="SX1536" s="1"/>
      <c r="SY1536" s="1"/>
      <c r="SZ1536" s="1"/>
      <c r="TA1536" s="1"/>
      <c r="TB1536" s="1"/>
      <c r="TC1536" s="1"/>
      <c r="TD1536" s="1"/>
      <c r="TE1536" s="1"/>
      <c r="TF1536" s="1"/>
      <c r="TG1536" s="1"/>
      <c r="TH1536" s="1"/>
      <c r="TI1536" s="1"/>
      <c r="TJ1536" s="1"/>
      <c r="TK1536" s="1"/>
      <c r="TL1536" s="1"/>
      <c r="TM1536" s="1"/>
      <c r="TN1536" s="1"/>
      <c r="TO1536" s="1"/>
      <c r="TP1536" s="1"/>
      <c r="TQ1536" s="1"/>
      <c r="TR1536" s="1"/>
      <c r="TS1536" s="1"/>
      <c r="TT1536" s="1"/>
      <c r="TU1536" s="1"/>
      <c r="TV1536" s="1"/>
      <c r="TW1536" s="1"/>
      <c r="TX1536" s="1"/>
      <c r="TY1536" s="1"/>
      <c r="TZ1536" s="1"/>
      <c r="UA1536" s="1"/>
      <c r="UB1536" s="1"/>
      <c r="UC1536" s="1"/>
      <c r="UD1536" s="1"/>
      <c r="UE1536" s="1"/>
      <c r="UF1536" s="1"/>
      <c r="UG1536" s="1"/>
      <c r="UH1536" s="1"/>
      <c r="UI1536" s="1"/>
      <c r="UJ1536" s="1"/>
      <c r="UK1536" s="1"/>
      <c r="UL1536" s="1"/>
      <c r="UM1536" s="1"/>
      <c r="UN1536" s="1"/>
      <c r="UO1536" s="1"/>
      <c r="UP1536" s="1"/>
      <c r="UQ1536" s="1"/>
      <c r="UR1536" s="1"/>
      <c r="US1536" s="1"/>
      <c r="UT1536" s="1"/>
      <c r="UU1536" s="1"/>
      <c r="UV1536" s="1"/>
      <c r="UW1536" s="1"/>
      <c r="UX1536" s="1"/>
      <c r="UY1536" s="1"/>
      <c r="UZ1536" s="1"/>
      <c r="VA1536" s="1"/>
      <c r="VB1536" s="1"/>
      <c r="VC1536" s="1"/>
      <c r="VD1536" s="1"/>
      <c r="VE1536" s="1"/>
      <c r="VF1536" s="1"/>
      <c r="VG1536" s="1"/>
      <c r="VH1536" s="1"/>
      <c r="VI1536" s="1"/>
      <c r="VJ1536" s="1"/>
      <c r="VK1536" s="1"/>
      <c r="VL1536" s="1"/>
      <c r="VM1536" s="1"/>
      <c r="VN1536" s="1"/>
      <c r="VO1536" s="1"/>
      <c r="VP1536" s="1"/>
      <c r="VQ1536" s="1"/>
      <c r="VR1536" s="1"/>
      <c r="VS1536" s="1"/>
      <c r="VT1536" s="1"/>
      <c r="VU1536" s="1"/>
      <c r="VV1536" s="1"/>
      <c r="VW1536" s="1"/>
      <c r="VX1536" s="1"/>
      <c r="VY1536" s="1"/>
      <c r="VZ1536" s="1"/>
      <c r="WA1536" s="1"/>
      <c r="WB1536" s="1"/>
      <c r="WC1536" s="1"/>
      <c r="WD1536" s="1"/>
      <c r="WE1536" s="1"/>
      <c r="WF1536" s="1"/>
      <c r="WG1536" s="1"/>
      <c r="WH1536" s="1"/>
      <c r="WI1536" s="1"/>
      <c r="WJ1536" s="1"/>
      <c r="WK1536" s="1"/>
      <c r="WL1536" s="1"/>
      <c r="WM1536" s="1"/>
      <c r="WN1536" s="1"/>
      <c r="WO1536" s="1"/>
      <c r="WP1536" s="1"/>
      <c r="WQ1536" s="1"/>
      <c r="WR1536" s="1"/>
      <c r="WS1536" s="1"/>
      <c r="WT1536" s="1"/>
      <c r="WU1536" s="1"/>
      <c r="WV1536" s="1"/>
      <c r="WW1536" s="1"/>
      <c r="WX1536" s="1"/>
      <c r="WY1536" s="1"/>
      <c r="WZ1536" s="1"/>
      <c r="XA1536" s="1"/>
      <c r="XB1536" s="1"/>
      <c r="XC1536" s="1"/>
      <c r="XD1536" s="1"/>
      <c r="XE1536" s="1"/>
      <c r="XF1536" s="1"/>
      <c r="XG1536" s="1"/>
      <c r="XH1536" s="1"/>
      <c r="XI1536" s="1"/>
      <c r="XJ1536" s="1"/>
      <c r="XK1536" s="1"/>
      <c r="XL1536" s="1"/>
      <c r="XM1536" s="1"/>
      <c r="XN1536" s="1"/>
      <c r="XO1536" s="1"/>
      <c r="XP1536" s="1"/>
      <c r="XQ1536" s="1"/>
      <c r="XR1536" s="1"/>
      <c r="XS1536" s="1"/>
      <c r="XT1536" s="1"/>
      <c r="XU1536" s="1"/>
      <c r="XV1536" s="1"/>
      <c r="XW1536" s="1"/>
      <c r="XX1536" s="1"/>
      <c r="XY1536" s="1"/>
      <c r="XZ1536" s="1"/>
      <c r="YA1536" s="1"/>
      <c r="YB1536" s="1"/>
      <c r="YC1536" s="1"/>
      <c r="YD1536" s="1"/>
      <c r="YE1536" s="1"/>
      <c r="YF1536" s="1"/>
      <c r="YG1536" s="1"/>
      <c r="YH1536" s="1"/>
      <c r="YI1536" s="1"/>
      <c r="YJ1536" s="1"/>
      <c r="YK1536" s="1"/>
      <c r="YL1536" s="1"/>
      <c r="YM1536" s="1"/>
      <c r="YN1536" s="1"/>
      <c r="YO1536" s="1"/>
      <c r="YP1536" s="1"/>
      <c r="YQ1536" s="1"/>
      <c r="YR1536" s="1"/>
      <c r="YS1536" s="1"/>
      <c r="YT1536" s="1"/>
      <c r="YU1536" s="1"/>
      <c r="YV1536" s="1"/>
      <c r="YW1536" s="1"/>
      <c r="YX1536" s="1"/>
      <c r="YY1536" s="1"/>
      <c r="YZ1536" s="1"/>
      <c r="ZA1536" s="1"/>
      <c r="ZB1536" s="1"/>
      <c r="ZC1536" s="1"/>
      <c r="ZD1536" s="1"/>
      <c r="ZE1536" s="1"/>
      <c r="ZF1536" s="1"/>
      <c r="ZG1536" s="1"/>
      <c r="ZH1536" s="1"/>
      <c r="ZI1536" s="1"/>
      <c r="ZJ1536" s="1"/>
      <c r="ZK1536" s="1"/>
      <c r="ZL1536" s="1"/>
      <c r="ZM1536" s="1"/>
      <c r="ZN1536" s="1"/>
      <c r="ZO1536" s="1"/>
      <c r="ZP1536" s="1"/>
      <c r="ZQ1536" s="1"/>
      <c r="ZR1536" s="1"/>
      <c r="ZS1536" s="1"/>
      <c r="ZT1536" s="1"/>
      <c r="ZU1536" s="1"/>
      <c r="ZV1536" s="1"/>
      <c r="ZW1536" s="1"/>
      <c r="ZX1536" s="1"/>
      <c r="ZY1536" s="1"/>
      <c r="ZZ1536" s="1"/>
      <c r="AAA1536" s="1"/>
      <c r="AAB1536" s="1"/>
      <c r="AAC1536" s="1"/>
      <c r="AAD1536" s="1"/>
      <c r="AAE1536" s="1"/>
      <c r="AAF1536" s="1"/>
      <c r="AAG1536" s="1"/>
      <c r="AAH1536" s="1"/>
      <c r="AAI1536" s="1"/>
      <c r="AAJ1536" s="1"/>
      <c r="AAK1536" s="1"/>
      <c r="AAL1536" s="1"/>
      <c r="AAM1536" s="1"/>
      <c r="AAN1536" s="1"/>
      <c r="AAO1536" s="1"/>
      <c r="AAP1536" s="1"/>
      <c r="AAQ1536" s="1"/>
      <c r="AAR1536" s="1"/>
      <c r="AAS1536" s="1"/>
      <c r="AAT1536" s="1"/>
      <c r="AAU1536" s="1"/>
      <c r="AAV1536" s="1"/>
      <c r="AAW1536" s="1"/>
      <c r="AAX1536" s="1"/>
      <c r="AAY1536" s="1"/>
      <c r="AAZ1536" s="1"/>
      <c r="ABA1536" s="1"/>
      <c r="ABB1536" s="1"/>
      <c r="ABC1536" s="1"/>
      <c r="ABD1536" s="1"/>
      <c r="ABE1536" s="1"/>
      <c r="ABF1536" s="1"/>
      <c r="ABG1536" s="1"/>
      <c r="ABH1536" s="1"/>
      <c r="ABI1536" s="1"/>
      <c r="ABJ1536" s="1"/>
      <c r="ABK1536" s="1"/>
      <c r="ABL1536" s="1"/>
      <c r="ABM1536" s="1"/>
      <c r="ABN1536" s="1"/>
      <c r="ABO1536" s="1"/>
      <c r="ABP1536" s="1"/>
      <c r="ABQ1536" s="1"/>
      <c r="ABR1536" s="1"/>
      <c r="ABS1536" s="1"/>
      <c r="ABT1536" s="1"/>
      <c r="ABU1536" s="1"/>
      <c r="ABV1536" s="1"/>
      <c r="ABW1536" s="1"/>
      <c r="ABX1536" s="1"/>
      <c r="ABY1536" s="1"/>
      <c r="ABZ1536" s="1"/>
      <c r="ACA1536" s="1"/>
      <c r="ACB1536" s="1"/>
      <c r="ACC1536" s="1"/>
      <c r="ACD1536" s="1"/>
      <c r="ACE1536" s="1"/>
      <c r="ACF1536" s="1"/>
      <c r="ACG1536" s="1"/>
      <c r="ACH1536" s="1"/>
      <c r="ACI1536" s="1"/>
      <c r="ACJ1536" s="1"/>
      <c r="ACK1536" s="1"/>
      <c r="ACL1536" s="1"/>
      <c r="ACM1536" s="1"/>
      <c r="ACN1536" s="1"/>
      <c r="ACO1536" s="1"/>
      <c r="ACP1536" s="1"/>
      <c r="ACQ1536" s="1"/>
      <c r="ACR1536" s="1"/>
      <c r="ACS1536" s="1"/>
      <c r="ACT1536" s="1"/>
      <c r="ACU1536" s="1"/>
      <c r="ACV1536" s="1"/>
      <c r="ACW1536" s="1"/>
      <c r="ACX1536" s="1"/>
      <c r="ACY1536" s="1"/>
      <c r="ACZ1536" s="1"/>
      <c r="ADA1536" s="1"/>
      <c r="ADB1536" s="1"/>
      <c r="ADC1536" s="1"/>
      <c r="ADD1536" s="1"/>
      <c r="ADE1536" s="1"/>
      <c r="ADF1536" s="1"/>
      <c r="ADG1536" s="1"/>
      <c r="ADH1536" s="1"/>
      <c r="ADI1536" s="1"/>
      <c r="ADJ1536" s="1"/>
      <c r="ADK1536" s="1"/>
      <c r="ADL1536" s="1"/>
      <c r="ADM1536" s="1"/>
      <c r="ADN1536" s="1"/>
      <c r="ADO1536" s="1"/>
      <c r="ADP1536" s="1"/>
      <c r="ADQ1536" s="1"/>
      <c r="ADR1536" s="1"/>
      <c r="ADS1536" s="1"/>
      <c r="ADT1536" s="1"/>
      <c r="ADU1536" s="1"/>
      <c r="ADV1536" s="1"/>
      <c r="ADW1536" s="1"/>
      <c r="ADX1536" s="1"/>
      <c r="ADY1536" s="1"/>
      <c r="ADZ1536" s="1"/>
      <c r="AEA1536" s="1"/>
      <c r="AEB1536" s="1"/>
      <c r="AEC1536" s="1"/>
      <c r="AED1536" s="1"/>
      <c r="AEE1536" s="1"/>
      <c r="AEF1536" s="1"/>
      <c r="AEG1536" s="1"/>
      <c r="AEH1536" s="1"/>
      <c r="AEI1536" s="1"/>
      <c r="AEJ1536" s="1"/>
      <c r="AEK1536" s="1"/>
      <c r="AEL1536" s="1"/>
      <c r="AEM1536" s="1"/>
      <c r="AEN1536" s="1"/>
      <c r="AEO1536" s="1"/>
      <c r="AEP1536" s="1"/>
      <c r="AEQ1536" s="1"/>
      <c r="AER1536" s="1"/>
      <c r="AES1536" s="1"/>
      <c r="AET1536" s="1"/>
      <c r="AEU1536" s="1"/>
      <c r="AEV1536" s="1"/>
      <c r="AEW1536" s="1"/>
      <c r="AEX1536" s="1"/>
      <c r="AEY1536" s="1"/>
      <c r="AEZ1536" s="1"/>
      <c r="AFA1536" s="1"/>
      <c r="AFB1536" s="1"/>
      <c r="AFC1536" s="1"/>
      <c r="AFD1536" s="1"/>
      <c r="AFE1536" s="1"/>
      <c r="AFF1536" s="1"/>
      <c r="AFG1536" s="1"/>
      <c r="AFH1536" s="1"/>
      <c r="AFI1536" s="1"/>
      <c r="AFJ1536" s="1"/>
      <c r="AFK1536" s="1"/>
      <c r="AFL1536" s="1"/>
      <c r="AFM1536" s="1"/>
      <c r="AFN1536" s="1"/>
      <c r="AFO1536" s="1"/>
      <c r="AFP1536" s="1"/>
      <c r="AFQ1536" s="1"/>
      <c r="AFR1536" s="1"/>
      <c r="AFS1536" s="1"/>
      <c r="AFT1536" s="1"/>
      <c r="AFU1536" s="1"/>
      <c r="AFV1536" s="1"/>
      <c r="AFW1536" s="1"/>
      <c r="AFX1536" s="1"/>
      <c r="AFY1536" s="1"/>
      <c r="AFZ1536" s="1"/>
      <c r="AGA1536" s="1"/>
      <c r="AGB1536" s="1"/>
      <c r="AGC1536" s="1"/>
      <c r="AGD1536" s="1"/>
      <c r="AGE1536" s="1"/>
      <c r="AGF1536" s="1"/>
      <c r="AGG1536" s="1"/>
      <c r="AGH1536" s="1"/>
      <c r="AGI1536" s="1"/>
      <c r="AGJ1536" s="1"/>
      <c r="AGK1536" s="1"/>
      <c r="AGL1536" s="1"/>
      <c r="AGM1536" s="1"/>
      <c r="AGN1536" s="1"/>
      <c r="AGO1536" s="1"/>
      <c r="AGP1536" s="1"/>
      <c r="AGQ1536" s="1"/>
      <c r="AGR1536" s="1"/>
      <c r="AGS1536" s="1"/>
      <c r="AGT1536" s="1"/>
      <c r="AGU1536" s="1"/>
      <c r="AGV1536" s="1"/>
      <c r="AGW1536" s="1"/>
      <c r="AGX1536" s="1"/>
      <c r="AGY1536" s="1"/>
      <c r="AGZ1536" s="1"/>
      <c r="AHA1536" s="1"/>
      <c r="AHB1536" s="1"/>
      <c r="AHC1536" s="1"/>
      <c r="AHD1536" s="1"/>
      <c r="AHE1536" s="1"/>
      <c r="AHF1536" s="1"/>
      <c r="AHG1536" s="1"/>
      <c r="AHH1536" s="1"/>
      <c r="AHI1536" s="1"/>
      <c r="AHJ1536" s="1"/>
      <c r="AHK1536" s="1"/>
      <c r="AHL1536" s="1"/>
      <c r="AHM1536" s="1"/>
      <c r="AHN1536" s="1"/>
      <c r="AHO1536" s="1"/>
      <c r="AHP1536" s="1"/>
      <c r="AHQ1536" s="1"/>
      <c r="AHR1536" s="1"/>
      <c r="AHS1536" s="1"/>
      <c r="AHT1536" s="1"/>
      <c r="AHU1536" s="1"/>
      <c r="AHV1536" s="1"/>
      <c r="AHW1536" s="1"/>
      <c r="AHX1536" s="1"/>
      <c r="AHY1536" s="1"/>
      <c r="AHZ1536" s="1"/>
      <c r="AIA1536" s="1"/>
      <c r="AIB1536" s="1"/>
      <c r="AIC1536" s="1"/>
      <c r="AID1536" s="1"/>
      <c r="AIE1536" s="1"/>
      <c r="AIF1536" s="1"/>
      <c r="AIG1536" s="1"/>
      <c r="AIH1536" s="1"/>
      <c r="AII1536" s="1"/>
      <c r="AIJ1536" s="1"/>
      <c r="AIK1536" s="1"/>
      <c r="AIL1536" s="1"/>
      <c r="AIM1536" s="1"/>
      <c r="AIN1536" s="1"/>
      <c r="AIO1536" s="1"/>
      <c r="AIP1536" s="1"/>
      <c r="AIQ1536" s="1"/>
      <c r="AIR1536" s="1"/>
      <c r="AIS1536" s="1"/>
      <c r="AIT1536" s="1"/>
    </row>
    <row r="1537" spans="1:930" s="5" customFormat="1" ht="56.25" customHeight="1" x14ac:dyDescent="0.3">
      <c r="A1537" s="96"/>
      <c r="B1537" s="43"/>
      <c r="C1537" s="96"/>
      <c r="D1537" s="96"/>
      <c r="E1537" s="97" t="s">
        <v>214</v>
      </c>
      <c r="F1537" s="96" t="s">
        <v>326</v>
      </c>
      <c r="G1537" s="96"/>
      <c r="H1537" s="98"/>
      <c r="I1537" s="98"/>
      <c r="J1537" s="99" t="s">
        <v>24</v>
      </c>
      <c r="K1537" s="100">
        <f>P1537*H1534</f>
        <v>1682102.9380000001</v>
      </c>
      <c r="L1537" s="160"/>
      <c r="M1537" s="100">
        <f>H1534*Q1537</f>
        <v>263855.58100000001</v>
      </c>
      <c r="N1537" s="100">
        <f t="shared" si="316"/>
        <v>1945958.5190000001</v>
      </c>
      <c r="O1537" s="160"/>
      <c r="P1537" s="128">
        <v>89.06</v>
      </c>
      <c r="Q1537" s="31">
        <v>13.97</v>
      </c>
      <c r="R1537" s="97" t="s">
        <v>181</v>
      </c>
      <c r="S1537" s="97" t="s">
        <v>426</v>
      </c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  <c r="CN1537" s="1"/>
      <c r="CO1537" s="1"/>
      <c r="CP1537" s="1"/>
      <c r="CQ1537" s="1"/>
      <c r="CR1537" s="1"/>
      <c r="CS1537" s="1"/>
      <c r="CT1537" s="1"/>
      <c r="CU1537" s="1"/>
      <c r="CV1537" s="1"/>
      <c r="CW1537" s="1"/>
      <c r="CX1537" s="1"/>
      <c r="CY1537" s="1"/>
      <c r="CZ1537" s="1"/>
      <c r="DA1537" s="1"/>
      <c r="DB1537" s="1"/>
      <c r="DC1537" s="1"/>
      <c r="DD1537" s="1"/>
      <c r="DE1537" s="1"/>
      <c r="DF1537" s="1"/>
      <c r="DG1537" s="1"/>
      <c r="DH1537" s="1"/>
      <c r="DI1537" s="1"/>
      <c r="DJ1537" s="1"/>
      <c r="DK1537" s="1"/>
      <c r="DL1537" s="1"/>
      <c r="DM1537" s="1"/>
      <c r="DN1537" s="1"/>
      <c r="DO1537" s="1"/>
      <c r="DP1537" s="1"/>
      <c r="DQ1537" s="1"/>
      <c r="DR1537" s="1"/>
      <c r="DS1537" s="1"/>
      <c r="DT1537" s="1"/>
      <c r="DU1537" s="1"/>
      <c r="DV1537" s="1"/>
      <c r="DW1537" s="1"/>
      <c r="DX1537" s="1"/>
      <c r="DY1537" s="1"/>
      <c r="DZ1537" s="1"/>
      <c r="EA1537" s="1"/>
      <c r="EB1537" s="1"/>
      <c r="EC1537" s="1"/>
      <c r="ED1537" s="1"/>
      <c r="EE1537" s="1"/>
      <c r="EF1537" s="1"/>
      <c r="EG1537" s="1"/>
      <c r="EH1537" s="1"/>
      <c r="EI1537" s="1"/>
      <c r="EJ1537" s="1"/>
      <c r="EK1537" s="1"/>
      <c r="EL1537" s="1"/>
      <c r="EM1537" s="1"/>
      <c r="EN1537" s="1"/>
      <c r="EO1537" s="1"/>
      <c r="EP1537" s="1"/>
      <c r="EQ1537" s="1"/>
      <c r="ER1537" s="1"/>
      <c r="ES1537" s="1"/>
      <c r="ET1537" s="1"/>
      <c r="EU1537" s="1"/>
      <c r="EV1537" s="1"/>
      <c r="EW1537" s="1"/>
      <c r="EX1537" s="1"/>
      <c r="EY1537" s="1"/>
      <c r="EZ1537" s="1"/>
      <c r="FA1537" s="1"/>
      <c r="FB1537" s="1"/>
      <c r="FC1537" s="1"/>
      <c r="FD1537" s="1"/>
      <c r="FE1537" s="1"/>
      <c r="FF1537" s="1"/>
      <c r="FG1537" s="1"/>
      <c r="FH1537" s="1"/>
      <c r="FI1537" s="1"/>
      <c r="FJ1537" s="1"/>
      <c r="FK1537" s="1"/>
      <c r="FL1537" s="1"/>
      <c r="FM1537" s="1"/>
      <c r="FN1537" s="1"/>
      <c r="FO1537" s="1"/>
      <c r="FP1537" s="1"/>
      <c r="FQ1537" s="1"/>
      <c r="FR1537" s="1"/>
      <c r="FS1537" s="1"/>
      <c r="FT1537" s="1"/>
      <c r="FU1537" s="1"/>
      <c r="FV1537" s="1"/>
      <c r="FW1537" s="1"/>
      <c r="FX1537" s="1"/>
      <c r="FY1537" s="1"/>
      <c r="FZ1537" s="1"/>
      <c r="GA1537" s="1"/>
      <c r="GB1537" s="1"/>
      <c r="GC1537" s="1"/>
      <c r="GD1537" s="1"/>
      <c r="GE1537" s="1"/>
      <c r="GF1537" s="1"/>
      <c r="GG1537" s="1"/>
      <c r="GH1537" s="1"/>
      <c r="GI1537" s="1"/>
      <c r="GJ1537" s="1"/>
      <c r="GK1537" s="1"/>
      <c r="GL1537" s="1"/>
      <c r="GM1537" s="1"/>
      <c r="GN1537" s="1"/>
      <c r="GO1537" s="1"/>
      <c r="GP1537" s="1"/>
      <c r="GQ1537" s="1"/>
      <c r="GR1537" s="1"/>
      <c r="GS1537" s="1"/>
      <c r="GT1537" s="1"/>
      <c r="GU1537" s="1"/>
      <c r="GV1537" s="1"/>
      <c r="GW1537" s="1"/>
      <c r="GX1537" s="1"/>
      <c r="GY1537" s="1"/>
      <c r="GZ1537" s="1"/>
      <c r="HA1537" s="1"/>
      <c r="HB1537" s="1"/>
      <c r="HC1537" s="1"/>
      <c r="HD1537" s="1"/>
      <c r="HE1537" s="1"/>
      <c r="HF1537" s="1"/>
      <c r="HG1537" s="1"/>
      <c r="HH1537" s="1"/>
      <c r="HI1537" s="1"/>
      <c r="HJ1537" s="1"/>
      <c r="HK1537" s="1"/>
      <c r="HL1537" s="1"/>
      <c r="HM1537" s="1"/>
      <c r="HN1537" s="1"/>
      <c r="HO1537" s="1"/>
      <c r="HP1537" s="1"/>
      <c r="HQ1537" s="1"/>
      <c r="HR1537" s="1"/>
      <c r="HS1537" s="1"/>
      <c r="HT1537" s="1"/>
      <c r="HU1537" s="1"/>
      <c r="HV1537" s="1"/>
      <c r="HW1537" s="1"/>
      <c r="HX1537" s="1"/>
      <c r="HY1537" s="1"/>
      <c r="HZ1537" s="1"/>
      <c r="IA1537" s="1"/>
      <c r="IB1537" s="1"/>
      <c r="IC1537" s="1"/>
      <c r="ID1537" s="1"/>
      <c r="IE1537" s="1"/>
      <c r="IF1537" s="1"/>
      <c r="IG1537" s="1"/>
      <c r="IH1537" s="1"/>
      <c r="II1537" s="1"/>
      <c r="IJ1537" s="1"/>
      <c r="IK1537" s="1"/>
      <c r="IL1537" s="1"/>
      <c r="IM1537" s="1"/>
      <c r="IN1537" s="1"/>
      <c r="IO1537" s="1"/>
      <c r="IP1537" s="1"/>
      <c r="IQ1537" s="1"/>
      <c r="IR1537" s="1"/>
      <c r="IS1537" s="1"/>
      <c r="IT1537" s="1"/>
      <c r="IU1537" s="1"/>
      <c r="IV1537" s="1"/>
      <c r="IW1537" s="1"/>
      <c r="IX1537" s="1"/>
      <c r="IY1537" s="1"/>
      <c r="IZ1537" s="1"/>
      <c r="JA1537" s="1"/>
      <c r="JB1537" s="1"/>
      <c r="JC1537" s="1"/>
      <c r="JD1537" s="1"/>
      <c r="JE1537" s="1"/>
      <c r="JF1537" s="1"/>
      <c r="JG1537" s="1"/>
      <c r="JH1537" s="1"/>
      <c r="JI1537" s="1"/>
      <c r="JJ1537" s="1"/>
      <c r="JK1537" s="1"/>
      <c r="JL1537" s="1"/>
      <c r="JM1537" s="1"/>
      <c r="JN1537" s="1"/>
      <c r="JO1537" s="1"/>
      <c r="JP1537" s="1"/>
      <c r="JQ1537" s="1"/>
      <c r="JR1537" s="1"/>
      <c r="JS1537" s="1"/>
      <c r="JT1537" s="1"/>
      <c r="JU1537" s="1"/>
      <c r="JV1537" s="1"/>
      <c r="JW1537" s="1"/>
      <c r="JX1537" s="1"/>
      <c r="JY1537" s="1"/>
      <c r="JZ1537" s="1"/>
      <c r="KA1537" s="1"/>
      <c r="KB1537" s="1"/>
      <c r="KC1537" s="1"/>
      <c r="KD1537" s="1"/>
      <c r="KE1537" s="1"/>
      <c r="KF1537" s="1"/>
      <c r="KG1537" s="1"/>
      <c r="KH1537" s="1"/>
      <c r="KI1537" s="1"/>
      <c r="KJ1537" s="1"/>
      <c r="KK1537" s="1"/>
      <c r="KL1537" s="1"/>
      <c r="KM1537" s="1"/>
      <c r="KN1537" s="1"/>
      <c r="KO1537" s="1"/>
      <c r="KP1537" s="1"/>
      <c r="KQ1537" s="1"/>
      <c r="KR1537" s="1"/>
      <c r="KS1537" s="1"/>
      <c r="KT1537" s="1"/>
      <c r="KU1537" s="1"/>
      <c r="KV1537" s="1"/>
      <c r="KW1537" s="1"/>
      <c r="KX1537" s="1"/>
      <c r="KY1537" s="1"/>
      <c r="KZ1537" s="1"/>
      <c r="LA1537" s="1"/>
      <c r="LB1537" s="1"/>
      <c r="LC1537" s="1"/>
      <c r="LD1537" s="1"/>
      <c r="LE1537" s="1"/>
      <c r="LF1537" s="1"/>
      <c r="LG1537" s="1"/>
      <c r="LH1537" s="1"/>
      <c r="LI1537" s="1"/>
      <c r="LJ1537" s="1"/>
      <c r="LK1537" s="1"/>
      <c r="LL1537" s="1"/>
      <c r="LM1537" s="1"/>
      <c r="LN1537" s="1"/>
      <c r="LO1537" s="1"/>
      <c r="LP1537" s="1"/>
      <c r="LQ1537" s="1"/>
      <c r="LR1537" s="1"/>
      <c r="LS1537" s="1"/>
      <c r="LT1537" s="1"/>
      <c r="LU1537" s="1"/>
      <c r="LV1537" s="1"/>
      <c r="LW1537" s="1"/>
      <c r="LX1537" s="1"/>
      <c r="LY1537" s="1"/>
      <c r="LZ1537" s="1"/>
      <c r="MA1537" s="1"/>
      <c r="MB1537" s="1"/>
      <c r="MC1537" s="1"/>
      <c r="MD1537" s="1"/>
      <c r="ME1537" s="1"/>
      <c r="MF1537" s="1"/>
      <c r="MG1537" s="1"/>
      <c r="MH1537" s="1"/>
      <c r="MI1537" s="1"/>
      <c r="MJ1537" s="1"/>
      <c r="MK1537" s="1"/>
      <c r="ML1537" s="1"/>
      <c r="MM1537" s="1"/>
      <c r="MN1537" s="1"/>
      <c r="MO1537" s="1"/>
      <c r="MP1537" s="1"/>
      <c r="MQ1537" s="1"/>
      <c r="MR1537" s="1"/>
      <c r="MS1537" s="1"/>
      <c r="MT1537" s="1"/>
      <c r="MU1537" s="1"/>
      <c r="MV1537" s="1"/>
      <c r="MW1537" s="1"/>
      <c r="MX1537" s="1"/>
      <c r="MY1537" s="1"/>
      <c r="MZ1537" s="1"/>
      <c r="NA1537" s="1"/>
      <c r="NB1537" s="1"/>
      <c r="NC1537" s="1"/>
      <c r="ND1537" s="1"/>
      <c r="NE1537" s="1"/>
      <c r="NF1537" s="1"/>
      <c r="NG1537" s="1"/>
      <c r="NH1537" s="1"/>
      <c r="NI1537" s="1"/>
      <c r="NJ1537" s="1"/>
      <c r="NK1537" s="1"/>
      <c r="NL1537" s="1"/>
      <c r="NM1537" s="1"/>
      <c r="NN1537" s="1"/>
      <c r="NO1537" s="1"/>
      <c r="NP1537" s="1"/>
      <c r="NQ1537" s="1"/>
      <c r="NR1537" s="1"/>
      <c r="NS1537" s="1"/>
      <c r="NT1537" s="1"/>
      <c r="NU1537" s="1"/>
      <c r="NV1537" s="1"/>
      <c r="NW1537" s="1"/>
      <c r="NX1537" s="1"/>
      <c r="NY1537" s="1"/>
      <c r="NZ1537" s="1"/>
      <c r="OA1537" s="1"/>
      <c r="OB1537" s="1"/>
      <c r="OC1537" s="1"/>
      <c r="OD1537" s="1"/>
      <c r="OE1537" s="1"/>
      <c r="OF1537" s="1"/>
      <c r="OG1537" s="1"/>
      <c r="OH1537" s="1"/>
      <c r="OI1537" s="1"/>
      <c r="OJ1537" s="1"/>
      <c r="OK1537" s="1"/>
      <c r="OL1537" s="1"/>
      <c r="OM1537" s="1"/>
      <c r="ON1537" s="1"/>
      <c r="OO1537" s="1"/>
      <c r="OP1537" s="1"/>
      <c r="OQ1537" s="1"/>
      <c r="OR1537" s="1"/>
      <c r="OS1537" s="1"/>
      <c r="OT1537" s="1"/>
      <c r="OU1537" s="1"/>
      <c r="OV1537" s="1"/>
      <c r="OW1537" s="1"/>
      <c r="OX1537" s="1"/>
      <c r="OY1537" s="1"/>
      <c r="OZ1537" s="1"/>
      <c r="PA1537" s="1"/>
      <c r="PB1537" s="1"/>
      <c r="PC1537" s="1"/>
      <c r="PD1537" s="1"/>
      <c r="PE1537" s="1"/>
      <c r="PF1537" s="1"/>
      <c r="PG1537" s="1"/>
      <c r="PH1537" s="1"/>
      <c r="PI1537" s="1"/>
      <c r="PJ1537" s="1"/>
      <c r="PK1537" s="1"/>
      <c r="PL1537" s="1"/>
      <c r="PM1537" s="1"/>
      <c r="PN1537" s="1"/>
      <c r="PO1537" s="1"/>
      <c r="PP1537" s="1"/>
      <c r="PQ1537" s="1"/>
      <c r="PR1537" s="1"/>
      <c r="PS1537" s="1"/>
      <c r="PT1537" s="1"/>
      <c r="PU1537" s="1"/>
      <c r="PV1537" s="1"/>
      <c r="PW1537" s="1"/>
      <c r="PX1537" s="1"/>
      <c r="PY1537" s="1"/>
      <c r="PZ1537" s="1"/>
      <c r="QA1537" s="1"/>
      <c r="QB1537" s="1"/>
      <c r="QC1537" s="1"/>
      <c r="QD1537" s="1"/>
      <c r="QE1537" s="1"/>
      <c r="QF1537" s="1"/>
      <c r="QG1537" s="1"/>
      <c r="QH1537" s="1"/>
      <c r="QI1537" s="1"/>
      <c r="QJ1537" s="1"/>
      <c r="QK1537" s="1"/>
      <c r="QL1537" s="1"/>
      <c r="QM1537" s="1"/>
      <c r="QN1537" s="1"/>
      <c r="QO1537" s="1"/>
      <c r="QP1537" s="1"/>
      <c r="QQ1537" s="1"/>
      <c r="QR1537" s="1"/>
      <c r="QS1537" s="1"/>
      <c r="QT1537" s="1"/>
      <c r="QU1537" s="1"/>
      <c r="QV1537" s="1"/>
      <c r="QW1537" s="1"/>
      <c r="QX1537" s="1"/>
      <c r="QY1537" s="1"/>
      <c r="QZ1537" s="1"/>
      <c r="RA1537" s="1"/>
      <c r="RB1537" s="1"/>
      <c r="RC1537" s="1"/>
      <c r="RD1537" s="1"/>
      <c r="RE1537" s="1"/>
      <c r="RF1537" s="1"/>
      <c r="RG1537" s="1"/>
      <c r="RH1537" s="1"/>
      <c r="RI1537" s="1"/>
      <c r="RJ1537" s="1"/>
      <c r="RK1537" s="1"/>
      <c r="RL1537" s="1"/>
      <c r="RM1537" s="1"/>
      <c r="RN1537" s="1"/>
      <c r="RO1537" s="1"/>
      <c r="RP1537" s="1"/>
      <c r="RQ1537" s="1"/>
      <c r="RR1537" s="1"/>
      <c r="RS1537" s="1"/>
      <c r="RT1537" s="1"/>
      <c r="RU1537" s="1"/>
      <c r="RV1537" s="1"/>
      <c r="RW1537" s="1"/>
      <c r="RX1537" s="1"/>
      <c r="RY1537" s="1"/>
      <c r="RZ1537" s="1"/>
      <c r="SA1537" s="1"/>
      <c r="SB1537" s="1"/>
      <c r="SC1537" s="1"/>
      <c r="SD1537" s="1"/>
      <c r="SE1537" s="1"/>
      <c r="SF1537" s="1"/>
      <c r="SG1537" s="1"/>
      <c r="SH1537" s="1"/>
      <c r="SI1537" s="1"/>
      <c r="SJ1537" s="1"/>
      <c r="SK1537" s="1"/>
      <c r="SL1537" s="1"/>
      <c r="SM1537" s="1"/>
      <c r="SN1537" s="1"/>
      <c r="SO1537" s="1"/>
      <c r="SP1537" s="1"/>
      <c r="SQ1537" s="1"/>
      <c r="SR1537" s="1"/>
      <c r="SS1537" s="1"/>
      <c r="ST1537" s="1"/>
      <c r="SU1537" s="1"/>
      <c r="SV1537" s="1"/>
      <c r="SW1537" s="1"/>
      <c r="SX1537" s="1"/>
      <c r="SY1537" s="1"/>
      <c r="SZ1537" s="1"/>
      <c r="TA1537" s="1"/>
      <c r="TB1537" s="1"/>
      <c r="TC1537" s="1"/>
      <c r="TD1537" s="1"/>
      <c r="TE1537" s="1"/>
      <c r="TF1537" s="1"/>
      <c r="TG1537" s="1"/>
      <c r="TH1537" s="1"/>
      <c r="TI1537" s="1"/>
      <c r="TJ1537" s="1"/>
      <c r="TK1537" s="1"/>
      <c r="TL1537" s="1"/>
      <c r="TM1537" s="1"/>
      <c r="TN1537" s="1"/>
      <c r="TO1537" s="1"/>
      <c r="TP1537" s="1"/>
      <c r="TQ1537" s="1"/>
      <c r="TR1537" s="1"/>
      <c r="TS1537" s="1"/>
      <c r="TT1537" s="1"/>
      <c r="TU1537" s="1"/>
      <c r="TV1537" s="1"/>
      <c r="TW1537" s="1"/>
      <c r="TX1537" s="1"/>
      <c r="TY1537" s="1"/>
      <c r="TZ1537" s="1"/>
      <c r="UA1537" s="1"/>
      <c r="UB1537" s="1"/>
      <c r="UC1537" s="1"/>
      <c r="UD1537" s="1"/>
      <c r="UE1537" s="1"/>
      <c r="UF1537" s="1"/>
      <c r="UG1537" s="1"/>
      <c r="UH1537" s="1"/>
      <c r="UI1537" s="1"/>
      <c r="UJ1537" s="1"/>
      <c r="UK1537" s="1"/>
      <c r="UL1537" s="1"/>
      <c r="UM1537" s="1"/>
      <c r="UN1537" s="1"/>
      <c r="UO1537" s="1"/>
      <c r="UP1537" s="1"/>
      <c r="UQ1537" s="1"/>
      <c r="UR1537" s="1"/>
      <c r="US1537" s="1"/>
      <c r="UT1537" s="1"/>
      <c r="UU1537" s="1"/>
      <c r="UV1537" s="1"/>
      <c r="UW1537" s="1"/>
      <c r="UX1537" s="1"/>
      <c r="UY1537" s="1"/>
      <c r="UZ1537" s="1"/>
      <c r="VA1537" s="1"/>
      <c r="VB1537" s="1"/>
      <c r="VC1537" s="1"/>
      <c r="VD1537" s="1"/>
      <c r="VE1537" s="1"/>
      <c r="VF1537" s="1"/>
      <c r="VG1537" s="1"/>
      <c r="VH1537" s="1"/>
      <c r="VI1537" s="1"/>
      <c r="VJ1537" s="1"/>
      <c r="VK1537" s="1"/>
      <c r="VL1537" s="1"/>
      <c r="VM1537" s="1"/>
      <c r="VN1537" s="1"/>
      <c r="VO1537" s="1"/>
      <c r="VP1537" s="1"/>
      <c r="VQ1537" s="1"/>
      <c r="VR1537" s="1"/>
      <c r="VS1537" s="1"/>
      <c r="VT1537" s="1"/>
      <c r="VU1537" s="1"/>
      <c r="VV1537" s="1"/>
      <c r="VW1537" s="1"/>
      <c r="VX1537" s="1"/>
      <c r="VY1537" s="1"/>
      <c r="VZ1537" s="1"/>
      <c r="WA1537" s="1"/>
      <c r="WB1537" s="1"/>
      <c r="WC1537" s="1"/>
      <c r="WD1537" s="1"/>
      <c r="WE1537" s="1"/>
      <c r="WF1537" s="1"/>
      <c r="WG1537" s="1"/>
      <c r="WH1537" s="1"/>
      <c r="WI1537" s="1"/>
      <c r="WJ1537" s="1"/>
      <c r="WK1537" s="1"/>
      <c r="WL1537" s="1"/>
      <c r="WM1537" s="1"/>
      <c r="WN1537" s="1"/>
      <c r="WO1537" s="1"/>
      <c r="WP1537" s="1"/>
      <c r="WQ1537" s="1"/>
      <c r="WR1537" s="1"/>
      <c r="WS1537" s="1"/>
      <c r="WT1537" s="1"/>
      <c r="WU1537" s="1"/>
      <c r="WV1537" s="1"/>
      <c r="WW1537" s="1"/>
      <c r="WX1537" s="1"/>
      <c r="WY1537" s="1"/>
      <c r="WZ1537" s="1"/>
      <c r="XA1537" s="1"/>
      <c r="XB1537" s="1"/>
      <c r="XC1537" s="1"/>
      <c r="XD1537" s="1"/>
      <c r="XE1537" s="1"/>
      <c r="XF1537" s="1"/>
      <c r="XG1537" s="1"/>
      <c r="XH1537" s="1"/>
      <c r="XI1537" s="1"/>
      <c r="XJ1537" s="1"/>
      <c r="XK1537" s="1"/>
      <c r="XL1537" s="1"/>
      <c r="XM1537" s="1"/>
      <c r="XN1537" s="1"/>
      <c r="XO1537" s="1"/>
      <c r="XP1537" s="1"/>
      <c r="XQ1537" s="1"/>
      <c r="XR1537" s="1"/>
      <c r="XS1537" s="1"/>
      <c r="XT1537" s="1"/>
      <c r="XU1537" s="1"/>
      <c r="XV1537" s="1"/>
      <c r="XW1537" s="1"/>
      <c r="XX1537" s="1"/>
      <c r="XY1537" s="1"/>
      <c r="XZ1537" s="1"/>
      <c r="YA1537" s="1"/>
      <c r="YB1537" s="1"/>
      <c r="YC1537" s="1"/>
      <c r="YD1537" s="1"/>
      <c r="YE1537" s="1"/>
      <c r="YF1537" s="1"/>
      <c r="YG1537" s="1"/>
      <c r="YH1537" s="1"/>
      <c r="YI1537" s="1"/>
      <c r="YJ1537" s="1"/>
      <c r="YK1537" s="1"/>
      <c r="YL1537" s="1"/>
      <c r="YM1537" s="1"/>
      <c r="YN1537" s="1"/>
      <c r="YO1537" s="1"/>
      <c r="YP1537" s="1"/>
      <c r="YQ1537" s="1"/>
      <c r="YR1537" s="1"/>
      <c r="YS1537" s="1"/>
      <c r="YT1537" s="1"/>
      <c r="YU1537" s="1"/>
      <c r="YV1537" s="1"/>
      <c r="YW1537" s="1"/>
      <c r="YX1537" s="1"/>
      <c r="YY1537" s="1"/>
      <c r="YZ1537" s="1"/>
      <c r="ZA1537" s="1"/>
      <c r="ZB1537" s="1"/>
      <c r="ZC1537" s="1"/>
      <c r="ZD1537" s="1"/>
      <c r="ZE1537" s="1"/>
      <c r="ZF1537" s="1"/>
      <c r="ZG1537" s="1"/>
      <c r="ZH1537" s="1"/>
      <c r="ZI1537" s="1"/>
      <c r="ZJ1537" s="1"/>
      <c r="ZK1537" s="1"/>
      <c r="ZL1537" s="1"/>
      <c r="ZM1537" s="1"/>
      <c r="ZN1537" s="1"/>
      <c r="ZO1537" s="1"/>
      <c r="ZP1537" s="1"/>
      <c r="ZQ1537" s="1"/>
      <c r="ZR1537" s="1"/>
      <c r="ZS1537" s="1"/>
      <c r="ZT1537" s="1"/>
      <c r="ZU1537" s="1"/>
      <c r="ZV1537" s="1"/>
      <c r="ZW1537" s="1"/>
      <c r="ZX1537" s="1"/>
      <c r="ZY1537" s="1"/>
      <c r="ZZ1537" s="1"/>
      <c r="AAA1537" s="1"/>
      <c r="AAB1537" s="1"/>
      <c r="AAC1537" s="1"/>
      <c r="AAD1537" s="1"/>
      <c r="AAE1537" s="1"/>
      <c r="AAF1537" s="1"/>
      <c r="AAG1537" s="1"/>
      <c r="AAH1537" s="1"/>
      <c r="AAI1537" s="1"/>
      <c r="AAJ1537" s="1"/>
      <c r="AAK1537" s="1"/>
      <c r="AAL1537" s="1"/>
      <c r="AAM1537" s="1"/>
      <c r="AAN1537" s="1"/>
      <c r="AAO1537" s="1"/>
      <c r="AAP1537" s="1"/>
      <c r="AAQ1537" s="1"/>
      <c r="AAR1537" s="1"/>
      <c r="AAS1537" s="1"/>
      <c r="AAT1537" s="1"/>
      <c r="AAU1537" s="1"/>
      <c r="AAV1537" s="1"/>
      <c r="AAW1537" s="1"/>
      <c r="AAX1537" s="1"/>
      <c r="AAY1537" s="1"/>
      <c r="AAZ1537" s="1"/>
      <c r="ABA1537" s="1"/>
      <c r="ABB1537" s="1"/>
      <c r="ABC1537" s="1"/>
      <c r="ABD1537" s="1"/>
      <c r="ABE1537" s="1"/>
      <c r="ABF1537" s="1"/>
      <c r="ABG1537" s="1"/>
      <c r="ABH1537" s="1"/>
      <c r="ABI1537" s="1"/>
      <c r="ABJ1537" s="1"/>
      <c r="ABK1537" s="1"/>
      <c r="ABL1537" s="1"/>
      <c r="ABM1537" s="1"/>
      <c r="ABN1537" s="1"/>
      <c r="ABO1537" s="1"/>
      <c r="ABP1537" s="1"/>
      <c r="ABQ1537" s="1"/>
      <c r="ABR1537" s="1"/>
      <c r="ABS1537" s="1"/>
      <c r="ABT1537" s="1"/>
      <c r="ABU1537" s="1"/>
      <c r="ABV1537" s="1"/>
      <c r="ABW1537" s="1"/>
      <c r="ABX1537" s="1"/>
      <c r="ABY1537" s="1"/>
      <c r="ABZ1537" s="1"/>
      <c r="ACA1537" s="1"/>
      <c r="ACB1537" s="1"/>
      <c r="ACC1537" s="1"/>
      <c r="ACD1537" s="1"/>
      <c r="ACE1537" s="1"/>
      <c r="ACF1537" s="1"/>
      <c r="ACG1537" s="1"/>
      <c r="ACH1537" s="1"/>
      <c r="ACI1537" s="1"/>
      <c r="ACJ1537" s="1"/>
      <c r="ACK1537" s="1"/>
      <c r="ACL1537" s="1"/>
      <c r="ACM1537" s="1"/>
      <c r="ACN1537" s="1"/>
      <c r="ACO1537" s="1"/>
      <c r="ACP1537" s="1"/>
      <c r="ACQ1537" s="1"/>
      <c r="ACR1537" s="1"/>
      <c r="ACS1537" s="1"/>
      <c r="ACT1537" s="1"/>
      <c r="ACU1537" s="1"/>
      <c r="ACV1537" s="1"/>
      <c r="ACW1537" s="1"/>
      <c r="ACX1537" s="1"/>
      <c r="ACY1537" s="1"/>
      <c r="ACZ1537" s="1"/>
      <c r="ADA1537" s="1"/>
      <c r="ADB1537" s="1"/>
      <c r="ADC1537" s="1"/>
      <c r="ADD1537" s="1"/>
      <c r="ADE1537" s="1"/>
      <c r="ADF1537" s="1"/>
      <c r="ADG1537" s="1"/>
      <c r="ADH1537" s="1"/>
      <c r="ADI1537" s="1"/>
      <c r="ADJ1537" s="1"/>
      <c r="ADK1537" s="1"/>
      <c r="ADL1537" s="1"/>
      <c r="ADM1537" s="1"/>
      <c r="ADN1537" s="1"/>
      <c r="ADO1537" s="1"/>
      <c r="ADP1537" s="1"/>
      <c r="ADQ1537" s="1"/>
      <c r="ADR1537" s="1"/>
      <c r="ADS1537" s="1"/>
      <c r="ADT1537" s="1"/>
      <c r="ADU1537" s="1"/>
      <c r="ADV1537" s="1"/>
      <c r="ADW1537" s="1"/>
      <c r="ADX1537" s="1"/>
      <c r="ADY1537" s="1"/>
      <c r="ADZ1537" s="1"/>
      <c r="AEA1537" s="1"/>
      <c r="AEB1537" s="1"/>
      <c r="AEC1537" s="1"/>
      <c r="AED1537" s="1"/>
      <c r="AEE1537" s="1"/>
      <c r="AEF1537" s="1"/>
      <c r="AEG1537" s="1"/>
      <c r="AEH1537" s="1"/>
      <c r="AEI1537" s="1"/>
      <c r="AEJ1537" s="1"/>
      <c r="AEK1537" s="1"/>
      <c r="AEL1537" s="1"/>
      <c r="AEM1537" s="1"/>
      <c r="AEN1537" s="1"/>
      <c r="AEO1537" s="1"/>
      <c r="AEP1537" s="1"/>
      <c r="AEQ1537" s="1"/>
      <c r="AER1537" s="1"/>
      <c r="AES1537" s="1"/>
      <c r="AET1537" s="1"/>
      <c r="AEU1537" s="1"/>
      <c r="AEV1537" s="1"/>
      <c r="AEW1537" s="1"/>
      <c r="AEX1537" s="1"/>
      <c r="AEY1537" s="1"/>
      <c r="AEZ1537" s="1"/>
      <c r="AFA1537" s="1"/>
      <c r="AFB1537" s="1"/>
      <c r="AFC1537" s="1"/>
      <c r="AFD1537" s="1"/>
      <c r="AFE1537" s="1"/>
      <c r="AFF1537" s="1"/>
      <c r="AFG1537" s="1"/>
      <c r="AFH1537" s="1"/>
      <c r="AFI1537" s="1"/>
      <c r="AFJ1537" s="1"/>
      <c r="AFK1537" s="1"/>
      <c r="AFL1537" s="1"/>
      <c r="AFM1537" s="1"/>
      <c r="AFN1537" s="1"/>
      <c r="AFO1537" s="1"/>
      <c r="AFP1537" s="1"/>
      <c r="AFQ1537" s="1"/>
      <c r="AFR1537" s="1"/>
      <c r="AFS1537" s="1"/>
      <c r="AFT1537" s="1"/>
      <c r="AFU1537" s="1"/>
      <c r="AFV1537" s="1"/>
      <c r="AFW1537" s="1"/>
      <c r="AFX1537" s="1"/>
      <c r="AFY1537" s="1"/>
      <c r="AFZ1537" s="1"/>
      <c r="AGA1537" s="1"/>
      <c r="AGB1537" s="1"/>
      <c r="AGC1537" s="1"/>
      <c r="AGD1537" s="1"/>
      <c r="AGE1537" s="1"/>
      <c r="AGF1537" s="1"/>
      <c r="AGG1537" s="1"/>
      <c r="AGH1537" s="1"/>
      <c r="AGI1537" s="1"/>
      <c r="AGJ1537" s="1"/>
      <c r="AGK1537" s="1"/>
      <c r="AGL1537" s="1"/>
      <c r="AGM1537" s="1"/>
      <c r="AGN1537" s="1"/>
      <c r="AGO1537" s="1"/>
      <c r="AGP1537" s="1"/>
      <c r="AGQ1537" s="1"/>
      <c r="AGR1537" s="1"/>
      <c r="AGS1537" s="1"/>
      <c r="AGT1537" s="1"/>
      <c r="AGU1537" s="1"/>
      <c r="AGV1537" s="1"/>
      <c r="AGW1537" s="1"/>
      <c r="AGX1537" s="1"/>
      <c r="AGY1537" s="1"/>
      <c r="AGZ1537" s="1"/>
      <c r="AHA1537" s="1"/>
      <c r="AHB1537" s="1"/>
      <c r="AHC1537" s="1"/>
      <c r="AHD1537" s="1"/>
      <c r="AHE1537" s="1"/>
      <c r="AHF1537" s="1"/>
      <c r="AHG1537" s="1"/>
      <c r="AHH1537" s="1"/>
      <c r="AHI1537" s="1"/>
      <c r="AHJ1537" s="1"/>
      <c r="AHK1537" s="1"/>
      <c r="AHL1537" s="1"/>
      <c r="AHM1537" s="1"/>
      <c r="AHN1537" s="1"/>
      <c r="AHO1537" s="1"/>
      <c r="AHP1537" s="1"/>
      <c r="AHQ1537" s="1"/>
      <c r="AHR1537" s="1"/>
      <c r="AHS1537" s="1"/>
      <c r="AHT1537" s="1"/>
      <c r="AHU1537" s="1"/>
      <c r="AHV1537" s="1"/>
      <c r="AHW1537" s="1"/>
      <c r="AHX1537" s="1"/>
      <c r="AHY1537" s="1"/>
      <c r="AHZ1537" s="1"/>
      <c r="AIA1537" s="1"/>
      <c r="AIB1537" s="1"/>
      <c r="AIC1537" s="1"/>
      <c r="AID1537" s="1"/>
      <c r="AIE1537" s="1"/>
      <c r="AIF1537" s="1"/>
      <c r="AIG1537" s="1"/>
      <c r="AIH1537" s="1"/>
      <c r="AII1537" s="1"/>
      <c r="AIJ1537" s="1"/>
      <c r="AIK1537" s="1"/>
      <c r="AIL1537" s="1"/>
      <c r="AIM1537" s="1"/>
      <c r="AIN1537" s="1"/>
      <c r="AIO1537" s="1"/>
      <c r="AIP1537" s="1"/>
      <c r="AIQ1537" s="1"/>
      <c r="AIR1537" s="1"/>
      <c r="AIS1537" s="1"/>
      <c r="AIT1537" s="1"/>
    </row>
    <row r="1538" spans="1:930" s="5" customFormat="1" ht="18.75" customHeight="1" x14ac:dyDescent="0.3">
      <c r="A1538" s="96"/>
      <c r="B1538" s="43"/>
      <c r="C1538" s="96"/>
      <c r="D1538" s="96"/>
      <c r="E1538" s="97" t="s">
        <v>214</v>
      </c>
      <c r="F1538" s="96" t="s">
        <v>326</v>
      </c>
      <c r="G1538" s="96"/>
      <c r="H1538" s="98"/>
      <c r="I1538" s="98"/>
      <c r="J1538" s="73" t="s">
        <v>61</v>
      </c>
      <c r="K1538" s="100">
        <f>P1538*H1534</f>
        <v>13439258.314999999</v>
      </c>
      <c r="L1538" s="160"/>
      <c r="M1538" s="100">
        <f>H1534*Q1538</f>
        <v>377746</v>
      </c>
      <c r="N1538" s="100">
        <f t="shared" si="316"/>
        <v>13817004.314999999</v>
      </c>
      <c r="O1538" s="160"/>
      <c r="P1538" s="128">
        <v>711.55</v>
      </c>
      <c r="Q1538" s="35">
        <v>20</v>
      </c>
      <c r="R1538" s="97" t="s">
        <v>181</v>
      </c>
      <c r="S1538" s="97" t="s">
        <v>426</v>
      </c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  <c r="CO1538" s="1"/>
      <c r="CP1538" s="1"/>
      <c r="CQ1538" s="1"/>
      <c r="CR1538" s="1"/>
      <c r="CS1538" s="1"/>
      <c r="CT1538" s="1"/>
      <c r="CU1538" s="1"/>
      <c r="CV1538" s="1"/>
      <c r="CW1538" s="1"/>
      <c r="CX1538" s="1"/>
      <c r="CY1538" s="1"/>
      <c r="CZ1538" s="1"/>
      <c r="DA1538" s="1"/>
      <c r="DB1538" s="1"/>
      <c r="DC1538" s="1"/>
      <c r="DD1538" s="1"/>
      <c r="DE1538" s="1"/>
      <c r="DF1538" s="1"/>
      <c r="DG1538" s="1"/>
      <c r="DH1538" s="1"/>
      <c r="DI1538" s="1"/>
      <c r="DJ1538" s="1"/>
      <c r="DK1538" s="1"/>
      <c r="DL1538" s="1"/>
      <c r="DM1538" s="1"/>
      <c r="DN1538" s="1"/>
      <c r="DO1538" s="1"/>
      <c r="DP1538" s="1"/>
      <c r="DQ1538" s="1"/>
      <c r="DR1538" s="1"/>
      <c r="DS1538" s="1"/>
      <c r="DT1538" s="1"/>
      <c r="DU1538" s="1"/>
      <c r="DV1538" s="1"/>
      <c r="DW1538" s="1"/>
      <c r="DX1538" s="1"/>
      <c r="DY1538" s="1"/>
      <c r="DZ1538" s="1"/>
      <c r="EA1538" s="1"/>
      <c r="EB1538" s="1"/>
      <c r="EC1538" s="1"/>
      <c r="ED1538" s="1"/>
      <c r="EE1538" s="1"/>
      <c r="EF1538" s="1"/>
      <c r="EG1538" s="1"/>
      <c r="EH1538" s="1"/>
      <c r="EI1538" s="1"/>
      <c r="EJ1538" s="1"/>
      <c r="EK1538" s="1"/>
      <c r="EL1538" s="1"/>
      <c r="EM1538" s="1"/>
      <c r="EN1538" s="1"/>
      <c r="EO1538" s="1"/>
      <c r="EP1538" s="1"/>
      <c r="EQ1538" s="1"/>
      <c r="ER1538" s="1"/>
      <c r="ES1538" s="1"/>
      <c r="ET1538" s="1"/>
      <c r="EU1538" s="1"/>
      <c r="EV1538" s="1"/>
      <c r="EW1538" s="1"/>
      <c r="EX1538" s="1"/>
      <c r="EY1538" s="1"/>
      <c r="EZ1538" s="1"/>
      <c r="FA1538" s="1"/>
      <c r="FB1538" s="1"/>
      <c r="FC1538" s="1"/>
      <c r="FD1538" s="1"/>
      <c r="FE1538" s="1"/>
      <c r="FF1538" s="1"/>
      <c r="FG1538" s="1"/>
      <c r="FH1538" s="1"/>
      <c r="FI1538" s="1"/>
      <c r="FJ1538" s="1"/>
      <c r="FK1538" s="1"/>
      <c r="FL1538" s="1"/>
      <c r="FM1538" s="1"/>
      <c r="FN1538" s="1"/>
      <c r="FO1538" s="1"/>
      <c r="FP1538" s="1"/>
      <c r="FQ1538" s="1"/>
      <c r="FR1538" s="1"/>
      <c r="FS1538" s="1"/>
      <c r="FT1538" s="1"/>
      <c r="FU1538" s="1"/>
      <c r="FV1538" s="1"/>
      <c r="FW1538" s="1"/>
      <c r="FX1538" s="1"/>
      <c r="FY1538" s="1"/>
      <c r="FZ1538" s="1"/>
      <c r="GA1538" s="1"/>
      <c r="GB1538" s="1"/>
      <c r="GC1538" s="1"/>
      <c r="GD1538" s="1"/>
      <c r="GE1538" s="1"/>
      <c r="GF1538" s="1"/>
      <c r="GG1538" s="1"/>
      <c r="GH1538" s="1"/>
      <c r="GI1538" s="1"/>
      <c r="GJ1538" s="1"/>
      <c r="GK1538" s="1"/>
      <c r="GL1538" s="1"/>
      <c r="GM1538" s="1"/>
      <c r="GN1538" s="1"/>
      <c r="GO1538" s="1"/>
      <c r="GP1538" s="1"/>
      <c r="GQ1538" s="1"/>
      <c r="GR1538" s="1"/>
      <c r="GS1538" s="1"/>
      <c r="GT1538" s="1"/>
      <c r="GU1538" s="1"/>
      <c r="GV1538" s="1"/>
      <c r="GW1538" s="1"/>
      <c r="GX1538" s="1"/>
      <c r="GY1538" s="1"/>
      <c r="GZ1538" s="1"/>
      <c r="HA1538" s="1"/>
      <c r="HB1538" s="1"/>
      <c r="HC1538" s="1"/>
      <c r="HD1538" s="1"/>
      <c r="HE1538" s="1"/>
      <c r="HF1538" s="1"/>
      <c r="HG1538" s="1"/>
      <c r="HH1538" s="1"/>
      <c r="HI1538" s="1"/>
      <c r="HJ1538" s="1"/>
      <c r="HK1538" s="1"/>
      <c r="HL1538" s="1"/>
      <c r="HM1538" s="1"/>
      <c r="HN1538" s="1"/>
      <c r="HO1538" s="1"/>
      <c r="HP1538" s="1"/>
      <c r="HQ1538" s="1"/>
      <c r="HR1538" s="1"/>
      <c r="HS1538" s="1"/>
      <c r="HT1538" s="1"/>
      <c r="HU1538" s="1"/>
      <c r="HV1538" s="1"/>
      <c r="HW1538" s="1"/>
      <c r="HX1538" s="1"/>
      <c r="HY1538" s="1"/>
      <c r="HZ1538" s="1"/>
      <c r="IA1538" s="1"/>
      <c r="IB1538" s="1"/>
      <c r="IC1538" s="1"/>
      <c r="ID1538" s="1"/>
      <c r="IE1538" s="1"/>
      <c r="IF1538" s="1"/>
      <c r="IG1538" s="1"/>
      <c r="IH1538" s="1"/>
      <c r="II1538" s="1"/>
      <c r="IJ1538" s="1"/>
      <c r="IK1538" s="1"/>
      <c r="IL1538" s="1"/>
      <c r="IM1538" s="1"/>
      <c r="IN1538" s="1"/>
      <c r="IO1538" s="1"/>
      <c r="IP1538" s="1"/>
      <c r="IQ1538" s="1"/>
      <c r="IR1538" s="1"/>
      <c r="IS1538" s="1"/>
      <c r="IT1538" s="1"/>
      <c r="IU1538" s="1"/>
      <c r="IV1538" s="1"/>
      <c r="IW1538" s="1"/>
      <c r="IX1538" s="1"/>
      <c r="IY1538" s="1"/>
      <c r="IZ1538" s="1"/>
      <c r="JA1538" s="1"/>
      <c r="JB1538" s="1"/>
      <c r="JC1538" s="1"/>
      <c r="JD1538" s="1"/>
      <c r="JE1538" s="1"/>
      <c r="JF1538" s="1"/>
      <c r="JG1538" s="1"/>
      <c r="JH1538" s="1"/>
      <c r="JI1538" s="1"/>
      <c r="JJ1538" s="1"/>
      <c r="JK1538" s="1"/>
      <c r="JL1538" s="1"/>
      <c r="JM1538" s="1"/>
      <c r="JN1538" s="1"/>
      <c r="JO1538" s="1"/>
      <c r="JP1538" s="1"/>
      <c r="JQ1538" s="1"/>
      <c r="JR1538" s="1"/>
      <c r="JS1538" s="1"/>
      <c r="JT1538" s="1"/>
      <c r="JU1538" s="1"/>
      <c r="JV1538" s="1"/>
      <c r="JW1538" s="1"/>
      <c r="JX1538" s="1"/>
      <c r="JY1538" s="1"/>
      <c r="JZ1538" s="1"/>
      <c r="KA1538" s="1"/>
      <c r="KB1538" s="1"/>
      <c r="KC1538" s="1"/>
      <c r="KD1538" s="1"/>
      <c r="KE1538" s="1"/>
      <c r="KF1538" s="1"/>
      <c r="KG1538" s="1"/>
      <c r="KH1538" s="1"/>
      <c r="KI1538" s="1"/>
      <c r="KJ1538" s="1"/>
      <c r="KK1538" s="1"/>
      <c r="KL1538" s="1"/>
      <c r="KM1538" s="1"/>
      <c r="KN1538" s="1"/>
      <c r="KO1538" s="1"/>
      <c r="KP1538" s="1"/>
      <c r="KQ1538" s="1"/>
      <c r="KR1538" s="1"/>
      <c r="KS1538" s="1"/>
      <c r="KT1538" s="1"/>
      <c r="KU1538" s="1"/>
      <c r="KV1538" s="1"/>
      <c r="KW1538" s="1"/>
      <c r="KX1538" s="1"/>
      <c r="KY1538" s="1"/>
      <c r="KZ1538" s="1"/>
      <c r="LA1538" s="1"/>
      <c r="LB1538" s="1"/>
      <c r="LC1538" s="1"/>
      <c r="LD1538" s="1"/>
      <c r="LE1538" s="1"/>
      <c r="LF1538" s="1"/>
      <c r="LG1538" s="1"/>
      <c r="LH1538" s="1"/>
      <c r="LI1538" s="1"/>
      <c r="LJ1538" s="1"/>
      <c r="LK1538" s="1"/>
      <c r="LL1538" s="1"/>
      <c r="LM1538" s="1"/>
      <c r="LN1538" s="1"/>
      <c r="LO1538" s="1"/>
      <c r="LP1538" s="1"/>
      <c r="LQ1538" s="1"/>
      <c r="LR1538" s="1"/>
      <c r="LS1538" s="1"/>
      <c r="LT1538" s="1"/>
      <c r="LU1538" s="1"/>
      <c r="LV1538" s="1"/>
      <c r="LW1538" s="1"/>
      <c r="LX1538" s="1"/>
      <c r="LY1538" s="1"/>
      <c r="LZ1538" s="1"/>
      <c r="MA1538" s="1"/>
      <c r="MB1538" s="1"/>
      <c r="MC1538" s="1"/>
      <c r="MD1538" s="1"/>
      <c r="ME1538" s="1"/>
      <c r="MF1538" s="1"/>
      <c r="MG1538" s="1"/>
      <c r="MH1538" s="1"/>
      <c r="MI1538" s="1"/>
      <c r="MJ1538" s="1"/>
      <c r="MK1538" s="1"/>
      <c r="ML1538" s="1"/>
      <c r="MM1538" s="1"/>
      <c r="MN1538" s="1"/>
      <c r="MO1538" s="1"/>
      <c r="MP1538" s="1"/>
      <c r="MQ1538" s="1"/>
      <c r="MR1538" s="1"/>
      <c r="MS1538" s="1"/>
      <c r="MT1538" s="1"/>
      <c r="MU1538" s="1"/>
      <c r="MV1538" s="1"/>
      <c r="MW1538" s="1"/>
      <c r="MX1538" s="1"/>
      <c r="MY1538" s="1"/>
      <c r="MZ1538" s="1"/>
      <c r="NA1538" s="1"/>
      <c r="NB1538" s="1"/>
      <c r="NC1538" s="1"/>
      <c r="ND1538" s="1"/>
      <c r="NE1538" s="1"/>
      <c r="NF1538" s="1"/>
      <c r="NG1538" s="1"/>
      <c r="NH1538" s="1"/>
      <c r="NI1538" s="1"/>
      <c r="NJ1538" s="1"/>
      <c r="NK1538" s="1"/>
      <c r="NL1538" s="1"/>
      <c r="NM1538" s="1"/>
      <c r="NN1538" s="1"/>
      <c r="NO1538" s="1"/>
      <c r="NP1538" s="1"/>
      <c r="NQ1538" s="1"/>
      <c r="NR1538" s="1"/>
      <c r="NS1538" s="1"/>
      <c r="NT1538" s="1"/>
      <c r="NU1538" s="1"/>
      <c r="NV1538" s="1"/>
      <c r="NW1538" s="1"/>
      <c r="NX1538" s="1"/>
      <c r="NY1538" s="1"/>
      <c r="NZ1538" s="1"/>
      <c r="OA1538" s="1"/>
      <c r="OB1538" s="1"/>
      <c r="OC1538" s="1"/>
      <c r="OD1538" s="1"/>
      <c r="OE1538" s="1"/>
      <c r="OF1538" s="1"/>
      <c r="OG1538" s="1"/>
      <c r="OH1538" s="1"/>
      <c r="OI1538" s="1"/>
      <c r="OJ1538" s="1"/>
      <c r="OK1538" s="1"/>
      <c r="OL1538" s="1"/>
      <c r="OM1538" s="1"/>
      <c r="ON1538" s="1"/>
      <c r="OO1538" s="1"/>
      <c r="OP1538" s="1"/>
      <c r="OQ1538" s="1"/>
      <c r="OR1538" s="1"/>
      <c r="OS1538" s="1"/>
      <c r="OT1538" s="1"/>
      <c r="OU1538" s="1"/>
      <c r="OV1538" s="1"/>
      <c r="OW1538" s="1"/>
      <c r="OX1538" s="1"/>
      <c r="OY1538" s="1"/>
      <c r="OZ1538" s="1"/>
      <c r="PA1538" s="1"/>
      <c r="PB1538" s="1"/>
      <c r="PC1538" s="1"/>
      <c r="PD1538" s="1"/>
      <c r="PE1538" s="1"/>
      <c r="PF1538" s="1"/>
      <c r="PG1538" s="1"/>
      <c r="PH1538" s="1"/>
      <c r="PI1538" s="1"/>
      <c r="PJ1538" s="1"/>
      <c r="PK1538" s="1"/>
      <c r="PL1538" s="1"/>
      <c r="PM1538" s="1"/>
      <c r="PN1538" s="1"/>
      <c r="PO1538" s="1"/>
      <c r="PP1538" s="1"/>
      <c r="PQ1538" s="1"/>
      <c r="PR1538" s="1"/>
      <c r="PS1538" s="1"/>
      <c r="PT1538" s="1"/>
      <c r="PU1538" s="1"/>
      <c r="PV1538" s="1"/>
      <c r="PW1538" s="1"/>
      <c r="PX1538" s="1"/>
      <c r="PY1538" s="1"/>
      <c r="PZ1538" s="1"/>
      <c r="QA1538" s="1"/>
      <c r="QB1538" s="1"/>
      <c r="QC1538" s="1"/>
      <c r="QD1538" s="1"/>
      <c r="QE1538" s="1"/>
      <c r="QF1538" s="1"/>
      <c r="QG1538" s="1"/>
      <c r="QH1538" s="1"/>
      <c r="QI1538" s="1"/>
      <c r="QJ1538" s="1"/>
      <c r="QK1538" s="1"/>
      <c r="QL1538" s="1"/>
      <c r="QM1538" s="1"/>
      <c r="QN1538" s="1"/>
      <c r="QO1538" s="1"/>
      <c r="QP1538" s="1"/>
      <c r="QQ1538" s="1"/>
      <c r="QR1538" s="1"/>
      <c r="QS1538" s="1"/>
      <c r="QT1538" s="1"/>
      <c r="QU1538" s="1"/>
      <c r="QV1538" s="1"/>
      <c r="QW1538" s="1"/>
      <c r="QX1538" s="1"/>
      <c r="QY1538" s="1"/>
      <c r="QZ1538" s="1"/>
      <c r="RA1538" s="1"/>
      <c r="RB1538" s="1"/>
      <c r="RC1538" s="1"/>
      <c r="RD1538" s="1"/>
      <c r="RE1538" s="1"/>
      <c r="RF1538" s="1"/>
      <c r="RG1538" s="1"/>
      <c r="RH1538" s="1"/>
      <c r="RI1538" s="1"/>
      <c r="RJ1538" s="1"/>
      <c r="RK1538" s="1"/>
      <c r="RL1538" s="1"/>
      <c r="RM1538" s="1"/>
      <c r="RN1538" s="1"/>
      <c r="RO1538" s="1"/>
      <c r="RP1538" s="1"/>
      <c r="RQ1538" s="1"/>
      <c r="RR1538" s="1"/>
      <c r="RS1538" s="1"/>
      <c r="RT1538" s="1"/>
      <c r="RU1538" s="1"/>
      <c r="RV1538" s="1"/>
      <c r="RW1538" s="1"/>
      <c r="RX1538" s="1"/>
      <c r="RY1538" s="1"/>
      <c r="RZ1538" s="1"/>
      <c r="SA1538" s="1"/>
      <c r="SB1538" s="1"/>
      <c r="SC1538" s="1"/>
      <c r="SD1538" s="1"/>
      <c r="SE1538" s="1"/>
      <c r="SF1538" s="1"/>
      <c r="SG1538" s="1"/>
      <c r="SH1538" s="1"/>
      <c r="SI1538" s="1"/>
      <c r="SJ1538" s="1"/>
      <c r="SK1538" s="1"/>
      <c r="SL1538" s="1"/>
      <c r="SM1538" s="1"/>
      <c r="SN1538" s="1"/>
      <c r="SO1538" s="1"/>
      <c r="SP1538" s="1"/>
      <c r="SQ1538" s="1"/>
      <c r="SR1538" s="1"/>
      <c r="SS1538" s="1"/>
      <c r="ST1538" s="1"/>
      <c r="SU1538" s="1"/>
      <c r="SV1538" s="1"/>
      <c r="SW1538" s="1"/>
      <c r="SX1538" s="1"/>
      <c r="SY1538" s="1"/>
      <c r="SZ1538" s="1"/>
      <c r="TA1538" s="1"/>
      <c r="TB1538" s="1"/>
      <c r="TC1538" s="1"/>
      <c r="TD1538" s="1"/>
      <c r="TE1538" s="1"/>
      <c r="TF1538" s="1"/>
      <c r="TG1538" s="1"/>
      <c r="TH1538" s="1"/>
      <c r="TI1538" s="1"/>
      <c r="TJ1538" s="1"/>
      <c r="TK1538" s="1"/>
      <c r="TL1538" s="1"/>
      <c r="TM1538" s="1"/>
      <c r="TN1538" s="1"/>
      <c r="TO1538" s="1"/>
      <c r="TP1538" s="1"/>
      <c r="TQ1538" s="1"/>
      <c r="TR1538" s="1"/>
      <c r="TS1538" s="1"/>
      <c r="TT1538" s="1"/>
      <c r="TU1538" s="1"/>
      <c r="TV1538" s="1"/>
      <c r="TW1538" s="1"/>
      <c r="TX1538" s="1"/>
      <c r="TY1538" s="1"/>
      <c r="TZ1538" s="1"/>
      <c r="UA1538" s="1"/>
      <c r="UB1538" s="1"/>
      <c r="UC1538" s="1"/>
      <c r="UD1538" s="1"/>
      <c r="UE1538" s="1"/>
      <c r="UF1538" s="1"/>
      <c r="UG1538" s="1"/>
      <c r="UH1538" s="1"/>
      <c r="UI1538" s="1"/>
      <c r="UJ1538" s="1"/>
      <c r="UK1538" s="1"/>
      <c r="UL1538" s="1"/>
      <c r="UM1538" s="1"/>
      <c r="UN1538" s="1"/>
      <c r="UO1538" s="1"/>
      <c r="UP1538" s="1"/>
      <c r="UQ1538" s="1"/>
      <c r="UR1538" s="1"/>
      <c r="US1538" s="1"/>
      <c r="UT1538" s="1"/>
      <c r="UU1538" s="1"/>
      <c r="UV1538" s="1"/>
      <c r="UW1538" s="1"/>
      <c r="UX1538" s="1"/>
      <c r="UY1538" s="1"/>
      <c r="UZ1538" s="1"/>
      <c r="VA1538" s="1"/>
      <c r="VB1538" s="1"/>
      <c r="VC1538" s="1"/>
      <c r="VD1538" s="1"/>
      <c r="VE1538" s="1"/>
      <c r="VF1538" s="1"/>
      <c r="VG1538" s="1"/>
      <c r="VH1538" s="1"/>
      <c r="VI1538" s="1"/>
      <c r="VJ1538" s="1"/>
      <c r="VK1538" s="1"/>
      <c r="VL1538" s="1"/>
      <c r="VM1538" s="1"/>
      <c r="VN1538" s="1"/>
      <c r="VO1538" s="1"/>
      <c r="VP1538" s="1"/>
      <c r="VQ1538" s="1"/>
      <c r="VR1538" s="1"/>
      <c r="VS1538" s="1"/>
      <c r="VT1538" s="1"/>
      <c r="VU1538" s="1"/>
      <c r="VV1538" s="1"/>
      <c r="VW1538" s="1"/>
      <c r="VX1538" s="1"/>
      <c r="VY1538" s="1"/>
      <c r="VZ1538" s="1"/>
      <c r="WA1538" s="1"/>
      <c r="WB1538" s="1"/>
      <c r="WC1538" s="1"/>
      <c r="WD1538" s="1"/>
      <c r="WE1538" s="1"/>
      <c r="WF1538" s="1"/>
      <c r="WG1538" s="1"/>
      <c r="WH1538" s="1"/>
      <c r="WI1538" s="1"/>
      <c r="WJ1538" s="1"/>
      <c r="WK1538" s="1"/>
      <c r="WL1538" s="1"/>
      <c r="WM1538" s="1"/>
      <c r="WN1538" s="1"/>
      <c r="WO1538" s="1"/>
      <c r="WP1538" s="1"/>
      <c r="WQ1538" s="1"/>
      <c r="WR1538" s="1"/>
      <c r="WS1538" s="1"/>
      <c r="WT1538" s="1"/>
      <c r="WU1538" s="1"/>
      <c r="WV1538" s="1"/>
      <c r="WW1538" s="1"/>
      <c r="WX1538" s="1"/>
      <c r="WY1538" s="1"/>
      <c r="WZ1538" s="1"/>
      <c r="XA1538" s="1"/>
      <c r="XB1538" s="1"/>
      <c r="XC1538" s="1"/>
      <c r="XD1538" s="1"/>
      <c r="XE1538" s="1"/>
      <c r="XF1538" s="1"/>
      <c r="XG1538" s="1"/>
      <c r="XH1538" s="1"/>
      <c r="XI1538" s="1"/>
      <c r="XJ1538" s="1"/>
      <c r="XK1538" s="1"/>
      <c r="XL1538" s="1"/>
      <c r="XM1538" s="1"/>
      <c r="XN1538" s="1"/>
      <c r="XO1538" s="1"/>
      <c r="XP1538" s="1"/>
      <c r="XQ1538" s="1"/>
      <c r="XR1538" s="1"/>
      <c r="XS1538" s="1"/>
      <c r="XT1538" s="1"/>
      <c r="XU1538" s="1"/>
      <c r="XV1538" s="1"/>
      <c r="XW1538" s="1"/>
      <c r="XX1538" s="1"/>
      <c r="XY1538" s="1"/>
      <c r="XZ1538" s="1"/>
      <c r="YA1538" s="1"/>
      <c r="YB1538" s="1"/>
      <c r="YC1538" s="1"/>
      <c r="YD1538" s="1"/>
      <c r="YE1538" s="1"/>
      <c r="YF1538" s="1"/>
      <c r="YG1538" s="1"/>
      <c r="YH1538" s="1"/>
      <c r="YI1538" s="1"/>
      <c r="YJ1538" s="1"/>
      <c r="YK1538" s="1"/>
      <c r="YL1538" s="1"/>
      <c r="YM1538" s="1"/>
      <c r="YN1538" s="1"/>
      <c r="YO1538" s="1"/>
      <c r="YP1538" s="1"/>
      <c r="YQ1538" s="1"/>
      <c r="YR1538" s="1"/>
      <c r="YS1538" s="1"/>
      <c r="YT1538" s="1"/>
      <c r="YU1538" s="1"/>
      <c r="YV1538" s="1"/>
      <c r="YW1538" s="1"/>
      <c r="YX1538" s="1"/>
      <c r="YY1538" s="1"/>
      <c r="YZ1538" s="1"/>
      <c r="ZA1538" s="1"/>
      <c r="ZB1538" s="1"/>
      <c r="ZC1538" s="1"/>
      <c r="ZD1538" s="1"/>
      <c r="ZE1538" s="1"/>
      <c r="ZF1538" s="1"/>
      <c r="ZG1538" s="1"/>
      <c r="ZH1538" s="1"/>
      <c r="ZI1538" s="1"/>
      <c r="ZJ1538" s="1"/>
      <c r="ZK1538" s="1"/>
      <c r="ZL1538" s="1"/>
      <c r="ZM1538" s="1"/>
      <c r="ZN1538" s="1"/>
      <c r="ZO1538" s="1"/>
      <c r="ZP1538" s="1"/>
      <c r="ZQ1538" s="1"/>
      <c r="ZR1538" s="1"/>
      <c r="ZS1538" s="1"/>
      <c r="ZT1538" s="1"/>
      <c r="ZU1538" s="1"/>
      <c r="ZV1538" s="1"/>
      <c r="ZW1538" s="1"/>
      <c r="ZX1538" s="1"/>
      <c r="ZY1538" s="1"/>
      <c r="ZZ1538" s="1"/>
      <c r="AAA1538" s="1"/>
      <c r="AAB1538" s="1"/>
      <c r="AAC1538" s="1"/>
      <c r="AAD1538" s="1"/>
      <c r="AAE1538" s="1"/>
      <c r="AAF1538" s="1"/>
      <c r="AAG1538" s="1"/>
      <c r="AAH1538" s="1"/>
      <c r="AAI1538" s="1"/>
      <c r="AAJ1538" s="1"/>
      <c r="AAK1538" s="1"/>
      <c r="AAL1538" s="1"/>
      <c r="AAM1538" s="1"/>
      <c r="AAN1538" s="1"/>
      <c r="AAO1538" s="1"/>
      <c r="AAP1538" s="1"/>
      <c r="AAQ1538" s="1"/>
      <c r="AAR1538" s="1"/>
      <c r="AAS1538" s="1"/>
      <c r="AAT1538" s="1"/>
      <c r="AAU1538" s="1"/>
      <c r="AAV1538" s="1"/>
      <c r="AAW1538" s="1"/>
      <c r="AAX1538" s="1"/>
      <c r="AAY1538" s="1"/>
      <c r="AAZ1538" s="1"/>
      <c r="ABA1538" s="1"/>
      <c r="ABB1538" s="1"/>
      <c r="ABC1538" s="1"/>
      <c r="ABD1538" s="1"/>
      <c r="ABE1538" s="1"/>
      <c r="ABF1538" s="1"/>
      <c r="ABG1538" s="1"/>
      <c r="ABH1538" s="1"/>
      <c r="ABI1538" s="1"/>
      <c r="ABJ1538" s="1"/>
      <c r="ABK1538" s="1"/>
      <c r="ABL1538" s="1"/>
      <c r="ABM1538" s="1"/>
      <c r="ABN1538" s="1"/>
      <c r="ABO1538" s="1"/>
      <c r="ABP1538" s="1"/>
      <c r="ABQ1538" s="1"/>
      <c r="ABR1538" s="1"/>
      <c r="ABS1538" s="1"/>
      <c r="ABT1538" s="1"/>
      <c r="ABU1538" s="1"/>
      <c r="ABV1538" s="1"/>
      <c r="ABW1538" s="1"/>
      <c r="ABX1538" s="1"/>
      <c r="ABY1538" s="1"/>
      <c r="ABZ1538" s="1"/>
      <c r="ACA1538" s="1"/>
      <c r="ACB1538" s="1"/>
      <c r="ACC1538" s="1"/>
      <c r="ACD1538" s="1"/>
      <c r="ACE1538" s="1"/>
      <c r="ACF1538" s="1"/>
      <c r="ACG1538" s="1"/>
      <c r="ACH1538" s="1"/>
      <c r="ACI1538" s="1"/>
      <c r="ACJ1538" s="1"/>
      <c r="ACK1538" s="1"/>
      <c r="ACL1538" s="1"/>
      <c r="ACM1538" s="1"/>
      <c r="ACN1538" s="1"/>
      <c r="ACO1538" s="1"/>
      <c r="ACP1538" s="1"/>
      <c r="ACQ1538" s="1"/>
      <c r="ACR1538" s="1"/>
      <c r="ACS1538" s="1"/>
      <c r="ACT1538" s="1"/>
      <c r="ACU1538" s="1"/>
      <c r="ACV1538" s="1"/>
      <c r="ACW1538" s="1"/>
      <c r="ACX1538" s="1"/>
      <c r="ACY1538" s="1"/>
      <c r="ACZ1538" s="1"/>
      <c r="ADA1538" s="1"/>
      <c r="ADB1538" s="1"/>
      <c r="ADC1538" s="1"/>
      <c r="ADD1538" s="1"/>
      <c r="ADE1538" s="1"/>
      <c r="ADF1538" s="1"/>
      <c r="ADG1538" s="1"/>
      <c r="ADH1538" s="1"/>
      <c r="ADI1538" s="1"/>
      <c r="ADJ1538" s="1"/>
      <c r="ADK1538" s="1"/>
      <c r="ADL1538" s="1"/>
      <c r="ADM1538" s="1"/>
      <c r="ADN1538" s="1"/>
      <c r="ADO1538" s="1"/>
      <c r="ADP1538" s="1"/>
      <c r="ADQ1538" s="1"/>
      <c r="ADR1538" s="1"/>
      <c r="ADS1538" s="1"/>
      <c r="ADT1538" s="1"/>
      <c r="ADU1538" s="1"/>
      <c r="ADV1538" s="1"/>
      <c r="ADW1538" s="1"/>
      <c r="ADX1538" s="1"/>
      <c r="ADY1538" s="1"/>
      <c r="ADZ1538" s="1"/>
      <c r="AEA1538" s="1"/>
      <c r="AEB1538" s="1"/>
      <c r="AEC1538" s="1"/>
      <c r="AED1538" s="1"/>
      <c r="AEE1538" s="1"/>
      <c r="AEF1538" s="1"/>
      <c r="AEG1538" s="1"/>
      <c r="AEH1538" s="1"/>
      <c r="AEI1538" s="1"/>
      <c r="AEJ1538" s="1"/>
      <c r="AEK1538" s="1"/>
      <c r="AEL1538" s="1"/>
      <c r="AEM1538" s="1"/>
      <c r="AEN1538" s="1"/>
      <c r="AEO1538" s="1"/>
      <c r="AEP1538" s="1"/>
      <c r="AEQ1538" s="1"/>
      <c r="AER1538" s="1"/>
      <c r="AES1538" s="1"/>
      <c r="AET1538" s="1"/>
      <c r="AEU1538" s="1"/>
      <c r="AEV1538" s="1"/>
      <c r="AEW1538" s="1"/>
      <c r="AEX1538" s="1"/>
      <c r="AEY1538" s="1"/>
      <c r="AEZ1538" s="1"/>
      <c r="AFA1538" s="1"/>
      <c r="AFB1538" s="1"/>
      <c r="AFC1538" s="1"/>
      <c r="AFD1538" s="1"/>
      <c r="AFE1538" s="1"/>
      <c r="AFF1538" s="1"/>
      <c r="AFG1538" s="1"/>
      <c r="AFH1538" s="1"/>
      <c r="AFI1538" s="1"/>
      <c r="AFJ1538" s="1"/>
      <c r="AFK1538" s="1"/>
      <c r="AFL1538" s="1"/>
      <c r="AFM1538" s="1"/>
      <c r="AFN1538" s="1"/>
      <c r="AFO1538" s="1"/>
      <c r="AFP1538" s="1"/>
      <c r="AFQ1538" s="1"/>
      <c r="AFR1538" s="1"/>
      <c r="AFS1538" s="1"/>
      <c r="AFT1538" s="1"/>
      <c r="AFU1538" s="1"/>
      <c r="AFV1538" s="1"/>
      <c r="AFW1538" s="1"/>
      <c r="AFX1538" s="1"/>
      <c r="AFY1538" s="1"/>
      <c r="AFZ1538" s="1"/>
      <c r="AGA1538" s="1"/>
      <c r="AGB1538" s="1"/>
      <c r="AGC1538" s="1"/>
      <c r="AGD1538" s="1"/>
      <c r="AGE1538" s="1"/>
      <c r="AGF1538" s="1"/>
      <c r="AGG1538" s="1"/>
      <c r="AGH1538" s="1"/>
      <c r="AGI1538" s="1"/>
      <c r="AGJ1538" s="1"/>
      <c r="AGK1538" s="1"/>
      <c r="AGL1538" s="1"/>
      <c r="AGM1538" s="1"/>
      <c r="AGN1538" s="1"/>
      <c r="AGO1538" s="1"/>
      <c r="AGP1538" s="1"/>
      <c r="AGQ1538" s="1"/>
      <c r="AGR1538" s="1"/>
      <c r="AGS1538" s="1"/>
      <c r="AGT1538" s="1"/>
      <c r="AGU1538" s="1"/>
      <c r="AGV1538" s="1"/>
      <c r="AGW1538" s="1"/>
      <c r="AGX1538" s="1"/>
      <c r="AGY1538" s="1"/>
      <c r="AGZ1538" s="1"/>
      <c r="AHA1538" s="1"/>
      <c r="AHB1538" s="1"/>
      <c r="AHC1538" s="1"/>
      <c r="AHD1538" s="1"/>
      <c r="AHE1538" s="1"/>
      <c r="AHF1538" s="1"/>
      <c r="AHG1538" s="1"/>
      <c r="AHH1538" s="1"/>
      <c r="AHI1538" s="1"/>
      <c r="AHJ1538" s="1"/>
      <c r="AHK1538" s="1"/>
      <c r="AHL1538" s="1"/>
      <c r="AHM1538" s="1"/>
      <c r="AHN1538" s="1"/>
      <c r="AHO1538" s="1"/>
      <c r="AHP1538" s="1"/>
      <c r="AHQ1538" s="1"/>
      <c r="AHR1538" s="1"/>
      <c r="AHS1538" s="1"/>
      <c r="AHT1538" s="1"/>
      <c r="AHU1538" s="1"/>
      <c r="AHV1538" s="1"/>
      <c r="AHW1538" s="1"/>
      <c r="AHX1538" s="1"/>
      <c r="AHY1538" s="1"/>
      <c r="AHZ1538" s="1"/>
      <c r="AIA1538" s="1"/>
      <c r="AIB1538" s="1"/>
      <c r="AIC1538" s="1"/>
      <c r="AID1538" s="1"/>
      <c r="AIE1538" s="1"/>
      <c r="AIF1538" s="1"/>
      <c r="AIG1538" s="1"/>
      <c r="AIH1538" s="1"/>
      <c r="AII1538" s="1"/>
      <c r="AIJ1538" s="1"/>
      <c r="AIK1538" s="1"/>
      <c r="AIL1538" s="1"/>
      <c r="AIM1538" s="1"/>
      <c r="AIN1538" s="1"/>
      <c r="AIO1538" s="1"/>
      <c r="AIP1538" s="1"/>
      <c r="AIQ1538" s="1"/>
      <c r="AIR1538" s="1"/>
      <c r="AIS1538" s="1"/>
      <c r="AIT1538" s="1"/>
    </row>
    <row r="1539" spans="1:930" s="5" customFormat="1" ht="18.75" customHeight="1" x14ac:dyDescent="0.3">
      <c r="A1539" s="96"/>
      <c r="B1539" s="43"/>
      <c r="C1539" s="96"/>
      <c r="D1539" s="96"/>
      <c r="E1539" s="97" t="s">
        <v>214</v>
      </c>
      <c r="F1539" s="96" t="s">
        <v>326</v>
      </c>
      <c r="G1539" s="96"/>
      <c r="H1539" s="98"/>
      <c r="I1539" s="98"/>
      <c r="J1539" s="99" t="s">
        <v>152</v>
      </c>
      <c r="K1539" s="100">
        <f>P1539*H1534</f>
        <v>22571645.610999998</v>
      </c>
      <c r="L1539" s="160"/>
      <c r="M1539" s="100">
        <f>H1534*Q1539</f>
        <v>604393.6</v>
      </c>
      <c r="N1539" s="100">
        <f t="shared" si="316"/>
        <v>23176039.210999999</v>
      </c>
      <c r="O1539" s="160"/>
      <c r="P1539" s="128">
        <v>1195.07</v>
      </c>
      <c r="Q1539" s="31">
        <v>32</v>
      </c>
      <c r="R1539" s="97" t="s">
        <v>181</v>
      </c>
      <c r="S1539" s="97" t="s">
        <v>426</v>
      </c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/>
      <c r="CF1539" s="1"/>
      <c r="CG1539" s="1"/>
      <c r="CH1539" s="1"/>
      <c r="CI1539" s="1"/>
      <c r="CJ1539" s="1"/>
      <c r="CK1539" s="1"/>
      <c r="CL1539" s="1"/>
      <c r="CM1539" s="1"/>
      <c r="CN1539" s="1"/>
      <c r="CO1539" s="1"/>
      <c r="CP1539" s="1"/>
      <c r="CQ1539" s="1"/>
      <c r="CR1539" s="1"/>
      <c r="CS1539" s="1"/>
      <c r="CT1539" s="1"/>
      <c r="CU1539" s="1"/>
      <c r="CV1539" s="1"/>
      <c r="CW1539" s="1"/>
      <c r="CX1539" s="1"/>
      <c r="CY1539" s="1"/>
      <c r="CZ1539" s="1"/>
      <c r="DA1539" s="1"/>
      <c r="DB1539" s="1"/>
      <c r="DC1539" s="1"/>
      <c r="DD1539" s="1"/>
      <c r="DE1539" s="1"/>
      <c r="DF1539" s="1"/>
      <c r="DG1539" s="1"/>
      <c r="DH1539" s="1"/>
      <c r="DI1539" s="1"/>
      <c r="DJ1539" s="1"/>
      <c r="DK1539" s="1"/>
      <c r="DL1539" s="1"/>
      <c r="DM1539" s="1"/>
      <c r="DN1539" s="1"/>
      <c r="DO1539" s="1"/>
      <c r="DP1539" s="1"/>
      <c r="DQ1539" s="1"/>
      <c r="DR1539" s="1"/>
      <c r="DS1539" s="1"/>
      <c r="DT1539" s="1"/>
      <c r="DU1539" s="1"/>
      <c r="DV1539" s="1"/>
      <c r="DW1539" s="1"/>
      <c r="DX1539" s="1"/>
      <c r="DY1539" s="1"/>
      <c r="DZ1539" s="1"/>
      <c r="EA1539" s="1"/>
      <c r="EB1539" s="1"/>
      <c r="EC1539" s="1"/>
      <c r="ED1539" s="1"/>
      <c r="EE1539" s="1"/>
      <c r="EF1539" s="1"/>
      <c r="EG1539" s="1"/>
      <c r="EH1539" s="1"/>
      <c r="EI1539" s="1"/>
      <c r="EJ1539" s="1"/>
      <c r="EK1539" s="1"/>
      <c r="EL1539" s="1"/>
      <c r="EM1539" s="1"/>
      <c r="EN1539" s="1"/>
      <c r="EO1539" s="1"/>
      <c r="EP1539" s="1"/>
      <c r="EQ1539" s="1"/>
      <c r="ER1539" s="1"/>
      <c r="ES1539" s="1"/>
      <c r="ET1539" s="1"/>
      <c r="EU1539" s="1"/>
      <c r="EV1539" s="1"/>
      <c r="EW1539" s="1"/>
      <c r="EX1539" s="1"/>
      <c r="EY1539" s="1"/>
      <c r="EZ1539" s="1"/>
      <c r="FA1539" s="1"/>
      <c r="FB1539" s="1"/>
      <c r="FC1539" s="1"/>
      <c r="FD1539" s="1"/>
      <c r="FE1539" s="1"/>
      <c r="FF1539" s="1"/>
      <c r="FG1539" s="1"/>
      <c r="FH1539" s="1"/>
      <c r="FI1539" s="1"/>
      <c r="FJ1539" s="1"/>
      <c r="FK1539" s="1"/>
      <c r="FL1539" s="1"/>
      <c r="FM1539" s="1"/>
      <c r="FN1539" s="1"/>
      <c r="FO1539" s="1"/>
      <c r="FP1539" s="1"/>
      <c r="FQ1539" s="1"/>
      <c r="FR1539" s="1"/>
      <c r="FS1539" s="1"/>
      <c r="FT1539" s="1"/>
      <c r="FU1539" s="1"/>
      <c r="FV1539" s="1"/>
      <c r="FW1539" s="1"/>
      <c r="FX1539" s="1"/>
      <c r="FY1539" s="1"/>
      <c r="FZ1539" s="1"/>
      <c r="GA1539" s="1"/>
      <c r="GB1539" s="1"/>
      <c r="GC1539" s="1"/>
      <c r="GD1539" s="1"/>
      <c r="GE1539" s="1"/>
      <c r="GF1539" s="1"/>
      <c r="GG1539" s="1"/>
      <c r="GH1539" s="1"/>
      <c r="GI1539" s="1"/>
      <c r="GJ1539" s="1"/>
      <c r="GK1539" s="1"/>
      <c r="GL1539" s="1"/>
      <c r="GM1539" s="1"/>
      <c r="GN1539" s="1"/>
      <c r="GO1539" s="1"/>
      <c r="GP1539" s="1"/>
      <c r="GQ1539" s="1"/>
      <c r="GR1539" s="1"/>
      <c r="GS1539" s="1"/>
      <c r="GT1539" s="1"/>
      <c r="GU1539" s="1"/>
      <c r="GV1539" s="1"/>
      <c r="GW1539" s="1"/>
      <c r="GX1539" s="1"/>
      <c r="GY1539" s="1"/>
      <c r="GZ1539" s="1"/>
      <c r="HA1539" s="1"/>
      <c r="HB1539" s="1"/>
      <c r="HC1539" s="1"/>
      <c r="HD1539" s="1"/>
      <c r="HE1539" s="1"/>
      <c r="HF1539" s="1"/>
      <c r="HG1539" s="1"/>
      <c r="HH1539" s="1"/>
      <c r="HI1539" s="1"/>
      <c r="HJ1539" s="1"/>
      <c r="HK1539" s="1"/>
      <c r="HL1539" s="1"/>
      <c r="HM1539" s="1"/>
      <c r="HN1539" s="1"/>
      <c r="HO1539" s="1"/>
      <c r="HP1539" s="1"/>
      <c r="HQ1539" s="1"/>
      <c r="HR1539" s="1"/>
      <c r="HS1539" s="1"/>
      <c r="HT1539" s="1"/>
      <c r="HU1539" s="1"/>
      <c r="HV1539" s="1"/>
      <c r="HW1539" s="1"/>
      <c r="HX1539" s="1"/>
      <c r="HY1539" s="1"/>
      <c r="HZ1539" s="1"/>
      <c r="IA1539" s="1"/>
      <c r="IB1539" s="1"/>
      <c r="IC1539" s="1"/>
      <c r="ID1539" s="1"/>
      <c r="IE1539" s="1"/>
      <c r="IF1539" s="1"/>
      <c r="IG1539" s="1"/>
      <c r="IH1539" s="1"/>
      <c r="II1539" s="1"/>
      <c r="IJ1539" s="1"/>
      <c r="IK1539" s="1"/>
      <c r="IL1539" s="1"/>
      <c r="IM1539" s="1"/>
      <c r="IN1539" s="1"/>
      <c r="IO1539" s="1"/>
      <c r="IP1539" s="1"/>
      <c r="IQ1539" s="1"/>
      <c r="IR1539" s="1"/>
      <c r="IS1539" s="1"/>
      <c r="IT1539" s="1"/>
      <c r="IU1539" s="1"/>
      <c r="IV1539" s="1"/>
      <c r="IW1539" s="1"/>
      <c r="IX1539" s="1"/>
      <c r="IY1539" s="1"/>
      <c r="IZ1539" s="1"/>
      <c r="JA1539" s="1"/>
      <c r="JB1539" s="1"/>
      <c r="JC1539" s="1"/>
      <c r="JD1539" s="1"/>
      <c r="JE1539" s="1"/>
      <c r="JF1539" s="1"/>
      <c r="JG1539" s="1"/>
      <c r="JH1539" s="1"/>
      <c r="JI1539" s="1"/>
      <c r="JJ1539" s="1"/>
      <c r="JK1539" s="1"/>
      <c r="JL1539" s="1"/>
      <c r="JM1539" s="1"/>
      <c r="JN1539" s="1"/>
      <c r="JO1539" s="1"/>
      <c r="JP1539" s="1"/>
      <c r="JQ1539" s="1"/>
      <c r="JR1539" s="1"/>
      <c r="JS1539" s="1"/>
      <c r="JT1539" s="1"/>
      <c r="JU1539" s="1"/>
      <c r="JV1539" s="1"/>
      <c r="JW1539" s="1"/>
      <c r="JX1539" s="1"/>
      <c r="JY1539" s="1"/>
      <c r="JZ1539" s="1"/>
      <c r="KA1539" s="1"/>
      <c r="KB1539" s="1"/>
      <c r="KC1539" s="1"/>
      <c r="KD1539" s="1"/>
      <c r="KE1539" s="1"/>
      <c r="KF1539" s="1"/>
      <c r="KG1539" s="1"/>
      <c r="KH1539" s="1"/>
      <c r="KI1539" s="1"/>
      <c r="KJ1539" s="1"/>
      <c r="KK1539" s="1"/>
      <c r="KL1539" s="1"/>
      <c r="KM1539" s="1"/>
      <c r="KN1539" s="1"/>
      <c r="KO1539" s="1"/>
      <c r="KP1539" s="1"/>
      <c r="KQ1539" s="1"/>
      <c r="KR1539" s="1"/>
      <c r="KS1539" s="1"/>
      <c r="KT1539" s="1"/>
      <c r="KU1539" s="1"/>
      <c r="KV1539" s="1"/>
      <c r="KW1539" s="1"/>
      <c r="KX1539" s="1"/>
      <c r="KY1539" s="1"/>
      <c r="KZ1539" s="1"/>
      <c r="LA1539" s="1"/>
      <c r="LB1539" s="1"/>
      <c r="LC1539" s="1"/>
      <c r="LD1539" s="1"/>
      <c r="LE1539" s="1"/>
      <c r="LF1539" s="1"/>
      <c r="LG1539" s="1"/>
      <c r="LH1539" s="1"/>
      <c r="LI1539" s="1"/>
      <c r="LJ1539" s="1"/>
      <c r="LK1539" s="1"/>
      <c r="LL1539" s="1"/>
      <c r="LM1539" s="1"/>
      <c r="LN1539" s="1"/>
      <c r="LO1539" s="1"/>
      <c r="LP1539" s="1"/>
      <c r="LQ1539" s="1"/>
      <c r="LR1539" s="1"/>
      <c r="LS1539" s="1"/>
      <c r="LT1539" s="1"/>
      <c r="LU1539" s="1"/>
      <c r="LV1539" s="1"/>
      <c r="LW1539" s="1"/>
      <c r="LX1539" s="1"/>
      <c r="LY1539" s="1"/>
      <c r="LZ1539" s="1"/>
      <c r="MA1539" s="1"/>
      <c r="MB1539" s="1"/>
      <c r="MC1539" s="1"/>
      <c r="MD1539" s="1"/>
      <c r="ME1539" s="1"/>
      <c r="MF1539" s="1"/>
      <c r="MG1539" s="1"/>
      <c r="MH1539" s="1"/>
      <c r="MI1539" s="1"/>
      <c r="MJ1539" s="1"/>
      <c r="MK1539" s="1"/>
      <c r="ML1539" s="1"/>
      <c r="MM1539" s="1"/>
      <c r="MN1539" s="1"/>
      <c r="MO1539" s="1"/>
      <c r="MP1539" s="1"/>
      <c r="MQ1539" s="1"/>
      <c r="MR1539" s="1"/>
      <c r="MS1539" s="1"/>
      <c r="MT1539" s="1"/>
      <c r="MU1539" s="1"/>
      <c r="MV1539" s="1"/>
      <c r="MW1539" s="1"/>
      <c r="MX1539" s="1"/>
      <c r="MY1539" s="1"/>
      <c r="MZ1539" s="1"/>
      <c r="NA1539" s="1"/>
      <c r="NB1539" s="1"/>
      <c r="NC1539" s="1"/>
      <c r="ND1539" s="1"/>
      <c r="NE1539" s="1"/>
      <c r="NF1539" s="1"/>
      <c r="NG1539" s="1"/>
      <c r="NH1539" s="1"/>
      <c r="NI1539" s="1"/>
      <c r="NJ1539" s="1"/>
      <c r="NK1539" s="1"/>
      <c r="NL1539" s="1"/>
      <c r="NM1539" s="1"/>
      <c r="NN1539" s="1"/>
      <c r="NO1539" s="1"/>
      <c r="NP1539" s="1"/>
      <c r="NQ1539" s="1"/>
      <c r="NR1539" s="1"/>
      <c r="NS1539" s="1"/>
      <c r="NT1539" s="1"/>
      <c r="NU1539" s="1"/>
      <c r="NV1539" s="1"/>
      <c r="NW1539" s="1"/>
      <c r="NX1539" s="1"/>
      <c r="NY1539" s="1"/>
      <c r="NZ1539" s="1"/>
      <c r="OA1539" s="1"/>
      <c r="OB1539" s="1"/>
      <c r="OC1539" s="1"/>
      <c r="OD1539" s="1"/>
      <c r="OE1539" s="1"/>
      <c r="OF1539" s="1"/>
      <c r="OG1539" s="1"/>
      <c r="OH1539" s="1"/>
      <c r="OI1539" s="1"/>
      <c r="OJ1539" s="1"/>
      <c r="OK1539" s="1"/>
      <c r="OL1539" s="1"/>
      <c r="OM1539" s="1"/>
      <c r="ON1539" s="1"/>
      <c r="OO1539" s="1"/>
      <c r="OP1539" s="1"/>
      <c r="OQ1539" s="1"/>
      <c r="OR1539" s="1"/>
      <c r="OS1539" s="1"/>
      <c r="OT1539" s="1"/>
      <c r="OU1539" s="1"/>
      <c r="OV1539" s="1"/>
      <c r="OW1539" s="1"/>
      <c r="OX1539" s="1"/>
      <c r="OY1539" s="1"/>
      <c r="OZ1539" s="1"/>
      <c r="PA1539" s="1"/>
      <c r="PB1539" s="1"/>
      <c r="PC1539" s="1"/>
      <c r="PD1539" s="1"/>
      <c r="PE1539" s="1"/>
      <c r="PF1539" s="1"/>
      <c r="PG1539" s="1"/>
      <c r="PH1539" s="1"/>
      <c r="PI1539" s="1"/>
      <c r="PJ1539" s="1"/>
      <c r="PK1539" s="1"/>
      <c r="PL1539" s="1"/>
      <c r="PM1539" s="1"/>
      <c r="PN1539" s="1"/>
      <c r="PO1539" s="1"/>
      <c r="PP1539" s="1"/>
      <c r="PQ1539" s="1"/>
      <c r="PR1539" s="1"/>
      <c r="PS1539" s="1"/>
      <c r="PT1539" s="1"/>
      <c r="PU1539" s="1"/>
      <c r="PV1539" s="1"/>
      <c r="PW1539" s="1"/>
      <c r="PX1539" s="1"/>
      <c r="PY1539" s="1"/>
      <c r="PZ1539" s="1"/>
      <c r="QA1539" s="1"/>
      <c r="QB1539" s="1"/>
      <c r="QC1539" s="1"/>
      <c r="QD1539" s="1"/>
      <c r="QE1539" s="1"/>
      <c r="QF1539" s="1"/>
      <c r="QG1539" s="1"/>
      <c r="QH1539" s="1"/>
      <c r="QI1539" s="1"/>
      <c r="QJ1539" s="1"/>
      <c r="QK1539" s="1"/>
      <c r="QL1539" s="1"/>
      <c r="QM1539" s="1"/>
      <c r="QN1539" s="1"/>
      <c r="QO1539" s="1"/>
      <c r="QP1539" s="1"/>
      <c r="QQ1539" s="1"/>
      <c r="QR1539" s="1"/>
      <c r="QS1539" s="1"/>
      <c r="QT1539" s="1"/>
      <c r="QU1539" s="1"/>
      <c r="QV1539" s="1"/>
      <c r="QW1539" s="1"/>
      <c r="QX1539" s="1"/>
      <c r="QY1539" s="1"/>
      <c r="QZ1539" s="1"/>
      <c r="RA1539" s="1"/>
      <c r="RB1539" s="1"/>
      <c r="RC1539" s="1"/>
      <c r="RD1539" s="1"/>
      <c r="RE1539" s="1"/>
      <c r="RF1539" s="1"/>
      <c r="RG1539" s="1"/>
      <c r="RH1539" s="1"/>
      <c r="RI1539" s="1"/>
      <c r="RJ1539" s="1"/>
      <c r="RK1539" s="1"/>
      <c r="RL1539" s="1"/>
      <c r="RM1539" s="1"/>
      <c r="RN1539" s="1"/>
      <c r="RO1539" s="1"/>
      <c r="RP1539" s="1"/>
      <c r="RQ1539" s="1"/>
      <c r="RR1539" s="1"/>
      <c r="RS1539" s="1"/>
      <c r="RT1539" s="1"/>
      <c r="RU1539" s="1"/>
      <c r="RV1539" s="1"/>
      <c r="RW1539" s="1"/>
      <c r="RX1539" s="1"/>
      <c r="RY1539" s="1"/>
      <c r="RZ1539" s="1"/>
      <c r="SA1539" s="1"/>
      <c r="SB1539" s="1"/>
      <c r="SC1539" s="1"/>
      <c r="SD1539" s="1"/>
      <c r="SE1539" s="1"/>
      <c r="SF1539" s="1"/>
      <c r="SG1539" s="1"/>
      <c r="SH1539" s="1"/>
      <c r="SI1539" s="1"/>
      <c r="SJ1539" s="1"/>
      <c r="SK1539" s="1"/>
      <c r="SL1539" s="1"/>
      <c r="SM1539" s="1"/>
      <c r="SN1539" s="1"/>
      <c r="SO1539" s="1"/>
      <c r="SP1539" s="1"/>
      <c r="SQ1539" s="1"/>
      <c r="SR1539" s="1"/>
      <c r="SS1539" s="1"/>
      <c r="ST1539" s="1"/>
      <c r="SU1539" s="1"/>
      <c r="SV1539" s="1"/>
      <c r="SW1539" s="1"/>
      <c r="SX1539" s="1"/>
      <c r="SY1539" s="1"/>
      <c r="SZ1539" s="1"/>
      <c r="TA1539" s="1"/>
      <c r="TB1539" s="1"/>
      <c r="TC1539" s="1"/>
      <c r="TD1539" s="1"/>
      <c r="TE1539" s="1"/>
      <c r="TF1539" s="1"/>
      <c r="TG1539" s="1"/>
      <c r="TH1539" s="1"/>
      <c r="TI1539" s="1"/>
      <c r="TJ1539" s="1"/>
      <c r="TK1539" s="1"/>
      <c r="TL1539" s="1"/>
      <c r="TM1539" s="1"/>
      <c r="TN1539" s="1"/>
      <c r="TO1539" s="1"/>
      <c r="TP1539" s="1"/>
      <c r="TQ1539" s="1"/>
      <c r="TR1539" s="1"/>
      <c r="TS1539" s="1"/>
      <c r="TT1539" s="1"/>
      <c r="TU1539" s="1"/>
      <c r="TV1539" s="1"/>
      <c r="TW1539" s="1"/>
      <c r="TX1539" s="1"/>
      <c r="TY1539" s="1"/>
      <c r="TZ1539" s="1"/>
      <c r="UA1539" s="1"/>
      <c r="UB1539" s="1"/>
      <c r="UC1539" s="1"/>
      <c r="UD1539" s="1"/>
      <c r="UE1539" s="1"/>
      <c r="UF1539" s="1"/>
      <c r="UG1539" s="1"/>
      <c r="UH1539" s="1"/>
      <c r="UI1539" s="1"/>
      <c r="UJ1539" s="1"/>
      <c r="UK1539" s="1"/>
      <c r="UL1539" s="1"/>
      <c r="UM1539" s="1"/>
      <c r="UN1539" s="1"/>
      <c r="UO1539" s="1"/>
      <c r="UP1539" s="1"/>
      <c r="UQ1539" s="1"/>
      <c r="UR1539" s="1"/>
      <c r="US1539" s="1"/>
      <c r="UT1539" s="1"/>
      <c r="UU1539" s="1"/>
      <c r="UV1539" s="1"/>
      <c r="UW1539" s="1"/>
      <c r="UX1539" s="1"/>
      <c r="UY1539" s="1"/>
      <c r="UZ1539" s="1"/>
      <c r="VA1539" s="1"/>
      <c r="VB1539" s="1"/>
      <c r="VC1539" s="1"/>
      <c r="VD1539" s="1"/>
      <c r="VE1539" s="1"/>
      <c r="VF1539" s="1"/>
      <c r="VG1539" s="1"/>
      <c r="VH1539" s="1"/>
      <c r="VI1539" s="1"/>
      <c r="VJ1539" s="1"/>
      <c r="VK1539" s="1"/>
      <c r="VL1539" s="1"/>
      <c r="VM1539" s="1"/>
      <c r="VN1539" s="1"/>
      <c r="VO1539" s="1"/>
      <c r="VP1539" s="1"/>
      <c r="VQ1539" s="1"/>
      <c r="VR1539" s="1"/>
      <c r="VS1539" s="1"/>
      <c r="VT1539" s="1"/>
      <c r="VU1539" s="1"/>
      <c r="VV1539" s="1"/>
      <c r="VW1539" s="1"/>
      <c r="VX1539" s="1"/>
      <c r="VY1539" s="1"/>
      <c r="VZ1539" s="1"/>
      <c r="WA1539" s="1"/>
      <c r="WB1539" s="1"/>
      <c r="WC1539" s="1"/>
      <c r="WD1539" s="1"/>
      <c r="WE1539" s="1"/>
      <c r="WF1539" s="1"/>
      <c r="WG1539" s="1"/>
      <c r="WH1539" s="1"/>
      <c r="WI1539" s="1"/>
      <c r="WJ1539" s="1"/>
      <c r="WK1539" s="1"/>
      <c r="WL1539" s="1"/>
      <c r="WM1539" s="1"/>
      <c r="WN1539" s="1"/>
      <c r="WO1539" s="1"/>
      <c r="WP1539" s="1"/>
      <c r="WQ1539" s="1"/>
      <c r="WR1539" s="1"/>
      <c r="WS1539" s="1"/>
      <c r="WT1539" s="1"/>
      <c r="WU1539" s="1"/>
      <c r="WV1539" s="1"/>
      <c r="WW1539" s="1"/>
      <c r="WX1539" s="1"/>
      <c r="WY1539" s="1"/>
      <c r="WZ1539" s="1"/>
      <c r="XA1539" s="1"/>
      <c r="XB1539" s="1"/>
      <c r="XC1539" s="1"/>
      <c r="XD1539" s="1"/>
      <c r="XE1539" s="1"/>
      <c r="XF1539" s="1"/>
      <c r="XG1539" s="1"/>
      <c r="XH1539" s="1"/>
      <c r="XI1539" s="1"/>
      <c r="XJ1539" s="1"/>
      <c r="XK1539" s="1"/>
      <c r="XL1539" s="1"/>
      <c r="XM1539" s="1"/>
      <c r="XN1539" s="1"/>
      <c r="XO1539" s="1"/>
      <c r="XP1539" s="1"/>
      <c r="XQ1539" s="1"/>
      <c r="XR1539" s="1"/>
      <c r="XS1539" s="1"/>
      <c r="XT1539" s="1"/>
      <c r="XU1539" s="1"/>
      <c r="XV1539" s="1"/>
      <c r="XW1539" s="1"/>
      <c r="XX1539" s="1"/>
      <c r="XY1539" s="1"/>
      <c r="XZ1539" s="1"/>
      <c r="YA1539" s="1"/>
      <c r="YB1539" s="1"/>
      <c r="YC1539" s="1"/>
      <c r="YD1539" s="1"/>
      <c r="YE1539" s="1"/>
      <c r="YF1539" s="1"/>
      <c r="YG1539" s="1"/>
      <c r="YH1539" s="1"/>
      <c r="YI1539" s="1"/>
      <c r="YJ1539" s="1"/>
      <c r="YK1539" s="1"/>
      <c r="YL1539" s="1"/>
      <c r="YM1539" s="1"/>
      <c r="YN1539" s="1"/>
      <c r="YO1539" s="1"/>
      <c r="YP1539" s="1"/>
      <c r="YQ1539" s="1"/>
      <c r="YR1539" s="1"/>
      <c r="YS1539" s="1"/>
      <c r="YT1539" s="1"/>
      <c r="YU1539" s="1"/>
      <c r="YV1539" s="1"/>
      <c r="YW1539" s="1"/>
      <c r="YX1539" s="1"/>
      <c r="YY1539" s="1"/>
      <c r="YZ1539" s="1"/>
      <c r="ZA1539" s="1"/>
      <c r="ZB1539" s="1"/>
      <c r="ZC1539" s="1"/>
      <c r="ZD1539" s="1"/>
      <c r="ZE1539" s="1"/>
      <c r="ZF1539" s="1"/>
      <c r="ZG1539" s="1"/>
      <c r="ZH1539" s="1"/>
      <c r="ZI1539" s="1"/>
      <c r="ZJ1539" s="1"/>
      <c r="ZK1539" s="1"/>
      <c r="ZL1539" s="1"/>
      <c r="ZM1539" s="1"/>
      <c r="ZN1539" s="1"/>
      <c r="ZO1539" s="1"/>
      <c r="ZP1539" s="1"/>
      <c r="ZQ1539" s="1"/>
      <c r="ZR1539" s="1"/>
      <c r="ZS1539" s="1"/>
      <c r="ZT1539" s="1"/>
      <c r="ZU1539" s="1"/>
      <c r="ZV1539" s="1"/>
      <c r="ZW1539" s="1"/>
      <c r="ZX1539" s="1"/>
      <c r="ZY1539" s="1"/>
      <c r="ZZ1539" s="1"/>
      <c r="AAA1539" s="1"/>
      <c r="AAB1539" s="1"/>
      <c r="AAC1539" s="1"/>
      <c r="AAD1539" s="1"/>
      <c r="AAE1539" s="1"/>
      <c r="AAF1539" s="1"/>
      <c r="AAG1539" s="1"/>
      <c r="AAH1539" s="1"/>
      <c r="AAI1539" s="1"/>
      <c r="AAJ1539" s="1"/>
      <c r="AAK1539" s="1"/>
      <c r="AAL1539" s="1"/>
      <c r="AAM1539" s="1"/>
      <c r="AAN1539" s="1"/>
      <c r="AAO1539" s="1"/>
      <c r="AAP1539" s="1"/>
      <c r="AAQ1539" s="1"/>
      <c r="AAR1539" s="1"/>
      <c r="AAS1539" s="1"/>
      <c r="AAT1539" s="1"/>
      <c r="AAU1539" s="1"/>
      <c r="AAV1539" s="1"/>
      <c r="AAW1539" s="1"/>
      <c r="AAX1539" s="1"/>
      <c r="AAY1539" s="1"/>
      <c r="AAZ1539" s="1"/>
      <c r="ABA1539" s="1"/>
      <c r="ABB1539" s="1"/>
      <c r="ABC1539" s="1"/>
      <c r="ABD1539" s="1"/>
      <c r="ABE1539" s="1"/>
      <c r="ABF1539" s="1"/>
      <c r="ABG1539" s="1"/>
      <c r="ABH1539" s="1"/>
      <c r="ABI1539" s="1"/>
      <c r="ABJ1539" s="1"/>
      <c r="ABK1539" s="1"/>
      <c r="ABL1539" s="1"/>
      <c r="ABM1539" s="1"/>
      <c r="ABN1539" s="1"/>
      <c r="ABO1539" s="1"/>
      <c r="ABP1539" s="1"/>
      <c r="ABQ1539" s="1"/>
      <c r="ABR1539" s="1"/>
      <c r="ABS1539" s="1"/>
      <c r="ABT1539" s="1"/>
      <c r="ABU1539" s="1"/>
      <c r="ABV1539" s="1"/>
      <c r="ABW1539" s="1"/>
      <c r="ABX1539" s="1"/>
      <c r="ABY1539" s="1"/>
      <c r="ABZ1539" s="1"/>
      <c r="ACA1539" s="1"/>
      <c r="ACB1539" s="1"/>
      <c r="ACC1539" s="1"/>
      <c r="ACD1539" s="1"/>
      <c r="ACE1539" s="1"/>
      <c r="ACF1539" s="1"/>
      <c r="ACG1539" s="1"/>
      <c r="ACH1539" s="1"/>
      <c r="ACI1539" s="1"/>
      <c r="ACJ1539" s="1"/>
      <c r="ACK1539" s="1"/>
      <c r="ACL1539" s="1"/>
      <c r="ACM1539" s="1"/>
      <c r="ACN1539" s="1"/>
      <c r="ACO1539" s="1"/>
      <c r="ACP1539" s="1"/>
      <c r="ACQ1539" s="1"/>
      <c r="ACR1539" s="1"/>
      <c r="ACS1539" s="1"/>
      <c r="ACT1539" s="1"/>
      <c r="ACU1539" s="1"/>
      <c r="ACV1539" s="1"/>
      <c r="ACW1539" s="1"/>
      <c r="ACX1539" s="1"/>
      <c r="ACY1539" s="1"/>
      <c r="ACZ1539" s="1"/>
      <c r="ADA1539" s="1"/>
      <c r="ADB1539" s="1"/>
      <c r="ADC1539" s="1"/>
      <c r="ADD1539" s="1"/>
      <c r="ADE1539" s="1"/>
      <c r="ADF1539" s="1"/>
      <c r="ADG1539" s="1"/>
      <c r="ADH1539" s="1"/>
      <c r="ADI1539" s="1"/>
      <c r="ADJ1539" s="1"/>
      <c r="ADK1539" s="1"/>
      <c r="ADL1539" s="1"/>
      <c r="ADM1539" s="1"/>
      <c r="ADN1539" s="1"/>
      <c r="ADO1539" s="1"/>
      <c r="ADP1539" s="1"/>
      <c r="ADQ1539" s="1"/>
      <c r="ADR1539" s="1"/>
      <c r="ADS1539" s="1"/>
      <c r="ADT1539" s="1"/>
      <c r="ADU1539" s="1"/>
      <c r="ADV1539" s="1"/>
      <c r="ADW1539" s="1"/>
      <c r="ADX1539" s="1"/>
      <c r="ADY1539" s="1"/>
      <c r="ADZ1539" s="1"/>
      <c r="AEA1539" s="1"/>
      <c r="AEB1539" s="1"/>
      <c r="AEC1539" s="1"/>
      <c r="AED1539" s="1"/>
      <c r="AEE1539" s="1"/>
      <c r="AEF1539" s="1"/>
      <c r="AEG1539" s="1"/>
      <c r="AEH1539" s="1"/>
      <c r="AEI1539" s="1"/>
      <c r="AEJ1539" s="1"/>
      <c r="AEK1539" s="1"/>
      <c r="AEL1539" s="1"/>
      <c r="AEM1539" s="1"/>
      <c r="AEN1539" s="1"/>
      <c r="AEO1539" s="1"/>
      <c r="AEP1539" s="1"/>
      <c r="AEQ1539" s="1"/>
      <c r="AER1539" s="1"/>
      <c r="AES1539" s="1"/>
      <c r="AET1539" s="1"/>
      <c r="AEU1539" s="1"/>
      <c r="AEV1539" s="1"/>
      <c r="AEW1539" s="1"/>
      <c r="AEX1539" s="1"/>
      <c r="AEY1539" s="1"/>
      <c r="AEZ1539" s="1"/>
      <c r="AFA1539" s="1"/>
      <c r="AFB1539" s="1"/>
      <c r="AFC1539" s="1"/>
      <c r="AFD1539" s="1"/>
      <c r="AFE1539" s="1"/>
      <c r="AFF1539" s="1"/>
      <c r="AFG1539" s="1"/>
      <c r="AFH1539" s="1"/>
      <c r="AFI1539" s="1"/>
      <c r="AFJ1539" s="1"/>
      <c r="AFK1539" s="1"/>
      <c r="AFL1539" s="1"/>
      <c r="AFM1539" s="1"/>
      <c r="AFN1539" s="1"/>
      <c r="AFO1539" s="1"/>
      <c r="AFP1539" s="1"/>
      <c r="AFQ1539" s="1"/>
      <c r="AFR1539" s="1"/>
      <c r="AFS1539" s="1"/>
      <c r="AFT1539" s="1"/>
      <c r="AFU1539" s="1"/>
      <c r="AFV1539" s="1"/>
      <c r="AFW1539" s="1"/>
      <c r="AFX1539" s="1"/>
      <c r="AFY1539" s="1"/>
      <c r="AFZ1539" s="1"/>
      <c r="AGA1539" s="1"/>
      <c r="AGB1539" s="1"/>
      <c r="AGC1539" s="1"/>
      <c r="AGD1539" s="1"/>
      <c r="AGE1539" s="1"/>
      <c r="AGF1539" s="1"/>
      <c r="AGG1539" s="1"/>
      <c r="AGH1539" s="1"/>
      <c r="AGI1539" s="1"/>
      <c r="AGJ1539" s="1"/>
      <c r="AGK1539" s="1"/>
      <c r="AGL1539" s="1"/>
      <c r="AGM1539" s="1"/>
      <c r="AGN1539" s="1"/>
      <c r="AGO1539" s="1"/>
      <c r="AGP1539" s="1"/>
      <c r="AGQ1539" s="1"/>
      <c r="AGR1539" s="1"/>
      <c r="AGS1539" s="1"/>
      <c r="AGT1539" s="1"/>
      <c r="AGU1539" s="1"/>
      <c r="AGV1539" s="1"/>
      <c r="AGW1539" s="1"/>
      <c r="AGX1539" s="1"/>
      <c r="AGY1539" s="1"/>
      <c r="AGZ1539" s="1"/>
      <c r="AHA1539" s="1"/>
      <c r="AHB1539" s="1"/>
      <c r="AHC1539" s="1"/>
      <c r="AHD1539" s="1"/>
      <c r="AHE1539" s="1"/>
      <c r="AHF1539" s="1"/>
      <c r="AHG1539" s="1"/>
      <c r="AHH1539" s="1"/>
      <c r="AHI1539" s="1"/>
      <c r="AHJ1539" s="1"/>
      <c r="AHK1539" s="1"/>
      <c r="AHL1539" s="1"/>
      <c r="AHM1539" s="1"/>
      <c r="AHN1539" s="1"/>
      <c r="AHO1539" s="1"/>
      <c r="AHP1539" s="1"/>
      <c r="AHQ1539" s="1"/>
      <c r="AHR1539" s="1"/>
      <c r="AHS1539" s="1"/>
      <c r="AHT1539" s="1"/>
      <c r="AHU1539" s="1"/>
      <c r="AHV1539" s="1"/>
      <c r="AHW1539" s="1"/>
      <c r="AHX1539" s="1"/>
      <c r="AHY1539" s="1"/>
      <c r="AHZ1539" s="1"/>
      <c r="AIA1539" s="1"/>
      <c r="AIB1539" s="1"/>
      <c r="AIC1539" s="1"/>
      <c r="AID1539" s="1"/>
      <c r="AIE1539" s="1"/>
      <c r="AIF1539" s="1"/>
      <c r="AIG1539" s="1"/>
      <c r="AIH1539" s="1"/>
      <c r="AII1539" s="1"/>
      <c r="AIJ1539" s="1"/>
      <c r="AIK1539" s="1"/>
      <c r="AIL1539" s="1"/>
      <c r="AIM1539" s="1"/>
      <c r="AIN1539" s="1"/>
      <c r="AIO1539" s="1"/>
      <c r="AIP1539" s="1"/>
      <c r="AIQ1539" s="1"/>
      <c r="AIR1539" s="1"/>
      <c r="AIS1539" s="1"/>
      <c r="AIT1539" s="1"/>
    </row>
    <row r="1540" spans="1:930" s="5" customFormat="1" ht="37.5" customHeight="1" x14ac:dyDescent="0.3">
      <c r="A1540" s="96">
        <v>97</v>
      </c>
      <c r="B1540" s="43" t="s">
        <v>870</v>
      </c>
      <c r="C1540" s="96">
        <v>1964</v>
      </c>
      <c r="D1540" s="96" t="s">
        <v>22</v>
      </c>
      <c r="E1540" s="97" t="s">
        <v>214</v>
      </c>
      <c r="F1540" s="96" t="s">
        <v>326</v>
      </c>
      <c r="G1540" s="96">
        <v>4</v>
      </c>
      <c r="H1540" s="98">
        <v>3918.5</v>
      </c>
      <c r="I1540" s="98">
        <v>2478</v>
      </c>
      <c r="J1540" s="99" t="s">
        <v>534</v>
      </c>
      <c r="K1540" s="100">
        <f t="shared" ref="K1540:K1549" si="317">P1540*H1540</f>
        <v>476685.52500000002</v>
      </c>
      <c r="L1540" s="100">
        <f>K1540</f>
        <v>476685.52500000002</v>
      </c>
      <c r="M1540" s="100">
        <f t="shared" ref="M1540:M1549" si="318">H1540*Q1540</f>
        <v>43534.534999999996</v>
      </c>
      <c r="N1540" s="100">
        <f t="shared" si="316"/>
        <v>520220.06</v>
      </c>
      <c r="O1540" s="100">
        <f t="shared" si="315"/>
        <v>520220.06</v>
      </c>
      <c r="P1540" s="128">
        <v>121.65</v>
      </c>
      <c r="Q1540" s="31">
        <v>11.11</v>
      </c>
      <c r="R1540" s="97" t="s">
        <v>181</v>
      </c>
      <c r="S1540" s="97" t="s">
        <v>426</v>
      </c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/>
      <c r="CF1540" s="1"/>
      <c r="CG1540" s="1"/>
      <c r="CH1540" s="1"/>
      <c r="CI1540" s="1"/>
      <c r="CJ1540" s="1"/>
      <c r="CK1540" s="1"/>
      <c r="CL1540" s="1"/>
      <c r="CM1540" s="1"/>
      <c r="CN1540" s="1"/>
      <c r="CO1540" s="1"/>
      <c r="CP1540" s="1"/>
      <c r="CQ1540" s="1"/>
      <c r="CR1540" s="1"/>
      <c r="CS1540" s="1"/>
      <c r="CT1540" s="1"/>
      <c r="CU1540" s="1"/>
      <c r="CV1540" s="1"/>
      <c r="CW1540" s="1"/>
      <c r="CX1540" s="1"/>
      <c r="CY1540" s="1"/>
      <c r="CZ1540" s="1"/>
      <c r="DA1540" s="1"/>
      <c r="DB1540" s="1"/>
      <c r="DC1540" s="1"/>
      <c r="DD1540" s="1"/>
      <c r="DE1540" s="1"/>
      <c r="DF1540" s="1"/>
      <c r="DG1540" s="1"/>
      <c r="DH1540" s="1"/>
      <c r="DI1540" s="1"/>
      <c r="DJ1540" s="1"/>
      <c r="DK1540" s="1"/>
      <c r="DL1540" s="1"/>
      <c r="DM1540" s="1"/>
      <c r="DN1540" s="1"/>
      <c r="DO1540" s="1"/>
      <c r="DP1540" s="1"/>
      <c r="DQ1540" s="1"/>
      <c r="DR1540" s="1"/>
      <c r="DS1540" s="1"/>
      <c r="DT1540" s="1"/>
      <c r="DU1540" s="1"/>
      <c r="DV1540" s="1"/>
      <c r="DW1540" s="1"/>
      <c r="DX1540" s="1"/>
      <c r="DY1540" s="1"/>
      <c r="DZ1540" s="1"/>
      <c r="EA1540" s="1"/>
      <c r="EB1540" s="1"/>
      <c r="EC1540" s="1"/>
      <c r="ED1540" s="1"/>
      <c r="EE1540" s="1"/>
      <c r="EF1540" s="1"/>
      <c r="EG1540" s="1"/>
      <c r="EH1540" s="1"/>
      <c r="EI1540" s="1"/>
      <c r="EJ1540" s="1"/>
      <c r="EK1540" s="1"/>
      <c r="EL1540" s="1"/>
      <c r="EM1540" s="1"/>
      <c r="EN1540" s="1"/>
      <c r="EO1540" s="1"/>
      <c r="EP1540" s="1"/>
      <c r="EQ1540" s="1"/>
      <c r="ER1540" s="1"/>
      <c r="ES1540" s="1"/>
      <c r="ET1540" s="1"/>
      <c r="EU1540" s="1"/>
      <c r="EV1540" s="1"/>
      <c r="EW1540" s="1"/>
      <c r="EX1540" s="1"/>
      <c r="EY1540" s="1"/>
      <c r="EZ1540" s="1"/>
      <c r="FA1540" s="1"/>
      <c r="FB1540" s="1"/>
      <c r="FC1540" s="1"/>
      <c r="FD1540" s="1"/>
      <c r="FE1540" s="1"/>
      <c r="FF1540" s="1"/>
      <c r="FG1540" s="1"/>
      <c r="FH1540" s="1"/>
      <c r="FI1540" s="1"/>
      <c r="FJ1540" s="1"/>
      <c r="FK1540" s="1"/>
      <c r="FL1540" s="1"/>
      <c r="FM1540" s="1"/>
      <c r="FN1540" s="1"/>
      <c r="FO1540" s="1"/>
      <c r="FP1540" s="1"/>
      <c r="FQ1540" s="1"/>
      <c r="FR1540" s="1"/>
      <c r="FS1540" s="1"/>
      <c r="FT1540" s="1"/>
      <c r="FU1540" s="1"/>
      <c r="FV1540" s="1"/>
      <c r="FW1540" s="1"/>
      <c r="FX1540" s="1"/>
      <c r="FY1540" s="1"/>
      <c r="FZ1540" s="1"/>
      <c r="GA1540" s="1"/>
      <c r="GB1540" s="1"/>
      <c r="GC1540" s="1"/>
      <c r="GD1540" s="1"/>
      <c r="GE1540" s="1"/>
      <c r="GF1540" s="1"/>
      <c r="GG1540" s="1"/>
      <c r="GH1540" s="1"/>
      <c r="GI1540" s="1"/>
      <c r="GJ1540" s="1"/>
      <c r="GK1540" s="1"/>
      <c r="GL1540" s="1"/>
      <c r="GM1540" s="1"/>
      <c r="GN1540" s="1"/>
      <c r="GO1540" s="1"/>
      <c r="GP1540" s="1"/>
      <c r="GQ1540" s="1"/>
      <c r="GR1540" s="1"/>
      <c r="GS1540" s="1"/>
      <c r="GT1540" s="1"/>
      <c r="GU1540" s="1"/>
      <c r="GV1540" s="1"/>
      <c r="GW1540" s="1"/>
      <c r="GX1540" s="1"/>
      <c r="GY1540" s="1"/>
      <c r="GZ1540" s="1"/>
      <c r="HA1540" s="1"/>
      <c r="HB1540" s="1"/>
      <c r="HC1540" s="1"/>
      <c r="HD1540" s="1"/>
      <c r="HE1540" s="1"/>
      <c r="HF1540" s="1"/>
      <c r="HG1540" s="1"/>
      <c r="HH1540" s="1"/>
      <c r="HI1540" s="1"/>
      <c r="HJ1540" s="1"/>
      <c r="HK1540" s="1"/>
      <c r="HL1540" s="1"/>
      <c r="HM1540" s="1"/>
      <c r="HN1540" s="1"/>
      <c r="HO1540" s="1"/>
      <c r="HP1540" s="1"/>
      <c r="HQ1540" s="1"/>
      <c r="HR1540" s="1"/>
      <c r="HS1540" s="1"/>
      <c r="HT1540" s="1"/>
      <c r="HU1540" s="1"/>
      <c r="HV1540" s="1"/>
      <c r="HW1540" s="1"/>
      <c r="HX1540" s="1"/>
      <c r="HY1540" s="1"/>
      <c r="HZ1540" s="1"/>
      <c r="IA1540" s="1"/>
      <c r="IB1540" s="1"/>
      <c r="IC1540" s="1"/>
      <c r="ID1540" s="1"/>
      <c r="IE1540" s="1"/>
      <c r="IF1540" s="1"/>
      <c r="IG1540" s="1"/>
      <c r="IH1540" s="1"/>
      <c r="II1540" s="1"/>
      <c r="IJ1540" s="1"/>
      <c r="IK1540" s="1"/>
      <c r="IL1540" s="1"/>
      <c r="IM1540" s="1"/>
      <c r="IN1540" s="1"/>
      <c r="IO1540" s="1"/>
      <c r="IP1540" s="1"/>
      <c r="IQ1540" s="1"/>
      <c r="IR1540" s="1"/>
      <c r="IS1540" s="1"/>
      <c r="IT1540" s="1"/>
      <c r="IU1540" s="1"/>
      <c r="IV1540" s="1"/>
      <c r="IW1540" s="1"/>
      <c r="IX1540" s="1"/>
      <c r="IY1540" s="1"/>
      <c r="IZ1540" s="1"/>
      <c r="JA1540" s="1"/>
      <c r="JB1540" s="1"/>
      <c r="JC1540" s="1"/>
      <c r="JD1540" s="1"/>
      <c r="JE1540" s="1"/>
      <c r="JF1540" s="1"/>
      <c r="JG1540" s="1"/>
      <c r="JH1540" s="1"/>
      <c r="JI1540" s="1"/>
      <c r="JJ1540" s="1"/>
      <c r="JK1540" s="1"/>
      <c r="JL1540" s="1"/>
      <c r="JM1540" s="1"/>
      <c r="JN1540" s="1"/>
      <c r="JO1540" s="1"/>
      <c r="JP1540" s="1"/>
      <c r="JQ1540" s="1"/>
      <c r="JR1540" s="1"/>
      <c r="JS1540" s="1"/>
      <c r="JT1540" s="1"/>
      <c r="JU1540" s="1"/>
      <c r="JV1540" s="1"/>
      <c r="JW1540" s="1"/>
      <c r="JX1540" s="1"/>
      <c r="JY1540" s="1"/>
      <c r="JZ1540" s="1"/>
      <c r="KA1540" s="1"/>
      <c r="KB1540" s="1"/>
      <c r="KC1540" s="1"/>
      <c r="KD1540" s="1"/>
      <c r="KE1540" s="1"/>
      <c r="KF1540" s="1"/>
      <c r="KG1540" s="1"/>
      <c r="KH1540" s="1"/>
      <c r="KI1540" s="1"/>
      <c r="KJ1540" s="1"/>
      <c r="KK1540" s="1"/>
      <c r="KL1540" s="1"/>
      <c r="KM1540" s="1"/>
      <c r="KN1540" s="1"/>
      <c r="KO1540" s="1"/>
      <c r="KP1540" s="1"/>
      <c r="KQ1540" s="1"/>
      <c r="KR1540" s="1"/>
      <c r="KS1540" s="1"/>
      <c r="KT1540" s="1"/>
      <c r="KU1540" s="1"/>
      <c r="KV1540" s="1"/>
      <c r="KW1540" s="1"/>
      <c r="KX1540" s="1"/>
      <c r="KY1540" s="1"/>
      <c r="KZ1540" s="1"/>
      <c r="LA1540" s="1"/>
      <c r="LB1540" s="1"/>
      <c r="LC1540" s="1"/>
      <c r="LD1540" s="1"/>
      <c r="LE1540" s="1"/>
      <c r="LF1540" s="1"/>
      <c r="LG1540" s="1"/>
      <c r="LH1540" s="1"/>
      <c r="LI1540" s="1"/>
      <c r="LJ1540" s="1"/>
      <c r="LK1540" s="1"/>
      <c r="LL1540" s="1"/>
      <c r="LM1540" s="1"/>
      <c r="LN1540" s="1"/>
      <c r="LO1540" s="1"/>
      <c r="LP1540" s="1"/>
      <c r="LQ1540" s="1"/>
      <c r="LR1540" s="1"/>
      <c r="LS1540" s="1"/>
      <c r="LT1540" s="1"/>
      <c r="LU1540" s="1"/>
      <c r="LV1540" s="1"/>
      <c r="LW1540" s="1"/>
      <c r="LX1540" s="1"/>
      <c r="LY1540" s="1"/>
      <c r="LZ1540" s="1"/>
      <c r="MA1540" s="1"/>
      <c r="MB1540" s="1"/>
      <c r="MC1540" s="1"/>
      <c r="MD1540" s="1"/>
      <c r="ME1540" s="1"/>
      <c r="MF1540" s="1"/>
      <c r="MG1540" s="1"/>
      <c r="MH1540" s="1"/>
      <c r="MI1540" s="1"/>
      <c r="MJ1540" s="1"/>
      <c r="MK1540" s="1"/>
      <c r="ML1540" s="1"/>
      <c r="MM1540" s="1"/>
      <c r="MN1540" s="1"/>
      <c r="MO1540" s="1"/>
      <c r="MP1540" s="1"/>
      <c r="MQ1540" s="1"/>
      <c r="MR1540" s="1"/>
      <c r="MS1540" s="1"/>
      <c r="MT1540" s="1"/>
      <c r="MU1540" s="1"/>
      <c r="MV1540" s="1"/>
      <c r="MW1540" s="1"/>
      <c r="MX1540" s="1"/>
      <c r="MY1540" s="1"/>
      <c r="MZ1540" s="1"/>
      <c r="NA1540" s="1"/>
      <c r="NB1540" s="1"/>
      <c r="NC1540" s="1"/>
      <c r="ND1540" s="1"/>
      <c r="NE1540" s="1"/>
      <c r="NF1540" s="1"/>
      <c r="NG1540" s="1"/>
      <c r="NH1540" s="1"/>
      <c r="NI1540" s="1"/>
      <c r="NJ1540" s="1"/>
      <c r="NK1540" s="1"/>
      <c r="NL1540" s="1"/>
      <c r="NM1540" s="1"/>
      <c r="NN1540" s="1"/>
      <c r="NO1540" s="1"/>
      <c r="NP1540" s="1"/>
      <c r="NQ1540" s="1"/>
      <c r="NR1540" s="1"/>
      <c r="NS1540" s="1"/>
      <c r="NT1540" s="1"/>
      <c r="NU1540" s="1"/>
      <c r="NV1540" s="1"/>
      <c r="NW1540" s="1"/>
      <c r="NX1540" s="1"/>
      <c r="NY1540" s="1"/>
      <c r="NZ1540" s="1"/>
      <c r="OA1540" s="1"/>
      <c r="OB1540" s="1"/>
      <c r="OC1540" s="1"/>
      <c r="OD1540" s="1"/>
      <c r="OE1540" s="1"/>
      <c r="OF1540" s="1"/>
      <c r="OG1540" s="1"/>
      <c r="OH1540" s="1"/>
      <c r="OI1540" s="1"/>
      <c r="OJ1540" s="1"/>
      <c r="OK1540" s="1"/>
      <c r="OL1540" s="1"/>
      <c r="OM1540" s="1"/>
      <c r="ON1540" s="1"/>
      <c r="OO1540" s="1"/>
      <c r="OP1540" s="1"/>
      <c r="OQ1540" s="1"/>
      <c r="OR1540" s="1"/>
      <c r="OS1540" s="1"/>
      <c r="OT1540" s="1"/>
      <c r="OU1540" s="1"/>
      <c r="OV1540" s="1"/>
      <c r="OW1540" s="1"/>
      <c r="OX1540" s="1"/>
      <c r="OY1540" s="1"/>
      <c r="OZ1540" s="1"/>
      <c r="PA1540" s="1"/>
      <c r="PB1540" s="1"/>
      <c r="PC1540" s="1"/>
      <c r="PD1540" s="1"/>
      <c r="PE1540" s="1"/>
      <c r="PF1540" s="1"/>
      <c r="PG1540" s="1"/>
      <c r="PH1540" s="1"/>
      <c r="PI1540" s="1"/>
      <c r="PJ1540" s="1"/>
      <c r="PK1540" s="1"/>
      <c r="PL1540" s="1"/>
      <c r="PM1540" s="1"/>
      <c r="PN1540" s="1"/>
      <c r="PO1540" s="1"/>
      <c r="PP1540" s="1"/>
      <c r="PQ1540" s="1"/>
      <c r="PR1540" s="1"/>
      <c r="PS1540" s="1"/>
      <c r="PT1540" s="1"/>
      <c r="PU1540" s="1"/>
      <c r="PV1540" s="1"/>
      <c r="PW1540" s="1"/>
      <c r="PX1540" s="1"/>
      <c r="PY1540" s="1"/>
      <c r="PZ1540" s="1"/>
      <c r="QA1540" s="1"/>
      <c r="QB1540" s="1"/>
      <c r="QC1540" s="1"/>
      <c r="QD1540" s="1"/>
      <c r="QE1540" s="1"/>
      <c r="QF1540" s="1"/>
      <c r="QG1540" s="1"/>
      <c r="QH1540" s="1"/>
      <c r="QI1540" s="1"/>
      <c r="QJ1540" s="1"/>
      <c r="QK1540" s="1"/>
      <c r="QL1540" s="1"/>
      <c r="QM1540" s="1"/>
      <c r="QN1540" s="1"/>
      <c r="QO1540" s="1"/>
      <c r="QP1540" s="1"/>
      <c r="QQ1540" s="1"/>
      <c r="QR1540" s="1"/>
      <c r="QS1540" s="1"/>
      <c r="QT1540" s="1"/>
      <c r="QU1540" s="1"/>
      <c r="QV1540" s="1"/>
      <c r="QW1540" s="1"/>
      <c r="QX1540" s="1"/>
      <c r="QY1540" s="1"/>
      <c r="QZ1540" s="1"/>
      <c r="RA1540" s="1"/>
      <c r="RB1540" s="1"/>
      <c r="RC1540" s="1"/>
      <c r="RD1540" s="1"/>
      <c r="RE1540" s="1"/>
      <c r="RF1540" s="1"/>
      <c r="RG1540" s="1"/>
      <c r="RH1540" s="1"/>
      <c r="RI1540" s="1"/>
      <c r="RJ1540" s="1"/>
      <c r="RK1540" s="1"/>
      <c r="RL1540" s="1"/>
      <c r="RM1540" s="1"/>
      <c r="RN1540" s="1"/>
      <c r="RO1540" s="1"/>
      <c r="RP1540" s="1"/>
      <c r="RQ1540" s="1"/>
      <c r="RR1540" s="1"/>
      <c r="RS1540" s="1"/>
      <c r="RT1540" s="1"/>
      <c r="RU1540" s="1"/>
      <c r="RV1540" s="1"/>
      <c r="RW1540" s="1"/>
      <c r="RX1540" s="1"/>
      <c r="RY1540" s="1"/>
      <c r="RZ1540" s="1"/>
      <c r="SA1540" s="1"/>
      <c r="SB1540" s="1"/>
      <c r="SC1540" s="1"/>
      <c r="SD1540" s="1"/>
      <c r="SE1540" s="1"/>
      <c r="SF1540" s="1"/>
      <c r="SG1540" s="1"/>
      <c r="SH1540" s="1"/>
      <c r="SI1540" s="1"/>
      <c r="SJ1540" s="1"/>
      <c r="SK1540" s="1"/>
      <c r="SL1540" s="1"/>
      <c r="SM1540" s="1"/>
      <c r="SN1540" s="1"/>
      <c r="SO1540" s="1"/>
      <c r="SP1540" s="1"/>
      <c r="SQ1540" s="1"/>
      <c r="SR1540" s="1"/>
      <c r="SS1540" s="1"/>
      <c r="ST1540" s="1"/>
      <c r="SU1540" s="1"/>
      <c r="SV1540" s="1"/>
      <c r="SW1540" s="1"/>
      <c r="SX1540" s="1"/>
      <c r="SY1540" s="1"/>
      <c r="SZ1540" s="1"/>
      <c r="TA1540" s="1"/>
      <c r="TB1540" s="1"/>
      <c r="TC1540" s="1"/>
      <c r="TD1540" s="1"/>
      <c r="TE1540" s="1"/>
      <c r="TF1540" s="1"/>
      <c r="TG1540" s="1"/>
      <c r="TH1540" s="1"/>
      <c r="TI1540" s="1"/>
      <c r="TJ1540" s="1"/>
      <c r="TK1540" s="1"/>
      <c r="TL1540" s="1"/>
      <c r="TM1540" s="1"/>
      <c r="TN1540" s="1"/>
      <c r="TO1540" s="1"/>
      <c r="TP1540" s="1"/>
      <c r="TQ1540" s="1"/>
      <c r="TR1540" s="1"/>
      <c r="TS1540" s="1"/>
      <c r="TT1540" s="1"/>
      <c r="TU1540" s="1"/>
      <c r="TV1540" s="1"/>
      <c r="TW1540" s="1"/>
      <c r="TX1540" s="1"/>
      <c r="TY1540" s="1"/>
      <c r="TZ1540" s="1"/>
      <c r="UA1540" s="1"/>
      <c r="UB1540" s="1"/>
      <c r="UC1540" s="1"/>
      <c r="UD1540" s="1"/>
      <c r="UE1540" s="1"/>
      <c r="UF1540" s="1"/>
      <c r="UG1540" s="1"/>
      <c r="UH1540" s="1"/>
      <c r="UI1540" s="1"/>
      <c r="UJ1540" s="1"/>
      <c r="UK1540" s="1"/>
      <c r="UL1540" s="1"/>
      <c r="UM1540" s="1"/>
      <c r="UN1540" s="1"/>
      <c r="UO1540" s="1"/>
      <c r="UP1540" s="1"/>
      <c r="UQ1540" s="1"/>
      <c r="UR1540" s="1"/>
      <c r="US1540" s="1"/>
      <c r="UT1540" s="1"/>
      <c r="UU1540" s="1"/>
      <c r="UV1540" s="1"/>
      <c r="UW1540" s="1"/>
      <c r="UX1540" s="1"/>
      <c r="UY1540" s="1"/>
      <c r="UZ1540" s="1"/>
      <c r="VA1540" s="1"/>
      <c r="VB1540" s="1"/>
      <c r="VC1540" s="1"/>
      <c r="VD1540" s="1"/>
      <c r="VE1540" s="1"/>
      <c r="VF1540" s="1"/>
      <c r="VG1540" s="1"/>
      <c r="VH1540" s="1"/>
      <c r="VI1540" s="1"/>
      <c r="VJ1540" s="1"/>
      <c r="VK1540" s="1"/>
      <c r="VL1540" s="1"/>
      <c r="VM1540" s="1"/>
      <c r="VN1540" s="1"/>
      <c r="VO1540" s="1"/>
      <c r="VP1540" s="1"/>
      <c r="VQ1540" s="1"/>
      <c r="VR1540" s="1"/>
      <c r="VS1540" s="1"/>
      <c r="VT1540" s="1"/>
      <c r="VU1540" s="1"/>
      <c r="VV1540" s="1"/>
      <c r="VW1540" s="1"/>
      <c r="VX1540" s="1"/>
      <c r="VY1540" s="1"/>
      <c r="VZ1540" s="1"/>
      <c r="WA1540" s="1"/>
      <c r="WB1540" s="1"/>
      <c r="WC1540" s="1"/>
      <c r="WD1540" s="1"/>
      <c r="WE1540" s="1"/>
      <c r="WF1540" s="1"/>
      <c r="WG1540" s="1"/>
      <c r="WH1540" s="1"/>
      <c r="WI1540" s="1"/>
      <c r="WJ1540" s="1"/>
      <c r="WK1540" s="1"/>
      <c r="WL1540" s="1"/>
      <c r="WM1540" s="1"/>
      <c r="WN1540" s="1"/>
      <c r="WO1540" s="1"/>
      <c r="WP1540" s="1"/>
      <c r="WQ1540" s="1"/>
      <c r="WR1540" s="1"/>
      <c r="WS1540" s="1"/>
      <c r="WT1540" s="1"/>
      <c r="WU1540" s="1"/>
      <c r="WV1540" s="1"/>
      <c r="WW1540" s="1"/>
      <c r="WX1540" s="1"/>
      <c r="WY1540" s="1"/>
      <c r="WZ1540" s="1"/>
      <c r="XA1540" s="1"/>
      <c r="XB1540" s="1"/>
      <c r="XC1540" s="1"/>
      <c r="XD1540" s="1"/>
      <c r="XE1540" s="1"/>
      <c r="XF1540" s="1"/>
      <c r="XG1540" s="1"/>
      <c r="XH1540" s="1"/>
      <c r="XI1540" s="1"/>
      <c r="XJ1540" s="1"/>
      <c r="XK1540" s="1"/>
      <c r="XL1540" s="1"/>
      <c r="XM1540" s="1"/>
      <c r="XN1540" s="1"/>
      <c r="XO1540" s="1"/>
      <c r="XP1540" s="1"/>
      <c r="XQ1540" s="1"/>
      <c r="XR1540" s="1"/>
      <c r="XS1540" s="1"/>
      <c r="XT1540" s="1"/>
      <c r="XU1540" s="1"/>
      <c r="XV1540" s="1"/>
      <c r="XW1540" s="1"/>
      <c r="XX1540" s="1"/>
      <c r="XY1540" s="1"/>
      <c r="XZ1540" s="1"/>
      <c r="YA1540" s="1"/>
      <c r="YB1540" s="1"/>
      <c r="YC1540" s="1"/>
      <c r="YD1540" s="1"/>
      <c r="YE1540" s="1"/>
      <c r="YF1540" s="1"/>
      <c r="YG1540" s="1"/>
      <c r="YH1540" s="1"/>
      <c r="YI1540" s="1"/>
      <c r="YJ1540" s="1"/>
      <c r="YK1540" s="1"/>
      <c r="YL1540" s="1"/>
      <c r="YM1540" s="1"/>
      <c r="YN1540" s="1"/>
      <c r="YO1540" s="1"/>
      <c r="YP1540" s="1"/>
      <c r="YQ1540" s="1"/>
      <c r="YR1540" s="1"/>
      <c r="YS1540" s="1"/>
      <c r="YT1540" s="1"/>
      <c r="YU1540" s="1"/>
      <c r="YV1540" s="1"/>
      <c r="YW1540" s="1"/>
      <c r="YX1540" s="1"/>
      <c r="YY1540" s="1"/>
      <c r="YZ1540" s="1"/>
      <c r="ZA1540" s="1"/>
      <c r="ZB1540" s="1"/>
      <c r="ZC1540" s="1"/>
      <c r="ZD1540" s="1"/>
      <c r="ZE1540" s="1"/>
      <c r="ZF1540" s="1"/>
      <c r="ZG1540" s="1"/>
      <c r="ZH1540" s="1"/>
      <c r="ZI1540" s="1"/>
      <c r="ZJ1540" s="1"/>
      <c r="ZK1540" s="1"/>
      <c r="ZL1540" s="1"/>
      <c r="ZM1540" s="1"/>
      <c r="ZN1540" s="1"/>
      <c r="ZO1540" s="1"/>
      <c r="ZP1540" s="1"/>
      <c r="ZQ1540" s="1"/>
      <c r="ZR1540" s="1"/>
      <c r="ZS1540" s="1"/>
      <c r="ZT1540" s="1"/>
      <c r="ZU1540" s="1"/>
      <c r="ZV1540" s="1"/>
      <c r="ZW1540" s="1"/>
      <c r="ZX1540" s="1"/>
      <c r="ZY1540" s="1"/>
      <c r="ZZ1540" s="1"/>
      <c r="AAA1540" s="1"/>
      <c r="AAB1540" s="1"/>
      <c r="AAC1540" s="1"/>
      <c r="AAD1540" s="1"/>
      <c r="AAE1540" s="1"/>
      <c r="AAF1540" s="1"/>
      <c r="AAG1540" s="1"/>
      <c r="AAH1540" s="1"/>
      <c r="AAI1540" s="1"/>
      <c r="AAJ1540" s="1"/>
      <c r="AAK1540" s="1"/>
      <c r="AAL1540" s="1"/>
      <c r="AAM1540" s="1"/>
      <c r="AAN1540" s="1"/>
      <c r="AAO1540" s="1"/>
      <c r="AAP1540" s="1"/>
      <c r="AAQ1540" s="1"/>
      <c r="AAR1540" s="1"/>
      <c r="AAS1540" s="1"/>
      <c r="AAT1540" s="1"/>
      <c r="AAU1540" s="1"/>
      <c r="AAV1540" s="1"/>
      <c r="AAW1540" s="1"/>
      <c r="AAX1540" s="1"/>
      <c r="AAY1540" s="1"/>
      <c r="AAZ1540" s="1"/>
      <c r="ABA1540" s="1"/>
      <c r="ABB1540" s="1"/>
      <c r="ABC1540" s="1"/>
      <c r="ABD1540" s="1"/>
      <c r="ABE1540" s="1"/>
      <c r="ABF1540" s="1"/>
      <c r="ABG1540" s="1"/>
      <c r="ABH1540" s="1"/>
      <c r="ABI1540" s="1"/>
      <c r="ABJ1540" s="1"/>
      <c r="ABK1540" s="1"/>
      <c r="ABL1540" s="1"/>
      <c r="ABM1540" s="1"/>
      <c r="ABN1540" s="1"/>
      <c r="ABO1540" s="1"/>
      <c r="ABP1540" s="1"/>
      <c r="ABQ1540" s="1"/>
      <c r="ABR1540" s="1"/>
      <c r="ABS1540" s="1"/>
      <c r="ABT1540" s="1"/>
      <c r="ABU1540" s="1"/>
      <c r="ABV1540" s="1"/>
      <c r="ABW1540" s="1"/>
      <c r="ABX1540" s="1"/>
      <c r="ABY1540" s="1"/>
      <c r="ABZ1540" s="1"/>
      <c r="ACA1540" s="1"/>
      <c r="ACB1540" s="1"/>
      <c r="ACC1540" s="1"/>
      <c r="ACD1540" s="1"/>
      <c r="ACE1540" s="1"/>
      <c r="ACF1540" s="1"/>
      <c r="ACG1540" s="1"/>
      <c r="ACH1540" s="1"/>
      <c r="ACI1540" s="1"/>
      <c r="ACJ1540" s="1"/>
      <c r="ACK1540" s="1"/>
      <c r="ACL1540" s="1"/>
      <c r="ACM1540" s="1"/>
      <c r="ACN1540" s="1"/>
      <c r="ACO1540" s="1"/>
      <c r="ACP1540" s="1"/>
      <c r="ACQ1540" s="1"/>
      <c r="ACR1540" s="1"/>
      <c r="ACS1540" s="1"/>
      <c r="ACT1540" s="1"/>
      <c r="ACU1540" s="1"/>
      <c r="ACV1540" s="1"/>
      <c r="ACW1540" s="1"/>
      <c r="ACX1540" s="1"/>
      <c r="ACY1540" s="1"/>
      <c r="ACZ1540" s="1"/>
      <c r="ADA1540" s="1"/>
      <c r="ADB1540" s="1"/>
      <c r="ADC1540" s="1"/>
      <c r="ADD1540" s="1"/>
      <c r="ADE1540" s="1"/>
      <c r="ADF1540" s="1"/>
      <c r="ADG1540" s="1"/>
      <c r="ADH1540" s="1"/>
      <c r="ADI1540" s="1"/>
      <c r="ADJ1540" s="1"/>
      <c r="ADK1540" s="1"/>
      <c r="ADL1540" s="1"/>
      <c r="ADM1540" s="1"/>
      <c r="ADN1540" s="1"/>
      <c r="ADO1540" s="1"/>
      <c r="ADP1540" s="1"/>
      <c r="ADQ1540" s="1"/>
      <c r="ADR1540" s="1"/>
      <c r="ADS1540" s="1"/>
      <c r="ADT1540" s="1"/>
      <c r="ADU1540" s="1"/>
      <c r="ADV1540" s="1"/>
      <c r="ADW1540" s="1"/>
      <c r="ADX1540" s="1"/>
      <c r="ADY1540" s="1"/>
      <c r="ADZ1540" s="1"/>
      <c r="AEA1540" s="1"/>
      <c r="AEB1540" s="1"/>
      <c r="AEC1540" s="1"/>
      <c r="AED1540" s="1"/>
      <c r="AEE1540" s="1"/>
      <c r="AEF1540" s="1"/>
      <c r="AEG1540" s="1"/>
      <c r="AEH1540" s="1"/>
      <c r="AEI1540" s="1"/>
      <c r="AEJ1540" s="1"/>
      <c r="AEK1540" s="1"/>
      <c r="AEL1540" s="1"/>
      <c r="AEM1540" s="1"/>
      <c r="AEN1540" s="1"/>
      <c r="AEO1540" s="1"/>
      <c r="AEP1540" s="1"/>
      <c r="AEQ1540" s="1"/>
      <c r="AER1540" s="1"/>
      <c r="AES1540" s="1"/>
      <c r="AET1540" s="1"/>
      <c r="AEU1540" s="1"/>
      <c r="AEV1540" s="1"/>
      <c r="AEW1540" s="1"/>
      <c r="AEX1540" s="1"/>
      <c r="AEY1540" s="1"/>
      <c r="AEZ1540" s="1"/>
      <c r="AFA1540" s="1"/>
      <c r="AFB1540" s="1"/>
      <c r="AFC1540" s="1"/>
      <c r="AFD1540" s="1"/>
      <c r="AFE1540" s="1"/>
      <c r="AFF1540" s="1"/>
      <c r="AFG1540" s="1"/>
      <c r="AFH1540" s="1"/>
      <c r="AFI1540" s="1"/>
      <c r="AFJ1540" s="1"/>
      <c r="AFK1540" s="1"/>
      <c r="AFL1540" s="1"/>
      <c r="AFM1540" s="1"/>
      <c r="AFN1540" s="1"/>
      <c r="AFO1540" s="1"/>
      <c r="AFP1540" s="1"/>
      <c r="AFQ1540" s="1"/>
      <c r="AFR1540" s="1"/>
      <c r="AFS1540" s="1"/>
      <c r="AFT1540" s="1"/>
      <c r="AFU1540" s="1"/>
      <c r="AFV1540" s="1"/>
      <c r="AFW1540" s="1"/>
      <c r="AFX1540" s="1"/>
      <c r="AFY1540" s="1"/>
      <c r="AFZ1540" s="1"/>
      <c r="AGA1540" s="1"/>
      <c r="AGB1540" s="1"/>
      <c r="AGC1540" s="1"/>
      <c r="AGD1540" s="1"/>
      <c r="AGE1540" s="1"/>
      <c r="AGF1540" s="1"/>
      <c r="AGG1540" s="1"/>
      <c r="AGH1540" s="1"/>
      <c r="AGI1540" s="1"/>
      <c r="AGJ1540" s="1"/>
      <c r="AGK1540" s="1"/>
      <c r="AGL1540" s="1"/>
      <c r="AGM1540" s="1"/>
      <c r="AGN1540" s="1"/>
      <c r="AGO1540" s="1"/>
      <c r="AGP1540" s="1"/>
      <c r="AGQ1540" s="1"/>
      <c r="AGR1540" s="1"/>
      <c r="AGS1540" s="1"/>
      <c r="AGT1540" s="1"/>
      <c r="AGU1540" s="1"/>
      <c r="AGV1540" s="1"/>
      <c r="AGW1540" s="1"/>
      <c r="AGX1540" s="1"/>
      <c r="AGY1540" s="1"/>
      <c r="AGZ1540" s="1"/>
      <c r="AHA1540" s="1"/>
      <c r="AHB1540" s="1"/>
      <c r="AHC1540" s="1"/>
      <c r="AHD1540" s="1"/>
      <c r="AHE1540" s="1"/>
      <c r="AHF1540" s="1"/>
      <c r="AHG1540" s="1"/>
      <c r="AHH1540" s="1"/>
      <c r="AHI1540" s="1"/>
      <c r="AHJ1540" s="1"/>
      <c r="AHK1540" s="1"/>
      <c r="AHL1540" s="1"/>
      <c r="AHM1540" s="1"/>
      <c r="AHN1540" s="1"/>
      <c r="AHO1540" s="1"/>
      <c r="AHP1540" s="1"/>
      <c r="AHQ1540" s="1"/>
      <c r="AHR1540" s="1"/>
      <c r="AHS1540" s="1"/>
      <c r="AHT1540" s="1"/>
      <c r="AHU1540" s="1"/>
      <c r="AHV1540" s="1"/>
      <c r="AHW1540" s="1"/>
      <c r="AHX1540" s="1"/>
      <c r="AHY1540" s="1"/>
      <c r="AHZ1540" s="1"/>
      <c r="AIA1540" s="1"/>
      <c r="AIB1540" s="1"/>
      <c r="AIC1540" s="1"/>
      <c r="AID1540" s="1"/>
      <c r="AIE1540" s="1"/>
      <c r="AIF1540" s="1"/>
      <c r="AIG1540" s="1"/>
      <c r="AIH1540" s="1"/>
      <c r="AII1540" s="1"/>
      <c r="AIJ1540" s="1"/>
      <c r="AIK1540" s="1"/>
      <c r="AIL1540" s="1"/>
      <c r="AIM1540" s="1"/>
      <c r="AIN1540" s="1"/>
      <c r="AIO1540" s="1"/>
      <c r="AIP1540" s="1"/>
      <c r="AIQ1540" s="1"/>
      <c r="AIR1540" s="1"/>
      <c r="AIS1540" s="1"/>
      <c r="AIT1540" s="1"/>
    </row>
    <row r="1541" spans="1:930" s="5" customFormat="1" ht="37.5" customHeight="1" x14ac:dyDescent="0.3">
      <c r="A1541" s="96">
        <v>98</v>
      </c>
      <c r="B1541" s="99" t="s">
        <v>714</v>
      </c>
      <c r="C1541" s="96">
        <v>1964</v>
      </c>
      <c r="D1541" s="96" t="s">
        <v>22</v>
      </c>
      <c r="E1541" s="97" t="s">
        <v>214</v>
      </c>
      <c r="F1541" s="96" t="s">
        <v>326</v>
      </c>
      <c r="G1541" s="96">
        <v>4</v>
      </c>
      <c r="H1541" s="98">
        <v>3996.8</v>
      </c>
      <c r="I1541" s="98">
        <v>2894.4</v>
      </c>
      <c r="J1541" s="99" t="s">
        <v>152</v>
      </c>
      <c r="K1541" s="39">
        <f t="shared" si="317"/>
        <v>4776455.7759999996</v>
      </c>
      <c r="L1541" s="151">
        <f>K1541+K1542+K1543+K1544+K1545+K1546</f>
        <v>10306588.127999997</v>
      </c>
      <c r="M1541" s="100">
        <f t="shared" si="318"/>
        <v>127897.60000000001</v>
      </c>
      <c r="N1541" s="100">
        <f t="shared" si="316"/>
        <v>4904353.3759999992</v>
      </c>
      <c r="O1541" s="151">
        <f>N1541+N1542+N1543+N1544+N1545+N1546</f>
        <v>10782047.455999998</v>
      </c>
      <c r="P1541" s="128">
        <v>1195.07</v>
      </c>
      <c r="Q1541" s="31">
        <v>32</v>
      </c>
      <c r="R1541" s="97" t="s">
        <v>181</v>
      </c>
      <c r="S1541" s="97" t="s">
        <v>426</v>
      </c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/>
      <c r="CF1541" s="1"/>
      <c r="CG1541" s="1"/>
      <c r="CH1541" s="1"/>
      <c r="CI1541" s="1"/>
      <c r="CJ1541" s="1"/>
      <c r="CK1541" s="1"/>
      <c r="CL1541" s="1"/>
      <c r="CM1541" s="1"/>
      <c r="CN1541" s="1"/>
      <c r="CO1541" s="1"/>
      <c r="CP1541" s="1"/>
      <c r="CQ1541" s="1"/>
      <c r="CR1541" s="1"/>
      <c r="CS1541" s="1"/>
      <c r="CT1541" s="1"/>
      <c r="CU1541" s="1"/>
      <c r="CV1541" s="1"/>
      <c r="CW1541" s="1"/>
      <c r="CX1541" s="1"/>
      <c r="CY1541" s="1"/>
      <c r="CZ1541" s="1"/>
      <c r="DA1541" s="1"/>
      <c r="DB1541" s="1"/>
      <c r="DC1541" s="1"/>
      <c r="DD1541" s="1"/>
      <c r="DE1541" s="1"/>
      <c r="DF1541" s="1"/>
      <c r="DG1541" s="1"/>
      <c r="DH1541" s="1"/>
      <c r="DI1541" s="1"/>
      <c r="DJ1541" s="1"/>
      <c r="DK1541" s="1"/>
      <c r="DL1541" s="1"/>
      <c r="DM1541" s="1"/>
      <c r="DN1541" s="1"/>
      <c r="DO1541" s="1"/>
      <c r="DP1541" s="1"/>
      <c r="DQ1541" s="1"/>
      <c r="DR1541" s="1"/>
      <c r="DS1541" s="1"/>
      <c r="DT1541" s="1"/>
      <c r="DU1541" s="1"/>
      <c r="DV1541" s="1"/>
      <c r="DW1541" s="1"/>
      <c r="DX1541" s="1"/>
      <c r="DY1541" s="1"/>
      <c r="DZ1541" s="1"/>
      <c r="EA1541" s="1"/>
      <c r="EB1541" s="1"/>
      <c r="EC1541" s="1"/>
      <c r="ED1541" s="1"/>
      <c r="EE1541" s="1"/>
      <c r="EF1541" s="1"/>
      <c r="EG1541" s="1"/>
      <c r="EH1541" s="1"/>
      <c r="EI1541" s="1"/>
      <c r="EJ1541" s="1"/>
      <c r="EK1541" s="1"/>
      <c r="EL1541" s="1"/>
      <c r="EM1541" s="1"/>
      <c r="EN1541" s="1"/>
      <c r="EO1541" s="1"/>
      <c r="EP1541" s="1"/>
      <c r="EQ1541" s="1"/>
      <c r="ER1541" s="1"/>
      <c r="ES1541" s="1"/>
      <c r="ET1541" s="1"/>
      <c r="EU1541" s="1"/>
      <c r="EV1541" s="1"/>
      <c r="EW1541" s="1"/>
      <c r="EX1541" s="1"/>
      <c r="EY1541" s="1"/>
      <c r="EZ1541" s="1"/>
      <c r="FA1541" s="1"/>
      <c r="FB1541" s="1"/>
      <c r="FC1541" s="1"/>
      <c r="FD1541" s="1"/>
      <c r="FE1541" s="1"/>
      <c r="FF1541" s="1"/>
      <c r="FG1541" s="1"/>
      <c r="FH1541" s="1"/>
      <c r="FI1541" s="1"/>
      <c r="FJ1541" s="1"/>
      <c r="FK1541" s="1"/>
      <c r="FL1541" s="1"/>
      <c r="FM1541" s="1"/>
      <c r="FN1541" s="1"/>
      <c r="FO1541" s="1"/>
      <c r="FP1541" s="1"/>
      <c r="FQ1541" s="1"/>
      <c r="FR1541" s="1"/>
      <c r="FS1541" s="1"/>
      <c r="FT1541" s="1"/>
      <c r="FU1541" s="1"/>
      <c r="FV1541" s="1"/>
      <c r="FW1541" s="1"/>
      <c r="FX1541" s="1"/>
      <c r="FY1541" s="1"/>
      <c r="FZ1541" s="1"/>
      <c r="GA1541" s="1"/>
      <c r="GB1541" s="1"/>
      <c r="GC1541" s="1"/>
      <c r="GD1541" s="1"/>
      <c r="GE1541" s="1"/>
      <c r="GF1541" s="1"/>
      <c r="GG1541" s="1"/>
      <c r="GH1541" s="1"/>
      <c r="GI1541" s="1"/>
      <c r="GJ1541" s="1"/>
      <c r="GK1541" s="1"/>
      <c r="GL1541" s="1"/>
      <c r="GM1541" s="1"/>
      <c r="GN1541" s="1"/>
      <c r="GO1541" s="1"/>
      <c r="GP1541" s="1"/>
      <c r="GQ1541" s="1"/>
      <c r="GR1541" s="1"/>
      <c r="GS1541" s="1"/>
      <c r="GT1541" s="1"/>
      <c r="GU1541" s="1"/>
      <c r="GV1541" s="1"/>
      <c r="GW1541" s="1"/>
      <c r="GX1541" s="1"/>
      <c r="GY1541" s="1"/>
      <c r="GZ1541" s="1"/>
      <c r="HA1541" s="1"/>
      <c r="HB1541" s="1"/>
      <c r="HC1541" s="1"/>
      <c r="HD1541" s="1"/>
      <c r="HE1541" s="1"/>
      <c r="HF1541" s="1"/>
      <c r="HG1541" s="1"/>
      <c r="HH1541" s="1"/>
      <c r="HI1541" s="1"/>
      <c r="HJ1541" s="1"/>
      <c r="HK1541" s="1"/>
      <c r="HL1541" s="1"/>
      <c r="HM1541" s="1"/>
      <c r="HN1541" s="1"/>
      <c r="HO1541" s="1"/>
      <c r="HP1541" s="1"/>
      <c r="HQ1541" s="1"/>
      <c r="HR1541" s="1"/>
      <c r="HS1541" s="1"/>
      <c r="HT1541" s="1"/>
      <c r="HU1541" s="1"/>
      <c r="HV1541" s="1"/>
      <c r="HW1541" s="1"/>
      <c r="HX1541" s="1"/>
      <c r="HY1541" s="1"/>
      <c r="HZ1541" s="1"/>
      <c r="IA1541" s="1"/>
      <c r="IB1541" s="1"/>
      <c r="IC1541" s="1"/>
      <c r="ID1541" s="1"/>
      <c r="IE1541" s="1"/>
      <c r="IF1541" s="1"/>
      <c r="IG1541" s="1"/>
      <c r="IH1541" s="1"/>
      <c r="II1541" s="1"/>
      <c r="IJ1541" s="1"/>
      <c r="IK1541" s="1"/>
      <c r="IL1541" s="1"/>
      <c r="IM1541" s="1"/>
      <c r="IN1541" s="1"/>
      <c r="IO1541" s="1"/>
      <c r="IP1541" s="1"/>
      <c r="IQ1541" s="1"/>
      <c r="IR1541" s="1"/>
      <c r="IS1541" s="1"/>
      <c r="IT1541" s="1"/>
      <c r="IU1541" s="1"/>
      <c r="IV1541" s="1"/>
      <c r="IW1541" s="1"/>
      <c r="IX1541" s="1"/>
      <c r="IY1541" s="1"/>
      <c r="IZ1541" s="1"/>
      <c r="JA1541" s="1"/>
      <c r="JB1541" s="1"/>
      <c r="JC1541" s="1"/>
      <c r="JD1541" s="1"/>
      <c r="JE1541" s="1"/>
      <c r="JF1541" s="1"/>
      <c r="JG1541" s="1"/>
      <c r="JH1541" s="1"/>
      <c r="JI1541" s="1"/>
      <c r="JJ1541" s="1"/>
      <c r="JK1541" s="1"/>
      <c r="JL1541" s="1"/>
      <c r="JM1541" s="1"/>
      <c r="JN1541" s="1"/>
      <c r="JO1541" s="1"/>
      <c r="JP1541" s="1"/>
      <c r="JQ1541" s="1"/>
      <c r="JR1541" s="1"/>
      <c r="JS1541" s="1"/>
      <c r="JT1541" s="1"/>
      <c r="JU1541" s="1"/>
      <c r="JV1541" s="1"/>
      <c r="JW1541" s="1"/>
      <c r="JX1541" s="1"/>
      <c r="JY1541" s="1"/>
      <c r="JZ1541" s="1"/>
      <c r="KA1541" s="1"/>
      <c r="KB1541" s="1"/>
      <c r="KC1541" s="1"/>
      <c r="KD1541" s="1"/>
      <c r="KE1541" s="1"/>
      <c r="KF1541" s="1"/>
      <c r="KG1541" s="1"/>
      <c r="KH1541" s="1"/>
      <c r="KI1541" s="1"/>
      <c r="KJ1541" s="1"/>
      <c r="KK1541" s="1"/>
      <c r="KL1541" s="1"/>
      <c r="KM1541" s="1"/>
      <c r="KN1541" s="1"/>
      <c r="KO1541" s="1"/>
      <c r="KP1541" s="1"/>
      <c r="KQ1541" s="1"/>
      <c r="KR1541" s="1"/>
      <c r="KS1541" s="1"/>
      <c r="KT1541" s="1"/>
      <c r="KU1541" s="1"/>
      <c r="KV1541" s="1"/>
      <c r="KW1541" s="1"/>
      <c r="KX1541" s="1"/>
      <c r="KY1541" s="1"/>
      <c r="KZ1541" s="1"/>
      <c r="LA1541" s="1"/>
      <c r="LB1541" s="1"/>
      <c r="LC1541" s="1"/>
      <c r="LD1541" s="1"/>
      <c r="LE1541" s="1"/>
      <c r="LF1541" s="1"/>
      <c r="LG1541" s="1"/>
      <c r="LH1541" s="1"/>
      <c r="LI1541" s="1"/>
      <c r="LJ1541" s="1"/>
      <c r="LK1541" s="1"/>
      <c r="LL1541" s="1"/>
      <c r="LM1541" s="1"/>
      <c r="LN1541" s="1"/>
      <c r="LO1541" s="1"/>
      <c r="LP1541" s="1"/>
      <c r="LQ1541" s="1"/>
      <c r="LR1541" s="1"/>
      <c r="LS1541" s="1"/>
      <c r="LT1541" s="1"/>
      <c r="LU1541" s="1"/>
      <c r="LV1541" s="1"/>
      <c r="LW1541" s="1"/>
      <c r="LX1541" s="1"/>
      <c r="LY1541" s="1"/>
      <c r="LZ1541" s="1"/>
      <c r="MA1541" s="1"/>
      <c r="MB1541" s="1"/>
      <c r="MC1541" s="1"/>
      <c r="MD1541" s="1"/>
      <c r="ME1541" s="1"/>
      <c r="MF1541" s="1"/>
      <c r="MG1541" s="1"/>
      <c r="MH1541" s="1"/>
      <c r="MI1541" s="1"/>
      <c r="MJ1541" s="1"/>
      <c r="MK1541" s="1"/>
      <c r="ML1541" s="1"/>
      <c r="MM1541" s="1"/>
      <c r="MN1541" s="1"/>
      <c r="MO1541" s="1"/>
      <c r="MP1541" s="1"/>
      <c r="MQ1541" s="1"/>
      <c r="MR1541" s="1"/>
      <c r="MS1541" s="1"/>
      <c r="MT1541" s="1"/>
      <c r="MU1541" s="1"/>
      <c r="MV1541" s="1"/>
      <c r="MW1541" s="1"/>
      <c r="MX1541" s="1"/>
      <c r="MY1541" s="1"/>
      <c r="MZ1541" s="1"/>
      <c r="NA1541" s="1"/>
      <c r="NB1541" s="1"/>
      <c r="NC1541" s="1"/>
      <c r="ND1541" s="1"/>
      <c r="NE1541" s="1"/>
      <c r="NF1541" s="1"/>
      <c r="NG1541" s="1"/>
      <c r="NH1541" s="1"/>
      <c r="NI1541" s="1"/>
      <c r="NJ1541" s="1"/>
      <c r="NK1541" s="1"/>
      <c r="NL1541" s="1"/>
      <c r="NM1541" s="1"/>
      <c r="NN1541" s="1"/>
      <c r="NO1541" s="1"/>
      <c r="NP1541" s="1"/>
      <c r="NQ1541" s="1"/>
      <c r="NR1541" s="1"/>
      <c r="NS1541" s="1"/>
      <c r="NT1541" s="1"/>
      <c r="NU1541" s="1"/>
      <c r="NV1541" s="1"/>
      <c r="NW1541" s="1"/>
      <c r="NX1541" s="1"/>
      <c r="NY1541" s="1"/>
      <c r="NZ1541" s="1"/>
      <c r="OA1541" s="1"/>
      <c r="OB1541" s="1"/>
      <c r="OC1541" s="1"/>
      <c r="OD1541" s="1"/>
      <c r="OE1541" s="1"/>
      <c r="OF1541" s="1"/>
      <c r="OG1541" s="1"/>
      <c r="OH1541" s="1"/>
      <c r="OI1541" s="1"/>
      <c r="OJ1541" s="1"/>
      <c r="OK1541" s="1"/>
      <c r="OL1541" s="1"/>
      <c r="OM1541" s="1"/>
      <c r="ON1541" s="1"/>
      <c r="OO1541" s="1"/>
      <c r="OP1541" s="1"/>
      <c r="OQ1541" s="1"/>
      <c r="OR1541" s="1"/>
      <c r="OS1541" s="1"/>
      <c r="OT1541" s="1"/>
      <c r="OU1541" s="1"/>
      <c r="OV1541" s="1"/>
      <c r="OW1541" s="1"/>
      <c r="OX1541" s="1"/>
      <c r="OY1541" s="1"/>
      <c r="OZ1541" s="1"/>
      <c r="PA1541" s="1"/>
      <c r="PB1541" s="1"/>
      <c r="PC1541" s="1"/>
      <c r="PD1541" s="1"/>
      <c r="PE1541" s="1"/>
      <c r="PF1541" s="1"/>
      <c r="PG1541" s="1"/>
      <c r="PH1541" s="1"/>
      <c r="PI1541" s="1"/>
      <c r="PJ1541" s="1"/>
      <c r="PK1541" s="1"/>
      <c r="PL1541" s="1"/>
      <c r="PM1541" s="1"/>
      <c r="PN1541" s="1"/>
      <c r="PO1541" s="1"/>
      <c r="PP1541" s="1"/>
      <c r="PQ1541" s="1"/>
      <c r="PR1541" s="1"/>
      <c r="PS1541" s="1"/>
      <c r="PT1541" s="1"/>
      <c r="PU1541" s="1"/>
      <c r="PV1541" s="1"/>
      <c r="PW1541" s="1"/>
      <c r="PX1541" s="1"/>
      <c r="PY1541" s="1"/>
      <c r="PZ1541" s="1"/>
      <c r="QA1541" s="1"/>
      <c r="QB1541" s="1"/>
      <c r="QC1541" s="1"/>
      <c r="QD1541" s="1"/>
      <c r="QE1541" s="1"/>
      <c r="QF1541" s="1"/>
      <c r="QG1541" s="1"/>
      <c r="QH1541" s="1"/>
      <c r="QI1541" s="1"/>
      <c r="QJ1541" s="1"/>
      <c r="QK1541" s="1"/>
      <c r="QL1541" s="1"/>
      <c r="QM1541" s="1"/>
      <c r="QN1541" s="1"/>
      <c r="QO1541" s="1"/>
      <c r="QP1541" s="1"/>
      <c r="QQ1541" s="1"/>
      <c r="QR1541" s="1"/>
      <c r="QS1541" s="1"/>
      <c r="QT1541" s="1"/>
      <c r="QU1541" s="1"/>
      <c r="QV1541" s="1"/>
      <c r="QW1541" s="1"/>
      <c r="QX1541" s="1"/>
      <c r="QY1541" s="1"/>
      <c r="QZ1541" s="1"/>
      <c r="RA1541" s="1"/>
      <c r="RB1541" s="1"/>
      <c r="RC1541" s="1"/>
      <c r="RD1541" s="1"/>
      <c r="RE1541" s="1"/>
      <c r="RF1541" s="1"/>
      <c r="RG1541" s="1"/>
      <c r="RH1541" s="1"/>
      <c r="RI1541" s="1"/>
      <c r="RJ1541" s="1"/>
      <c r="RK1541" s="1"/>
      <c r="RL1541" s="1"/>
      <c r="RM1541" s="1"/>
      <c r="RN1541" s="1"/>
      <c r="RO1541" s="1"/>
      <c r="RP1541" s="1"/>
      <c r="RQ1541" s="1"/>
      <c r="RR1541" s="1"/>
      <c r="RS1541" s="1"/>
      <c r="RT1541" s="1"/>
      <c r="RU1541" s="1"/>
      <c r="RV1541" s="1"/>
      <c r="RW1541" s="1"/>
      <c r="RX1541" s="1"/>
      <c r="RY1541" s="1"/>
      <c r="RZ1541" s="1"/>
      <c r="SA1541" s="1"/>
      <c r="SB1541" s="1"/>
      <c r="SC1541" s="1"/>
      <c r="SD1541" s="1"/>
      <c r="SE1541" s="1"/>
      <c r="SF1541" s="1"/>
      <c r="SG1541" s="1"/>
      <c r="SH1541" s="1"/>
      <c r="SI1541" s="1"/>
      <c r="SJ1541" s="1"/>
      <c r="SK1541" s="1"/>
      <c r="SL1541" s="1"/>
      <c r="SM1541" s="1"/>
      <c r="SN1541" s="1"/>
      <c r="SO1541" s="1"/>
      <c r="SP1541" s="1"/>
      <c r="SQ1541" s="1"/>
      <c r="SR1541" s="1"/>
      <c r="SS1541" s="1"/>
      <c r="ST1541" s="1"/>
      <c r="SU1541" s="1"/>
      <c r="SV1541" s="1"/>
      <c r="SW1541" s="1"/>
      <c r="SX1541" s="1"/>
      <c r="SY1541" s="1"/>
      <c r="SZ1541" s="1"/>
      <c r="TA1541" s="1"/>
      <c r="TB1541" s="1"/>
      <c r="TC1541" s="1"/>
      <c r="TD1541" s="1"/>
      <c r="TE1541" s="1"/>
      <c r="TF1541" s="1"/>
      <c r="TG1541" s="1"/>
      <c r="TH1541" s="1"/>
      <c r="TI1541" s="1"/>
      <c r="TJ1541" s="1"/>
      <c r="TK1541" s="1"/>
      <c r="TL1541" s="1"/>
      <c r="TM1541" s="1"/>
      <c r="TN1541" s="1"/>
      <c r="TO1541" s="1"/>
      <c r="TP1541" s="1"/>
      <c r="TQ1541" s="1"/>
      <c r="TR1541" s="1"/>
      <c r="TS1541" s="1"/>
      <c r="TT1541" s="1"/>
      <c r="TU1541" s="1"/>
      <c r="TV1541" s="1"/>
      <c r="TW1541" s="1"/>
      <c r="TX1541" s="1"/>
      <c r="TY1541" s="1"/>
      <c r="TZ1541" s="1"/>
      <c r="UA1541" s="1"/>
      <c r="UB1541" s="1"/>
      <c r="UC1541" s="1"/>
      <c r="UD1541" s="1"/>
      <c r="UE1541" s="1"/>
      <c r="UF1541" s="1"/>
      <c r="UG1541" s="1"/>
      <c r="UH1541" s="1"/>
      <c r="UI1541" s="1"/>
      <c r="UJ1541" s="1"/>
      <c r="UK1541" s="1"/>
      <c r="UL1541" s="1"/>
      <c r="UM1541" s="1"/>
      <c r="UN1541" s="1"/>
      <c r="UO1541" s="1"/>
      <c r="UP1541" s="1"/>
      <c r="UQ1541" s="1"/>
      <c r="UR1541" s="1"/>
      <c r="US1541" s="1"/>
      <c r="UT1541" s="1"/>
      <c r="UU1541" s="1"/>
      <c r="UV1541" s="1"/>
      <c r="UW1541" s="1"/>
      <c r="UX1541" s="1"/>
      <c r="UY1541" s="1"/>
      <c r="UZ1541" s="1"/>
      <c r="VA1541" s="1"/>
      <c r="VB1541" s="1"/>
      <c r="VC1541" s="1"/>
      <c r="VD1541" s="1"/>
      <c r="VE1541" s="1"/>
      <c r="VF1541" s="1"/>
      <c r="VG1541" s="1"/>
      <c r="VH1541" s="1"/>
      <c r="VI1541" s="1"/>
      <c r="VJ1541" s="1"/>
      <c r="VK1541" s="1"/>
      <c r="VL1541" s="1"/>
      <c r="VM1541" s="1"/>
      <c r="VN1541" s="1"/>
      <c r="VO1541" s="1"/>
      <c r="VP1541" s="1"/>
      <c r="VQ1541" s="1"/>
      <c r="VR1541" s="1"/>
      <c r="VS1541" s="1"/>
      <c r="VT1541" s="1"/>
      <c r="VU1541" s="1"/>
      <c r="VV1541" s="1"/>
      <c r="VW1541" s="1"/>
      <c r="VX1541" s="1"/>
      <c r="VY1541" s="1"/>
      <c r="VZ1541" s="1"/>
      <c r="WA1541" s="1"/>
      <c r="WB1541" s="1"/>
      <c r="WC1541" s="1"/>
      <c r="WD1541" s="1"/>
      <c r="WE1541" s="1"/>
      <c r="WF1541" s="1"/>
      <c r="WG1541" s="1"/>
      <c r="WH1541" s="1"/>
      <c r="WI1541" s="1"/>
      <c r="WJ1541" s="1"/>
      <c r="WK1541" s="1"/>
      <c r="WL1541" s="1"/>
      <c r="WM1541" s="1"/>
      <c r="WN1541" s="1"/>
      <c r="WO1541" s="1"/>
      <c r="WP1541" s="1"/>
      <c r="WQ1541" s="1"/>
      <c r="WR1541" s="1"/>
      <c r="WS1541" s="1"/>
      <c r="WT1541" s="1"/>
      <c r="WU1541" s="1"/>
      <c r="WV1541" s="1"/>
      <c r="WW1541" s="1"/>
      <c r="WX1541" s="1"/>
      <c r="WY1541" s="1"/>
      <c r="WZ1541" s="1"/>
      <c r="XA1541" s="1"/>
      <c r="XB1541" s="1"/>
      <c r="XC1541" s="1"/>
      <c r="XD1541" s="1"/>
      <c r="XE1541" s="1"/>
      <c r="XF1541" s="1"/>
      <c r="XG1541" s="1"/>
      <c r="XH1541" s="1"/>
      <c r="XI1541" s="1"/>
      <c r="XJ1541" s="1"/>
      <c r="XK1541" s="1"/>
      <c r="XL1541" s="1"/>
      <c r="XM1541" s="1"/>
      <c r="XN1541" s="1"/>
      <c r="XO1541" s="1"/>
      <c r="XP1541" s="1"/>
      <c r="XQ1541" s="1"/>
      <c r="XR1541" s="1"/>
      <c r="XS1541" s="1"/>
      <c r="XT1541" s="1"/>
      <c r="XU1541" s="1"/>
      <c r="XV1541" s="1"/>
      <c r="XW1541" s="1"/>
      <c r="XX1541" s="1"/>
      <c r="XY1541" s="1"/>
      <c r="XZ1541" s="1"/>
      <c r="YA1541" s="1"/>
      <c r="YB1541" s="1"/>
      <c r="YC1541" s="1"/>
      <c r="YD1541" s="1"/>
      <c r="YE1541" s="1"/>
      <c r="YF1541" s="1"/>
      <c r="YG1541" s="1"/>
      <c r="YH1541" s="1"/>
      <c r="YI1541" s="1"/>
      <c r="YJ1541" s="1"/>
      <c r="YK1541" s="1"/>
      <c r="YL1541" s="1"/>
      <c r="YM1541" s="1"/>
      <c r="YN1541" s="1"/>
      <c r="YO1541" s="1"/>
      <c r="YP1541" s="1"/>
      <c r="YQ1541" s="1"/>
      <c r="YR1541" s="1"/>
      <c r="YS1541" s="1"/>
      <c r="YT1541" s="1"/>
      <c r="YU1541" s="1"/>
      <c r="YV1541" s="1"/>
      <c r="YW1541" s="1"/>
      <c r="YX1541" s="1"/>
      <c r="YY1541" s="1"/>
      <c r="YZ1541" s="1"/>
      <c r="ZA1541" s="1"/>
      <c r="ZB1541" s="1"/>
      <c r="ZC1541" s="1"/>
      <c r="ZD1541" s="1"/>
      <c r="ZE1541" s="1"/>
      <c r="ZF1541" s="1"/>
      <c r="ZG1541" s="1"/>
      <c r="ZH1541" s="1"/>
      <c r="ZI1541" s="1"/>
      <c r="ZJ1541" s="1"/>
      <c r="ZK1541" s="1"/>
      <c r="ZL1541" s="1"/>
      <c r="ZM1541" s="1"/>
      <c r="ZN1541" s="1"/>
      <c r="ZO1541" s="1"/>
      <c r="ZP1541" s="1"/>
      <c r="ZQ1541" s="1"/>
      <c r="ZR1541" s="1"/>
      <c r="ZS1541" s="1"/>
      <c r="ZT1541" s="1"/>
      <c r="ZU1541" s="1"/>
      <c r="ZV1541" s="1"/>
      <c r="ZW1541" s="1"/>
      <c r="ZX1541" s="1"/>
      <c r="ZY1541" s="1"/>
      <c r="ZZ1541" s="1"/>
      <c r="AAA1541" s="1"/>
      <c r="AAB1541" s="1"/>
      <c r="AAC1541" s="1"/>
      <c r="AAD1541" s="1"/>
      <c r="AAE1541" s="1"/>
      <c r="AAF1541" s="1"/>
      <c r="AAG1541" s="1"/>
      <c r="AAH1541" s="1"/>
      <c r="AAI1541" s="1"/>
      <c r="AAJ1541" s="1"/>
      <c r="AAK1541" s="1"/>
      <c r="AAL1541" s="1"/>
      <c r="AAM1541" s="1"/>
      <c r="AAN1541" s="1"/>
      <c r="AAO1541" s="1"/>
      <c r="AAP1541" s="1"/>
      <c r="AAQ1541" s="1"/>
      <c r="AAR1541" s="1"/>
      <c r="AAS1541" s="1"/>
      <c r="AAT1541" s="1"/>
      <c r="AAU1541" s="1"/>
      <c r="AAV1541" s="1"/>
      <c r="AAW1541" s="1"/>
      <c r="AAX1541" s="1"/>
      <c r="AAY1541" s="1"/>
      <c r="AAZ1541" s="1"/>
      <c r="ABA1541" s="1"/>
      <c r="ABB1541" s="1"/>
      <c r="ABC1541" s="1"/>
      <c r="ABD1541" s="1"/>
      <c r="ABE1541" s="1"/>
      <c r="ABF1541" s="1"/>
      <c r="ABG1541" s="1"/>
      <c r="ABH1541" s="1"/>
      <c r="ABI1541" s="1"/>
      <c r="ABJ1541" s="1"/>
      <c r="ABK1541" s="1"/>
      <c r="ABL1541" s="1"/>
      <c r="ABM1541" s="1"/>
      <c r="ABN1541" s="1"/>
      <c r="ABO1541" s="1"/>
      <c r="ABP1541" s="1"/>
      <c r="ABQ1541" s="1"/>
      <c r="ABR1541" s="1"/>
      <c r="ABS1541" s="1"/>
      <c r="ABT1541" s="1"/>
      <c r="ABU1541" s="1"/>
      <c r="ABV1541" s="1"/>
      <c r="ABW1541" s="1"/>
      <c r="ABX1541" s="1"/>
      <c r="ABY1541" s="1"/>
      <c r="ABZ1541" s="1"/>
      <c r="ACA1541" s="1"/>
      <c r="ACB1541" s="1"/>
      <c r="ACC1541" s="1"/>
      <c r="ACD1541" s="1"/>
      <c r="ACE1541" s="1"/>
      <c r="ACF1541" s="1"/>
      <c r="ACG1541" s="1"/>
      <c r="ACH1541" s="1"/>
      <c r="ACI1541" s="1"/>
      <c r="ACJ1541" s="1"/>
      <c r="ACK1541" s="1"/>
      <c r="ACL1541" s="1"/>
      <c r="ACM1541" s="1"/>
      <c r="ACN1541" s="1"/>
      <c r="ACO1541" s="1"/>
      <c r="ACP1541" s="1"/>
      <c r="ACQ1541" s="1"/>
      <c r="ACR1541" s="1"/>
      <c r="ACS1541" s="1"/>
      <c r="ACT1541" s="1"/>
      <c r="ACU1541" s="1"/>
      <c r="ACV1541" s="1"/>
      <c r="ACW1541" s="1"/>
      <c r="ACX1541" s="1"/>
      <c r="ACY1541" s="1"/>
      <c r="ACZ1541" s="1"/>
      <c r="ADA1541" s="1"/>
      <c r="ADB1541" s="1"/>
      <c r="ADC1541" s="1"/>
      <c r="ADD1541" s="1"/>
      <c r="ADE1541" s="1"/>
      <c r="ADF1541" s="1"/>
      <c r="ADG1541" s="1"/>
      <c r="ADH1541" s="1"/>
      <c r="ADI1541" s="1"/>
      <c r="ADJ1541" s="1"/>
      <c r="ADK1541" s="1"/>
      <c r="ADL1541" s="1"/>
      <c r="ADM1541" s="1"/>
      <c r="ADN1541" s="1"/>
      <c r="ADO1541" s="1"/>
      <c r="ADP1541" s="1"/>
      <c r="ADQ1541" s="1"/>
      <c r="ADR1541" s="1"/>
      <c r="ADS1541" s="1"/>
      <c r="ADT1541" s="1"/>
      <c r="ADU1541" s="1"/>
      <c r="ADV1541" s="1"/>
      <c r="ADW1541" s="1"/>
      <c r="ADX1541" s="1"/>
      <c r="ADY1541" s="1"/>
      <c r="ADZ1541" s="1"/>
      <c r="AEA1541" s="1"/>
      <c r="AEB1541" s="1"/>
      <c r="AEC1541" s="1"/>
      <c r="AED1541" s="1"/>
      <c r="AEE1541" s="1"/>
      <c r="AEF1541" s="1"/>
      <c r="AEG1541" s="1"/>
      <c r="AEH1541" s="1"/>
      <c r="AEI1541" s="1"/>
      <c r="AEJ1541" s="1"/>
      <c r="AEK1541" s="1"/>
      <c r="AEL1541" s="1"/>
      <c r="AEM1541" s="1"/>
      <c r="AEN1541" s="1"/>
      <c r="AEO1541" s="1"/>
      <c r="AEP1541" s="1"/>
      <c r="AEQ1541" s="1"/>
      <c r="AER1541" s="1"/>
      <c r="AES1541" s="1"/>
      <c r="AET1541" s="1"/>
      <c r="AEU1541" s="1"/>
      <c r="AEV1541" s="1"/>
      <c r="AEW1541" s="1"/>
      <c r="AEX1541" s="1"/>
      <c r="AEY1541" s="1"/>
      <c r="AEZ1541" s="1"/>
      <c r="AFA1541" s="1"/>
      <c r="AFB1541" s="1"/>
      <c r="AFC1541" s="1"/>
      <c r="AFD1541" s="1"/>
      <c r="AFE1541" s="1"/>
      <c r="AFF1541" s="1"/>
      <c r="AFG1541" s="1"/>
      <c r="AFH1541" s="1"/>
      <c r="AFI1541" s="1"/>
      <c r="AFJ1541" s="1"/>
      <c r="AFK1541" s="1"/>
      <c r="AFL1541" s="1"/>
      <c r="AFM1541" s="1"/>
      <c r="AFN1541" s="1"/>
      <c r="AFO1541" s="1"/>
      <c r="AFP1541" s="1"/>
      <c r="AFQ1541" s="1"/>
      <c r="AFR1541" s="1"/>
      <c r="AFS1541" s="1"/>
      <c r="AFT1541" s="1"/>
      <c r="AFU1541" s="1"/>
      <c r="AFV1541" s="1"/>
      <c r="AFW1541" s="1"/>
      <c r="AFX1541" s="1"/>
      <c r="AFY1541" s="1"/>
      <c r="AFZ1541" s="1"/>
      <c r="AGA1541" s="1"/>
      <c r="AGB1541" s="1"/>
      <c r="AGC1541" s="1"/>
      <c r="AGD1541" s="1"/>
      <c r="AGE1541" s="1"/>
      <c r="AGF1541" s="1"/>
      <c r="AGG1541" s="1"/>
      <c r="AGH1541" s="1"/>
      <c r="AGI1541" s="1"/>
      <c r="AGJ1541" s="1"/>
      <c r="AGK1541" s="1"/>
      <c r="AGL1541" s="1"/>
      <c r="AGM1541" s="1"/>
      <c r="AGN1541" s="1"/>
      <c r="AGO1541" s="1"/>
      <c r="AGP1541" s="1"/>
      <c r="AGQ1541" s="1"/>
      <c r="AGR1541" s="1"/>
      <c r="AGS1541" s="1"/>
      <c r="AGT1541" s="1"/>
      <c r="AGU1541" s="1"/>
      <c r="AGV1541" s="1"/>
      <c r="AGW1541" s="1"/>
      <c r="AGX1541" s="1"/>
      <c r="AGY1541" s="1"/>
      <c r="AGZ1541" s="1"/>
      <c r="AHA1541" s="1"/>
      <c r="AHB1541" s="1"/>
      <c r="AHC1541" s="1"/>
      <c r="AHD1541" s="1"/>
      <c r="AHE1541" s="1"/>
      <c r="AHF1541" s="1"/>
      <c r="AHG1541" s="1"/>
      <c r="AHH1541" s="1"/>
      <c r="AHI1541" s="1"/>
      <c r="AHJ1541" s="1"/>
      <c r="AHK1541" s="1"/>
      <c r="AHL1541" s="1"/>
      <c r="AHM1541" s="1"/>
      <c r="AHN1541" s="1"/>
      <c r="AHO1541" s="1"/>
      <c r="AHP1541" s="1"/>
      <c r="AHQ1541" s="1"/>
      <c r="AHR1541" s="1"/>
      <c r="AHS1541" s="1"/>
      <c r="AHT1541" s="1"/>
      <c r="AHU1541" s="1"/>
      <c r="AHV1541" s="1"/>
      <c r="AHW1541" s="1"/>
      <c r="AHX1541" s="1"/>
      <c r="AHY1541" s="1"/>
      <c r="AHZ1541" s="1"/>
      <c r="AIA1541" s="1"/>
      <c r="AIB1541" s="1"/>
      <c r="AIC1541" s="1"/>
      <c r="AID1541" s="1"/>
      <c r="AIE1541" s="1"/>
      <c r="AIF1541" s="1"/>
      <c r="AIG1541" s="1"/>
      <c r="AIH1541" s="1"/>
      <c r="AII1541" s="1"/>
      <c r="AIJ1541" s="1"/>
      <c r="AIK1541" s="1"/>
      <c r="AIL1541" s="1"/>
      <c r="AIM1541" s="1"/>
      <c r="AIN1541" s="1"/>
      <c r="AIO1541" s="1"/>
      <c r="AIP1541" s="1"/>
      <c r="AIQ1541" s="1"/>
      <c r="AIR1541" s="1"/>
      <c r="AIS1541" s="1"/>
      <c r="AIT1541" s="1"/>
    </row>
    <row r="1542" spans="1:930" s="5" customFormat="1" ht="18.75" customHeight="1" x14ac:dyDescent="0.3">
      <c r="A1542" s="96"/>
      <c r="B1542" s="99"/>
      <c r="C1542" s="96"/>
      <c r="D1542" s="96"/>
      <c r="E1542" s="97" t="s">
        <v>214</v>
      </c>
      <c r="F1542" s="96" t="s">
        <v>326</v>
      </c>
      <c r="G1542" s="96"/>
      <c r="H1542" s="98">
        <v>3996.8</v>
      </c>
      <c r="I1542" s="98"/>
      <c r="J1542" s="99" t="s">
        <v>61</v>
      </c>
      <c r="K1542" s="39">
        <f t="shared" si="317"/>
        <v>2843923.04</v>
      </c>
      <c r="L1542" s="160"/>
      <c r="M1542" s="100">
        <f t="shared" si="318"/>
        <v>79936</v>
      </c>
      <c r="N1542" s="100">
        <f t="shared" si="316"/>
        <v>2923859.04</v>
      </c>
      <c r="O1542" s="160"/>
      <c r="P1542" s="128">
        <v>711.55</v>
      </c>
      <c r="Q1542" s="35">
        <v>20</v>
      </c>
      <c r="R1542" s="97" t="s">
        <v>181</v>
      </c>
      <c r="S1542" s="97" t="s">
        <v>426</v>
      </c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/>
      <c r="CF1542" s="1"/>
      <c r="CG1542" s="1"/>
      <c r="CH1542" s="1"/>
      <c r="CI1542" s="1"/>
      <c r="CJ1542" s="1"/>
      <c r="CK1542" s="1"/>
      <c r="CL1542" s="1"/>
      <c r="CM1542" s="1"/>
      <c r="CN1542" s="1"/>
      <c r="CO1542" s="1"/>
      <c r="CP1542" s="1"/>
      <c r="CQ1542" s="1"/>
      <c r="CR1542" s="1"/>
      <c r="CS1542" s="1"/>
      <c r="CT1542" s="1"/>
      <c r="CU1542" s="1"/>
      <c r="CV1542" s="1"/>
      <c r="CW1542" s="1"/>
      <c r="CX1542" s="1"/>
      <c r="CY1542" s="1"/>
      <c r="CZ1542" s="1"/>
      <c r="DA1542" s="1"/>
      <c r="DB1542" s="1"/>
      <c r="DC1542" s="1"/>
      <c r="DD1542" s="1"/>
      <c r="DE1542" s="1"/>
      <c r="DF1542" s="1"/>
      <c r="DG1542" s="1"/>
      <c r="DH1542" s="1"/>
      <c r="DI1542" s="1"/>
      <c r="DJ1542" s="1"/>
      <c r="DK1542" s="1"/>
      <c r="DL1542" s="1"/>
      <c r="DM1542" s="1"/>
      <c r="DN1542" s="1"/>
      <c r="DO1542" s="1"/>
      <c r="DP1542" s="1"/>
      <c r="DQ1542" s="1"/>
      <c r="DR1542" s="1"/>
      <c r="DS1542" s="1"/>
      <c r="DT1542" s="1"/>
      <c r="DU1542" s="1"/>
      <c r="DV1542" s="1"/>
      <c r="DW1542" s="1"/>
      <c r="DX1542" s="1"/>
      <c r="DY1542" s="1"/>
      <c r="DZ1542" s="1"/>
      <c r="EA1542" s="1"/>
      <c r="EB1542" s="1"/>
      <c r="EC1542" s="1"/>
      <c r="ED1542" s="1"/>
      <c r="EE1542" s="1"/>
      <c r="EF1542" s="1"/>
      <c r="EG1542" s="1"/>
      <c r="EH1542" s="1"/>
      <c r="EI1542" s="1"/>
      <c r="EJ1542" s="1"/>
      <c r="EK1542" s="1"/>
      <c r="EL1542" s="1"/>
      <c r="EM1542" s="1"/>
      <c r="EN1542" s="1"/>
      <c r="EO1542" s="1"/>
      <c r="EP1542" s="1"/>
      <c r="EQ1542" s="1"/>
      <c r="ER1542" s="1"/>
      <c r="ES1542" s="1"/>
      <c r="ET1542" s="1"/>
      <c r="EU1542" s="1"/>
      <c r="EV1542" s="1"/>
      <c r="EW1542" s="1"/>
      <c r="EX1542" s="1"/>
      <c r="EY1542" s="1"/>
      <c r="EZ1542" s="1"/>
      <c r="FA1542" s="1"/>
      <c r="FB1542" s="1"/>
      <c r="FC1542" s="1"/>
      <c r="FD1542" s="1"/>
      <c r="FE1542" s="1"/>
      <c r="FF1542" s="1"/>
      <c r="FG1542" s="1"/>
      <c r="FH1542" s="1"/>
      <c r="FI1542" s="1"/>
      <c r="FJ1542" s="1"/>
      <c r="FK1542" s="1"/>
      <c r="FL1542" s="1"/>
      <c r="FM1542" s="1"/>
      <c r="FN1542" s="1"/>
      <c r="FO1542" s="1"/>
      <c r="FP1542" s="1"/>
      <c r="FQ1542" s="1"/>
      <c r="FR1542" s="1"/>
      <c r="FS1542" s="1"/>
      <c r="FT1542" s="1"/>
      <c r="FU1542" s="1"/>
      <c r="FV1542" s="1"/>
      <c r="FW1542" s="1"/>
      <c r="FX1542" s="1"/>
      <c r="FY1542" s="1"/>
      <c r="FZ1542" s="1"/>
      <c r="GA1542" s="1"/>
      <c r="GB1542" s="1"/>
      <c r="GC1542" s="1"/>
      <c r="GD1542" s="1"/>
      <c r="GE1542" s="1"/>
      <c r="GF1542" s="1"/>
      <c r="GG1542" s="1"/>
      <c r="GH1542" s="1"/>
      <c r="GI1542" s="1"/>
      <c r="GJ1542" s="1"/>
      <c r="GK1542" s="1"/>
      <c r="GL1542" s="1"/>
      <c r="GM1542" s="1"/>
      <c r="GN1542" s="1"/>
      <c r="GO1542" s="1"/>
      <c r="GP1542" s="1"/>
      <c r="GQ1542" s="1"/>
      <c r="GR1542" s="1"/>
      <c r="GS1542" s="1"/>
      <c r="GT1542" s="1"/>
      <c r="GU1542" s="1"/>
      <c r="GV1542" s="1"/>
      <c r="GW1542" s="1"/>
      <c r="GX1542" s="1"/>
      <c r="GY1542" s="1"/>
      <c r="GZ1542" s="1"/>
      <c r="HA1542" s="1"/>
      <c r="HB1542" s="1"/>
      <c r="HC1542" s="1"/>
      <c r="HD1542" s="1"/>
      <c r="HE1542" s="1"/>
      <c r="HF1542" s="1"/>
      <c r="HG1542" s="1"/>
      <c r="HH1542" s="1"/>
      <c r="HI1542" s="1"/>
      <c r="HJ1542" s="1"/>
      <c r="HK1542" s="1"/>
      <c r="HL1542" s="1"/>
      <c r="HM1542" s="1"/>
      <c r="HN1542" s="1"/>
      <c r="HO1542" s="1"/>
      <c r="HP1542" s="1"/>
      <c r="HQ1542" s="1"/>
      <c r="HR1542" s="1"/>
      <c r="HS1542" s="1"/>
      <c r="HT1542" s="1"/>
      <c r="HU1542" s="1"/>
      <c r="HV1542" s="1"/>
      <c r="HW1542" s="1"/>
      <c r="HX1542" s="1"/>
      <c r="HY1542" s="1"/>
      <c r="HZ1542" s="1"/>
      <c r="IA1542" s="1"/>
      <c r="IB1542" s="1"/>
      <c r="IC1542" s="1"/>
      <c r="ID1542" s="1"/>
      <c r="IE1542" s="1"/>
      <c r="IF1542" s="1"/>
      <c r="IG1542" s="1"/>
      <c r="IH1542" s="1"/>
      <c r="II1542" s="1"/>
      <c r="IJ1542" s="1"/>
      <c r="IK1542" s="1"/>
      <c r="IL1542" s="1"/>
      <c r="IM1542" s="1"/>
      <c r="IN1542" s="1"/>
      <c r="IO1542" s="1"/>
      <c r="IP1542" s="1"/>
      <c r="IQ1542" s="1"/>
      <c r="IR1542" s="1"/>
      <c r="IS1542" s="1"/>
      <c r="IT1542" s="1"/>
      <c r="IU1542" s="1"/>
      <c r="IV1542" s="1"/>
      <c r="IW1542" s="1"/>
      <c r="IX1542" s="1"/>
      <c r="IY1542" s="1"/>
      <c r="IZ1542" s="1"/>
      <c r="JA1542" s="1"/>
      <c r="JB1542" s="1"/>
      <c r="JC1542" s="1"/>
      <c r="JD1542" s="1"/>
      <c r="JE1542" s="1"/>
      <c r="JF1542" s="1"/>
      <c r="JG1542" s="1"/>
      <c r="JH1542" s="1"/>
      <c r="JI1542" s="1"/>
      <c r="JJ1542" s="1"/>
      <c r="JK1542" s="1"/>
      <c r="JL1542" s="1"/>
      <c r="JM1542" s="1"/>
      <c r="JN1542" s="1"/>
      <c r="JO1542" s="1"/>
      <c r="JP1542" s="1"/>
      <c r="JQ1542" s="1"/>
      <c r="JR1542" s="1"/>
      <c r="JS1542" s="1"/>
      <c r="JT1542" s="1"/>
      <c r="JU1542" s="1"/>
      <c r="JV1542" s="1"/>
      <c r="JW1542" s="1"/>
      <c r="JX1542" s="1"/>
      <c r="JY1542" s="1"/>
      <c r="JZ1542" s="1"/>
      <c r="KA1542" s="1"/>
      <c r="KB1542" s="1"/>
      <c r="KC1542" s="1"/>
      <c r="KD1542" s="1"/>
      <c r="KE1542" s="1"/>
      <c r="KF1542" s="1"/>
      <c r="KG1542" s="1"/>
      <c r="KH1542" s="1"/>
      <c r="KI1542" s="1"/>
      <c r="KJ1542" s="1"/>
      <c r="KK1542" s="1"/>
      <c r="KL1542" s="1"/>
      <c r="KM1542" s="1"/>
      <c r="KN1542" s="1"/>
      <c r="KO1542" s="1"/>
      <c r="KP1542" s="1"/>
      <c r="KQ1542" s="1"/>
      <c r="KR1542" s="1"/>
      <c r="KS1542" s="1"/>
      <c r="KT1542" s="1"/>
      <c r="KU1542" s="1"/>
      <c r="KV1542" s="1"/>
      <c r="KW1542" s="1"/>
      <c r="KX1542" s="1"/>
      <c r="KY1542" s="1"/>
      <c r="KZ1542" s="1"/>
      <c r="LA1542" s="1"/>
      <c r="LB1542" s="1"/>
      <c r="LC1542" s="1"/>
      <c r="LD1542" s="1"/>
      <c r="LE1542" s="1"/>
      <c r="LF1542" s="1"/>
      <c r="LG1542" s="1"/>
      <c r="LH1542" s="1"/>
      <c r="LI1542" s="1"/>
      <c r="LJ1542" s="1"/>
      <c r="LK1542" s="1"/>
      <c r="LL1542" s="1"/>
      <c r="LM1542" s="1"/>
      <c r="LN1542" s="1"/>
      <c r="LO1542" s="1"/>
      <c r="LP1542" s="1"/>
      <c r="LQ1542" s="1"/>
      <c r="LR1542" s="1"/>
      <c r="LS1542" s="1"/>
      <c r="LT1542" s="1"/>
      <c r="LU1542" s="1"/>
      <c r="LV1542" s="1"/>
      <c r="LW1542" s="1"/>
      <c r="LX1542" s="1"/>
      <c r="LY1542" s="1"/>
      <c r="LZ1542" s="1"/>
      <c r="MA1542" s="1"/>
      <c r="MB1542" s="1"/>
      <c r="MC1542" s="1"/>
      <c r="MD1542" s="1"/>
      <c r="ME1542" s="1"/>
      <c r="MF1542" s="1"/>
      <c r="MG1542" s="1"/>
      <c r="MH1542" s="1"/>
      <c r="MI1542" s="1"/>
      <c r="MJ1542" s="1"/>
      <c r="MK1542" s="1"/>
      <c r="ML1542" s="1"/>
      <c r="MM1542" s="1"/>
      <c r="MN1542" s="1"/>
      <c r="MO1542" s="1"/>
      <c r="MP1542" s="1"/>
      <c r="MQ1542" s="1"/>
      <c r="MR1542" s="1"/>
      <c r="MS1542" s="1"/>
      <c r="MT1542" s="1"/>
      <c r="MU1542" s="1"/>
      <c r="MV1542" s="1"/>
      <c r="MW1542" s="1"/>
      <c r="MX1542" s="1"/>
      <c r="MY1542" s="1"/>
      <c r="MZ1542" s="1"/>
      <c r="NA1542" s="1"/>
      <c r="NB1542" s="1"/>
      <c r="NC1542" s="1"/>
      <c r="ND1542" s="1"/>
      <c r="NE1542" s="1"/>
      <c r="NF1542" s="1"/>
      <c r="NG1542" s="1"/>
      <c r="NH1542" s="1"/>
      <c r="NI1542" s="1"/>
      <c r="NJ1542" s="1"/>
      <c r="NK1542" s="1"/>
      <c r="NL1542" s="1"/>
      <c r="NM1542" s="1"/>
      <c r="NN1542" s="1"/>
      <c r="NO1542" s="1"/>
      <c r="NP1542" s="1"/>
      <c r="NQ1542" s="1"/>
      <c r="NR1542" s="1"/>
      <c r="NS1542" s="1"/>
      <c r="NT1542" s="1"/>
      <c r="NU1542" s="1"/>
      <c r="NV1542" s="1"/>
      <c r="NW1542" s="1"/>
      <c r="NX1542" s="1"/>
      <c r="NY1542" s="1"/>
      <c r="NZ1542" s="1"/>
      <c r="OA1542" s="1"/>
      <c r="OB1542" s="1"/>
      <c r="OC1542" s="1"/>
      <c r="OD1542" s="1"/>
      <c r="OE1542" s="1"/>
      <c r="OF1542" s="1"/>
      <c r="OG1542" s="1"/>
      <c r="OH1542" s="1"/>
      <c r="OI1542" s="1"/>
      <c r="OJ1542" s="1"/>
      <c r="OK1542" s="1"/>
      <c r="OL1542" s="1"/>
      <c r="OM1542" s="1"/>
      <c r="ON1542" s="1"/>
      <c r="OO1542" s="1"/>
      <c r="OP1542" s="1"/>
      <c r="OQ1542" s="1"/>
      <c r="OR1542" s="1"/>
      <c r="OS1542" s="1"/>
      <c r="OT1542" s="1"/>
      <c r="OU1542" s="1"/>
      <c r="OV1542" s="1"/>
      <c r="OW1542" s="1"/>
      <c r="OX1542" s="1"/>
      <c r="OY1542" s="1"/>
      <c r="OZ1542" s="1"/>
      <c r="PA1542" s="1"/>
      <c r="PB1542" s="1"/>
      <c r="PC1542" s="1"/>
      <c r="PD1542" s="1"/>
      <c r="PE1542" s="1"/>
      <c r="PF1542" s="1"/>
      <c r="PG1542" s="1"/>
      <c r="PH1542" s="1"/>
      <c r="PI1542" s="1"/>
      <c r="PJ1542" s="1"/>
      <c r="PK1542" s="1"/>
      <c r="PL1542" s="1"/>
      <c r="PM1542" s="1"/>
      <c r="PN1542" s="1"/>
      <c r="PO1542" s="1"/>
      <c r="PP1542" s="1"/>
      <c r="PQ1542" s="1"/>
      <c r="PR1542" s="1"/>
      <c r="PS1542" s="1"/>
      <c r="PT1542" s="1"/>
      <c r="PU1542" s="1"/>
      <c r="PV1542" s="1"/>
      <c r="PW1542" s="1"/>
      <c r="PX1542" s="1"/>
      <c r="PY1542" s="1"/>
      <c r="PZ1542" s="1"/>
      <c r="QA1542" s="1"/>
      <c r="QB1542" s="1"/>
      <c r="QC1542" s="1"/>
      <c r="QD1542" s="1"/>
      <c r="QE1542" s="1"/>
      <c r="QF1542" s="1"/>
      <c r="QG1542" s="1"/>
      <c r="QH1542" s="1"/>
      <c r="QI1542" s="1"/>
      <c r="QJ1542" s="1"/>
      <c r="QK1542" s="1"/>
      <c r="QL1542" s="1"/>
      <c r="QM1542" s="1"/>
      <c r="QN1542" s="1"/>
      <c r="QO1542" s="1"/>
      <c r="QP1542" s="1"/>
      <c r="QQ1542" s="1"/>
      <c r="QR1542" s="1"/>
      <c r="QS1542" s="1"/>
      <c r="QT1542" s="1"/>
      <c r="QU1542" s="1"/>
      <c r="QV1542" s="1"/>
      <c r="QW1542" s="1"/>
      <c r="QX1542" s="1"/>
      <c r="QY1542" s="1"/>
      <c r="QZ1542" s="1"/>
      <c r="RA1542" s="1"/>
      <c r="RB1542" s="1"/>
      <c r="RC1542" s="1"/>
      <c r="RD1542" s="1"/>
      <c r="RE1542" s="1"/>
      <c r="RF1542" s="1"/>
      <c r="RG1542" s="1"/>
      <c r="RH1542" s="1"/>
      <c r="RI1542" s="1"/>
      <c r="RJ1542" s="1"/>
      <c r="RK1542" s="1"/>
      <c r="RL1542" s="1"/>
      <c r="RM1542" s="1"/>
      <c r="RN1542" s="1"/>
      <c r="RO1542" s="1"/>
      <c r="RP1542" s="1"/>
      <c r="RQ1542" s="1"/>
      <c r="RR1542" s="1"/>
      <c r="RS1542" s="1"/>
      <c r="RT1542" s="1"/>
      <c r="RU1542" s="1"/>
      <c r="RV1542" s="1"/>
      <c r="RW1542" s="1"/>
      <c r="RX1542" s="1"/>
      <c r="RY1542" s="1"/>
      <c r="RZ1542" s="1"/>
      <c r="SA1542" s="1"/>
      <c r="SB1542" s="1"/>
      <c r="SC1542" s="1"/>
      <c r="SD1542" s="1"/>
      <c r="SE1542" s="1"/>
      <c r="SF1542" s="1"/>
      <c r="SG1542" s="1"/>
      <c r="SH1542" s="1"/>
      <c r="SI1542" s="1"/>
      <c r="SJ1542" s="1"/>
      <c r="SK1542" s="1"/>
      <c r="SL1542" s="1"/>
      <c r="SM1542" s="1"/>
      <c r="SN1542" s="1"/>
      <c r="SO1542" s="1"/>
      <c r="SP1542" s="1"/>
      <c r="SQ1542" s="1"/>
      <c r="SR1542" s="1"/>
      <c r="SS1542" s="1"/>
      <c r="ST1542" s="1"/>
      <c r="SU1542" s="1"/>
      <c r="SV1542" s="1"/>
      <c r="SW1542" s="1"/>
      <c r="SX1542" s="1"/>
      <c r="SY1542" s="1"/>
      <c r="SZ1542" s="1"/>
      <c r="TA1542" s="1"/>
      <c r="TB1542" s="1"/>
      <c r="TC1542" s="1"/>
      <c r="TD1542" s="1"/>
      <c r="TE1542" s="1"/>
      <c r="TF1542" s="1"/>
      <c r="TG1542" s="1"/>
      <c r="TH1542" s="1"/>
      <c r="TI1542" s="1"/>
      <c r="TJ1542" s="1"/>
      <c r="TK1542" s="1"/>
      <c r="TL1542" s="1"/>
      <c r="TM1542" s="1"/>
      <c r="TN1542" s="1"/>
      <c r="TO1542" s="1"/>
      <c r="TP1542" s="1"/>
      <c r="TQ1542" s="1"/>
      <c r="TR1542" s="1"/>
      <c r="TS1542" s="1"/>
      <c r="TT1542" s="1"/>
      <c r="TU1542" s="1"/>
      <c r="TV1542" s="1"/>
      <c r="TW1542" s="1"/>
      <c r="TX1542" s="1"/>
      <c r="TY1542" s="1"/>
      <c r="TZ1542" s="1"/>
      <c r="UA1542" s="1"/>
      <c r="UB1542" s="1"/>
      <c r="UC1542" s="1"/>
      <c r="UD1542" s="1"/>
      <c r="UE1542" s="1"/>
      <c r="UF1542" s="1"/>
      <c r="UG1542" s="1"/>
      <c r="UH1542" s="1"/>
      <c r="UI1542" s="1"/>
      <c r="UJ1542" s="1"/>
      <c r="UK1542" s="1"/>
      <c r="UL1542" s="1"/>
      <c r="UM1542" s="1"/>
      <c r="UN1542" s="1"/>
      <c r="UO1542" s="1"/>
      <c r="UP1542" s="1"/>
      <c r="UQ1542" s="1"/>
      <c r="UR1542" s="1"/>
      <c r="US1542" s="1"/>
      <c r="UT1542" s="1"/>
      <c r="UU1542" s="1"/>
      <c r="UV1542" s="1"/>
      <c r="UW1542" s="1"/>
      <c r="UX1542" s="1"/>
      <c r="UY1542" s="1"/>
      <c r="UZ1542" s="1"/>
      <c r="VA1542" s="1"/>
      <c r="VB1542" s="1"/>
      <c r="VC1542" s="1"/>
      <c r="VD1542" s="1"/>
      <c r="VE1542" s="1"/>
      <c r="VF1542" s="1"/>
      <c r="VG1542" s="1"/>
      <c r="VH1542" s="1"/>
      <c r="VI1542" s="1"/>
      <c r="VJ1542" s="1"/>
      <c r="VK1542" s="1"/>
      <c r="VL1542" s="1"/>
      <c r="VM1542" s="1"/>
      <c r="VN1542" s="1"/>
      <c r="VO1542" s="1"/>
      <c r="VP1542" s="1"/>
      <c r="VQ1542" s="1"/>
      <c r="VR1542" s="1"/>
      <c r="VS1542" s="1"/>
      <c r="VT1542" s="1"/>
      <c r="VU1542" s="1"/>
      <c r="VV1542" s="1"/>
      <c r="VW1542" s="1"/>
      <c r="VX1542" s="1"/>
      <c r="VY1542" s="1"/>
      <c r="VZ1542" s="1"/>
      <c r="WA1542" s="1"/>
      <c r="WB1542" s="1"/>
      <c r="WC1542" s="1"/>
      <c r="WD1542" s="1"/>
      <c r="WE1542" s="1"/>
      <c r="WF1542" s="1"/>
      <c r="WG1542" s="1"/>
      <c r="WH1542" s="1"/>
      <c r="WI1542" s="1"/>
      <c r="WJ1542" s="1"/>
      <c r="WK1542" s="1"/>
      <c r="WL1542" s="1"/>
      <c r="WM1542" s="1"/>
      <c r="WN1542" s="1"/>
      <c r="WO1542" s="1"/>
      <c r="WP1542" s="1"/>
      <c r="WQ1542" s="1"/>
      <c r="WR1542" s="1"/>
      <c r="WS1542" s="1"/>
      <c r="WT1542" s="1"/>
      <c r="WU1542" s="1"/>
      <c r="WV1542" s="1"/>
      <c r="WW1542" s="1"/>
      <c r="WX1542" s="1"/>
      <c r="WY1542" s="1"/>
      <c r="WZ1542" s="1"/>
      <c r="XA1542" s="1"/>
      <c r="XB1542" s="1"/>
      <c r="XC1542" s="1"/>
      <c r="XD1542" s="1"/>
      <c r="XE1542" s="1"/>
      <c r="XF1542" s="1"/>
      <c r="XG1542" s="1"/>
      <c r="XH1542" s="1"/>
      <c r="XI1542" s="1"/>
      <c r="XJ1542" s="1"/>
      <c r="XK1542" s="1"/>
      <c r="XL1542" s="1"/>
      <c r="XM1542" s="1"/>
      <c r="XN1542" s="1"/>
      <c r="XO1542" s="1"/>
      <c r="XP1542" s="1"/>
      <c r="XQ1542" s="1"/>
      <c r="XR1542" s="1"/>
      <c r="XS1542" s="1"/>
      <c r="XT1542" s="1"/>
      <c r="XU1542" s="1"/>
      <c r="XV1542" s="1"/>
      <c r="XW1542" s="1"/>
      <c r="XX1542" s="1"/>
      <c r="XY1542" s="1"/>
      <c r="XZ1542" s="1"/>
      <c r="YA1542" s="1"/>
      <c r="YB1542" s="1"/>
      <c r="YC1542" s="1"/>
      <c r="YD1542" s="1"/>
      <c r="YE1542" s="1"/>
      <c r="YF1542" s="1"/>
      <c r="YG1542" s="1"/>
      <c r="YH1542" s="1"/>
      <c r="YI1542" s="1"/>
      <c r="YJ1542" s="1"/>
      <c r="YK1542" s="1"/>
      <c r="YL1542" s="1"/>
      <c r="YM1542" s="1"/>
      <c r="YN1542" s="1"/>
      <c r="YO1542" s="1"/>
      <c r="YP1542" s="1"/>
      <c r="YQ1542" s="1"/>
      <c r="YR1542" s="1"/>
      <c r="YS1542" s="1"/>
      <c r="YT1542" s="1"/>
      <c r="YU1542" s="1"/>
      <c r="YV1542" s="1"/>
      <c r="YW1542" s="1"/>
      <c r="YX1542" s="1"/>
      <c r="YY1542" s="1"/>
      <c r="YZ1542" s="1"/>
      <c r="ZA1542" s="1"/>
      <c r="ZB1542" s="1"/>
      <c r="ZC1542" s="1"/>
      <c r="ZD1542" s="1"/>
      <c r="ZE1542" s="1"/>
      <c r="ZF1542" s="1"/>
      <c r="ZG1542" s="1"/>
      <c r="ZH1542" s="1"/>
      <c r="ZI1542" s="1"/>
      <c r="ZJ1542" s="1"/>
      <c r="ZK1542" s="1"/>
      <c r="ZL1542" s="1"/>
      <c r="ZM1542" s="1"/>
      <c r="ZN1542" s="1"/>
      <c r="ZO1542" s="1"/>
      <c r="ZP1542" s="1"/>
      <c r="ZQ1542" s="1"/>
      <c r="ZR1542" s="1"/>
      <c r="ZS1542" s="1"/>
      <c r="ZT1542" s="1"/>
      <c r="ZU1542" s="1"/>
      <c r="ZV1542" s="1"/>
      <c r="ZW1542" s="1"/>
      <c r="ZX1542" s="1"/>
      <c r="ZY1542" s="1"/>
      <c r="ZZ1542" s="1"/>
      <c r="AAA1542" s="1"/>
      <c r="AAB1542" s="1"/>
      <c r="AAC1542" s="1"/>
      <c r="AAD1542" s="1"/>
      <c r="AAE1542" s="1"/>
      <c r="AAF1542" s="1"/>
      <c r="AAG1542" s="1"/>
      <c r="AAH1542" s="1"/>
      <c r="AAI1542" s="1"/>
      <c r="AAJ1542" s="1"/>
      <c r="AAK1542" s="1"/>
      <c r="AAL1542" s="1"/>
      <c r="AAM1542" s="1"/>
      <c r="AAN1542" s="1"/>
      <c r="AAO1542" s="1"/>
      <c r="AAP1542" s="1"/>
      <c r="AAQ1542" s="1"/>
      <c r="AAR1542" s="1"/>
      <c r="AAS1542" s="1"/>
      <c r="AAT1542" s="1"/>
      <c r="AAU1542" s="1"/>
      <c r="AAV1542" s="1"/>
      <c r="AAW1542" s="1"/>
      <c r="AAX1542" s="1"/>
      <c r="AAY1542" s="1"/>
      <c r="AAZ1542" s="1"/>
      <c r="ABA1542" s="1"/>
      <c r="ABB1542" s="1"/>
      <c r="ABC1542" s="1"/>
      <c r="ABD1542" s="1"/>
      <c r="ABE1542" s="1"/>
      <c r="ABF1542" s="1"/>
      <c r="ABG1542" s="1"/>
      <c r="ABH1542" s="1"/>
      <c r="ABI1542" s="1"/>
      <c r="ABJ1542" s="1"/>
      <c r="ABK1542" s="1"/>
      <c r="ABL1542" s="1"/>
      <c r="ABM1542" s="1"/>
      <c r="ABN1542" s="1"/>
      <c r="ABO1542" s="1"/>
      <c r="ABP1542" s="1"/>
      <c r="ABQ1542" s="1"/>
      <c r="ABR1542" s="1"/>
      <c r="ABS1542" s="1"/>
      <c r="ABT1542" s="1"/>
      <c r="ABU1542" s="1"/>
      <c r="ABV1542" s="1"/>
      <c r="ABW1542" s="1"/>
      <c r="ABX1542" s="1"/>
      <c r="ABY1542" s="1"/>
      <c r="ABZ1542" s="1"/>
      <c r="ACA1542" s="1"/>
      <c r="ACB1542" s="1"/>
      <c r="ACC1542" s="1"/>
      <c r="ACD1542" s="1"/>
      <c r="ACE1542" s="1"/>
      <c r="ACF1542" s="1"/>
      <c r="ACG1542" s="1"/>
      <c r="ACH1542" s="1"/>
      <c r="ACI1542" s="1"/>
      <c r="ACJ1542" s="1"/>
      <c r="ACK1542" s="1"/>
      <c r="ACL1542" s="1"/>
      <c r="ACM1542" s="1"/>
      <c r="ACN1542" s="1"/>
      <c r="ACO1542" s="1"/>
      <c r="ACP1542" s="1"/>
      <c r="ACQ1542" s="1"/>
      <c r="ACR1542" s="1"/>
      <c r="ACS1542" s="1"/>
      <c r="ACT1542" s="1"/>
      <c r="ACU1542" s="1"/>
      <c r="ACV1542" s="1"/>
      <c r="ACW1542" s="1"/>
      <c r="ACX1542" s="1"/>
      <c r="ACY1542" s="1"/>
      <c r="ACZ1542" s="1"/>
      <c r="ADA1542" s="1"/>
      <c r="ADB1542" s="1"/>
      <c r="ADC1542" s="1"/>
      <c r="ADD1542" s="1"/>
      <c r="ADE1542" s="1"/>
      <c r="ADF1542" s="1"/>
      <c r="ADG1542" s="1"/>
      <c r="ADH1542" s="1"/>
      <c r="ADI1542" s="1"/>
      <c r="ADJ1542" s="1"/>
      <c r="ADK1542" s="1"/>
      <c r="ADL1542" s="1"/>
      <c r="ADM1542" s="1"/>
      <c r="ADN1542" s="1"/>
      <c r="ADO1542" s="1"/>
      <c r="ADP1542" s="1"/>
      <c r="ADQ1542" s="1"/>
      <c r="ADR1542" s="1"/>
      <c r="ADS1542" s="1"/>
      <c r="ADT1542" s="1"/>
      <c r="ADU1542" s="1"/>
      <c r="ADV1542" s="1"/>
      <c r="ADW1542" s="1"/>
      <c r="ADX1542" s="1"/>
      <c r="ADY1542" s="1"/>
      <c r="ADZ1542" s="1"/>
      <c r="AEA1542" s="1"/>
      <c r="AEB1542" s="1"/>
      <c r="AEC1542" s="1"/>
      <c r="AED1542" s="1"/>
      <c r="AEE1542" s="1"/>
      <c r="AEF1542" s="1"/>
      <c r="AEG1542" s="1"/>
      <c r="AEH1542" s="1"/>
      <c r="AEI1542" s="1"/>
      <c r="AEJ1542" s="1"/>
      <c r="AEK1542" s="1"/>
      <c r="AEL1542" s="1"/>
      <c r="AEM1542" s="1"/>
      <c r="AEN1542" s="1"/>
      <c r="AEO1542" s="1"/>
      <c r="AEP1542" s="1"/>
      <c r="AEQ1542" s="1"/>
      <c r="AER1542" s="1"/>
      <c r="AES1542" s="1"/>
      <c r="AET1542" s="1"/>
      <c r="AEU1542" s="1"/>
      <c r="AEV1542" s="1"/>
      <c r="AEW1542" s="1"/>
      <c r="AEX1542" s="1"/>
      <c r="AEY1542" s="1"/>
      <c r="AEZ1542" s="1"/>
      <c r="AFA1542" s="1"/>
      <c r="AFB1542" s="1"/>
      <c r="AFC1542" s="1"/>
      <c r="AFD1542" s="1"/>
      <c r="AFE1542" s="1"/>
      <c r="AFF1542" s="1"/>
      <c r="AFG1542" s="1"/>
      <c r="AFH1542" s="1"/>
      <c r="AFI1542" s="1"/>
      <c r="AFJ1542" s="1"/>
      <c r="AFK1542" s="1"/>
      <c r="AFL1542" s="1"/>
      <c r="AFM1542" s="1"/>
      <c r="AFN1542" s="1"/>
      <c r="AFO1542" s="1"/>
      <c r="AFP1542" s="1"/>
      <c r="AFQ1542" s="1"/>
      <c r="AFR1542" s="1"/>
      <c r="AFS1542" s="1"/>
      <c r="AFT1542" s="1"/>
      <c r="AFU1542" s="1"/>
      <c r="AFV1542" s="1"/>
      <c r="AFW1542" s="1"/>
      <c r="AFX1542" s="1"/>
      <c r="AFY1542" s="1"/>
      <c r="AFZ1542" s="1"/>
      <c r="AGA1542" s="1"/>
      <c r="AGB1542" s="1"/>
      <c r="AGC1542" s="1"/>
      <c r="AGD1542" s="1"/>
      <c r="AGE1542" s="1"/>
      <c r="AGF1542" s="1"/>
      <c r="AGG1542" s="1"/>
      <c r="AGH1542" s="1"/>
      <c r="AGI1542" s="1"/>
      <c r="AGJ1542" s="1"/>
      <c r="AGK1542" s="1"/>
      <c r="AGL1542" s="1"/>
      <c r="AGM1542" s="1"/>
      <c r="AGN1542" s="1"/>
      <c r="AGO1542" s="1"/>
      <c r="AGP1542" s="1"/>
      <c r="AGQ1542" s="1"/>
      <c r="AGR1542" s="1"/>
      <c r="AGS1542" s="1"/>
      <c r="AGT1542" s="1"/>
      <c r="AGU1542" s="1"/>
      <c r="AGV1542" s="1"/>
      <c r="AGW1542" s="1"/>
      <c r="AGX1542" s="1"/>
      <c r="AGY1542" s="1"/>
      <c r="AGZ1542" s="1"/>
      <c r="AHA1542" s="1"/>
      <c r="AHB1542" s="1"/>
      <c r="AHC1542" s="1"/>
      <c r="AHD1542" s="1"/>
      <c r="AHE1542" s="1"/>
      <c r="AHF1542" s="1"/>
      <c r="AHG1542" s="1"/>
      <c r="AHH1542" s="1"/>
      <c r="AHI1542" s="1"/>
      <c r="AHJ1542" s="1"/>
      <c r="AHK1542" s="1"/>
      <c r="AHL1542" s="1"/>
      <c r="AHM1542" s="1"/>
      <c r="AHN1542" s="1"/>
      <c r="AHO1542" s="1"/>
      <c r="AHP1542" s="1"/>
      <c r="AHQ1542" s="1"/>
      <c r="AHR1542" s="1"/>
      <c r="AHS1542" s="1"/>
      <c r="AHT1542" s="1"/>
      <c r="AHU1542" s="1"/>
      <c r="AHV1542" s="1"/>
      <c r="AHW1542" s="1"/>
      <c r="AHX1542" s="1"/>
      <c r="AHY1542" s="1"/>
      <c r="AHZ1542" s="1"/>
      <c r="AIA1542" s="1"/>
      <c r="AIB1542" s="1"/>
      <c r="AIC1542" s="1"/>
      <c r="AID1542" s="1"/>
      <c r="AIE1542" s="1"/>
      <c r="AIF1542" s="1"/>
      <c r="AIG1542" s="1"/>
      <c r="AIH1542" s="1"/>
      <c r="AII1542" s="1"/>
      <c r="AIJ1542" s="1"/>
      <c r="AIK1542" s="1"/>
      <c r="AIL1542" s="1"/>
      <c r="AIM1542" s="1"/>
      <c r="AIN1542" s="1"/>
      <c r="AIO1542" s="1"/>
      <c r="AIP1542" s="1"/>
      <c r="AIQ1542" s="1"/>
      <c r="AIR1542" s="1"/>
      <c r="AIS1542" s="1"/>
      <c r="AIT1542" s="1"/>
    </row>
    <row r="1543" spans="1:930" s="5" customFormat="1" ht="37.5" customHeight="1" x14ac:dyDescent="0.3">
      <c r="A1543" s="96"/>
      <c r="B1543" s="99"/>
      <c r="C1543" s="96"/>
      <c r="D1543" s="96"/>
      <c r="E1543" s="97" t="s">
        <v>214</v>
      </c>
      <c r="F1543" s="96" t="s">
        <v>326</v>
      </c>
      <c r="G1543" s="96"/>
      <c r="H1543" s="98">
        <v>3996.8</v>
      </c>
      <c r="I1543" s="98"/>
      <c r="J1543" s="99" t="s">
        <v>33</v>
      </c>
      <c r="K1543" s="39">
        <f t="shared" si="317"/>
        <v>1528016.608</v>
      </c>
      <c r="L1543" s="160"/>
      <c r="M1543" s="100">
        <f t="shared" si="318"/>
        <v>84332.48000000001</v>
      </c>
      <c r="N1543" s="100">
        <f t="shared" si="316"/>
        <v>1612349.088</v>
      </c>
      <c r="O1543" s="160"/>
      <c r="P1543" s="127">
        <v>382.31</v>
      </c>
      <c r="Q1543" s="31">
        <v>21.1</v>
      </c>
      <c r="R1543" s="97" t="s">
        <v>181</v>
      </c>
      <c r="S1543" s="97" t="s">
        <v>426</v>
      </c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  <c r="CI1543" s="1"/>
      <c r="CJ1543" s="1"/>
      <c r="CK1543" s="1"/>
      <c r="CL1543" s="1"/>
      <c r="CM1543" s="1"/>
      <c r="CN1543" s="1"/>
      <c r="CO1543" s="1"/>
      <c r="CP1543" s="1"/>
      <c r="CQ1543" s="1"/>
      <c r="CR1543" s="1"/>
      <c r="CS1543" s="1"/>
      <c r="CT1543" s="1"/>
      <c r="CU1543" s="1"/>
      <c r="CV1543" s="1"/>
      <c r="CW1543" s="1"/>
      <c r="CX1543" s="1"/>
      <c r="CY1543" s="1"/>
      <c r="CZ1543" s="1"/>
      <c r="DA1543" s="1"/>
      <c r="DB1543" s="1"/>
      <c r="DC1543" s="1"/>
      <c r="DD1543" s="1"/>
      <c r="DE1543" s="1"/>
      <c r="DF1543" s="1"/>
      <c r="DG1543" s="1"/>
      <c r="DH1543" s="1"/>
      <c r="DI1543" s="1"/>
      <c r="DJ1543" s="1"/>
      <c r="DK1543" s="1"/>
      <c r="DL1543" s="1"/>
      <c r="DM1543" s="1"/>
      <c r="DN1543" s="1"/>
      <c r="DO1543" s="1"/>
      <c r="DP1543" s="1"/>
      <c r="DQ1543" s="1"/>
      <c r="DR1543" s="1"/>
      <c r="DS1543" s="1"/>
      <c r="DT1543" s="1"/>
      <c r="DU1543" s="1"/>
      <c r="DV1543" s="1"/>
      <c r="DW1543" s="1"/>
      <c r="DX1543" s="1"/>
      <c r="DY1543" s="1"/>
      <c r="DZ1543" s="1"/>
      <c r="EA1543" s="1"/>
      <c r="EB1543" s="1"/>
      <c r="EC1543" s="1"/>
      <c r="ED1543" s="1"/>
      <c r="EE1543" s="1"/>
      <c r="EF1543" s="1"/>
      <c r="EG1543" s="1"/>
      <c r="EH1543" s="1"/>
      <c r="EI1543" s="1"/>
      <c r="EJ1543" s="1"/>
      <c r="EK1543" s="1"/>
      <c r="EL1543" s="1"/>
      <c r="EM1543" s="1"/>
      <c r="EN1543" s="1"/>
      <c r="EO1543" s="1"/>
      <c r="EP1543" s="1"/>
      <c r="EQ1543" s="1"/>
      <c r="ER1543" s="1"/>
      <c r="ES1543" s="1"/>
      <c r="ET1543" s="1"/>
      <c r="EU1543" s="1"/>
      <c r="EV1543" s="1"/>
      <c r="EW1543" s="1"/>
      <c r="EX1543" s="1"/>
      <c r="EY1543" s="1"/>
      <c r="EZ1543" s="1"/>
      <c r="FA1543" s="1"/>
      <c r="FB1543" s="1"/>
      <c r="FC1543" s="1"/>
      <c r="FD1543" s="1"/>
      <c r="FE1543" s="1"/>
      <c r="FF1543" s="1"/>
      <c r="FG1543" s="1"/>
      <c r="FH1543" s="1"/>
      <c r="FI1543" s="1"/>
      <c r="FJ1543" s="1"/>
      <c r="FK1543" s="1"/>
      <c r="FL1543" s="1"/>
      <c r="FM1543" s="1"/>
      <c r="FN1543" s="1"/>
      <c r="FO1543" s="1"/>
      <c r="FP1543" s="1"/>
      <c r="FQ1543" s="1"/>
      <c r="FR1543" s="1"/>
      <c r="FS1543" s="1"/>
      <c r="FT1543" s="1"/>
      <c r="FU1543" s="1"/>
      <c r="FV1543" s="1"/>
      <c r="FW1543" s="1"/>
      <c r="FX1543" s="1"/>
      <c r="FY1543" s="1"/>
      <c r="FZ1543" s="1"/>
      <c r="GA1543" s="1"/>
      <c r="GB1543" s="1"/>
      <c r="GC1543" s="1"/>
      <c r="GD1543" s="1"/>
      <c r="GE1543" s="1"/>
      <c r="GF1543" s="1"/>
      <c r="GG1543" s="1"/>
      <c r="GH1543" s="1"/>
      <c r="GI1543" s="1"/>
      <c r="GJ1543" s="1"/>
      <c r="GK1543" s="1"/>
      <c r="GL1543" s="1"/>
      <c r="GM1543" s="1"/>
      <c r="GN1543" s="1"/>
      <c r="GO1543" s="1"/>
      <c r="GP1543" s="1"/>
      <c r="GQ1543" s="1"/>
      <c r="GR1543" s="1"/>
      <c r="GS1543" s="1"/>
      <c r="GT1543" s="1"/>
      <c r="GU1543" s="1"/>
      <c r="GV1543" s="1"/>
      <c r="GW1543" s="1"/>
      <c r="GX1543" s="1"/>
      <c r="GY1543" s="1"/>
      <c r="GZ1543" s="1"/>
      <c r="HA1543" s="1"/>
      <c r="HB1543" s="1"/>
      <c r="HC1543" s="1"/>
      <c r="HD1543" s="1"/>
      <c r="HE1543" s="1"/>
      <c r="HF1543" s="1"/>
      <c r="HG1543" s="1"/>
      <c r="HH1543" s="1"/>
      <c r="HI1543" s="1"/>
      <c r="HJ1543" s="1"/>
      <c r="HK1543" s="1"/>
      <c r="HL1543" s="1"/>
      <c r="HM1543" s="1"/>
      <c r="HN1543" s="1"/>
      <c r="HO1543" s="1"/>
      <c r="HP1543" s="1"/>
      <c r="HQ1543" s="1"/>
      <c r="HR1543" s="1"/>
      <c r="HS1543" s="1"/>
      <c r="HT1543" s="1"/>
      <c r="HU1543" s="1"/>
      <c r="HV1543" s="1"/>
      <c r="HW1543" s="1"/>
      <c r="HX1543" s="1"/>
      <c r="HY1543" s="1"/>
      <c r="HZ1543" s="1"/>
      <c r="IA1543" s="1"/>
      <c r="IB1543" s="1"/>
      <c r="IC1543" s="1"/>
      <c r="ID1543" s="1"/>
      <c r="IE1543" s="1"/>
      <c r="IF1543" s="1"/>
      <c r="IG1543" s="1"/>
      <c r="IH1543" s="1"/>
      <c r="II1543" s="1"/>
      <c r="IJ1543" s="1"/>
      <c r="IK1543" s="1"/>
      <c r="IL1543" s="1"/>
      <c r="IM1543" s="1"/>
      <c r="IN1543" s="1"/>
      <c r="IO1543" s="1"/>
      <c r="IP1543" s="1"/>
      <c r="IQ1543" s="1"/>
      <c r="IR1543" s="1"/>
      <c r="IS1543" s="1"/>
      <c r="IT1543" s="1"/>
      <c r="IU1543" s="1"/>
      <c r="IV1543" s="1"/>
      <c r="IW1543" s="1"/>
      <c r="IX1543" s="1"/>
      <c r="IY1543" s="1"/>
      <c r="IZ1543" s="1"/>
      <c r="JA1543" s="1"/>
      <c r="JB1543" s="1"/>
      <c r="JC1543" s="1"/>
      <c r="JD1543" s="1"/>
      <c r="JE1543" s="1"/>
      <c r="JF1543" s="1"/>
      <c r="JG1543" s="1"/>
      <c r="JH1543" s="1"/>
      <c r="JI1543" s="1"/>
      <c r="JJ1543" s="1"/>
      <c r="JK1543" s="1"/>
      <c r="JL1543" s="1"/>
      <c r="JM1543" s="1"/>
      <c r="JN1543" s="1"/>
      <c r="JO1543" s="1"/>
      <c r="JP1543" s="1"/>
      <c r="JQ1543" s="1"/>
      <c r="JR1543" s="1"/>
      <c r="JS1543" s="1"/>
      <c r="JT1543" s="1"/>
      <c r="JU1543" s="1"/>
      <c r="JV1543" s="1"/>
      <c r="JW1543" s="1"/>
      <c r="JX1543" s="1"/>
      <c r="JY1543" s="1"/>
      <c r="JZ1543" s="1"/>
      <c r="KA1543" s="1"/>
      <c r="KB1543" s="1"/>
      <c r="KC1543" s="1"/>
      <c r="KD1543" s="1"/>
      <c r="KE1543" s="1"/>
      <c r="KF1543" s="1"/>
      <c r="KG1543" s="1"/>
      <c r="KH1543" s="1"/>
      <c r="KI1543" s="1"/>
      <c r="KJ1543" s="1"/>
      <c r="KK1543" s="1"/>
      <c r="KL1543" s="1"/>
      <c r="KM1543" s="1"/>
      <c r="KN1543" s="1"/>
      <c r="KO1543" s="1"/>
      <c r="KP1543" s="1"/>
      <c r="KQ1543" s="1"/>
      <c r="KR1543" s="1"/>
      <c r="KS1543" s="1"/>
      <c r="KT1543" s="1"/>
      <c r="KU1543" s="1"/>
      <c r="KV1543" s="1"/>
      <c r="KW1543" s="1"/>
      <c r="KX1543" s="1"/>
      <c r="KY1543" s="1"/>
      <c r="KZ1543" s="1"/>
      <c r="LA1543" s="1"/>
      <c r="LB1543" s="1"/>
      <c r="LC1543" s="1"/>
      <c r="LD1543" s="1"/>
      <c r="LE1543" s="1"/>
      <c r="LF1543" s="1"/>
      <c r="LG1543" s="1"/>
      <c r="LH1543" s="1"/>
      <c r="LI1543" s="1"/>
      <c r="LJ1543" s="1"/>
      <c r="LK1543" s="1"/>
      <c r="LL1543" s="1"/>
      <c r="LM1543" s="1"/>
      <c r="LN1543" s="1"/>
      <c r="LO1543" s="1"/>
      <c r="LP1543" s="1"/>
      <c r="LQ1543" s="1"/>
      <c r="LR1543" s="1"/>
      <c r="LS1543" s="1"/>
      <c r="LT1543" s="1"/>
      <c r="LU1543" s="1"/>
      <c r="LV1543" s="1"/>
      <c r="LW1543" s="1"/>
      <c r="LX1543" s="1"/>
      <c r="LY1543" s="1"/>
      <c r="LZ1543" s="1"/>
      <c r="MA1543" s="1"/>
      <c r="MB1543" s="1"/>
      <c r="MC1543" s="1"/>
      <c r="MD1543" s="1"/>
      <c r="ME1543" s="1"/>
      <c r="MF1543" s="1"/>
      <c r="MG1543" s="1"/>
      <c r="MH1543" s="1"/>
      <c r="MI1543" s="1"/>
      <c r="MJ1543" s="1"/>
      <c r="MK1543" s="1"/>
      <c r="ML1543" s="1"/>
      <c r="MM1543" s="1"/>
      <c r="MN1543" s="1"/>
      <c r="MO1543" s="1"/>
      <c r="MP1543" s="1"/>
      <c r="MQ1543" s="1"/>
      <c r="MR1543" s="1"/>
      <c r="MS1543" s="1"/>
      <c r="MT1543" s="1"/>
      <c r="MU1543" s="1"/>
      <c r="MV1543" s="1"/>
      <c r="MW1543" s="1"/>
      <c r="MX1543" s="1"/>
      <c r="MY1543" s="1"/>
      <c r="MZ1543" s="1"/>
      <c r="NA1543" s="1"/>
      <c r="NB1543" s="1"/>
      <c r="NC1543" s="1"/>
      <c r="ND1543" s="1"/>
      <c r="NE1543" s="1"/>
      <c r="NF1543" s="1"/>
      <c r="NG1543" s="1"/>
      <c r="NH1543" s="1"/>
      <c r="NI1543" s="1"/>
      <c r="NJ1543" s="1"/>
      <c r="NK1543" s="1"/>
      <c r="NL1543" s="1"/>
      <c r="NM1543" s="1"/>
      <c r="NN1543" s="1"/>
      <c r="NO1543" s="1"/>
      <c r="NP1543" s="1"/>
      <c r="NQ1543" s="1"/>
      <c r="NR1543" s="1"/>
      <c r="NS1543" s="1"/>
      <c r="NT1543" s="1"/>
      <c r="NU1543" s="1"/>
      <c r="NV1543" s="1"/>
      <c r="NW1543" s="1"/>
      <c r="NX1543" s="1"/>
      <c r="NY1543" s="1"/>
      <c r="NZ1543" s="1"/>
      <c r="OA1543" s="1"/>
      <c r="OB1543" s="1"/>
      <c r="OC1543" s="1"/>
      <c r="OD1543" s="1"/>
      <c r="OE1543" s="1"/>
      <c r="OF1543" s="1"/>
      <c r="OG1543" s="1"/>
      <c r="OH1543" s="1"/>
      <c r="OI1543" s="1"/>
      <c r="OJ1543" s="1"/>
      <c r="OK1543" s="1"/>
      <c r="OL1543" s="1"/>
      <c r="OM1543" s="1"/>
      <c r="ON1543" s="1"/>
      <c r="OO1543" s="1"/>
      <c r="OP1543" s="1"/>
      <c r="OQ1543" s="1"/>
      <c r="OR1543" s="1"/>
      <c r="OS1543" s="1"/>
      <c r="OT1543" s="1"/>
      <c r="OU1543" s="1"/>
      <c r="OV1543" s="1"/>
      <c r="OW1543" s="1"/>
      <c r="OX1543" s="1"/>
      <c r="OY1543" s="1"/>
      <c r="OZ1543" s="1"/>
      <c r="PA1543" s="1"/>
      <c r="PB1543" s="1"/>
      <c r="PC1543" s="1"/>
      <c r="PD1543" s="1"/>
      <c r="PE1543" s="1"/>
      <c r="PF1543" s="1"/>
      <c r="PG1543" s="1"/>
      <c r="PH1543" s="1"/>
      <c r="PI1543" s="1"/>
      <c r="PJ1543" s="1"/>
      <c r="PK1543" s="1"/>
      <c r="PL1543" s="1"/>
      <c r="PM1543" s="1"/>
      <c r="PN1543" s="1"/>
      <c r="PO1543" s="1"/>
      <c r="PP1543" s="1"/>
      <c r="PQ1543" s="1"/>
      <c r="PR1543" s="1"/>
      <c r="PS1543" s="1"/>
      <c r="PT1543" s="1"/>
      <c r="PU1543" s="1"/>
      <c r="PV1543" s="1"/>
      <c r="PW1543" s="1"/>
      <c r="PX1543" s="1"/>
      <c r="PY1543" s="1"/>
      <c r="PZ1543" s="1"/>
      <c r="QA1543" s="1"/>
      <c r="QB1543" s="1"/>
      <c r="QC1543" s="1"/>
      <c r="QD1543" s="1"/>
      <c r="QE1543" s="1"/>
      <c r="QF1543" s="1"/>
      <c r="QG1543" s="1"/>
      <c r="QH1543" s="1"/>
      <c r="QI1543" s="1"/>
      <c r="QJ1543" s="1"/>
      <c r="QK1543" s="1"/>
      <c r="QL1543" s="1"/>
      <c r="QM1543" s="1"/>
      <c r="QN1543" s="1"/>
      <c r="QO1543" s="1"/>
      <c r="QP1543" s="1"/>
      <c r="QQ1543" s="1"/>
      <c r="QR1543" s="1"/>
      <c r="QS1543" s="1"/>
      <c r="QT1543" s="1"/>
      <c r="QU1543" s="1"/>
      <c r="QV1543" s="1"/>
      <c r="QW1543" s="1"/>
      <c r="QX1543" s="1"/>
      <c r="QY1543" s="1"/>
      <c r="QZ1543" s="1"/>
      <c r="RA1543" s="1"/>
      <c r="RB1543" s="1"/>
      <c r="RC1543" s="1"/>
      <c r="RD1543" s="1"/>
      <c r="RE1543" s="1"/>
      <c r="RF1543" s="1"/>
      <c r="RG1543" s="1"/>
      <c r="RH1543" s="1"/>
      <c r="RI1543" s="1"/>
      <c r="RJ1543" s="1"/>
      <c r="RK1543" s="1"/>
      <c r="RL1543" s="1"/>
      <c r="RM1543" s="1"/>
      <c r="RN1543" s="1"/>
      <c r="RO1543" s="1"/>
      <c r="RP1543" s="1"/>
      <c r="RQ1543" s="1"/>
      <c r="RR1543" s="1"/>
      <c r="RS1543" s="1"/>
      <c r="RT1543" s="1"/>
      <c r="RU1543" s="1"/>
      <c r="RV1543" s="1"/>
      <c r="RW1543" s="1"/>
      <c r="RX1543" s="1"/>
      <c r="RY1543" s="1"/>
      <c r="RZ1543" s="1"/>
      <c r="SA1543" s="1"/>
      <c r="SB1543" s="1"/>
      <c r="SC1543" s="1"/>
      <c r="SD1543" s="1"/>
      <c r="SE1543" s="1"/>
      <c r="SF1543" s="1"/>
      <c r="SG1543" s="1"/>
      <c r="SH1543" s="1"/>
      <c r="SI1543" s="1"/>
      <c r="SJ1543" s="1"/>
      <c r="SK1543" s="1"/>
      <c r="SL1543" s="1"/>
      <c r="SM1543" s="1"/>
      <c r="SN1543" s="1"/>
      <c r="SO1543" s="1"/>
      <c r="SP1543" s="1"/>
      <c r="SQ1543" s="1"/>
      <c r="SR1543" s="1"/>
      <c r="SS1543" s="1"/>
      <c r="ST1543" s="1"/>
      <c r="SU1543" s="1"/>
      <c r="SV1543" s="1"/>
      <c r="SW1543" s="1"/>
      <c r="SX1543" s="1"/>
      <c r="SY1543" s="1"/>
      <c r="SZ1543" s="1"/>
      <c r="TA1543" s="1"/>
      <c r="TB1543" s="1"/>
      <c r="TC1543" s="1"/>
      <c r="TD1543" s="1"/>
      <c r="TE1543" s="1"/>
      <c r="TF1543" s="1"/>
      <c r="TG1543" s="1"/>
      <c r="TH1543" s="1"/>
      <c r="TI1543" s="1"/>
      <c r="TJ1543" s="1"/>
      <c r="TK1543" s="1"/>
      <c r="TL1543" s="1"/>
      <c r="TM1543" s="1"/>
      <c r="TN1543" s="1"/>
      <c r="TO1543" s="1"/>
      <c r="TP1543" s="1"/>
      <c r="TQ1543" s="1"/>
      <c r="TR1543" s="1"/>
      <c r="TS1543" s="1"/>
      <c r="TT1543" s="1"/>
      <c r="TU1543" s="1"/>
      <c r="TV1543" s="1"/>
      <c r="TW1543" s="1"/>
      <c r="TX1543" s="1"/>
      <c r="TY1543" s="1"/>
      <c r="TZ1543" s="1"/>
      <c r="UA1543" s="1"/>
      <c r="UB1543" s="1"/>
      <c r="UC1543" s="1"/>
      <c r="UD1543" s="1"/>
      <c r="UE1543" s="1"/>
      <c r="UF1543" s="1"/>
      <c r="UG1543" s="1"/>
      <c r="UH1543" s="1"/>
      <c r="UI1543" s="1"/>
      <c r="UJ1543" s="1"/>
      <c r="UK1543" s="1"/>
      <c r="UL1543" s="1"/>
      <c r="UM1543" s="1"/>
      <c r="UN1543" s="1"/>
      <c r="UO1543" s="1"/>
      <c r="UP1543" s="1"/>
      <c r="UQ1543" s="1"/>
      <c r="UR1543" s="1"/>
      <c r="US1543" s="1"/>
      <c r="UT1543" s="1"/>
      <c r="UU1543" s="1"/>
      <c r="UV1543" s="1"/>
      <c r="UW1543" s="1"/>
      <c r="UX1543" s="1"/>
      <c r="UY1543" s="1"/>
      <c r="UZ1543" s="1"/>
      <c r="VA1543" s="1"/>
      <c r="VB1543" s="1"/>
      <c r="VC1543" s="1"/>
      <c r="VD1543" s="1"/>
      <c r="VE1543" s="1"/>
      <c r="VF1543" s="1"/>
      <c r="VG1543" s="1"/>
      <c r="VH1543" s="1"/>
      <c r="VI1543" s="1"/>
      <c r="VJ1543" s="1"/>
      <c r="VK1543" s="1"/>
      <c r="VL1543" s="1"/>
      <c r="VM1543" s="1"/>
      <c r="VN1543" s="1"/>
      <c r="VO1543" s="1"/>
      <c r="VP1543" s="1"/>
      <c r="VQ1543" s="1"/>
      <c r="VR1543" s="1"/>
      <c r="VS1543" s="1"/>
      <c r="VT1543" s="1"/>
      <c r="VU1543" s="1"/>
      <c r="VV1543" s="1"/>
      <c r="VW1543" s="1"/>
      <c r="VX1543" s="1"/>
      <c r="VY1543" s="1"/>
      <c r="VZ1543" s="1"/>
      <c r="WA1543" s="1"/>
      <c r="WB1543" s="1"/>
      <c r="WC1543" s="1"/>
      <c r="WD1543" s="1"/>
      <c r="WE1543" s="1"/>
      <c r="WF1543" s="1"/>
      <c r="WG1543" s="1"/>
      <c r="WH1543" s="1"/>
      <c r="WI1543" s="1"/>
      <c r="WJ1543" s="1"/>
      <c r="WK1543" s="1"/>
      <c r="WL1543" s="1"/>
      <c r="WM1543" s="1"/>
      <c r="WN1543" s="1"/>
      <c r="WO1543" s="1"/>
      <c r="WP1543" s="1"/>
      <c r="WQ1543" s="1"/>
      <c r="WR1543" s="1"/>
      <c r="WS1543" s="1"/>
      <c r="WT1543" s="1"/>
      <c r="WU1543" s="1"/>
      <c r="WV1543" s="1"/>
      <c r="WW1543" s="1"/>
      <c r="WX1543" s="1"/>
      <c r="WY1543" s="1"/>
      <c r="WZ1543" s="1"/>
      <c r="XA1543" s="1"/>
      <c r="XB1543" s="1"/>
      <c r="XC1543" s="1"/>
      <c r="XD1543" s="1"/>
      <c r="XE1543" s="1"/>
      <c r="XF1543" s="1"/>
      <c r="XG1543" s="1"/>
      <c r="XH1543" s="1"/>
      <c r="XI1543" s="1"/>
      <c r="XJ1543" s="1"/>
      <c r="XK1543" s="1"/>
      <c r="XL1543" s="1"/>
      <c r="XM1543" s="1"/>
      <c r="XN1543" s="1"/>
      <c r="XO1543" s="1"/>
      <c r="XP1543" s="1"/>
      <c r="XQ1543" s="1"/>
      <c r="XR1543" s="1"/>
      <c r="XS1543" s="1"/>
      <c r="XT1543" s="1"/>
      <c r="XU1543" s="1"/>
      <c r="XV1543" s="1"/>
      <c r="XW1543" s="1"/>
      <c r="XX1543" s="1"/>
      <c r="XY1543" s="1"/>
      <c r="XZ1543" s="1"/>
      <c r="YA1543" s="1"/>
      <c r="YB1543" s="1"/>
      <c r="YC1543" s="1"/>
      <c r="YD1543" s="1"/>
      <c r="YE1543" s="1"/>
      <c r="YF1543" s="1"/>
      <c r="YG1543" s="1"/>
      <c r="YH1543" s="1"/>
      <c r="YI1543" s="1"/>
      <c r="YJ1543" s="1"/>
      <c r="YK1543" s="1"/>
      <c r="YL1543" s="1"/>
      <c r="YM1543" s="1"/>
      <c r="YN1543" s="1"/>
      <c r="YO1543" s="1"/>
      <c r="YP1543" s="1"/>
      <c r="YQ1543" s="1"/>
      <c r="YR1543" s="1"/>
      <c r="YS1543" s="1"/>
      <c r="YT1543" s="1"/>
      <c r="YU1543" s="1"/>
      <c r="YV1543" s="1"/>
      <c r="YW1543" s="1"/>
      <c r="YX1543" s="1"/>
      <c r="YY1543" s="1"/>
      <c r="YZ1543" s="1"/>
      <c r="ZA1543" s="1"/>
      <c r="ZB1543" s="1"/>
      <c r="ZC1543" s="1"/>
      <c r="ZD1543" s="1"/>
      <c r="ZE1543" s="1"/>
      <c r="ZF1543" s="1"/>
      <c r="ZG1543" s="1"/>
      <c r="ZH1543" s="1"/>
      <c r="ZI1543" s="1"/>
      <c r="ZJ1543" s="1"/>
      <c r="ZK1543" s="1"/>
      <c r="ZL1543" s="1"/>
      <c r="ZM1543" s="1"/>
      <c r="ZN1543" s="1"/>
      <c r="ZO1543" s="1"/>
      <c r="ZP1543" s="1"/>
      <c r="ZQ1543" s="1"/>
      <c r="ZR1543" s="1"/>
      <c r="ZS1543" s="1"/>
      <c r="ZT1543" s="1"/>
      <c r="ZU1543" s="1"/>
      <c r="ZV1543" s="1"/>
      <c r="ZW1543" s="1"/>
      <c r="ZX1543" s="1"/>
      <c r="ZY1543" s="1"/>
      <c r="ZZ1543" s="1"/>
      <c r="AAA1543" s="1"/>
      <c r="AAB1543" s="1"/>
      <c r="AAC1543" s="1"/>
      <c r="AAD1543" s="1"/>
      <c r="AAE1543" s="1"/>
      <c r="AAF1543" s="1"/>
      <c r="AAG1543" s="1"/>
      <c r="AAH1543" s="1"/>
      <c r="AAI1543" s="1"/>
      <c r="AAJ1543" s="1"/>
      <c r="AAK1543" s="1"/>
      <c r="AAL1543" s="1"/>
      <c r="AAM1543" s="1"/>
      <c r="AAN1543" s="1"/>
      <c r="AAO1543" s="1"/>
      <c r="AAP1543" s="1"/>
      <c r="AAQ1543" s="1"/>
      <c r="AAR1543" s="1"/>
      <c r="AAS1543" s="1"/>
      <c r="AAT1543" s="1"/>
      <c r="AAU1543" s="1"/>
      <c r="AAV1543" s="1"/>
      <c r="AAW1543" s="1"/>
      <c r="AAX1543" s="1"/>
      <c r="AAY1543" s="1"/>
      <c r="AAZ1543" s="1"/>
      <c r="ABA1543" s="1"/>
      <c r="ABB1543" s="1"/>
      <c r="ABC1543" s="1"/>
      <c r="ABD1543" s="1"/>
      <c r="ABE1543" s="1"/>
      <c r="ABF1543" s="1"/>
      <c r="ABG1543" s="1"/>
      <c r="ABH1543" s="1"/>
      <c r="ABI1543" s="1"/>
      <c r="ABJ1543" s="1"/>
      <c r="ABK1543" s="1"/>
      <c r="ABL1543" s="1"/>
      <c r="ABM1543" s="1"/>
      <c r="ABN1543" s="1"/>
      <c r="ABO1543" s="1"/>
      <c r="ABP1543" s="1"/>
      <c r="ABQ1543" s="1"/>
      <c r="ABR1543" s="1"/>
      <c r="ABS1543" s="1"/>
      <c r="ABT1543" s="1"/>
      <c r="ABU1543" s="1"/>
      <c r="ABV1543" s="1"/>
      <c r="ABW1543" s="1"/>
      <c r="ABX1543" s="1"/>
      <c r="ABY1543" s="1"/>
      <c r="ABZ1543" s="1"/>
      <c r="ACA1543" s="1"/>
      <c r="ACB1543" s="1"/>
      <c r="ACC1543" s="1"/>
      <c r="ACD1543" s="1"/>
      <c r="ACE1543" s="1"/>
      <c r="ACF1543" s="1"/>
      <c r="ACG1543" s="1"/>
      <c r="ACH1543" s="1"/>
      <c r="ACI1543" s="1"/>
      <c r="ACJ1543" s="1"/>
      <c r="ACK1543" s="1"/>
      <c r="ACL1543" s="1"/>
      <c r="ACM1543" s="1"/>
      <c r="ACN1543" s="1"/>
      <c r="ACO1543" s="1"/>
      <c r="ACP1543" s="1"/>
      <c r="ACQ1543" s="1"/>
      <c r="ACR1543" s="1"/>
      <c r="ACS1543" s="1"/>
      <c r="ACT1543" s="1"/>
      <c r="ACU1543" s="1"/>
      <c r="ACV1543" s="1"/>
      <c r="ACW1543" s="1"/>
      <c r="ACX1543" s="1"/>
      <c r="ACY1543" s="1"/>
      <c r="ACZ1543" s="1"/>
      <c r="ADA1543" s="1"/>
      <c r="ADB1543" s="1"/>
      <c r="ADC1543" s="1"/>
      <c r="ADD1543" s="1"/>
      <c r="ADE1543" s="1"/>
      <c r="ADF1543" s="1"/>
      <c r="ADG1543" s="1"/>
      <c r="ADH1543" s="1"/>
      <c r="ADI1543" s="1"/>
      <c r="ADJ1543" s="1"/>
      <c r="ADK1543" s="1"/>
      <c r="ADL1543" s="1"/>
      <c r="ADM1543" s="1"/>
      <c r="ADN1543" s="1"/>
      <c r="ADO1543" s="1"/>
      <c r="ADP1543" s="1"/>
      <c r="ADQ1543" s="1"/>
      <c r="ADR1543" s="1"/>
      <c r="ADS1543" s="1"/>
      <c r="ADT1543" s="1"/>
      <c r="ADU1543" s="1"/>
      <c r="ADV1543" s="1"/>
      <c r="ADW1543" s="1"/>
      <c r="ADX1543" s="1"/>
      <c r="ADY1543" s="1"/>
      <c r="ADZ1543" s="1"/>
      <c r="AEA1543" s="1"/>
      <c r="AEB1543" s="1"/>
      <c r="AEC1543" s="1"/>
      <c r="AED1543" s="1"/>
      <c r="AEE1543" s="1"/>
      <c r="AEF1543" s="1"/>
      <c r="AEG1543" s="1"/>
      <c r="AEH1543" s="1"/>
      <c r="AEI1543" s="1"/>
      <c r="AEJ1543" s="1"/>
      <c r="AEK1543" s="1"/>
      <c r="AEL1543" s="1"/>
      <c r="AEM1543" s="1"/>
      <c r="AEN1543" s="1"/>
      <c r="AEO1543" s="1"/>
      <c r="AEP1543" s="1"/>
      <c r="AEQ1543" s="1"/>
      <c r="AER1543" s="1"/>
      <c r="AES1543" s="1"/>
      <c r="AET1543" s="1"/>
      <c r="AEU1543" s="1"/>
      <c r="AEV1543" s="1"/>
      <c r="AEW1543" s="1"/>
      <c r="AEX1543" s="1"/>
      <c r="AEY1543" s="1"/>
      <c r="AEZ1543" s="1"/>
      <c r="AFA1543" s="1"/>
      <c r="AFB1543" s="1"/>
      <c r="AFC1543" s="1"/>
      <c r="AFD1543" s="1"/>
      <c r="AFE1543" s="1"/>
      <c r="AFF1543" s="1"/>
      <c r="AFG1543" s="1"/>
      <c r="AFH1543" s="1"/>
      <c r="AFI1543" s="1"/>
      <c r="AFJ1543" s="1"/>
      <c r="AFK1543" s="1"/>
      <c r="AFL1543" s="1"/>
      <c r="AFM1543" s="1"/>
      <c r="AFN1543" s="1"/>
      <c r="AFO1543" s="1"/>
      <c r="AFP1543" s="1"/>
      <c r="AFQ1543" s="1"/>
      <c r="AFR1543" s="1"/>
      <c r="AFS1543" s="1"/>
      <c r="AFT1543" s="1"/>
      <c r="AFU1543" s="1"/>
      <c r="AFV1543" s="1"/>
      <c r="AFW1543" s="1"/>
      <c r="AFX1543" s="1"/>
      <c r="AFY1543" s="1"/>
      <c r="AFZ1543" s="1"/>
      <c r="AGA1543" s="1"/>
      <c r="AGB1543" s="1"/>
      <c r="AGC1543" s="1"/>
      <c r="AGD1543" s="1"/>
      <c r="AGE1543" s="1"/>
      <c r="AGF1543" s="1"/>
      <c r="AGG1543" s="1"/>
      <c r="AGH1543" s="1"/>
      <c r="AGI1543" s="1"/>
      <c r="AGJ1543" s="1"/>
      <c r="AGK1543" s="1"/>
      <c r="AGL1543" s="1"/>
      <c r="AGM1543" s="1"/>
      <c r="AGN1543" s="1"/>
      <c r="AGO1543" s="1"/>
      <c r="AGP1543" s="1"/>
      <c r="AGQ1543" s="1"/>
      <c r="AGR1543" s="1"/>
      <c r="AGS1543" s="1"/>
      <c r="AGT1543" s="1"/>
      <c r="AGU1543" s="1"/>
      <c r="AGV1543" s="1"/>
      <c r="AGW1543" s="1"/>
      <c r="AGX1543" s="1"/>
      <c r="AGY1543" s="1"/>
      <c r="AGZ1543" s="1"/>
      <c r="AHA1543" s="1"/>
      <c r="AHB1543" s="1"/>
      <c r="AHC1543" s="1"/>
      <c r="AHD1543" s="1"/>
      <c r="AHE1543" s="1"/>
      <c r="AHF1543" s="1"/>
      <c r="AHG1543" s="1"/>
      <c r="AHH1543" s="1"/>
      <c r="AHI1543" s="1"/>
      <c r="AHJ1543" s="1"/>
      <c r="AHK1543" s="1"/>
      <c r="AHL1543" s="1"/>
      <c r="AHM1543" s="1"/>
      <c r="AHN1543" s="1"/>
      <c r="AHO1543" s="1"/>
      <c r="AHP1543" s="1"/>
      <c r="AHQ1543" s="1"/>
      <c r="AHR1543" s="1"/>
      <c r="AHS1543" s="1"/>
      <c r="AHT1543" s="1"/>
      <c r="AHU1543" s="1"/>
      <c r="AHV1543" s="1"/>
      <c r="AHW1543" s="1"/>
      <c r="AHX1543" s="1"/>
      <c r="AHY1543" s="1"/>
      <c r="AHZ1543" s="1"/>
      <c r="AIA1543" s="1"/>
      <c r="AIB1543" s="1"/>
      <c r="AIC1543" s="1"/>
      <c r="AID1543" s="1"/>
      <c r="AIE1543" s="1"/>
      <c r="AIF1543" s="1"/>
      <c r="AIG1543" s="1"/>
      <c r="AIH1543" s="1"/>
      <c r="AII1543" s="1"/>
      <c r="AIJ1543" s="1"/>
      <c r="AIK1543" s="1"/>
      <c r="AIL1543" s="1"/>
      <c r="AIM1543" s="1"/>
      <c r="AIN1543" s="1"/>
      <c r="AIO1543" s="1"/>
      <c r="AIP1543" s="1"/>
      <c r="AIQ1543" s="1"/>
      <c r="AIR1543" s="1"/>
      <c r="AIS1543" s="1"/>
      <c r="AIT1543" s="1"/>
    </row>
    <row r="1544" spans="1:930" s="5" customFormat="1" ht="56.25" customHeight="1" x14ac:dyDescent="0.3">
      <c r="A1544" s="96"/>
      <c r="B1544" s="99"/>
      <c r="C1544" s="96"/>
      <c r="D1544" s="96"/>
      <c r="E1544" s="97" t="s">
        <v>214</v>
      </c>
      <c r="F1544" s="96" t="s">
        <v>326</v>
      </c>
      <c r="G1544" s="96"/>
      <c r="H1544" s="98">
        <v>3996.8</v>
      </c>
      <c r="I1544" s="98"/>
      <c r="J1544" s="99" t="s">
        <v>56</v>
      </c>
      <c r="K1544" s="39">
        <f t="shared" si="317"/>
        <v>536210.68799999997</v>
      </c>
      <c r="L1544" s="160"/>
      <c r="M1544" s="100">
        <f t="shared" si="318"/>
        <v>81894.432000000001</v>
      </c>
      <c r="N1544" s="100">
        <f t="shared" si="316"/>
        <v>618105.12</v>
      </c>
      <c r="O1544" s="160"/>
      <c r="P1544" s="128">
        <v>134.16</v>
      </c>
      <c r="Q1544" s="31">
        <v>20.49</v>
      </c>
      <c r="R1544" s="97" t="s">
        <v>181</v>
      </c>
      <c r="S1544" s="97" t="s">
        <v>426</v>
      </c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CR1544" s="1"/>
      <c r="CS1544" s="1"/>
      <c r="CT1544" s="1"/>
      <c r="CU1544" s="1"/>
      <c r="CV1544" s="1"/>
      <c r="CW1544" s="1"/>
      <c r="CX1544" s="1"/>
      <c r="CY1544" s="1"/>
      <c r="CZ1544" s="1"/>
      <c r="DA1544" s="1"/>
      <c r="DB1544" s="1"/>
      <c r="DC1544" s="1"/>
      <c r="DD1544" s="1"/>
      <c r="DE1544" s="1"/>
      <c r="DF1544" s="1"/>
      <c r="DG1544" s="1"/>
      <c r="DH1544" s="1"/>
      <c r="DI1544" s="1"/>
      <c r="DJ1544" s="1"/>
      <c r="DK1544" s="1"/>
      <c r="DL1544" s="1"/>
      <c r="DM1544" s="1"/>
      <c r="DN1544" s="1"/>
      <c r="DO1544" s="1"/>
      <c r="DP1544" s="1"/>
      <c r="DQ1544" s="1"/>
      <c r="DR1544" s="1"/>
      <c r="DS1544" s="1"/>
      <c r="DT1544" s="1"/>
      <c r="DU1544" s="1"/>
      <c r="DV1544" s="1"/>
      <c r="DW1544" s="1"/>
      <c r="DX1544" s="1"/>
      <c r="DY1544" s="1"/>
      <c r="DZ1544" s="1"/>
      <c r="EA1544" s="1"/>
      <c r="EB1544" s="1"/>
      <c r="EC1544" s="1"/>
      <c r="ED1544" s="1"/>
      <c r="EE1544" s="1"/>
      <c r="EF1544" s="1"/>
      <c r="EG1544" s="1"/>
      <c r="EH1544" s="1"/>
      <c r="EI1544" s="1"/>
      <c r="EJ1544" s="1"/>
      <c r="EK1544" s="1"/>
      <c r="EL1544" s="1"/>
      <c r="EM1544" s="1"/>
      <c r="EN1544" s="1"/>
      <c r="EO1544" s="1"/>
      <c r="EP1544" s="1"/>
      <c r="EQ1544" s="1"/>
      <c r="ER1544" s="1"/>
      <c r="ES1544" s="1"/>
      <c r="ET1544" s="1"/>
      <c r="EU1544" s="1"/>
      <c r="EV1544" s="1"/>
      <c r="EW1544" s="1"/>
      <c r="EX1544" s="1"/>
      <c r="EY1544" s="1"/>
      <c r="EZ1544" s="1"/>
      <c r="FA1544" s="1"/>
      <c r="FB1544" s="1"/>
      <c r="FC1544" s="1"/>
      <c r="FD1544" s="1"/>
      <c r="FE1544" s="1"/>
      <c r="FF1544" s="1"/>
      <c r="FG1544" s="1"/>
      <c r="FH1544" s="1"/>
      <c r="FI1544" s="1"/>
      <c r="FJ1544" s="1"/>
      <c r="FK1544" s="1"/>
      <c r="FL1544" s="1"/>
      <c r="FM1544" s="1"/>
      <c r="FN1544" s="1"/>
      <c r="FO1544" s="1"/>
      <c r="FP1544" s="1"/>
      <c r="FQ1544" s="1"/>
      <c r="FR1544" s="1"/>
      <c r="FS1544" s="1"/>
      <c r="FT1544" s="1"/>
      <c r="FU1544" s="1"/>
      <c r="FV1544" s="1"/>
      <c r="FW1544" s="1"/>
      <c r="FX1544" s="1"/>
      <c r="FY1544" s="1"/>
      <c r="FZ1544" s="1"/>
      <c r="GA1544" s="1"/>
      <c r="GB1544" s="1"/>
      <c r="GC1544" s="1"/>
      <c r="GD1544" s="1"/>
      <c r="GE1544" s="1"/>
      <c r="GF1544" s="1"/>
      <c r="GG1544" s="1"/>
      <c r="GH1544" s="1"/>
      <c r="GI1544" s="1"/>
      <c r="GJ1544" s="1"/>
      <c r="GK1544" s="1"/>
      <c r="GL1544" s="1"/>
      <c r="GM1544" s="1"/>
      <c r="GN1544" s="1"/>
      <c r="GO1544" s="1"/>
      <c r="GP1544" s="1"/>
      <c r="GQ1544" s="1"/>
      <c r="GR1544" s="1"/>
      <c r="GS1544" s="1"/>
      <c r="GT1544" s="1"/>
      <c r="GU1544" s="1"/>
      <c r="GV1544" s="1"/>
      <c r="GW1544" s="1"/>
      <c r="GX1544" s="1"/>
      <c r="GY1544" s="1"/>
      <c r="GZ1544" s="1"/>
      <c r="HA1544" s="1"/>
      <c r="HB1544" s="1"/>
      <c r="HC1544" s="1"/>
      <c r="HD1544" s="1"/>
      <c r="HE1544" s="1"/>
      <c r="HF1544" s="1"/>
      <c r="HG1544" s="1"/>
      <c r="HH1544" s="1"/>
      <c r="HI1544" s="1"/>
      <c r="HJ1544" s="1"/>
      <c r="HK1544" s="1"/>
      <c r="HL1544" s="1"/>
      <c r="HM1544" s="1"/>
      <c r="HN1544" s="1"/>
      <c r="HO1544" s="1"/>
      <c r="HP1544" s="1"/>
      <c r="HQ1544" s="1"/>
      <c r="HR1544" s="1"/>
      <c r="HS1544" s="1"/>
      <c r="HT1544" s="1"/>
      <c r="HU1544" s="1"/>
      <c r="HV1544" s="1"/>
      <c r="HW1544" s="1"/>
      <c r="HX1544" s="1"/>
      <c r="HY1544" s="1"/>
      <c r="HZ1544" s="1"/>
      <c r="IA1544" s="1"/>
      <c r="IB1544" s="1"/>
      <c r="IC1544" s="1"/>
      <c r="ID1544" s="1"/>
      <c r="IE1544" s="1"/>
      <c r="IF1544" s="1"/>
      <c r="IG1544" s="1"/>
      <c r="IH1544" s="1"/>
      <c r="II1544" s="1"/>
      <c r="IJ1544" s="1"/>
      <c r="IK1544" s="1"/>
      <c r="IL1544" s="1"/>
      <c r="IM1544" s="1"/>
      <c r="IN1544" s="1"/>
      <c r="IO1544" s="1"/>
      <c r="IP1544" s="1"/>
      <c r="IQ1544" s="1"/>
      <c r="IR1544" s="1"/>
      <c r="IS1544" s="1"/>
      <c r="IT1544" s="1"/>
      <c r="IU1544" s="1"/>
      <c r="IV1544" s="1"/>
      <c r="IW1544" s="1"/>
      <c r="IX1544" s="1"/>
      <c r="IY1544" s="1"/>
      <c r="IZ1544" s="1"/>
      <c r="JA1544" s="1"/>
      <c r="JB1544" s="1"/>
      <c r="JC1544" s="1"/>
      <c r="JD1544" s="1"/>
      <c r="JE1544" s="1"/>
      <c r="JF1544" s="1"/>
      <c r="JG1544" s="1"/>
      <c r="JH1544" s="1"/>
      <c r="JI1544" s="1"/>
      <c r="JJ1544" s="1"/>
      <c r="JK1544" s="1"/>
      <c r="JL1544" s="1"/>
      <c r="JM1544" s="1"/>
      <c r="JN1544" s="1"/>
      <c r="JO1544" s="1"/>
      <c r="JP1544" s="1"/>
      <c r="JQ1544" s="1"/>
      <c r="JR1544" s="1"/>
      <c r="JS1544" s="1"/>
      <c r="JT1544" s="1"/>
      <c r="JU1544" s="1"/>
      <c r="JV1544" s="1"/>
      <c r="JW1544" s="1"/>
      <c r="JX1544" s="1"/>
      <c r="JY1544" s="1"/>
      <c r="JZ1544" s="1"/>
      <c r="KA1544" s="1"/>
      <c r="KB1544" s="1"/>
      <c r="KC1544" s="1"/>
      <c r="KD1544" s="1"/>
      <c r="KE1544" s="1"/>
      <c r="KF1544" s="1"/>
      <c r="KG1544" s="1"/>
      <c r="KH1544" s="1"/>
      <c r="KI1544" s="1"/>
      <c r="KJ1544" s="1"/>
      <c r="KK1544" s="1"/>
      <c r="KL1544" s="1"/>
      <c r="KM1544" s="1"/>
      <c r="KN1544" s="1"/>
      <c r="KO1544" s="1"/>
      <c r="KP1544" s="1"/>
      <c r="KQ1544" s="1"/>
      <c r="KR1544" s="1"/>
      <c r="KS1544" s="1"/>
      <c r="KT1544" s="1"/>
      <c r="KU1544" s="1"/>
      <c r="KV1544" s="1"/>
      <c r="KW1544" s="1"/>
      <c r="KX1544" s="1"/>
      <c r="KY1544" s="1"/>
      <c r="KZ1544" s="1"/>
      <c r="LA1544" s="1"/>
      <c r="LB1544" s="1"/>
      <c r="LC1544" s="1"/>
      <c r="LD1544" s="1"/>
      <c r="LE1544" s="1"/>
      <c r="LF1544" s="1"/>
      <c r="LG1544" s="1"/>
      <c r="LH1544" s="1"/>
      <c r="LI1544" s="1"/>
      <c r="LJ1544" s="1"/>
      <c r="LK1544" s="1"/>
      <c r="LL1544" s="1"/>
      <c r="LM1544" s="1"/>
      <c r="LN1544" s="1"/>
      <c r="LO1544" s="1"/>
      <c r="LP1544" s="1"/>
      <c r="LQ1544" s="1"/>
      <c r="LR1544" s="1"/>
      <c r="LS1544" s="1"/>
      <c r="LT1544" s="1"/>
      <c r="LU1544" s="1"/>
      <c r="LV1544" s="1"/>
      <c r="LW1544" s="1"/>
      <c r="LX1544" s="1"/>
      <c r="LY1544" s="1"/>
      <c r="LZ1544" s="1"/>
      <c r="MA1544" s="1"/>
      <c r="MB1544" s="1"/>
      <c r="MC1544" s="1"/>
      <c r="MD1544" s="1"/>
      <c r="ME1544" s="1"/>
      <c r="MF1544" s="1"/>
      <c r="MG1544" s="1"/>
      <c r="MH1544" s="1"/>
      <c r="MI1544" s="1"/>
      <c r="MJ1544" s="1"/>
      <c r="MK1544" s="1"/>
      <c r="ML1544" s="1"/>
      <c r="MM1544" s="1"/>
      <c r="MN1544" s="1"/>
      <c r="MO1544" s="1"/>
      <c r="MP1544" s="1"/>
      <c r="MQ1544" s="1"/>
      <c r="MR1544" s="1"/>
      <c r="MS1544" s="1"/>
      <c r="MT1544" s="1"/>
      <c r="MU1544" s="1"/>
      <c r="MV1544" s="1"/>
      <c r="MW1544" s="1"/>
      <c r="MX1544" s="1"/>
      <c r="MY1544" s="1"/>
      <c r="MZ1544" s="1"/>
      <c r="NA1544" s="1"/>
      <c r="NB1544" s="1"/>
      <c r="NC1544" s="1"/>
      <c r="ND1544" s="1"/>
      <c r="NE1544" s="1"/>
      <c r="NF1544" s="1"/>
      <c r="NG1544" s="1"/>
      <c r="NH1544" s="1"/>
      <c r="NI1544" s="1"/>
      <c r="NJ1544" s="1"/>
      <c r="NK1544" s="1"/>
      <c r="NL1544" s="1"/>
      <c r="NM1544" s="1"/>
      <c r="NN1544" s="1"/>
      <c r="NO1544" s="1"/>
      <c r="NP1544" s="1"/>
      <c r="NQ1544" s="1"/>
      <c r="NR1544" s="1"/>
      <c r="NS1544" s="1"/>
      <c r="NT1544" s="1"/>
      <c r="NU1544" s="1"/>
      <c r="NV1544" s="1"/>
      <c r="NW1544" s="1"/>
      <c r="NX1544" s="1"/>
      <c r="NY1544" s="1"/>
      <c r="NZ1544" s="1"/>
      <c r="OA1544" s="1"/>
      <c r="OB1544" s="1"/>
      <c r="OC1544" s="1"/>
      <c r="OD1544" s="1"/>
      <c r="OE1544" s="1"/>
      <c r="OF1544" s="1"/>
      <c r="OG1544" s="1"/>
      <c r="OH1544" s="1"/>
      <c r="OI1544" s="1"/>
      <c r="OJ1544" s="1"/>
      <c r="OK1544" s="1"/>
      <c r="OL1544" s="1"/>
      <c r="OM1544" s="1"/>
      <c r="ON1544" s="1"/>
      <c r="OO1544" s="1"/>
      <c r="OP1544" s="1"/>
      <c r="OQ1544" s="1"/>
      <c r="OR1544" s="1"/>
      <c r="OS1544" s="1"/>
      <c r="OT1544" s="1"/>
      <c r="OU1544" s="1"/>
      <c r="OV1544" s="1"/>
      <c r="OW1544" s="1"/>
      <c r="OX1544" s="1"/>
      <c r="OY1544" s="1"/>
      <c r="OZ1544" s="1"/>
      <c r="PA1544" s="1"/>
      <c r="PB1544" s="1"/>
      <c r="PC1544" s="1"/>
      <c r="PD1544" s="1"/>
      <c r="PE1544" s="1"/>
      <c r="PF1544" s="1"/>
      <c r="PG1544" s="1"/>
      <c r="PH1544" s="1"/>
      <c r="PI1544" s="1"/>
      <c r="PJ1544" s="1"/>
      <c r="PK1544" s="1"/>
      <c r="PL1544" s="1"/>
      <c r="PM1544" s="1"/>
      <c r="PN1544" s="1"/>
      <c r="PO1544" s="1"/>
      <c r="PP1544" s="1"/>
      <c r="PQ1544" s="1"/>
      <c r="PR1544" s="1"/>
      <c r="PS1544" s="1"/>
      <c r="PT1544" s="1"/>
      <c r="PU1544" s="1"/>
      <c r="PV1544" s="1"/>
      <c r="PW1544" s="1"/>
      <c r="PX1544" s="1"/>
      <c r="PY1544" s="1"/>
      <c r="PZ1544" s="1"/>
      <c r="QA1544" s="1"/>
      <c r="QB1544" s="1"/>
      <c r="QC1544" s="1"/>
      <c r="QD1544" s="1"/>
      <c r="QE1544" s="1"/>
      <c r="QF1544" s="1"/>
      <c r="QG1544" s="1"/>
      <c r="QH1544" s="1"/>
      <c r="QI1544" s="1"/>
      <c r="QJ1544" s="1"/>
      <c r="QK1544" s="1"/>
      <c r="QL1544" s="1"/>
      <c r="QM1544" s="1"/>
      <c r="QN1544" s="1"/>
      <c r="QO1544" s="1"/>
      <c r="QP1544" s="1"/>
      <c r="QQ1544" s="1"/>
      <c r="QR1544" s="1"/>
      <c r="QS1544" s="1"/>
      <c r="QT1544" s="1"/>
      <c r="QU1544" s="1"/>
      <c r="QV1544" s="1"/>
      <c r="QW1544" s="1"/>
      <c r="QX1544" s="1"/>
      <c r="QY1544" s="1"/>
      <c r="QZ1544" s="1"/>
      <c r="RA1544" s="1"/>
      <c r="RB1544" s="1"/>
      <c r="RC1544" s="1"/>
      <c r="RD1544" s="1"/>
      <c r="RE1544" s="1"/>
      <c r="RF1544" s="1"/>
      <c r="RG1544" s="1"/>
      <c r="RH1544" s="1"/>
      <c r="RI1544" s="1"/>
      <c r="RJ1544" s="1"/>
      <c r="RK1544" s="1"/>
      <c r="RL1544" s="1"/>
      <c r="RM1544" s="1"/>
      <c r="RN1544" s="1"/>
      <c r="RO1544" s="1"/>
      <c r="RP1544" s="1"/>
      <c r="RQ1544" s="1"/>
      <c r="RR1544" s="1"/>
      <c r="RS1544" s="1"/>
      <c r="RT1544" s="1"/>
      <c r="RU1544" s="1"/>
      <c r="RV1544" s="1"/>
      <c r="RW1544" s="1"/>
      <c r="RX1544" s="1"/>
      <c r="RY1544" s="1"/>
      <c r="RZ1544" s="1"/>
      <c r="SA1544" s="1"/>
      <c r="SB1544" s="1"/>
      <c r="SC1544" s="1"/>
      <c r="SD1544" s="1"/>
      <c r="SE1544" s="1"/>
      <c r="SF1544" s="1"/>
      <c r="SG1544" s="1"/>
      <c r="SH1544" s="1"/>
      <c r="SI1544" s="1"/>
      <c r="SJ1544" s="1"/>
      <c r="SK1544" s="1"/>
      <c r="SL1544" s="1"/>
      <c r="SM1544" s="1"/>
      <c r="SN1544" s="1"/>
      <c r="SO1544" s="1"/>
      <c r="SP1544" s="1"/>
      <c r="SQ1544" s="1"/>
      <c r="SR1544" s="1"/>
      <c r="SS1544" s="1"/>
      <c r="ST1544" s="1"/>
      <c r="SU1544" s="1"/>
      <c r="SV1544" s="1"/>
      <c r="SW1544" s="1"/>
      <c r="SX1544" s="1"/>
      <c r="SY1544" s="1"/>
      <c r="SZ1544" s="1"/>
      <c r="TA1544" s="1"/>
      <c r="TB1544" s="1"/>
      <c r="TC1544" s="1"/>
      <c r="TD1544" s="1"/>
      <c r="TE1544" s="1"/>
      <c r="TF1544" s="1"/>
      <c r="TG1544" s="1"/>
      <c r="TH1544" s="1"/>
      <c r="TI1544" s="1"/>
      <c r="TJ1544" s="1"/>
      <c r="TK1544" s="1"/>
      <c r="TL1544" s="1"/>
      <c r="TM1544" s="1"/>
      <c r="TN1544" s="1"/>
      <c r="TO1544" s="1"/>
      <c r="TP1544" s="1"/>
      <c r="TQ1544" s="1"/>
      <c r="TR1544" s="1"/>
      <c r="TS1544" s="1"/>
      <c r="TT1544" s="1"/>
      <c r="TU1544" s="1"/>
      <c r="TV1544" s="1"/>
      <c r="TW1544" s="1"/>
      <c r="TX1544" s="1"/>
      <c r="TY1544" s="1"/>
      <c r="TZ1544" s="1"/>
      <c r="UA1544" s="1"/>
      <c r="UB1544" s="1"/>
      <c r="UC1544" s="1"/>
      <c r="UD1544" s="1"/>
      <c r="UE1544" s="1"/>
      <c r="UF1544" s="1"/>
      <c r="UG1544" s="1"/>
      <c r="UH1544" s="1"/>
      <c r="UI1544" s="1"/>
      <c r="UJ1544" s="1"/>
      <c r="UK1544" s="1"/>
      <c r="UL1544" s="1"/>
      <c r="UM1544" s="1"/>
      <c r="UN1544" s="1"/>
      <c r="UO1544" s="1"/>
      <c r="UP1544" s="1"/>
      <c r="UQ1544" s="1"/>
      <c r="UR1544" s="1"/>
      <c r="US1544" s="1"/>
      <c r="UT1544" s="1"/>
      <c r="UU1544" s="1"/>
      <c r="UV1544" s="1"/>
      <c r="UW1544" s="1"/>
      <c r="UX1544" s="1"/>
      <c r="UY1544" s="1"/>
      <c r="UZ1544" s="1"/>
      <c r="VA1544" s="1"/>
      <c r="VB1544" s="1"/>
      <c r="VC1544" s="1"/>
      <c r="VD1544" s="1"/>
      <c r="VE1544" s="1"/>
      <c r="VF1544" s="1"/>
      <c r="VG1544" s="1"/>
      <c r="VH1544" s="1"/>
      <c r="VI1544" s="1"/>
      <c r="VJ1544" s="1"/>
      <c r="VK1544" s="1"/>
      <c r="VL1544" s="1"/>
      <c r="VM1544" s="1"/>
      <c r="VN1544" s="1"/>
      <c r="VO1544" s="1"/>
      <c r="VP1544" s="1"/>
      <c r="VQ1544" s="1"/>
      <c r="VR1544" s="1"/>
      <c r="VS1544" s="1"/>
      <c r="VT1544" s="1"/>
      <c r="VU1544" s="1"/>
      <c r="VV1544" s="1"/>
      <c r="VW1544" s="1"/>
      <c r="VX1544" s="1"/>
      <c r="VY1544" s="1"/>
      <c r="VZ1544" s="1"/>
      <c r="WA1544" s="1"/>
      <c r="WB1544" s="1"/>
      <c r="WC1544" s="1"/>
      <c r="WD1544" s="1"/>
      <c r="WE1544" s="1"/>
      <c r="WF1544" s="1"/>
      <c r="WG1544" s="1"/>
      <c r="WH1544" s="1"/>
      <c r="WI1544" s="1"/>
      <c r="WJ1544" s="1"/>
      <c r="WK1544" s="1"/>
      <c r="WL1544" s="1"/>
      <c r="WM1544" s="1"/>
      <c r="WN1544" s="1"/>
      <c r="WO1544" s="1"/>
      <c r="WP1544" s="1"/>
      <c r="WQ1544" s="1"/>
      <c r="WR1544" s="1"/>
      <c r="WS1544" s="1"/>
      <c r="WT1544" s="1"/>
      <c r="WU1544" s="1"/>
      <c r="WV1544" s="1"/>
      <c r="WW1544" s="1"/>
      <c r="WX1544" s="1"/>
      <c r="WY1544" s="1"/>
      <c r="WZ1544" s="1"/>
      <c r="XA1544" s="1"/>
      <c r="XB1544" s="1"/>
      <c r="XC1544" s="1"/>
      <c r="XD1544" s="1"/>
      <c r="XE1544" s="1"/>
      <c r="XF1544" s="1"/>
      <c r="XG1544" s="1"/>
      <c r="XH1544" s="1"/>
      <c r="XI1544" s="1"/>
      <c r="XJ1544" s="1"/>
      <c r="XK1544" s="1"/>
      <c r="XL1544" s="1"/>
      <c r="XM1544" s="1"/>
      <c r="XN1544" s="1"/>
      <c r="XO1544" s="1"/>
      <c r="XP1544" s="1"/>
      <c r="XQ1544" s="1"/>
      <c r="XR1544" s="1"/>
      <c r="XS1544" s="1"/>
      <c r="XT1544" s="1"/>
      <c r="XU1544" s="1"/>
      <c r="XV1544" s="1"/>
      <c r="XW1544" s="1"/>
      <c r="XX1544" s="1"/>
      <c r="XY1544" s="1"/>
      <c r="XZ1544" s="1"/>
      <c r="YA1544" s="1"/>
      <c r="YB1544" s="1"/>
      <c r="YC1544" s="1"/>
      <c r="YD1544" s="1"/>
      <c r="YE1544" s="1"/>
      <c r="YF1544" s="1"/>
      <c r="YG1544" s="1"/>
      <c r="YH1544" s="1"/>
      <c r="YI1544" s="1"/>
      <c r="YJ1544" s="1"/>
      <c r="YK1544" s="1"/>
      <c r="YL1544" s="1"/>
      <c r="YM1544" s="1"/>
      <c r="YN1544" s="1"/>
      <c r="YO1544" s="1"/>
      <c r="YP1544" s="1"/>
      <c r="YQ1544" s="1"/>
      <c r="YR1544" s="1"/>
      <c r="YS1544" s="1"/>
      <c r="YT1544" s="1"/>
      <c r="YU1544" s="1"/>
      <c r="YV1544" s="1"/>
      <c r="YW1544" s="1"/>
      <c r="YX1544" s="1"/>
      <c r="YY1544" s="1"/>
      <c r="YZ1544" s="1"/>
      <c r="ZA1544" s="1"/>
      <c r="ZB1544" s="1"/>
      <c r="ZC1544" s="1"/>
      <c r="ZD1544" s="1"/>
      <c r="ZE1544" s="1"/>
      <c r="ZF1544" s="1"/>
      <c r="ZG1544" s="1"/>
      <c r="ZH1544" s="1"/>
      <c r="ZI1544" s="1"/>
      <c r="ZJ1544" s="1"/>
      <c r="ZK1544" s="1"/>
      <c r="ZL1544" s="1"/>
      <c r="ZM1544" s="1"/>
      <c r="ZN1544" s="1"/>
      <c r="ZO1544" s="1"/>
      <c r="ZP1544" s="1"/>
      <c r="ZQ1544" s="1"/>
      <c r="ZR1544" s="1"/>
      <c r="ZS1544" s="1"/>
      <c r="ZT1544" s="1"/>
      <c r="ZU1544" s="1"/>
      <c r="ZV1544" s="1"/>
      <c r="ZW1544" s="1"/>
      <c r="ZX1544" s="1"/>
      <c r="ZY1544" s="1"/>
      <c r="ZZ1544" s="1"/>
      <c r="AAA1544" s="1"/>
      <c r="AAB1544" s="1"/>
      <c r="AAC1544" s="1"/>
      <c r="AAD1544" s="1"/>
      <c r="AAE1544" s="1"/>
      <c r="AAF1544" s="1"/>
      <c r="AAG1544" s="1"/>
      <c r="AAH1544" s="1"/>
      <c r="AAI1544" s="1"/>
      <c r="AAJ1544" s="1"/>
      <c r="AAK1544" s="1"/>
      <c r="AAL1544" s="1"/>
      <c r="AAM1544" s="1"/>
      <c r="AAN1544" s="1"/>
      <c r="AAO1544" s="1"/>
      <c r="AAP1544" s="1"/>
      <c r="AAQ1544" s="1"/>
      <c r="AAR1544" s="1"/>
      <c r="AAS1544" s="1"/>
      <c r="AAT1544" s="1"/>
      <c r="AAU1544" s="1"/>
      <c r="AAV1544" s="1"/>
      <c r="AAW1544" s="1"/>
      <c r="AAX1544" s="1"/>
      <c r="AAY1544" s="1"/>
      <c r="AAZ1544" s="1"/>
      <c r="ABA1544" s="1"/>
      <c r="ABB1544" s="1"/>
      <c r="ABC1544" s="1"/>
      <c r="ABD1544" s="1"/>
      <c r="ABE1544" s="1"/>
      <c r="ABF1544" s="1"/>
      <c r="ABG1544" s="1"/>
      <c r="ABH1544" s="1"/>
      <c r="ABI1544" s="1"/>
      <c r="ABJ1544" s="1"/>
      <c r="ABK1544" s="1"/>
      <c r="ABL1544" s="1"/>
      <c r="ABM1544" s="1"/>
      <c r="ABN1544" s="1"/>
      <c r="ABO1544" s="1"/>
      <c r="ABP1544" s="1"/>
      <c r="ABQ1544" s="1"/>
      <c r="ABR1544" s="1"/>
      <c r="ABS1544" s="1"/>
      <c r="ABT1544" s="1"/>
      <c r="ABU1544" s="1"/>
      <c r="ABV1544" s="1"/>
      <c r="ABW1544" s="1"/>
      <c r="ABX1544" s="1"/>
      <c r="ABY1544" s="1"/>
      <c r="ABZ1544" s="1"/>
      <c r="ACA1544" s="1"/>
      <c r="ACB1544" s="1"/>
      <c r="ACC1544" s="1"/>
      <c r="ACD1544" s="1"/>
      <c r="ACE1544" s="1"/>
      <c r="ACF1544" s="1"/>
      <c r="ACG1544" s="1"/>
      <c r="ACH1544" s="1"/>
      <c r="ACI1544" s="1"/>
      <c r="ACJ1544" s="1"/>
      <c r="ACK1544" s="1"/>
      <c r="ACL1544" s="1"/>
      <c r="ACM1544" s="1"/>
      <c r="ACN1544" s="1"/>
      <c r="ACO1544" s="1"/>
      <c r="ACP1544" s="1"/>
      <c r="ACQ1544" s="1"/>
      <c r="ACR1544" s="1"/>
      <c r="ACS1544" s="1"/>
      <c r="ACT1544" s="1"/>
      <c r="ACU1544" s="1"/>
      <c r="ACV1544" s="1"/>
      <c r="ACW1544" s="1"/>
      <c r="ACX1544" s="1"/>
      <c r="ACY1544" s="1"/>
      <c r="ACZ1544" s="1"/>
      <c r="ADA1544" s="1"/>
      <c r="ADB1544" s="1"/>
      <c r="ADC1544" s="1"/>
      <c r="ADD1544" s="1"/>
      <c r="ADE1544" s="1"/>
      <c r="ADF1544" s="1"/>
      <c r="ADG1544" s="1"/>
      <c r="ADH1544" s="1"/>
      <c r="ADI1544" s="1"/>
      <c r="ADJ1544" s="1"/>
      <c r="ADK1544" s="1"/>
      <c r="ADL1544" s="1"/>
      <c r="ADM1544" s="1"/>
      <c r="ADN1544" s="1"/>
      <c r="ADO1544" s="1"/>
      <c r="ADP1544" s="1"/>
      <c r="ADQ1544" s="1"/>
      <c r="ADR1544" s="1"/>
      <c r="ADS1544" s="1"/>
      <c r="ADT1544" s="1"/>
      <c r="ADU1544" s="1"/>
      <c r="ADV1544" s="1"/>
      <c r="ADW1544" s="1"/>
      <c r="ADX1544" s="1"/>
      <c r="ADY1544" s="1"/>
      <c r="ADZ1544" s="1"/>
      <c r="AEA1544" s="1"/>
      <c r="AEB1544" s="1"/>
      <c r="AEC1544" s="1"/>
      <c r="AED1544" s="1"/>
      <c r="AEE1544" s="1"/>
      <c r="AEF1544" s="1"/>
      <c r="AEG1544" s="1"/>
      <c r="AEH1544" s="1"/>
      <c r="AEI1544" s="1"/>
      <c r="AEJ1544" s="1"/>
      <c r="AEK1544" s="1"/>
      <c r="AEL1544" s="1"/>
      <c r="AEM1544" s="1"/>
      <c r="AEN1544" s="1"/>
      <c r="AEO1544" s="1"/>
      <c r="AEP1544" s="1"/>
      <c r="AEQ1544" s="1"/>
      <c r="AER1544" s="1"/>
      <c r="AES1544" s="1"/>
      <c r="AET1544" s="1"/>
      <c r="AEU1544" s="1"/>
      <c r="AEV1544" s="1"/>
      <c r="AEW1544" s="1"/>
      <c r="AEX1544" s="1"/>
      <c r="AEY1544" s="1"/>
      <c r="AEZ1544" s="1"/>
      <c r="AFA1544" s="1"/>
      <c r="AFB1544" s="1"/>
      <c r="AFC1544" s="1"/>
      <c r="AFD1544" s="1"/>
      <c r="AFE1544" s="1"/>
      <c r="AFF1544" s="1"/>
      <c r="AFG1544" s="1"/>
      <c r="AFH1544" s="1"/>
      <c r="AFI1544" s="1"/>
      <c r="AFJ1544" s="1"/>
      <c r="AFK1544" s="1"/>
      <c r="AFL1544" s="1"/>
      <c r="AFM1544" s="1"/>
      <c r="AFN1544" s="1"/>
      <c r="AFO1544" s="1"/>
      <c r="AFP1544" s="1"/>
      <c r="AFQ1544" s="1"/>
      <c r="AFR1544" s="1"/>
      <c r="AFS1544" s="1"/>
      <c r="AFT1544" s="1"/>
      <c r="AFU1544" s="1"/>
      <c r="AFV1544" s="1"/>
      <c r="AFW1544" s="1"/>
      <c r="AFX1544" s="1"/>
      <c r="AFY1544" s="1"/>
      <c r="AFZ1544" s="1"/>
      <c r="AGA1544" s="1"/>
      <c r="AGB1544" s="1"/>
      <c r="AGC1544" s="1"/>
      <c r="AGD1544" s="1"/>
      <c r="AGE1544" s="1"/>
      <c r="AGF1544" s="1"/>
      <c r="AGG1544" s="1"/>
      <c r="AGH1544" s="1"/>
      <c r="AGI1544" s="1"/>
      <c r="AGJ1544" s="1"/>
      <c r="AGK1544" s="1"/>
      <c r="AGL1544" s="1"/>
      <c r="AGM1544" s="1"/>
      <c r="AGN1544" s="1"/>
      <c r="AGO1544" s="1"/>
      <c r="AGP1544" s="1"/>
      <c r="AGQ1544" s="1"/>
      <c r="AGR1544" s="1"/>
      <c r="AGS1544" s="1"/>
      <c r="AGT1544" s="1"/>
      <c r="AGU1544" s="1"/>
      <c r="AGV1544" s="1"/>
      <c r="AGW1544" s="1"/>
      <c r="AGX1544" s="1"/>
      <c r="AGY1544" s="1"/>
      <c r="AGZ1544" s="1"/>
      <c r="AHA1544" s="1"/>
      <c r="AHB1544" s="1"/>
      <c r="AHC1544" s="1"/>
      <c r="AHD1544" s="1"/>
      <c r="AHE1544" s="1"/>
      <c r="AHF1544" s="1"/>
      <c r="AHG1544" s="1"/>
      <c r="AHH1544" s="1"/>
      <c r="AHI1544" s="1"/>
      <c r="AHJ1544" s="1"/>
      <c r="AHK1544" s="1"/>
      <c r="AHL1544" s="1"/>
      <c r="AHM1544" s="1"/>
      <c r="AHN1544" s="1"/>
      <c r="AHO1544" s="1"/>
      <c r="AHP1544" s="1"/>
      <c r="AHQ1544" s="1"/>
      <c r="AHR1544" s="1"/>
      <c r="AHS1544" s="1"/>
      <c r="AHT1544" s="1"/>
      <c r="AHU1544" s="1"/>
      <c r="AHV1544" s="1"/>
      <c r="AHW1544" s="1"/>
      <c r="AHX1544" s="1"/>
      <c r="AHY1544" s="1"/>
      <c r="AHZ1544" s="1"/>
      <c r="AIA1544" s="1"/>
      <c r="AIB1544" s="1"/>
      <c r="AIC1544" s="1"/>
      <c r="AID1544" s="1"/>
      <c r="AIE1544" s="1"/>
      <c r="AIF1544" s="1"/>
      <c r="AIG1544" s="1"/>
      <c r="AIH1544" s="1"/>
      <c r="AII1544" s="1"/>
      <c r="AIJ1544" s="1"/>
      <c r="AIK1544" s="1"/>
      <c r="AIL1544" s="1"/>
      <c r="AIM1544" s="1"/>
      <c r="AIN1544" s="1"/>
      <c r="AIO1544" s="1"/>
      <c r="AIP1544" s="1"/>
      <c r="AIQ1544" s="1"/>
      <c r="AIR1544" s="1"/>
      <c r="AIS1544" s="1"/>
      <c r="AIT1544" s="1"/>
    </row>
    <row r="1545" spans="1:930" s="5" customFormat="1" ht="56.25" customHeight="1" x14ac:dyDescent="0.3">
      <c r="A1545" s="96"/>
      <c r="B1545" s="43"/>
      <c r="C1545" s="96"/>
      <c r="D1545" s="96"/>
      <c r="E1545" s="97" t="s">
        <v>214</v>
      </c>
      <c r="F1545" s="96" t="s">
        <v>326</v>
      </c>
      <c r="G1545" s="96"/>
      <c r="H1545" s="98">
        <v>3996.8</v>
      </c>
      <c r="I1545" s="98"/>
      <c r="J1545" s="99" t="s">
        <v>24</v>
      </c>
      <c r="K1545" s="39">
        <f t="shared" si="317"/>
        <v>355955.00800000003</v>
      </c>
      <c r="L1545" s="160"/>
      <c r="M1545" s="100">
        <f t="shared" si="318"/>
        <v>55835.296000000002</v>
      </c>
      <c r="N1545" s="100">
        <f t="shared" si="316"/>
        <v>411790.304</v>
      </c>
      <c r="O1545" s="160"/>
      <c r="P1545" s="128">
        <v>89.06</v>
      </c>
      <c r="Q1545" s="31">
        <v>13.97</v>
      </c>
      <c r="R1545" s="97" t="s">
        <v>181</v>
      </c>
      <c r="S1545" s="97" t="s">
        <v>426</v>
      </c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/>
      <c r="CF1545" s="1"/>
      <c r="CG1545" s="1"/>
      <c r="CH1545" s="1"/>
      <c r="CI1545" s="1"/>
      <c r="CJ1545" s="1"/>
      <c r="CK1545" s="1"/>
      <c r="CL1545" s="1"/>
      <c r="CM1545" s="1"/>
      <c r="CN1545" s="1"/>
      <c r="CO1545" s="1"/>
      <c r="CP1545" s="1"/>
      <c r="CQ1545" s="1"/>
      <c r="CR1545" s="1"/>
      <c r="CS1545" s="1"/>
      <c r="CT1545" s="1"/>
      <c r="CU1545" s="1"/>
      <c r="CV1545" s="1"/>
      <c r="CW1545" s="1"/>
      <c r="CX1545" s="1"/>
      <c r="CY1545" s="1"/>
      <c r="CZ1545" s="1"/>
      <c r="DA1545" s="1"/>
      <c r="DB1545" s="1"/>
      <c r="DC1545" s="1"/>
      <c r="DD1545" s="1"/>
      <c r="DE1545" s="1"/>
      <c r="DF1545" s="1"/>
      <c r="DG1545" s="1"/>
      <c r="DH1545" s="1"/>
      <c r="DI1545" s="1"/>
      <c r="DJ1545" s="1"/>
      <c r="DK1545" s="1"/>
      <c r="DL1545" s="1"/>
      <c r="DM1545" s="1"/>
      <c r="DN1545" s="1"/>
      <c r="DO1545" s="1"/>
      <c r="DP1545" s="1"/>
      <c r="DQ1545" s="1"/>
      <c r="DR1545" s="1"/>
      <c r="DS1545" s="1"/>
      <c r="DT1545" s="1"/>
      <c r="DU1545" s="1"/>
      <c r="DV1545" s="1"/>
      <c r="DW1545" s="1"/>
      <c r="DX1545" s="1"/>
      <c r="DY1545" s="1"/>
      <c r="DZ1545" s="1"/>
      <c r="EA1545" s="1"/>
      <c r="EB1545" s="1"/>
      <c r="EC1545" s="1"/>
      <c r="ED1545" s="1"/>
      <c r="EE1545" s="1"/>
      <c r="EF1545" s="1"/>
      <c r="EG1545" s="1"/>
      <c r="EH1545" s="1"/>
      <c r="EI1545" s="1"/>
      <c r="EJ1545" s="1"/>
      <c r="EK1545" s="1"/>
      <c r="EL1545" s="1"/>
      <c r="EM1545" s="1"/>
      <c r="EN1545" s="1"/>
      <c r="EO1545" s="1"/>
      <c r="EP1545" s="1"/>
      <c r="EQ1545" s="1"/>
      <c r="ER1545" s="1"/>
      <c r="ES1545" s="1"/>
      <c r="ET1545" s="1"/>
      <c r="EU1545" s="1"/>
      <c r="EV1545" s="1"/>
      <c r="EW1545" s="1"/>
      <c r="EX1545" s="1"/>
      <c r="EY1545" s="1"/>
      <c r="EZ1545" s="1"/>
      <c r="FA1545" s="1"/>
      <c r="FB1545" s="1"/>
      <c r="FC1545" s="1"/>
      <c r="FD1545" s="1"/>
      <c r="FE1545" s="1"/>
      <c r="FF1545" s="1"/>
      <c r="FG1545" s="1"/>
      <c r="FH1545" s="1"/>
      <c r="FI1545" s="1"/>
      <c r="FJ1545" s="1"/>
      <c r="FK1545" s="1"/>
      <c r="FL1545" s="1"/>
      <c r="FM1545" s="1"/>
      <c r="FN1545" s="1"/>
      <c r="FO1545" s="1"/>
      <c r="FP1545" s="1"/>
      <c r="FQ1545" s="1"/>
      <c r="FR1545" s="1"/>
      <c r="FS1545" s="1"/>
      <c r="FT1545" s="1"/>
      <c r="FU1545" s="1"/>
      <c r="FV1545" s="1"/>
      <c r="FW1545" s="1"/>
      <c r="FX1545" s="1"/>
      <c r="FY1545" s="1"/>
      <c r="FZ1545" s="1"/>
      <c r="GA1545" s="1"/>
      <c r="GB1545" s="1"/>
      <c r="GC1545" s="1"/>
      <c r="GD1545" s="1"/>
      <c r="GE1545" s="1"/>
      <c r="GF1545" s="1"/>
      <c r="GG1545" s="1"/>
      <c r="GH1545" s="1"/>
      <c r="GI1545" s="1"/>
      <c r="GJ1545" s="1"/>
      <c r="GK1545" s="1"/>
      <c r="GL1545" s="1"/>
      <c r="GM1545" s="1"/>
      <c r="GN1545" s="1"/>
      <c r="GO1545" s="1"/>
      <c r="GP1545" s="1"/>
      <c r="GQ1545" s="1"/>
      <c r="GR1545" s="1"/>
      <c r="GS1545" s="1"/>
      <c r="GT1545" s="1"/>
      <c r="GU1545" s="1"/>
      <c r="GV1545" s="1"/>
      <c r="GW1545" s="1"/>
      <c r="GX1545" s="1"/>
      <c r="GY1545" s="1"/>
      <c r="GZ1545" s="1"/>
      <c r="HA1545" s="1"/>
      <c r="HB1545" s="1"/>
      <c r="HC1545" s="1"/>
      <c r="HD1545" s="1"/>
      <c r="HE1545" s="1"/>
      <c r="HF1545" s="1"/>
      <c r="HG1545" s="1"/>
      <c r="HH1545" s="1"/>
      <c r="HI1545" s="1"/>
      <c r="HJ1545" s="1"/>
      <c r="HK1545" s="1"/>
      <c r="HL1545" s="1"/>
      <c r="HM1545" s="1"/>
      <c r="HN1545" s="1"/>
      <c r="HO1545" s="1"/>
      <c r="HP1545" s="1"/>
      <c r="HQ1545" s="1"/>
      <c r="HR1545" s="1"/>
      <c r="HS1545" s="1"/>
      <c r="HT1545" s="1"/>
      <c r="HU1545" s="1"/>
      <c r="HV1545" s="1"/>
      <c r="HW1545" s="1"/>
      <c r="HX1545" s="1"/>
      <c r="HY1545" s="1"/>
      <c r="HZ1545" s="1"/>
      <c r="IA1545" s="1"/>
      <c r="IB1545" s="1"/>
      <c r="IC1545" s="1"/>
      <c r="ID1545" s="1"/>
      <c r="IE1545" s="1"/>
      <c r="IF1545" s="1"/>
      <c r="IG1545" s="1"/>
      <c r="IH1545" s="1"/>
      <c r="II1545" s="1"/>
      <c r="IJ1545" s="1"/>
      <c r="IK1545" s="1"/>
      <c r="IL1545" s="1"/>
      <c r="IM1545" s="1"/>
      <c r="IN1545" s="1"/>
      <c r="IO1545" s="1"/>
      <c r="IP1545" s="1"/>
      <c r="IQ1545" s="1"/>
      <c r="IR1545" s="1"/>
      <c r="IS1545" s="1"/>
      <c r="IT1545" s="1"/>
      <c r="IU1545" s="1"/>
      <c r="IV1545" s="1"/>
      <c r="IW1545" s="1"/>
      <c r="IX1545" s="1"/>
      <c r="IY1545" s="1"/>
      <c r="IZ1545" s="1"/>
      <c r="JA1545" s="1"/>
      <c r="JB1545" s="1"/>
      <c r="JC1545" s="1"/>
      <c r="JD1545" s="1"/>
      <c r="JE1545" s="1"/>
      <c r="JF1545" s="1"/>
      <c r="JG1545" s="1"/>
      <c r="JH1545" s="1"/>
      <c r="JI1545" s="1"/>
      <c r="JJ1545" s="1"/>
      <c r="JK1545" s="1"/>
      <c r="JL1545" s="1"/>
      <c r="JM1545" s="1"/>
      <c r="JN1545" s="1"/>
      <c r="JO1545" s="1"/>
      <c r="JP1545" s="1"/>
      <c r="JQ1545" s="1"/>
      <c r="JR1545" s="1"/>
      <c r="JS1545" s="1"/>
      <c r="JT1545" s="1"/>
      <c r="JU1545" s="1"/>
      <c r="JV1545" s="1"/>
      <c r="JW1545" s="1"/>
      <c r="JX1545" s="1"/>
      <c r="JY1545" s="1"/>
      <c r="JZ1545" s="1"/>
      <c r="KA1545" s="1"/>
      <c r="KB1545" s="1"/>
      <c r="KC1545" s="1"/>
      <c r="KD1545" s="1"/>
      <c r="KE1545" s="1"/>
      <c r="KF1545" s="1"/>
      <c r="KG1545" s="1"/>
      <c r="KH1545" s="1"/>
      <c r="KI1545" s="1"/>
      <c r="KJ1545" s="1"/>
      <c r="KK1545" s="1"/>
      <c r="KL1545" s="1"/>
      <c r="KM1545" s="1"/>
      <c r="KN1545" s="1"/>
      <c r="KO1545" s="1"/>
      <c r="KP1545" s="1"/>
      <c r="KQ1545" s="1"/>
      <c r="KR1545" s="1"/>
      <c r="KS1545" s="1"/>
      <c r="KT1545" s="1"/>
      <c r="KU1545" s="1"/>
      <c r="KV1545" s="1"/>
      <c r="KW1545" s="1"/>
      <c r="KX1545" s="1"/>
      <c r="KY1545" s="1"/>
      <c r="KZ1545" s="1"/>
      <c r="LA1545" s="1"/>
      <c r="LB1545" s="1"/>
      <c r="LC1545" s="1"/>
      <c r="LD1545" s="1"/>
      <c r="LE1545" s="1"/>
      <c r="LF1545" s="1"/>
      <c r="LG1545" s="1"/>
      <c r="LH1545" s="1"/>
      <c r="LI1545" s="1"/>
      <c r="LJ1545" s="1"/>
      <c r="LK1545" s="1"/>
      <c r="LL1545" s="1"/>
      <c r="LM1545" s="1"/>
      <c r="LN1545" s="1"/>
      <c r="LO1545" s="1"/>
      <c r="LP1545" s="1"/>
      <c r="LQ1545" s="1"/>
      <c r="LR1545" s="1"/>
      <c r="LS1545" s="1"/>
      <c r="LT1545" s="1"/>
      <c r="LU1545" s="1"/>
      <c r="LV1545" s="1"/>
      <c r="LW1545" s="1"/>
      <c r="LX1545" s="1"/>
      <c r="LY1545" s="1"/>
      <c r="LZ1545" s="1"/>
      <c r="MA1545" s="1"/>
      <c r="MB1545" s="1"/>
      <c r="MC1545" s="1"/>
      <c r="MD1545" s="1"/>
      <c r="ME1545" s="1"/>
      <c r="MF1545" s="1"/>
      <c r="MG1545" s="1"/>
      <c r="MH1545" s="1"/>
      <c r="MI1545" s="1"/>
      <c r="MJ1545" s="1"/>
      <c r="MK1545" s="1"/>
      <c r="ML1545" s="1"/>
      <c r="MM1545" s="1"/>
      <c r="MN1545" s="1"/>
      <c r="MO1545" s="1"/>
      <c r="MP1545" s="1"/>
      <c r="MQ1545" s="1"/>
      <c r="MR1545" s="1"/>
      <c r="MS1545" s="1"/>
      <c r="MT1545" s="1"/>
      <c r="MU1545" s="1"/>
      <c r="MV1545" s="1"/>
      <c r="MW1545" s="1"/>
      <c r="MX1545" s="1"/>
      <c r="MY1545" s="1"/>
      <c r="MZ1545" s="1"/>
      <c r="NA1545" s="1"/>
      <c r="NB1545" s="1"/>
      <c r="NC1545" s="1"/>
      <c r="ND1545" s="1"/>
      <c r="NE1545" s="1"/>
      <c r="NF1545" s="1"/>
      <c r="NG1545" s="1"/>
      <c r="NH1545" s="1"/>
      <c r="NI1545" s="1"/>
      <c r="NJ1545" s="1"/>
      <c r="NK1545" s="1"/>
      <c r="NL1545" s="1"/>
      <c r="NM1545" s="1"/>
      <c r="NN1545" s="1"/>
      <c r="NO1545" s="1"/>
      <c r="NP1545" s="1"/>
      <c r="NQ1545" s="1"/>
      <c r="NR1545" s="1"/>
      <c r="NS1545" s="1"/>
      <c r="NT1545" s="1"/>
      <c r="NU1545" s="1"/>
      <c r="NV1545" s="1"/>
      <c r="NW1545" s="1"/>
      <c r="NX1545" s="1"/>
      <c r="NY1545" s="1"/>
      <c r="NZ1545" s="1"/>
      <c r="OA1545" s="1"/>
      <c r="OB1545" s="1"/>
      <c r="OC1545" s="1"/>
      <c r="OD1545" s="1"/>
      <c r="OE1545" s="1"/>
      <c r="OF1545" s="1"/>
      <c r="OG1545" s="1"/>
      <c r="OH1545" s="1"/>
      <c r="OI1545" s="1"/>
      <c r="OJ1545" s="1"/>
      <c r="OK1545" s="1"/>
      <c r="OL1545" s="1"/>
      <c r="OM1545" s="1"/>
      <c r="ON1545" s="1"/>
      <c r="OO1545" s="1"/>
      <c r="OP1545" s="1"/>
      <c r="OQ1545" s="1"/>
      <c r="OR1545" s="1"/>
      <c r="OS1545" s="1"/>
      <c r="OT1545" s="1"/>
      <c r="OU1545" s="1"/>
      <c r="OV1545" s="1"/>
      <c r="OW1545" s="1"/>
      <c r="OX1545" s="1"/>
      <c r="OY1545" s="1"/>
      <c r="OZ1545" s="1"/>
      <c r="PA1545" s="1"/>
      <c r="PB1545" s="1"/>
      <c r="PC1545" s="1"/>
      <c r="PD1545" s="1"/>
      <c r="PE1545" s="1"/>
      <c r="PF1545" s="1"/>
      <c r="PG1545" s="1"/>
      <c r="PH1545" s="1"/>
      <c r="PI1545" s="1"/>
      <c r="PJ1545" s="1"/>
      <c r="PK1545" s="1"/>
      <c r="PL1545" s="1"/>
      <c r="PM1545" s="1"/>
      <c r="PN1545" s="1"/>
      <c r="PO1545" s="1"/>
      <c r="PP1545" s="1"/>
      <c r="PQ1545" s="1"/>
      <c r="PR1545" s="1"/>
      <c r="PS1545" s="1"/>
      <c r="PT1545" s="1"/>
      <c r="PU1545" s="1"/>
      <c r="PV1545" s="1"/>
      <c r="PW1545" s="1"/>
      <c r="PX1545" s="1"/>
      <c r="PY1545" s="1"/>
      <c r="PZ1545" s="1"/>
      <c r="QA1545" s="1"/>
      <c r="QB1545" s="1"/>
      <c r="QC1545" s="1"/>
      <c r="QD1545" s="1"/>
      <c r="QE1545" s="1"/>
      <c r="QF1545" s="1"/>
      <c r="QG1545" s="1"/>
      <c r="QH1545" s="1"/>
      <c r="QI1545" s="1"/>
      <c r="QJ1545" s="1"/>
      <c r="QK1545" s="1"/>
      <c r="QL1545" s="1"/>
      <c r="QM1545" s="1"/>
      <c r="QN1545" s="1"/>
      <c r="QO1545" s="1"/>
      <c r="QP1545" s="1"/>
      <c r="QQ1545" s="1"/>
      <c r="QR1545" s="1"/>
      <c r="QS1545" s="1"/>
      <c r="QT1545" s="1"/>
      <c r="QU1545" s="1"/>
      <c r="QV1545" s="1"/>
      <c r="QW1545" s="1"/>
      <c r="QX1545" s="1"/>
      <c r="QY1545" s="1"/>
      <c r="QZ1545" s="1"/>
      <c r="RA1545" s="1"/>
      <c r="RB1545" s="1"/>
      <c r="RC1545" s="1"/>
      <c r="RD1545" s="1"/>
      <c r="RE1545" s="1"/>
      <c r="RF1545" s="1"/>
      <c r="RG1545" s="1"/>
      <c r="RH1545" s="1"/>
      <c r="RI1545" s="1"/>
      <c r="RJ1545" s="1"/>
      <c r="RK1545" s="1"/>
      <c r="RL1545" s="1"/>
      <c r="RM1545" s="1"/>
      <c r="RN1545" s="1"/>
      <c r="RO1545" s="1"/>
      <c r="RP1545" s="1"/>
      <c r="RQ1545" s="1"/>
      <c r="RR1545" s="1"/>
      <c r="RS1545" s="1"/>
      <c r="RT1545" s="1"/>
      <c r="RU1545" s="1"/>
      <c r="RV1545" s="1"/>
      <c r="RW1545" s="1"/>
      <c r="RX1545" s="1"/>
      <c r="RY1545" s="1"/>
      <c r="RZ1545" s="1"/>
      <c r="SA1545" s="1"/>
      <c r="SB1545" s="1"/>
      <c r="SC1545" s="1"/>
      <c r="SD1545" s="1"/>
      <c r="SE1545" s="1"/>
      <c r="SF1545" s="1"/>
      <c r="SG1545" s="1"/>
      <c r="SH1545" s="1"/>
      <c r="SI1545" s="1"/>
      <c r="SJ1545" s="1"/>
      <c r="SK1545" s="1"/>
      <c r="SL1545" s="1"/>
      <c r="SM1545" s="1"/>
      <c r="SN1545" s="1"/>
      <c r="SO1545" s="1"/>
      <c r="SP1545" s="1"/>
      <c r="SQ1545" s="1"/>
      <c r="SR1545" s="1"/>
      <c r="SS1545" s="1"/>
      <c r="ST1545" s="1"/>
      <c r="SU1545" s="1"/>
      <c r="SV1545" s="1"/>
      <c r="SW1545" s="1"/>
      <c r="SX1545" s="1"/>
      <c r="SY1545" s="1"/>
      <c r="SZ1545" s="1"/>
      <c r="TA1545" s="1"/>
      <c r="TB1545" s="1"/>
      <c r="TC1545" s="1"/>
      <c r="TD1545" s="1"/>
      <c r="TE1545" s="1"/>
      <c r="TF1545" s="1"/>
      <c r="TG1545" s="1"/>
      <c r="TH1545" s="1"/>
      <c r="TI1545" s="1"/>
      <c r="TJ1545" s="1"/>
      <c r="TK1545" s="1"/>
      <c r="TL1545" s="1"/>
      <c r="TM1545" s="1"/>
      <c r="TN1545" s="1"/>
      <c r="TO1545" s="1"/>
      <c r="TP1545" s="1"/>
      <c r="TQ1545" s="1"/>
      <c r="TR1545" s="1"/>
      <c r="TS1545" s="1"/>
      <c r="TT1545" s="1"/>
      <c r="TU1545" s="1"/>
      <c r="TV1545" s="1"/>
      <c r="TW1545" s="1"/>
      <c r="TX1545" s="1"/>
      <c r="TY1545" s="1"/>
      <c r="TZ1545" s="1"/>
      <c r="UA1545" s="1"/>
      <c r="UB1545" s="1"/>
      <c r="UC1545" s="1"/>
      <c r="UD1545" s="1"/>
      <c r="UE1545" s="1"/>
      <c r="UF1545" s="1"/>
      <c r="UG1545" s="1"/>
      <c r="UH1545" s="1"/>
      <c r="UI1545" s="1"/>
      <c r="UJ1545" s="1"/>
      <c r="UK1545" s="1"/>
      <c r="UL1545" s="1"/>
      <c r="UM1545" s="1"/>
      <c r="UN1545" s="1"/>
      <c r="UO1545" s="1"/>
      <c r="UP1545" s="1"/>
      <c r="UQ1545" s="1"/>
      <c r="UR1545" s="1"/>
      <c r="US1545" s="1"/>
      <c r="UT1545" s="1"/>
      <c r="UU1545" s="1"/>
      <c r="UV1545" s="1"/>
      <c r="UW1545" s="1"/>
      <c r="UX1545" s="1"/>
      <c r="UY1545" s="1"/>
      <c r="UZ1545" s="1"/>
      <c r="VA1545" s="1"/>
      <c r="VB1545" s="1"/>
      <c r="VC1545" s="1"/>
      <c r="VD1545" s="1"/>
      <c r="VE1545" s="1"/>
      <c r="VF1545" s="1"/>
      <c r="VG1545" s="1"/>
      <c r="VH1545" s="1"/>
      <c r="VI1545" s="1"/>
      <c r="VJ1545" s="1"/>
      <c r="VK1545" s="1"/>
      <c r="VL1545" s="1"/>
      <c r="VM1545" s="1"/>
      <c r="VN1545" s="1"/>
      <c r="VO1545" s="1"/>
      <c r="VP1545" s="1"/>
      <c r="VQ1545" s="1"/>
      <c r="VR1545" s="1"/>
      <c r="VS1545" s="1"/>
      <c r="VT1545" s="1"/>
      <c r="VU1545" s="1"/>
      <c r="VV1545" s="1"/>
      <c r="VW1545" s="1"/>
      <c r="VX1545" s="1"/>
      <c r="VY1545" s="1"/>
      <c r="VZ1545" s="1"/>
      <c r="WA1545" s="1"/>
      <c r="WB1545" s="1"/>
      <c r="WC1545" s="1"/>
      <c r="WD1545" s="1"/>
      <c r="WE1545" s="1"/>
      <c r="WF1545" s="1"/>
      <c r="WG1545" s="1"/>
      <c r="WH1545" s="1"/>
      <c r="WI1545" s="1"/>
      <c r="WJ1545" s="1"/>
      <c r="WK1545" s="1"/>
      <c r="WL1545" s="1"/>
      <c r="WM1545" s="1"/>
      <c r="WN1545" s="1"/>
      <c r="WO1545" s="1"/>
      <c r="WP1545" s="1"/>
      <c r="WQ1545" s="1"/>
      <c r="WR1545" s="1"/>
      <c r="WS1545" s="1"/>
      <c r="WT1545" s="1"/>
      <c r="WU1545" s="1"/>
      <c r="WV1545" s="1"/>
      <c r="WW1545" s="1"/>
      <c r="WX1545" s="1"/>
      <c r="WY1545" s="1"/>
      <c r="WZ1545" s="1"/>
      <c r="XA1545" s="1"/>
      <c r="XB1545" s="1"/>
      <c r="XC1545" s="1"/>
      <c r="XD1545" s="1"/>
      <c r="XE1545" s="1"/>
      <c r="XF1545" s="1"/>
      <c r="XG1545" s="1"/>
      <c r="XH1545" s="1"/>
      <c r="XI1545" s="1"/>
      <c r="XJ1545" s="1"/>
      <c r="XK1545" s="1"/>
      <c r="XL1545" s="1"/>
      <c r="XM1545" s="1"/>
      <c r="XN1545" s="1"/>
      <c r="XO1545" s="1"/>
      <c r="XP1545" s="1"/>
      <c r="XQ1545" s="1"/>
      <c r="XR1545" s="1"/>
      <c r="XS1545" s="1"/>
      <c r="XT1545" s="1"/>
      <c r="XU1545" s="1"/>
      <c r="XV1545" s="1"/>
      <c r="XW1545" s="1"/>
      <c r="XX1545" s="1"/>
      <c r="XY1545" s="1"/>
      <c r="XZ1545" s="1"/>
      <c r="YA1545" s="1"/>
      <c r="YB1545" s="1"/>
      <c r="YC1545" s="1"/>
      <c r="YD1545" s="1"/>
      <c r="YE1545" s="1"/>
      <c r="YF1545" s="1"/>
      <c r="YG1545" s="1"/>
      <c r="YH1545" s="1"/>
      <c r="YI1545" s="1"/>
      <c r="YJ1545" s="1"/>
      <c r="YK1545" s="1"/>
      <c r="YL1545" s="1"/>
      <c r="YM1545" s="1"/>
      <c r="YN1545" s="1"/>
      <c r="YO1545" s="1"/>
      <c r="YP1545" s="1"/>
      <c r="YQ1545" s="1"/>
      <c r="YR1545" s="1"/>
      <c r="YS1545" s="1"/>
      <c r="YT1545" s="1"/>
      <c r="YU1545" s="1"/>
      <c r="YV1545" s="1"/>
      <c r="YW1545" s="1"/>
      <c r="YX1545" s="1"/>
      <c r="YY1545" s="1"/>
      <c r="YZ1545" s="1"/>
      <c r="ZA1545" s="1"/>
      <c r="ZB1545" s="1"/>
      <c r="ZC1545" s="1"/>
      <c r="ZD1545" s="1"/>
      <c r="ZE1545" s="1"/>
      <c r="ZF1545" s="1"/>
      <c r="ZG1545" s="1"/>
      <c r="ZH1545" s="1"/>
      <c r="ZI1545" s="1"/>
      <c r="ZJ1545" s="1"/>
      <c r="ZK1545" s="1"/>
      <c r="ZL1545" s="1"/>
      <c r="ZM1545" s="1"/>
      <c r="ZN1545" s="1"/>
      <c r="ZO1545" s="1"/>
      <c r="ZP1545" s="1"/>
      <c r="ZQ1545" s="1"/>
      <c r="ZR1545" s="1"/>
      <c r="ZS1545" s="1"/>
      <c r="ZT1545" s="1"/>
      <c r="ZU1545" s="1"/>
      <c r="ZV1545" s="1"/>
      <c r="ZW1545" s="1"/>
      <c r="ZX1545" s="1"/>
      <c r="ZY1545" s="1"/>
      <c r="ZZ1545" s="1"/>
      <c r="AAA1545" s="1"/>
      <c r="AAB1545" s="1"/>
      <c r="AAC1545" s="1"/>
      <c r="AAD1545" s="1"/>
      <c r="AAE1545" s="1"/>
      <c r="AAF1545" s="1"/>
      <c r="AAG1545" s="1"/>
      <c r="AAH1545" s="1"/>
      <c r="AAI1545" s="1"/>
      <c r="AAJ1545" s="1"/>
      <c r="AAK1545" s="1"/>
      <c r="AAL1545" s="1"/>
      <c r="AAM1545" s="1"/>
      <c r="AAN1545" s="1"/>
      <c r="AAO1545" s="1"/>
      <c r="AAP1545" s="1"/>
      <c r="AAQ1545" s="1"/>
      <c r="AAR1545" s="1"/>
      <c r="AAS1545" s="1"/>
      <c r="AAT1545" s="1"/>
      <c r="AAU1545" s="1"/>
      <c r="AAV1545" s="1"/>
      <c r="AAW1545" s="1"/>
      <c r="AAX1545" s="1"/>
      <c r="AAY1545" s="1"/>
      <c r="AAZ1545" s="1"/>
      <c r="ABA1545" s="1"/>
      <c r="ABB1545" s="1"/>
      <c r="ABC1545" s="1"/>
      <c r="ABD1545" s="1"/>
      <c r="ABE1545" s="1"/>
      <c r="ABF1545" s="1"/>
      <c r="ABG1545" s="1"/>
      <c r="ABH1545" s="1"/>
      <c r="ABI1545" s="1"/>
      <c r="ABJ1545" s="1"/>
      <c r="ABK1545" s="1"/>
      <c r="ABL1545" s="1"/>
      <c r="ABM1545" s="1"/>
      <c r="ABN1545" s="1"/>
      <c r="ABO1545" s="1"/>
      <c r="ABP1545" s="1"/>
      <c r="ABQ1545" s="1"/>
      <c r="ABR1545" s="1"/>
      <c r="ABS1545" s="1"/>
      <c r="ABT1545" s="1"/>
      <c r="ABU1545" s="1"/>
      <c r="ABV1545" s="1"/>
      <c r="ABW1545" s="1"/>
      <c r="ABX1545" s="1"/>
      <c r="ABY1545" s="1"/>
      <c r="ABZ1545" s="1"/>
      <c r="ACA1545" s="1"/>
      <c r="ACB1545" s="1"/>
      <c r="ACC1545" s="1"/>
      <c r="ACD1545" s="1"/>
      <c r="ACE1545" s="1"/>
      <c r="ACF1545" s="1"/>
      <c r="ACG1545" s="1"/>
      <c r="ACH1545" s="1"/>
      <c r="ACI1545" s="1"/>
      <c r="ACJ1545" s="1"/>
      <c r="ACK1545" s="1"/>
      <c r="ACL1545" s="1"/>
      <c r="ACM1545" s="1"/>
      <c r="ACN1545" s="1"/>
      <c r="ACO1545" s="1"/>
      <c r="ACP1545" s="1"/>
      <c r="ACQ1545" s="1"/>
      <c r="ACR1545" s="1"/>
      <c r="ACS1545" s="1"/>
      <c r="ACT1545" s="1"/>
      <c r="ACU1545" s="1"/>
      <c r="ACV1545" s="1"/>
      <c r="ACW1545" s="1"/>
      <c r="ACX1545" s="1"/>
      <c r="ACY1545" s="1"/>
      <c r="ACZ1545" s="1"/>
      <c r="ADA1545" s="1"/>
      <c r="ADB1545" s="1"/>
      <c r="ADC1545" s="1"/>
      <c r="ADD1545" s="1"/>
      <c r="ADE1545" s="1"/>
      <c r="ADF1545" s="1"/>
      <c r="ADG1545" s="1"/>
      <c r="ADH1545" s="1"/>
      <c r="ADI1545" s="1"/>
      <c r="ADJ1545" s="1"/>
      <c r="ADK1545" s="1"/>
      <c r="ADL1545" s="1"/>
      <c r="ADM1545" s="1"/>
      <c r="ADN1545" s="1"/>
      <c r="ADO1545" s="1"/>
      <c r="ADP1545" s="1"/>
      <c r="ADQ1545" s="1"/>
      <c r="ADR1545" s="1"/>
      <c r="ADS1545" s="1"/>
      <c r="ADT1545" s="1"/>
      <c r="ADU1545" s="1"/>
      <c r="ADV1545" s="1"/>
      <c r="ADW1545" s="1"/>
      <c r="ADX1545" s="1"/>
      <c r="ADY1545" s="1"/>
      <c r="ADZ1545" s="1"/>
      <c r="AEA1545" s="1"/>
      <c r="AEB1545" s="1"/>
      <c r="AEC1545" s="1"/>
      <c r="AED1545" s="1"/>
      <c r="AEE1545" s="1"/>
      <c r="AEF1545" s="1"/>
      <c r="AEG1545" s="1"/>
      <c r="AEH1545" s="1"/>
      <c r="AEI1545" s="1"/>
      <c r="AEJ1545" s="1"/>
      <c r="AEK1545" s="1"/>
      <c r="AEL1545" s="1"/>
      <c r="AEM1545" s="1"/>
      <c r="AEN1545" s="1"/>
      <c r="AEO1545" s="1"/>
      <c r="AEP1545" s="1"/>
      <c r="AEQ1545" s="1"/>
      <c r="AER1545" s="1"/>
      <c r="AES1545" s="1"/>
      <c r="AET1545" s="1"/>
      <c r="AEU1545" s="1"/>
      <c r="AEV1545" s="1"/>
      <c r="AEW1545" s="1"/>
      <c r="AEX1545" s="1"/>
      <c r="AEY1545" s="1"/>
      <c r="AEZ1545" s="1"/>
      <c r="AFA1545" s="1"/>
      <c r="AFB1545" s="1"/>
      <c r="AFC1545" s="1"/>
      <c r="AFD1545" s="1"/>
      <c r="AFE1545" s="1"/>
      <c r="AFF1545" s="1"/>
      <c r="AFG1545" s="1"/>
      <c r="AFH1545" s="1"/>
      <c r="AFI1545" s="1"/>
      <c r="AFJ1545" s="1"/>
      <c r="AFK1545" s="1"/>
      <c r="AFL1545" s="1"/>
      <c r="AFM1545" s="1"/>
      <c r="AFN1545" s="1"/>
      <c r="AFO1545" s="1"/>
      <c r="AFP1545" s="1"/>
      <c r="AFQ1545" s="1"/>
      <c r="AFR1545" s="1"/>
      <c r="AFS1545" s="1"/>
      <c r="AFT1545" s="1"/>
      <c r="AFU1545" s="1"/>
      <c r="AFV1545" s="1"/>
      <c r="AFW1545" s="1"/>
      <c r="AFX1545" s="1"/>
      <c r="AFY1545" s="1"/>
      <c r="AFZ1545" s="1"/>
      <c r="AGA1545" s="1"/>
      <c r="AGB1545" s="1"/>
      <c r="AGC1545" s="1"/>
      <c r="AGD1545" s="1"/>
      <c r="AGE1545" s="1"/>
      <c r="AGF1545" s="1"/>
      <c r="AGG1545" s="1"/>
      <c r="AGH1545" s="1"/>
      <c r="AGI1545" s="1"/>
      <c r="AGJ1545" s="1"/>
      <c r="AGK1545" s="1"/>
      <c r="AGL1545" s="1"/>
      <c r="AGM1545" s="1"/>
      <c r="AGN1545" s="1"/>
      <c r="AGO1545" s="1"/>
      <c r="AGP1545" s="1"/>
      <c r="AGQ1545" s="1"/>
      <c r="AGR1545" s="1"/>
      <c r="AGS1545" s="1"/>
      <c r="AGT1545" s="1"/>
      <c r="AGU1545" s="1"/>
      <c r="AGV1545" s="1"/>
      <c r="AGW1545" s="1"/>
      <c r="AGX1545" s="1"/>
      <c r="AGY1545" s="1"/>
      <c r="AGZ1545" s="1"/>
      <c r="AHA1545" s="1"/>
      <c r="AHB1545" s="1"/>
      <c r="AHC1545" s="1"/>
      <c r="AHD1545" s="1"/>
      <c r="AHE1545" s="1"/>
      <c r="AHF1545" s="1"/>
      <c r="AHG1545" s="1"/>
      <c r="AHH1545" s="1"/>
      <c r="AHI1545" s="1"/>
      <c r="AHJ1545" s="1"/>
      <c r="AHK1545" s="1"/>
      <c r="AHL1545" s="1"/>
      <c r="AHM1545" s="1"/>
      <c r="AHN1545" s="1"/>
      <c r="AHO1545" s="1"/>
      <c r="AHP1545" s="1"/>
      <c r="AHQ1545" s="1"/>
      <c r="AHR1545" s="1"/>
      <c r="AHS1545" s="1"/>
      <c r="AHT1545" s="1"/>
      <c r="AHU1545" s="1"/>
      <c r="AHV1545" s="1"/>
      <c r="AHW1545" s="1"/>
      <c r="AHX1545" s="1"/>
      <c r="AHY1545" s="1"/>
      <c r="AHZ1545" s="1"/>
      <c r="AIA1545" s="1"/>
      <c r="AIB1545" s="1"/>
      <c r="AIC1545" s="1"/>
      <c r="AID1545" s="1"/>
      <c r="AIE1545" s="1"/>
      <c r="AIF1545" s="1"/>
      <c r="AIG1545" s="1"/>
      <c r="AIH1545" s="1"/>
      <c r="AII1545" s="1"/>
      <c r="AIJ1545" s="1"/>
      <c r="AIK1545" s="1"/>
      <c r="AIL1545" s="1"/>
      <c r="AIM1545" s="1"/>
      <c r="AIN1545" s="1"/>
      <c r="AIO1545" s="1"/>
      <c r="AIP1545" s="1"/>
      <c r="AIQ1545" s="1"/>
      <c r="AIR1545" s="1"/>
      <c r="AIS1545" s="1"/>
      <c r="AIT1545" s="1"/>
    </row>
    <row r="1546" spans="1:930" s="5" customFormat="1" ht="56.25" customHeight="1" x14ac:dyDescent="0.3">
      <c r="A1546" s="96"/>
      <c r="B1546" s="43"/>
      <c r="C1546" s="96"/>
      <c r="D1546" s="96"/>
      <c r="E1546" s="97" t="s">
        <v>214</v>
      </c>
      <c r="F1546" s="96" t="s">
        <v>326</v>
      </c>
      <c r="G1546" s="96"/>
      <c r="H1546" s="98">
        <v>3996.8</v>
      </c>
      <c r="I1546" s="98"/>
      <c r="J1546" s="36" t="s">
        <v>27</v>
      </c>
      <c r="K1546" s="39">
        <f t="shared" si="317"/>
        <v>266027.00800000003</v>
      </c>
      <c r="L1546" s="152"/>
      <c r="M1546" s="100">
        <f t="shared" si="318"/>
        <v>45563.520000000004</v>
      </c>
      <c r="N1546" s="100">
        <f t="shared" si="316"/>
        <v>311590.52800000005</v>
      </c>
      <c r="O1546" s="152"/>
      <c r="P1546" s="128">
        <v>66.56</v>
      </c>
      <c r="Q1546" s="31">
        <v>11.4</v>
      </c>
      <c r="R1546" s="97" t="s">
        <v>181</v>
      </c>
      <c r="S1546" s="97" t="s">
        <v>426</v>
      </c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  <c r="CO1546" s="1"/>
      <c r="CP1546" s="1"/>
      <c r="CQ1546" s="1"/>
      <c r="CR1546" s="1"/>
      <c r="CS1546" s="1"/>
      <c r="CT1546" s="1"/>
      <c r="CU1546" s="1"/>
      <c r="CV1546" s="1"/>
      <c r="CW1546" s="1"/>
      <c r="CX1546" s="1"/>
      <c r="CY1546" s="1"/>
      <c r="CZ1546" s="1"/>
      <c r="DA1546" s="1"/>
      <c r="DB1546" s="1"/>
      <c r="DC1546" s="1"/>
      <c r="DD1546" s="1"/>
      <c r="DE1546" s="1"/>
      <c r="DF1546" s="1"/>
      <c r="DG1546" s="1"/>
      <c r="DH1546" s="1"/>
      <c r="DI1546" s="1"/>
      <c r="DJ1546" s="1"/>
      <c r="DK1546" s="1"/>
      <c r="DL1546" s="1"/>
      <c r="DM1546" s="1"/>
      <c r="DN1546" s="1"/>
      <c r="DO1546" s="1"/>
      <c r="DP1546" s="1"/>
      <c r="DQ1546" s="1"/>
      <c r="DR1546" s="1"/>
      <c r="DS1546" s="1"/>
      <c r="DT1546" s="1"/>
      <c r="DU1546" s="1"/>
      <c r="DV1546" s="1"/>
      <c r="DW1546" s="1"/>
      <c r="DX1546" s="1"/>
      <c r="DY1546" s="1"/>
      <c r="DZ1546" s="1"/>
      <c r="EA1546" s="1"/>
      <c r="EB1546" s="1"/>
      <c r="EC1546" s="1"/>
      <c r="ED1546" s="1"/>
      <c r="EE1546" s="1"/>
      <c r="EF1546" s="1"/>
      <c r="EG1546" s="1"/>
      <c r="EH1546" s="1"/>
      <c r="EI1546" s="1"/>
      <c r="EJ1546" s="1"/>
      <c r="EK1546" s="1"/>
      <c r="EL1546" s="1"/>
      <c r="EM1546" s="1"/>
      <c r="EN1546" s="1"/>
      <c r="EO1546" s="1"/>
      <c r="EP1546" s="1"/>
      <c r="EQ1546" s="1"/>
      <c r="ER1546" s="1"/>
      <c r="ES1546" s="1"/>
      <c r="ET1546" s="1"/>
      <c r="EU1546" s="1"/>
      <c r="EV1546" s="1"/>
      <c r="EW1546" s="1"/>
      <c r="EX1546" s="1"/>
      <c r="EY1546" s="1"/>
      <c r="EZ1546" s="1"/>
      <c r="FA1546" s="1"/>
      <c r="FB1546" s="1"/>
      <c r="FC1546" s="1"/>
      <c r="FD1546" s="1"/>
      <c r="FE1546" s="1"/>
      <c r="FF1546" s="1"/>
      <c r="FG1546" s="1"/>
      <c r="FH1546" s="1"/>
      <c r="FI1546" s="1"/>
      <c r="FJ1546" s="1"/>
      <c r="FK1546" s="1"/>
      <c r="FL1546" s="1"/>
      <c r="FM1546" s="1"/>
      <c r="FN1546" s="1"/>
      <c r="FO1546" s="1"/>
      <c r="FP1546" s="1"/>
      <c r="FQ1546" s="1"/>
      <c r="FR1546" s="1"/>
      <c r="FS1546" s="1"/>
      <c r="FT1546" s="1"/>
      <c r="FU1546" s="1"/>
      <c r="FV1546" s="1"/>
      <c r="FW1546" s="1"/>
      <c r="FX1546" s="1"/>
      <c r="FY1546" s="1"/>
      <c r="FZ1546" s="1"/>
      <c r="GA1546" s="1"/>
      <c r="GB1546" s="1"/>
      <c r="GC1546" s="1"/>
      <c r="GD1546" s="1"/>
      <c r="GE1546" s="1"/>
      <c r="GF1546" s="1"/>
      <c r="GG1546" s="1"/>
      <c r="GH1546" s="1"/>
      <c r="GI1546" s="1"/>
      <c r="GJ1546" s="1"/>
      <c r="GK1546" s="1"/>
      <c r="GL1546" s="1"/>
      <c r="GM1546" s="1"/>
      <c r="GN1546" s="1"/>
      <c r="GO1546" s="1"/>
      <c r="GP1546" s="1"/>
      <c r="GQ1546" s="1"/>
      <c r="GR1546" s="1"/>
      <c r="GS1546" s="1"/>
      <c r="GT1546" s="1"/>
      <c r="GU1546" s="1"/>
      <c r="GV1546" s="1"/>
      <c r="GW1546" s="1"/>
      <c r="GX1546" s="1"/>
      <c r="GY1546" s="1"/>
      <c r="GZ1546" s="1"/>
      <c r="HA1546" s="1"/>
      <c r="HB1546" s="1"/>
      <c r="HC1546" s="1"/>
      <c r="HD1546" s="1"/>
      <c r="HE1546" s="1"/>
      <c r="HF1546" s="1"/>
      <c r="HG1546" s="1"/>
      <c r="HH1546" s="1"/>
      <c r="HI1546" s="1"/>
      <c r="HJ1546" s="1"/>
      <c r="HK1546" s="1"/>
      <c r="HL1546" s="1"/>
      <c r="HM1546" s="1"/>
      <c r="HN1546" s="1"/>
      <c r="HO1546" s="1"/>
      <c r="HP1546" s="1"/>
      <c r="HQ1546" s="1"/>
      <c r="HR1546" s="1"/>
      <c r="HS1546" s="1"/>
      <c r="HT1546" s="1"/>
      <c r="HU1546" s="1"/>
      <c r="HV1546" s="1"/>
      <c r="HW1546" s="1"/>
      <c r="HX1546" s="1"/>
      <c r="HY1546" s="1"/>
      <c r="HZ1546" s="1"/>
      <c r="IA1546" s="1"/>
      <c r="IB1546" s="1"/>
      <c r="IC1546" s="1"/>
      <c r="ID1546" s="1"/>
      <c r="IE1546" s="1"/>
      <c r="IF1546" s="1"/>
      <c r="IG1546" s="1"/>
      <c r="IH1546" s="1"/>
      <c r="II1546" s="1"/>
      <c r="IJ1546" s="1"/>
      <c r="IK1546" s="1"/>
      <c r="IL1546" s="1"/>
      <c r="IM1546" s="1"/>
      <c r="IN1546" s="1"/>
      <c r="IO1546" s="1"/>
      <c r="IP1546" s="1"/>
      <c r="IQ1546" s="1"/>
      <c r="IR1546" s="1"/>
      <c r="IS1546" s="1"/>
      <c r="IT1546" s="1"/>
      <c r="IU1546" s="1"/>
      <c r="IV1546" s="1"/>
      <c r="IW1546" s="1"/>
      <c r="IX1546" s="1"/>
      <c r="IY1546" s="1"/>
      <c r="IZ1546" s="1"/>
      <c r="JA1546" s="1"/>
      <c r="JB1546" s="1"/>
      <c r="JC1546" s="1"/>
      <c r="JD1546" s="1"/>
      <c r="JE1546" s="1"/>
      <c r="JF1546" s="1"/>
      <c r="JG1546" s="1"/>
      <c r="JH1546" s="1"/>
      <c r="JI1546" s="1"/>
      <c r="JJ1546" s="1"/>
      <c r="JK1546" s="1"/>
      <c r="JL1546" s="1"/>
      <c r="JM1546" s="1"/>
      <c r="JN1546" s="1"/>
      <c r="JO1546" s="1"/>
      <c r="JP1546" s="1"/>
      <c r="JQ1546" s="1"/>
      <c r="JR1546" s="1"/>
      <c r="JS1546" s="1"/>
      <c r="JT1546" s="1"/>
      <c r="JU1546" s="1"/>
      <c r="JV1546" s="1"/>
      <c r="JW1546" s="1"/>
      <c r="JX1546" s="1"/>
      <c r="JY1546" s="1"/>
      <c r="JZ1546" s="1"/>
      <c r="KA1546" s="1"/>
      <c r="KB1546" s="1"/>
      <c r="KC1546" s="1"/>
      <c r="KD1546" s="1"/>
      <c r="KE1546" s="1"/>
      <c r="KF1546" s="1"/>
      <c r="KG1546" s="1"/>
      <c r="KH1546" s="1"/>
      <c r="KI1546" s="1"/>
      <c r="KJ1546" s="1"/>
      <c r="KK1546" s="1"/>
      <c r="KL1546" s="1"/>
      <c r="KM1546" s="1"/>
      <c r="KN1546" s="1"/>
      <c r="KO1546" s="1"/>
      <c r="KP1546" s="1"/>
      <c r="KQ1546" s="1"/>
      <c r="KR1546" s="1"/>
      <c r="KS1546" s="1"/>
      <c r="KT1546" s="1"/>
      <c r="KU1546" s="1"/>
      <c r="KV1546" s="1"/>
      <c r="KW1546" s="1"/>
      <c r="KX1546" s="1"/>
      <c r="KY1546" s="1"/>
      <c r="KZ1546" s="1"/>
      <c r="LA1546" s="1"/>
      <c r="LB1546" s="1"/>
      <c r="LC1546" s="1"/>
      <c r="LD1546" s="1"/>
      <c r="LE1546" s="1"/>
      <c r="LF1546" s="1"/>
      <c r="LG1546" s="1"/>
      <c r="LH1546" s="1"/>
      <c r="LI1546" s="1"/>
      <c r="LJ1546" s="1"/>
      <c r="LK1546" s="1"/>
      <c r="LL1546" s="1"/>
      <c r="LM1546" s="1"/>
      <c r="LN1546" s="1"/>
      <c r="LO1546" s="1"/>
      <c r="LP1546" s="1"/>
      <c r="LQ1546" s="1"/>
      <c r="LR1546" s="1"/>
      <c r="LS1546" s="1"/>
      <c r="LT1546" s="1"/>
      <c r="LU1546" s="1"/>
      <c r="LV1546" s="1"/>
      <c r="LW1546" s="1"/>
      <c r="LX1546" s="1"/>
      <c r="LY1546" s="1"/>
      <c r="LZ1546" s="1"/>
      <c r="MA1546" s="1"/>
      <c r="MB1546" s="1"/>
      <c r="MC1546" s="1"/>
      <c r="MD1546" s="1"/>
      <c r="ME1546" s="1"/>
      <c r="MF1546" s="1"/>
      <c r="MG1546" s="1"/>
      <c r="MH1546" s="1"/>
      <c r="MI1546" s="1"/>
      <c r="MJ1546" s="1"/>
      <c r="MK1546" s="1"/>
      <c r="ML1546" s="1"/>
      <c r="MM1546" s="1"/>
      <c r="MN1546" s="1"/>
      <c r="MO1546" s="1"/>
      <c r="MP1546" s="1"/>
      <c r="MQ1546" s="1"/>
      <c r="MR1546" s="1"/>
      <c r="MS1546" s="1"/>
      <c r="MT1546" s="1"/>
      <c r="MU1546" s="1"/>
      <c r="MV1546" s="1"/>
      <c r="MW1546" s="1"/>
      <c r="MX1546" s="1"/>
      <c r="MY1546" s="1"/>
      <c r="MZ1546" s="1"/>
      <c r="NA1546" s="1"/>
      <c r="NB1546" s="1"/>
      <c r="NC1546" s="1"/>
      <c r="ND1546" s="1"/>
      <c r="NE1546" s="1"/>
      <c r="NF1546" s="1"/>
      <c r="NG1546" s="1"/>
      <c r="NH1546" s="1"/>
      <c r="NI1546" s="1"/>
      <c r="NJ1546" s="1"/>
      <c r="NK1546" s="1"/>
      <c r="NL1546" s="1"/>
      <c r="NM1546" s="1"/>
      <c r="NN1546" s="1"/>
      <c r="NO1546" s="1"/>
      <c r="NP1546" s="1"/>
      <c r="NQ1546" s="1"/>
      <c r="NR1546" s="1"/>
      <c r="NS1546" s="1"/>
      <c r="NT1546" s="1"/>
      <c r="NU1546" s="1"/>
      <c r="NV1546" s="1"/>
      <c r="NW1546" s="1"/>
      <c r="NX1546" s="1"/>
      <c r="NY1546" s="1"/>
      <c r="NZ1546" s="1"/>
      <c r="OA1546" s="1"/>
      <c r="OB1546" s="1"/>
      <c r="OC1546" s="1"/>
      <c r="OD1546" s="1"/>
      <c r="OE1546" s="1"/>
      <c r="OF1546" s="1"/>
      <c r="OG1546" s="1"/>
      <c r="OH1546" s="1"/>
      <c r="OI1546" s="1"/>
      <c r="OJ1546" s="1"/>
      <c r="OK1546" s="1"/>
      <c r="OL1546" s="1"/>
      <c r="OM1546" s="1"/>
      <c r="ON1546" s="1"/>
      <c r="OO1546" s="1"/>
      <c r="OP1546" s="1"/>
      <c r="OQ1546" s="1"/>
      <c r="OR1546" s="1"/>
      <c r="OS1546" s="1"/>
      <c r="OT1546" s="1"/>
      <c r="OU1546" s="1"/>
      <c r="OV1546" s="1"/>
      <c r="OW1546" s="1"/>
      <c r="OX1546" s="1"/>
      <c r="OY1546" s="1"/>
      <c r="OZ1546" s="1"/>
      <c r="PA1546" s="1"/>
      <c r="PB1546" s="1"/>
      <c r="PC1546" s="1"/>
      <c r="PD1546" s="1"/>
      <c r="PE1546" s="1"/>
      <c r="PF1546" s="1"/>
      <c r="PG1546" s="1"/>
      <c r="PH1546" s="1"/>
      <c r="PI1546" s="1"/>
      <c r="PJ1546" s="1"/>
      <c r="PK1546" s="1"/>
      <c r="PL1546" s="1"/>
      <c r="PM1546" s="1"/>
      <c r="PN1546" s="1"/>
      <c r="PO1546" s="1"/>
      <c r="PP1546" s="1"/>
      <c r="PQ1546" s="1"/>
      <c r="PR1546" s="1"/>
      <c r="PS1546" s="1"/>
      <c r="PT1546" s="1"/>
      <c r="PU1546" s="1"/>
      <c r="PV1546" s="1"/>
      <c r="PW1546" s="1"/>
      <c r="PX1546" s="1"/>
      <c r="PY1546" s="1"/>
      <c r="PZ1546" s="1"/>
      <c r="QA1546" s="1"/>
      <c r="QB1546" s="1"/>
      <c r="QC1546" s="1"/>
      <c r="QD1546" s="1"/>
      <c r="QE1546" s="1"/>
      <c r="QF1546" s="1"/>
      <c r="QG1546" s="1"/>
      <c r="QH1546" s="1"/>
      <c r="QI1546" s="1"/>
      <c r="QJ1546" s="1"/>
      <c r="QK1546" s="1"/>
      <c r="QL1546" s="1"/>
      <c r="QM1546" s="1"/>
      <c r="QN1546" s="1"/>
      <c r="QO1546" s="1"/>
      <c r="QP1546" s="1"/>
      <c r="QQ1546" s="1"/>
      <c r="QR1546" s="1"/>
      <c r="QS1546" s="1"/>
      <c r="QT1546" s="1"/>
      <c r="QU1546" s="1"/>
      <c r="QV1546" s="1"/>
      <c r="QW1546" s="1"/>
      <c r="QX1546" s="1"/>
      <c r="QY1546" s="1"/>
      <c r="QZ1546" s="1"/>
      <c r="RA1546" s="1"/>
      <c r="RB1546" s="1"/>
      <c r="RC1546" s="1"/>
      <c r="RD1546" s="1"/>
      <c r="RE1546" s="1"/>
      <c r="RF1546" s="1"/>
      <c r="RG1546" s="1"/>
      <c r="RH1546" s="1"/>
      <c r="RI1546" s="1"/>
      <c r="RJ1546" s="1"/>
      <c r="RK1546" s="1"/>
      <c r="RL1546" s="1"/>
      <c r="RM1546" s="1"/>
      <c r="RN1546" s="1"/>
      <c r="RO1546" s="1"/>
      <c r="RP1546" s="1"/>
      <c r="RQ1546" s="1"/>
      <c r="RR1546" s="1"/>
      <c r="RS1546" s="1"/>
      <c r="RT1546" s="1"/>
      <c r="RU1546" s="1"/>
      <c r="RV1546" s="1"/>
      <c r="RW1546" s="1"/>
      <c r="RX1546" s="1"/>
      <c r="RY1546" s="1"/>
      <c r="RZ1546" s="1"/>
      <c r="SA1546" s="1"/>
      <c r="SB1546" s="1"/>
      <c r="SC1546" s="1"/>
      <c r="SD1546" s="1"/>
      <c r="SE1546" s="1"/>
      <c r="SF1546" s="1"/>
      <c r="SG1546" s="1"/>
      <c r="SH1546" s="1"/>
      <c r="SI1546" s="1"/>
      <c r="SJ1546" s="1"/>
      <c r="SK1546" s="1"/>
      <c r="SL1546" s="1"/>
      <c r="SM1546" s="1"/>
      <c r="SN1546" s="1"/>
      <c r="SO1546" s="1"/>
      <c r="SP1546" s="1"/>
      <c r="SQ1546" s="1"/>
      <c r="SR1546" s="1"/>
      <c r="SS1546" s="1"/>
      <c r="ST1546" s="1"/>
      <c r="SU1546" s="1"/>
      <c r="SV1546" s="1"/>
      <c r="SW1546" s="1"/>
      <c r="SX1546" s="1"/>
      <c r="SY1546" s="1"/>
      <c r="SZ1546" s="1"/>
      <c r="TA1546" s="1"/>
      <c r="TB1546" s="1"/>
      <c r="TC1546" s="1"/>
      <c r="TD1546" s="1"/>
      <c r="TE1546" s="1"/>
      <c r="TF1546" s="1"/>
      <c r="TG1546" s="1"/>
      <c r="TH1546" s="1"/>
      <c r="TI1546" s="1"/>
      <c r="TJ1546" s="1"/>
      <c r="TK1546" s="1"/>
      <c r="TL1546" s="1"/>
      <c r="TM1546" s="1"/>
      <c r="TN1546" s="1"/>
      <c r="TO1546" s="1"/>
      <c r="TP1546" s="1"/>
      <c r="TQ1546" s="1"/>
      <c r="TR1546" s="1"/>
      <c r="TS1546" s="1"/>
      <c r="TT1546" s="1"/>
      <c r="TU1546" s="1"/>
      <c r="TV1546" s="1"/>
      <c r="TW1546" s="1"/>
      <c r="TX1546" s="1"/>
      <c r="TY1546" s="1"/>
      <c r="TZ1546" s="1"/>
      <c r="UA1546" s="1"/>
      <c r="UB1546" s="1"/>
      <c r="UC1546" s="1"/>
      <c r="UD1546" s="1"/>
      <c r="UE1546" s="1"/>
      <c r="UF1546" s="1"/>
      <c r="UG1546" s="1"/>
      <c r="UH1546" s="1"/>
      <c r="UI1546" s="1"/>
      <c r="UJ1546" s="1"/>
      <c r="UK1546" s="1"/>
      <c r="UL1546" s="1"/>
      <c r="UM1546" s="1"/>
      <c r="UN1546" s="1"/>
      <c r="UO1546" s="1"/>
      <c r="UP1546" s="1"/>
      <c r="UQ1546" s="1"/>
      <c r="UR1546" s="1"/>
      <c r="US1546" s="1"/>
      <c r="UT1546" s="1"/>
      <c r="UU1546" s="1"/>
      <c r="UV1546" s="1"/>
      <c r="UW1546" s="1"/>
      <c r="UX1546" s="1"/>
      <c r="UY1546" s="1"/>
      <c r="UZ1546" s="1"/>
      <c r="VA1546" s="1"/>
      <c r="VB1546" s="1"/>
      <c r="VC1546" s="1"/>
      <c r="VD1546" s="1"/>
      <c r="VE1546" s="1"/>
      <c r="VF1546" s="1"/>
      <c r="VG1546" s="1"/>
      <c r="VH1546" s="1"/>
      <c r="VI1546" s="1"/>
      <c r="VJ1546" s="1"/>
      <c r="VK1546" s="1"/>
      <c r="VL1546" s="1"/>
      <c r="VM1546" s="1"/>
      <c r="VN1546" s="1"/>
      <c r="VO1546" s="1"/>
      <c r="VP1546" s="1"/>
      <c r="VQ1546" s="1"/>
      <c r="VR1546" s="1"/>
      <c r="VS1546" s="1"/>
      <c r="VT1546" s="1"/>
      <c r="VU1546" s="1"/>
      <c r="VV1546" s="1"/>
      <c r="VW1546" s="1"/>
      <c r="VX1546" s="1"/>
      <c r="VY1546" s="1"/>
      <c r="VZ1546" s="1"/>
      <c r="WA1546" s="1"/>
      <c r="WB1546" s="1"/>
      <c r="WC1546" s="1"/>
      <c r="WD1546" s="1"/>
      <c r="WE1546" s="1"/>
      <c r="WF1546" s="1"/>
      <c r="WG1546" s="1"/>
      <c r="WH1546" s="1"/>
      <c r="WI1546" s="1"/>
      <c r="WJ1546" s="1"/>
      <c r="WK1546" s="1"/>
      <c r="WL1546" s="1"/>
      <c r="WM1546" s="1"/>
      <c r="WN1546" s="1"/>
      <c r="WO1546" s="1"/>
      <c r="WP1546" s="1"/>
      <c r="WQ1546" s="1"/>
      <c r="WR1546" s="1"/>
      <c r="WS1546" s="1"/>
      <c r="WT1546" s="1"/>
      <c r="WU1546" s="1"/>
      <c r="WV1546" s="1"/>
      <c r="WW1546" s="1"/>
      <c r="WX1546" s="1"/>
      <c r="WY1546" s="1"/>
      <c r="WZ1546" s="1"/>
      <c r="XA1546" s="1"/>
      <c r="XB1546" s="1"/>
      <c r="XC1546" s="1"/>
      <c r="XD1546" s="1"/>
      <c r="XE1546" s="1"/>
      <c r="XF1546" s="1"/>
      <c r="XG1546" s="1"/>
      <c r="XH1546" s="1"/>
      <c r="XI1546" s="1"/>
      <c r="XJ1546" s="1"/>
      <c r="XK1546" s="1"/>
      <c r="XL1546" s="1"/>
      <c r="XM1546" s="1"/>
      <c r="XN1546" s="1"/>
      <c r="XO1546" s="1"/>
      <c r="XP1546" s="1"/>
      <c r="XQ1546" s="1"/>
      <c r="XR1546" s="1"/>
      <c r="XS1546" s="1"/>
      <c r="XT1546" s="1"/>
      <c r="XU1546" s="1"/>
      <c r="XV1546" s="1"/>
      <c r="XW1546" s="1"/>
      <c r="XX1546" s="1"/>
      <c r="XY1546" s="1"/>
      <c r="XZ1546" s="1"/>
      <c r="YA1546" s="1"/>
      <c r="YB1546" s="1"/>
      <c r="YC1546" s="1"/>
      <c r="YD1546" s="1"/>
      <c r="YE1546" s="1"/>
      <c r="YF1546" s="1"/>
      <c r="YG1546" s="1"/>
      <c r="YH1546" s="1"/>
      <c r="YI1546" s="1"/>
      <c r="YJ1546" s="1"/>
      <c r="YK1546" s="1"/>
      <c r="YL1546" s="1"/>
      <c r="YM1546" s="1"/>
      <c r="YN1546" s="1"/>
      <c r="YO1546" s="1"/>
      <c r="YP1546" s="1"/>
      <c r="YQ1546" s="1"/>
      <c r="YR1546" s="1"/>
      <c r="YS1546" s="1"/>
      <c r="YT1546" s="1"/>
      <c r="YU1546" s="1"/>
      <c r="YV1546" s="1"/>
      <c r="YW1546" s="1"/>
      <c r="YX1546" s="1"/>
      <c r="YY1546" s="1"/>
      <c r="YZ1546" s="1"/>
      <c r="ZA1546" s="1"/>
      <c r="ZB1546" s="1"/>
      <c r="ZC1546" s="1"/>
      <c r="ZD1546" s="1"/>
      <c r="ZE1546" s="1"/>
      <c r="ZF1546" s="1"/>
      <c r="ZG1546" s="1"/>
      <c r="ZH1546" s="1"/>
      <c r="ZI1546" s="1"/>
      <c r="ZJ1546" s="1"/>
      <c r="ZK1546" s="1"/>
      <c r="ZL1546" s="1"/>
      <c r="ZM1546" s="1"/>
      <c r="ZN1546" s="1"/>
      <c r="ZO1546" s="1"/>
      <c r="ZP1546" s="1"/>
      <c r="ZQ1546" s="1"/>
      <c r="ZR1546" s="1"/>
      <c r="ZS1546" s="1"/>
      <c r="ZT1546" s="1"/>
      <c r="ZU1546" s="1"/>
      <c r="ZV1546" s="1"/>
      <c r="ZW1546" s="1"/>
      <c r="ZX1546" s="1"/>
      <c r="ZY1546" s="1"/>
      <c r="ZZ1546" s="1"/>
      <c r="AAA1546" s="1"/>
      <c r="AAB1546" s="1"/>
      <c r="AAC1546" s="1"/>
      <c r="AAD1546" s="1"/>
      <c r="AAE1546" s="1"/>
      <c r="AAF1546" s="1"/>
      <c r="AAG1546" s="1"/>
      <c r="AAH1546" s="1"/>
      <c r="AAI1546" s="1"/>
      <c r="AAJ1546" s="1"/>
      <c r="AAK1546" s="1"/>
      <c r="AAL1546" s="1"/>
      <c r="AAM1546" s="1"/>
      <c r="AAN1546" s="1"/>
      <c r="AAO1546" s="1"/>
      <c r="AAP1546" s="1"/>
      <c r="AAQ1546" s="1"/>
      <c r="AAR1546" s="1"/>
      <c r="AAS1546" s="1"/>
      <c r="AAT1546" s="1"/>
      <c r="AAU1546" s="1"/>
      <c r="AAV1546" s="1"/>
      <c r="AAW1546" s="1"/>
      <c r="AAX1546" s="1"/>
      <c r="AAY1546" s="1"/>
      <c r="AAZ1546" s="1"/>
      <c r="ABA1546" s="1"/>
      <c r="ABB1546" s="1"/>
      <c r="ABC1546" s="1"/>
      <c r="ABD1546" s="1"/>
      <c r="ABE1546" s="1"/>
      <c r="ABF1546" s="1"/>
      <c r="ABG1546" s="1"/>
      <c r="ABH1546" s="1"/>
      <c r="ABI1546" s="1"/>
      <c r="ABJ1546" s="1"/>
      <c r="ABK1546" s="1"/>
      <c r="ABL1546" s="1"/>
      <c r="ABM1546" s="1"/>
      <c r="ABN1546" s="1"/>
      <c r="ABO1546" s="1"/>
      <c r="ABP1546" s="1"/>
      <c r="ABQ1546" s="1"/>
      <c r="ABR1546" s="1"/>
      <c r="ABS1546" s="1"/>
      <c r="ABT1546" s="1"/>
      <c r="ABU1546" s="1"/>
      <c r="ABV1546" s="1"/>
      <c r="ABW1546" s="1"/>
      <c r="ABX1546" s="1"/>
      <c r="ABY1546" s="1"/>
      <c r="ABZ1546" s="1"/>
      <c r="ACA1546" s="1"/>
      <c r="ACB1546" s="1"/>
      <c r="ACC1546" s="1"/>
      <c r="ACD1546" s="1"/>
      <c r="ACE1546" s="1"/>
      <c r="ACF1546" s="1"/>
      <c r="ACG1546" s="1"/>
      <c r="ACH1546" s="1"/>
      <c r="ACI1546" s="1"/>
      <c r="ACJ1546" s="1"/>
      <c r="ACK1546" s="1"/>
      <c r="ACL1546" s="1"/>
      <c r="ACM1546" s="1"/>
      <c r="ACN1546" s="1"/>
      <c r="ACO1546" s="1"/>
      <c r="ACP1546" s="1"/>
      <c r="ACQ1546" s="1"/>
      <c r="ACR1546" s="1"/>
      <c r="ACS1546" s="1"/>
      <c r="ACT1546" s="1"/>
      <c r="ACU1546" s="1"/>
      <c r="ACV1546" s="1"/>
      <c r="ACW1546" s="1"/>
      <c r="ACX1546" s="1"/>
      <c r="ACY1546" s="1"/>
      <c r="ACZ1546" s="1"/>
      <c r="ADA1546" s="1"/>
      <c r="ADB1546" s="1"/>
      <c r="ADC1546" s="1"/>
      <c r="ADD1546" s="1"/>
      <c r="ADE1546" s="1"/>
      <c r="ADF1546" s="1"/>
      <c r="ADG1546" s="1"/>
      <c r="ADH1546" s="1"/>
      <c r="ADI1546" s="1"/>
      <c r="ADJ1546" s="1"/>
      <c r="ADK1546" s="1"/>
      <c r="ADL1546" s="1"/>
      <c r="ADM1546" s="1"/>
      <c r="ADN1546" s="1"/>
      <c r="ADO1546" s="1"/>
      <c r="ADP1546" s="1"/>
      <c r="ADQ1546" s="1"/>
      <c r="ADR1546" s="1"/>
      <c r="ADS1546" s="1"/>
      <c r="ADT1546" s="1"/>
      <c r="ADU1546" s="1"/>
      <c r="ADV1546" s="1"/>
      <c r="ADW1546" s="1"/>
      <c r="ADX1546" s="1"/>
      <c r="ADY1546" s="1"/>
      <c r="ADZ1546" s="1"/>
      <c r="AEA1546" s="1"/>
      <c r="AEB1546" s="1"/>
      <c r="AEC1546" s="1"/>
      <c r="AED1546" s="1"/>
      <c r="AEE1546" s="1"/>
      <c r="AEF1546" s="1"/>
      <c r="AEG1546" s="1"/>
      <c r="AEH1546" s="1"/>
      <c r="AEI1546" s="1"/>
      <c r="AEJ1546" s="1"/>
      <c r="AEK1546" s="1"/>
      <c r="AEL1546" s="1"/>
      <c r="AEM1546" s="1"/>
      <c r="AEN1546" s="1"/>
      <c r="AEO1546" s="1"/>
      <c r="AEP1546" s="1"/>
      <c r="AEQ1546" s="1"/>
      <c r="AER1546" s="1"/>
      <c r="AES1546" s="1"/>
      <c r="AET1546" s="1"/>
      <c r="AEU1546" s="1"/>
      <c r="AEV1546" s="1"/>
      <c r="AEW1546" s="1"/>
      <c r="AEX1546" s="1"/>
      <c r="AEY1546" s="1"/>
      <c r="AEZ1546" s="1"/>
      <c r="AFA1546" s="1"/>
      <c r="AFB1546" s="1"/>
      <c r="AFC1546" s="1"/>
      <c r="AFD1546" s="1"/>
      <c r="AFE1546" s="1"/>
      <c r="AFF1546" s="1"/>
      <c r="AFG1546" s="1"/>
      <c r="AFH1546" s="1"/>
      <c r="AFI1546" s="1"/>
      <c r="AFJ1546" s="1"/>
      <c r="AFK1546" s="1"/>
      <c r="AFL1546" s="1"/>
      <c r="AFM1546" s="1"/>
      <c r="AFN1546" s="1"/>
      <c r="AFO1546" s="1"/>
      <c r="AFP1546" s="1"/>
      <c r="AFQ1546" s="1"/>
      <c r="AFR1546" s="1"/>
      <c r="AFS1546" s="1"/>
      <c r="AFT1546" s="1"/>
      <c r="AFU1546" s="1"/>
      <c r="AFV1546" s="1"/>
      <c r="AFW1546" s="1"/>
      <c r="AFX1546" s="1"/>
      <c r="AFY1546" s="1"/>
      <c r="AFZ1546" s="1"/>
      <c r="AGA1546" s="1"/>
      <c r="AGB1546" s="1"/>
      <c r="AGC1546" s="1"/>
      <c r="AGD1546" s="1"/>
      <c r="AGE1546" s="1"/>
      <c r="AGF1546" s="1"/>
      <c r="AGG1546" s="1"/>
      <c r="AGH1546" s="1"/>
      <c r="AGI1546" s="1"/>
      <c r="AGJ1546" s="1"/>
      <c r="AGK1546" s="1"/>
      <c r="AGL1546" s="1"/>
      <c r="AGM1546" s="1"/>
      <c r="AGN1546" s="1"/>
      <c r="AGO1546" s="1"/>
      <c r="AGP1546" s="1"/>
      <c r="AGQ1546" s="1"/>
      <c r="AGR1546" s="1"/>
      <c r="AGS1546" s="1"/>
      <c r="AGT1546" s="1"/>
      <c r="AGU1546" s="1"/>
      <c r="AGV1546" s="1"/>
      <c r="AGW1546" s="1"/>
      <c r="AGX1546" s="1"/>
      <c r="AGY1546" s="1"/>
      <c r="AGZ1546" s="1"/>
      <c r="AHA1546" s="1"/>
      <c r="AHB1546" s="1"/>
      <c r="AHC1546" s="1"/>
      <c r="AHD1546" s="1"/>
      <c r="AHE1546" s="1"/>
      <c r="AHF1546" s="1"/>
      <c r="AHG1546" s="1"/>
      <c r="AHH1546" s="1"/>
      <c r="AHI1546" s="1"/>
      <c r="AHJ1546" s="1"/>
      <c r="AHK1546" s="1"/>
      <c r="AHL1546" s="1"/>
      <c r="AHM1546" s="1"/>
      <c r="AHN1546" s="1"/>
      <c r="AHO1546" s="1"/>
      <c r="AHP1546" s="1"/>
      <c r="AHQ1546" s="1"/>
      <c r="AHR1546" s="1"/>
      <c r="AHS1546" s="1"/>
      <c r="AHT1546" s="1"/>
      <c r="AHU1546" s="1"/>
      <c r="AHV1546" s="1"/>
      <c r="AHW1546" s="1"/>
      <c r="AHX1546" s="1"/>
      <c r="AHY1546" s="1"/>
      <c r="AHZ1546" s="1"/>
      <c r="AIA1546" s="1"/>
      <c r="AIB1546" s="1"/>
      <c r="AIC1546" s="1"/>
      <c r="AID1546" s="1"/>
      <c r="AIE1546" s="1"/>
      <c r="AIF1546" s="1"/>
      <c r="AIG1546" s="1"/>
      <c r="AIH1546" s="1"/>
      <c r="AII1546" s="1"/>
      <c r="AIJ1546" s="1"/>
      <c r="AIK1546" s="1"/>
      <c r="AIL1546" s="1"/>
      <c r="AIM1546" s="1"/>
      <c r="AIN1546" s="1"/>
      <c r="AIO1546" s="1"/>
      <c r="AIP1546" s="1"/>
      <c r="AIQ1546" s="1"/>
      <c r="AIR1546" s="1"/>
      <c r="AIS1546" s="1"/>
      <c r="AIT1546" s="1"/>
    </row>
    <row r="1547" spans="1:930" s="5" customFormat="1" ht="37.5" customHeight="1" x14ac:dyDescent="0.3">
      <c r="A1547" s="96">
        <v>99</v>
      </c>
      <c r="B1547" s="43" t="s">
        <v>723</v>
      </c>
      <c r="C1547" s="96">
        <v>1988</v>
      </c>
      <c r="D1547" s="96" t="s">
        <v>22</v>
      </c>
      <c r="E1547" s="97" t="s">
        <v>214</v>
      </c>
      <c r="F1547" s="96" t="s">
        <v>23</v>
      </c>
      <c r="G1547" s="96">
        <v>5</v>
      </c>
      <c r="H1547" s="98">
        <v>5310.8</v>
      </c>
      <c r="I1547" s="98">
        <v>3629</v>
      </c>
      <c r="J1547" s="99" t="s">
        <v>33</v>
      </c>
      <c r="K1547" s="100">
        <f t="shared" si="317"/>
        <v>2030371.9480000001</v>
      </c>
      <c r="L1547" s="100">
        <f>K1547</f>
        <v>2030371.9480000001</v>
      </c>
      <c r="M1547" s="100">
        <f t="shared" si="318"/>
        <v>112057.88</v>
      </c>
      <c r="N1547" s="100">
        <f t="shared" si="316"/>
        <v>2142429.8280000002</v>
      </c>
      <c r="O1547" s="100">
        <f>N1547</f>
        <v>2142429.8280000002</v>
      </c>
      <c r="P1547" s="127">
        <v>382.31</v>
      </c>
      <c r="Q1547" s="31">
        <v>21.1</v>
      </c>
      <c r="R1547" s="97" t="s">
        <v>181</v>
      </c>
      <c r="S1547" s="97" t="s">
        <v>426</v>
      </c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/>
      <c r="CF1547" s="1"/>
      <c r="CG1547" s="1"/>
      <c r="CH1547" s="1"/>
      <c r="CI1547" s="1"/>
      <c r="CJ1547" s="1"/>
      <c r="CK1547" s="1"/>
      <c r="CL1547" s="1"/>
      <c r="CM1547" s="1"/>
      <c r="CN1547" s="1"/>
      <c r="CO1547" s="1"/>
      <c r="CP1547" s="1"/>
      <c r="CQ1547" s="1"/>
      <c r="CR1547" s="1"/>
      <c r="CS1547" s="1"/>
      <c r="CT1547" s="1"/>
      <c r="CU1547" s="1"/>
      <c r="CV1547" s="1"/>
      <c r="CW1547" s="1"/>
      <c r="CX1547" s="1"/>
      <c r="CY1547" s="1"/>
      <c r="CZ1547" s="1"/>
      <c r="DA1547" s="1"/>
      <c r="DB1547" s="1"/>
      <c r="DC1547" s="1"/>
      <c r="DD1547" s="1"/>
      <c r="DE1547" s="1"/>
      <c r="DF1547" s="1"/>
      <c r="DG1547" s="1"/>
      <c r="DH1547" s="1"/>
      <c r="DI1547" s="1"/>
      <c r="DJ1547" s="1"/>
      <c r="DK1547" s="1"/>
      <c r="DL1547" s="1"/>
      <c r="DM1547" s="1"/>
      <c r="DN1547" s="1"/>
      <c r="DO1547" s="1"/>
      <c r="DP1547" s="1"/>
      <c r="DQ1547" s="1"/>
      <c r="DR1547" s="1"/>
      <c r="DS1547" s="1"/>
      <c r="DT1547" s="1"/>
      <c r="DU1547" s="1"/>
      <c r="DV1547" s="1"/>
      <c r="DW1547" s="1"/>
      <c r="DX1547" s="1"/>
      <c r="DY1547" s="1"/>
      <c r="DZ1547" s="1"/>
      <c r="EA1547" s="1"/>
      <c r="EB1547" s="1"/>
      <c r="EC1547" s="1"/>
      <c r="ED1547" s="1"/>
      <c r="EE1547" s="1"/>
      <c r="EF1547" s="1"/>
      <c r="EG1547" s="1"/>
      <c r="EH1547" s="1"/>
      <c r="EI1547" s="1"/>
      <c r="EJ1547" s="1"/>
      <c r="EK1547" s="1"/>
      <c r="EL1547" s="1"/>
      <c r="EM1547" s="1"/>
      <c r="EN1547" s="1"/>
      <c r="EO1547" s="1"/>
      <c r="EP1547" s="1"/>
      <c r="EQ1547" s="1"/>
      <c r="ER1547" s="1"/>
      <c r="ES1547" s="1"/>
      <c r="ET1547" s="1"/>
      <c r="EU1547" s="1"/>
      <c r="EV1547" s="1"/>
      <c r="EW1547" s="1"/>
      <c r="EX1547" s="1"/>
      <c r="EY1547" s="1"/>
      <c r="EZ1547" s="1"/>
      <c r="FA1547" s="1"/>
      <c r="FB1547" s="1"/>
      <c r="FC1547" s="1"/>
      <c r="FD1547" s="1"/>
      <c r="FE1547" s="1"/>
      <c r="FF1547" s="1"/>
      <c r="FG1547" s="1"/>
      <c r="FH1547" s="1"/>
      <c r="FI1547" s="1"/>
      <c r="FJ1547" s="1"/>
      <c r="FK1547" s="1"/>
      <c r="FL1547" s="1"/>
      <c r="FM1547" s="1"/>
      <c r="FN1547" s="1"/>
      <c r="FO1547" s="1"/>
      <c r="FP1547" s="1"/>
      <c r="FQ1547" s="1"/>
      <c r="FR1547" s="1"/>
      <c r="FS1547" s="1"/>
      <c r="FT1547" s="1"/>
      <c r="FU1547" s="1"/>
      <c r="FV1547" s="1"/>
      <c r="FW1547" s="1"/>
      <c r="FX1547" s="1"/>
      <c r="FY1547" s="1"/>
      <c r="FZ1547" s="1"/>
      <c r="GA1547" s="1"/>
      <c r="GB1547" s="1"/>
      <c r="GC1547" s="1"/>
      <c r="GD1547" s="1"/>
      <c r="GE1547" s="1"/>
      <c r="GF1547" s="1"/>
      <c r="GG1547" s="1"/>
      <c r="GH1547" s="1"/>
      <c r="GI1547" s="1"/>
      <c r="GJ1547" s="1"/>
      <c r="GK1547" s="1"/>
      <c r="GL1547" s="1"/>
      <c r="GM1547" s="1"/>
      <c r="GN1547" s="1"/>
      <c r="GO1547" s="1"/>
      <c r="GP1547" s="1"/>
      <c r="GQ1547" s="1"/>
      <c r="GR1547" s="1"/>
      <c r="GS1547" s="1"/>
      <c r="GT1547" s="1"/>
      <c r="GU1547" s="1"/>
      <c r="GV1547" s="1"/>
      <c r="GW1547" s="1"/>
      <c r="GX1547" s="1"/>
      <c r="GY1547" s="1"/>
      <c r="GZ1547" s="1"/>
      <c r="HA1547" s="1"/>
      <c r="HB1547" s="1"/>
      <c r="HC1547" s="1"/>
      <c r="HD1547" s="1"/>
      <c r="HE1547" s="1"/>
      <c r="HF1547" s="1"/>
      <c r="HG1547" s="1"/>
      <c r="HH1547" s="1"/>
      <c r="HI1547" s="1"/>
      <c r="HJ1547" s="1"/>
      <c r="HK1547" s="1"/>
      <c r="HL1547" s="1"/>
      <c r="HM1547" s="1"/>
      <c r="HN1547" s="1"/>
      <c r="HO1547" s="1"/>
      <c r="HP1547" s="1"/>
      <c r="HQ1547" s="1"/>
      <c r="HR1547" s="1"/>
      <c r="HS1547" s="1"/>
      <c r="HT1547" s="1"/>
      <c r="HU1547" s="1"/>
      <c r="HV1547" s="1"/>
      <c r="HW1547" s="1"/>
      <c r="HX1547" s="1"/>
      <c r="HY1547" s="1"/>
      <c r="HZ1547" s="1"/>
      <c r="IA1547" s="1"/>
      <c r="IB1547" s="1"/>
      <c r="IC1547" s="1"/>
      <c r="ID1547" s="1"/>
      <c r="IE1547" s="1"/>
      <c r="IF1547" s="1"/>
      <c r="IG1547" s="1"/>
      <c r="IH1547" s="1"/>
      <c r="II1547" s="1"/>
      <c r="IJ1547" s="1"/>
      <c r="IK1547" s="1"/>
      <c r="IL1547" s="1"/>
      <c r="IM1547" s="1"/>
      <c r="IN1547" s="1"/>
      <c r="IO1547" s="1"/>
      <c r="IP1547" s="1"/>
      <c r="IQ1547" s="1"/>
      <c r="IR1547" s="1"/>
      <c r="IS1547" s="1"/>
      <c r="IT1547" s="1"/>
      <c r="IU1547" s="1"/>
      <c r="IV1547" s="1"/>
      <c r="IW1547" s="1"/>
      <c r="IX1547" s="1"/>
      <c r="IY1547" s="1"/>
      <c r="IZ1547" s="1"/>
      <c r="JA1547" s="1"/>
      <c r="JB1547" s="1"/>
      <c r="JC1547" s="1"/>
      <c r="JD1547" s="1"/>
      <c r="JE1547" s="1"/>
      <c r="JF1547" s="1"/>
      <c r="JG1547" s="1"/>
      <c r="JH1547" s="1"/>
      <c r="JI1547" s="1"/>
      <c r="JJ1547" s="1"/>
      <c r="JK1547" s="1"/>
      <c r="JL1547" s="1"/>
      <c r="JM1547" s="1"/>
      <c r="JN1547" s="1"/>
      <c r="JO1547" s="1"/>
      <c r="JP1547" s="1"/>
      <c r="JQ1547" s="1"/>
      <c r="JR1547" s="1"/>
      <c r="JS1547" s="1"/>
      <c r="JT1547" s="1"/>
      <c r="JU1547" s="1"/>
      <c r="JV1547" s="1"/>
      <c r="JW1547" s="1"/>
      <c r="JX1547" s="1"/>
      <c r="JY1547" s="1"/>
      <c r="JZ1547" s="1"/>
      <c r="KA1547" s="1"/>
      <c r="KB1547" s="1"/>
      <c r="KC1547" s="1"/>
      <c r="KD1547" s="1"/>
      <c r="KE1547" s="1"/>
      <c r="KF1547" s="1"/>
      <c r="KG1547" s="1"/>
      <c r="KH1547" s="1"/>
      <c r="KI1547" s="1"/>
      <c r="KJ1547" s="1"/>
      <c r="KK1547" s="1"/>
      <c r="KL1547" s="1"/>
      <c r="KM1547" s="1"/>
      <c r="KN1547" s="1"/>
      <c r="KO1547" s="1"/>
      <c r="KP1547" s="1"/>
      <c r="KQ1547" s="1"/>
      <c r="KR1547" s="1"/>
      <c r="KS1547" s="1"/>
      <c r="KT1547" s="1"/>
      <c r="KU1547" s="1"/>
      <c r="KV1547" s="1"/>
      <c r="KW1547" s="1"/>
      <c r="KX1547" s="1"/>
      <c r="KY1547" s="1"/>
      <c r="KZ1547" s="1"/>
      <c r="LA1547" s="1"/>
      <c r="LB1547" s="1"/>
      <c r="LC1547" s="1"/>
      <c r="LD1547" s="1"/>
      <c r="LE1547" s="1"/>
      <c r="LF1547" s="1"/>
      <c r="LG1547" s="1"/>
      <c r="LH1547" s="1"/>
      <c r="LI1547" s="1"/>
      <c r="LJ1547" s="1"/>
      <c r="LK1547" s="1"/>
      <c r="LL1547" s="1"/>
      <c r="LM1547" s="1"/>
      <c r="LN1547" s="1"/>
      <c r="LO1547" s="1"/>
      <c r="LP1547" s="1"/>
      <c r="LQ1547" s="1"/>
      <c r="LR1547" s="1"/>
      <c r="LS1547" s="1"/>
      <c r="LT1547" s="1"/>
      <c r="LU1547" s="1"/>
      <c r="LV1547" s="1"/>
      <c r="LW1547" s="1"/>
      <c r="LX1547" s="1"/>
      <c r="LY1547" s="1"/>
      <c r="LZ1547" s="1"/>
      <c r="MA1547" s="1"/>
      <c r="MB1547" s="1"/>
      <c r="MC1547" s="1"/>
      <c r="MD1547" s="1"/>
      <c r="ME1547" s="1"/>
      <c r="MF1547" s="1"/>
      <c r="MG1547" s="1"/>
      <c r="MH1547" s="1"/>
      <c r="MI1547" s="1"/>
      <c r="MJ1547" s="1"/>
      <c r="MK1547" s="1"/>
      <c r="ML1547" s="1"/>
      <c r="MM1547" s="1"/>
      <c r="MN1547" s="1"/>
      <c r="MO1547" s="1"/>
      <c r="MP1547" s="1"/>
      <c r="MQ1547" s="1"/>
      <c r="MR1547" s="1"/>
      <c r="MS1547" s="1"/>
      <c r="MT1547" s="1"/>
      <c r="MU1547" s="1"/>
      <c r="MV1547" s="1"/>
      <c r="MW1547" s="1"/>
      <c r="MX1547" s="1"/>
      <c r="MY1547" s="1"/>
      <c r="MZ1547" s="1"/>
      <c r="NA1547" s="1"/>
      <c r="NB1547" s="1"/>
      <c r="NC1547" s="1"/>
      <c r="ND1547" s="1"/>
      <c r="NE1547" s="1"/>
      <c r="NF1547" s="1"/>
      <c r="NG1547" s="1"/>
      <c r="NH1547" s="1"/>
      <c r="NI1547" s="1"/>
      <c r="NJ1547" s="1"/>
      <c r="NK1547" s="1"/>
      <c r="NL1547" s="1"/>
      <c r="NM1547" s="1"/>
      <c r="NN1547" s="1"/>
      <c r="NO1547" s="1"/>
      <c r="NP1547" s="1"/>
      <c r="NQ1547" s="1"/>
      <c r="NR1547" s="1"/>
      <c r="NS1547" s="1"/>
      <c r="NT1547" s="1"/>
      <c r="NU1547" s="1"/>
      <c r="NV1547" s="1"/>
      <c r="NW1547" s="1"/>
      <c r="NX1547" s="1"/>
      <c r="NY1547" s="1"/>
      <c r="NZ1547" s="1"/>
      <c r="OA1547" s="1"/>
      <c r="OB1547" s="1"/>
      <c r="OC1547" s="1"/>
      <c r="OD1547" s="1"/>
      <c r="OE1547" s="1"/>
      <c r="OF1547" s="1"/>
      <c r="OG1547" s="1"/>
      <c r="OH1547" s="1"/>
      <c r="OI1547" s="1"/>
      <c r="OJ1547" s="1"/>
      <c r="OK1547" s="1"/>
      <c r="OL1547" s="1"/>
      <c r="OM1547" s="1"/>
      <c r="ON1547" s="1"/>
      <c r="OO1547" s="1"/>
      <c r="OP1547" s="1"/>
      <c r="OQ1547" s="1"/>
      <c r="OR1547" s="1"/>
      <c r="OS1547" s="1"/>
      <c r="OT1547" s="1"/>
      <c r="OU1547" s="1"/>
      <c r="OV1547" s="1"/>
      <c r="OW1547" s="1"/>
      <c r="OX1547" s="1"/>
      <c r="OY1547" s="1"/>
      <c r="OZ1547" s="1"/>
      <c r="PA1547" s="1"/>
      <c r="PB1547" s="1"/>
      <c r="PC1547" s="1"/>
      <c r="PD1547" s="1"/>
      <c r="PE1547" s="1"/>
      <c r="PF1547" s="1"/>
      <c r="PG1547" s="1"/>
      <c r="PH1547" s="1"/>
      <c r="PI1547" s="1"/>
      <c r="PJ1547" s="1"/>
      <c r="PK1547" s="1"/>
      <c r="PL1547" s="1"/>
      <c r="PM1547" s="1"/>
      <c r="PN1547" s="1"/>
      <c r="PO1547" s="1"/>
      <c r="PP1547" s="1"/>
      <c r="PQ1547" s="1"/>
      <c r="PR1547" s="1"/>
      <c r="PS1547" s="1"/>
      <c r="PT1547" s="1"/>
      <c r="PU1547" s="1"/>
      <c r="PV1547" s="1"/>
      <c r="PW1547" s="1"/>
      <c r="PX1547" s="1"/>
      <c r="PY1547" s="1"/>
      <c r="PZ1547" s="1"/>
      <c r="QA1547" s="1"/>
      <c r="QB1547" s="1"/>
      <c r="QC1547" s="1"/>
      <c r="QD1547" s="1"/>
      <c r="QE1547" s="1"/>
      <c r="QF1547" s="1"/>
      <c r="QG1547" s="1"/>
      <c r="QH1547" s="1"/>
      <c r="QI1547" s="1"/>
      <c r="QJ1547" s="1"/>
      <c r="QK1547" s="1"/>
      <c r="QL1547" s="1"/>
      <c r="QM1547" s="1"/>
      <c r="QN1547" s="1"/>
      <c r="QO1547" s="1"/>
      <c r="QP1547" s="1"/>
      <c r="QQ1547" s="1"/>
      <c r="QR1547" s="1"/>
      <c r="QS1547" s="1"/>
      <c r="QT1547" s="1"/>
      <c r="QU1547" s="1"/>
      <c r="QV1547" s="1"/>
      <c r="QW1547" s="1"/>
      <c r="QX1547" s="1"/>
      <c r="QY1547" s="1"/>
      <c r="QZ1547" s="1"/>
      <c r="RA1547" s="1"/>
      <c r="RB1547" s="1"/>
      <c r="RC1547" s="1"/>
      <c r="RD1547" s="1"/>
      <c r="RE1547" s="1"/>
      <c r="RF1547" s="1"/>
      <c r="RG1547" s="1"/>
      <c r="RH1547" s="1"/>
      <c r="RI1547" s="1"/>
      <c r="RJ1547" s="1"/>
      <c r="RK1547" s="1"/>
      <c r="RL1547" s="1"/>
      <c r="RM1547" s="1"/>
      <c r="RN1547" s="1"/>
      <c r="RO1547" s="1"/>
      <c r="RP1547" s="1"/>
      <c r="RQ1547" s="1"/>
      <c r="RR1547" s="1"/>
      <c r="RS1547" s="1"/>
      <c r="RT1547" s="1"/>
      <c r="RU1547" s="1"/>
      <c r="RV1547" s="1"/>
      <c r="RW1547" s="1"/>
      <c r="RX1547" s="1"/>
      <c r="RY1547" s="1"/>
      <c r="RZ1547" s="1"/>
      <c r="SA1547" s="1"/>
      <c r="SB1547" s="1"/>
      <c r="SC1547" s="1"/>
      <c r="SD1547" s="1"/>
      <c r="SE1547" s="1"/>
      <c r="SF1547" s="1"/>
      <c r="SG1547" s="1"/>
      <c r="SH1547" s="1"/>
      <c r="SI1547" s="1"/>
      <c r="SJ1547" s="1"/>
      <c r="SK1547" s="1"/>
      <c r="SL1547" s="1"/>
      <c r="SM1547" s="1"/>
      <c r="SN1547" s="1"/>
      <c r="SO1547" s="1"/>
      <c r="SP1547" s="1"/>
      <c r="SQ1547" s="1"/>
      <c r="SR1547" s="1"/>
      <c r="SS1547" s="1"/>
      <c r="ST1547" s="1"/>
      <c r="SU1547" s="1"/>
      <c r="SV1547" s="1"/>
      <c r="SW1547" s="1"/>
      <c r="SX1547" s="1"/>
      <c r="SY1547" s="1"/>
      <c r="SZ1547" s="1"/>
      <c r="TA1547" s="1"/>
      <c r="TB1547" s="1"/>
      <c r="TC1547" s="1"/>
      <c r="TD1547" s="1"/>
      <c r="TE1547" s="1"/>
      <c r="TF1547" s="1"/>
      <c r="TG1547" s="1"/>
      <c r="TH1547" s="1"/>
      <c r="TI1547" s="1"/>
      <c r="TJ1547" s="1"/>
      <c r="TK1547" s="1"/>
      <c r="TL1547" s="1"/>
      <c r="TM1547" s="1"/>
      <c r="TN1547" s="1"/>
      <c r="TO1547" s="1"/>
      <c r="TP1547" s="1"/>
      <c r="TQ1547" s="1"/>
      <c r="TR1547" s="1"/>
      <c r="TS1547" s="1"/>
      <c r="TT1547" s="1"/>
      <c r="TU1547" s="1"/>
      <c r="TV1547" s="1"/>
      <c r="TW1547" s="1"/>
      <c r="TX1547" s="1"/>
      <c r="TY1547" s="1"/>
      <c r="TZ1547" s="1"/>
      <c r="UA1547" s="1"/>
      <c r="UB1547" s="1"/>
      <c r="UC1547" s="1"/>
      <c r="UD1547" s="1"/>
      <c r="UE1547" s="1"/>
      <c r="UF1547" s="1"/>
      <c r="UG1547" s="1"/>
      <c r="UH1547" s="1"/>
      <c r="UI1547" s="1"/>
      <c r="UJ1547" s="1"/>
      <c r="UK1547" s="1"/>
      <c r="UL1547" s="1"/>
      <c r="UM1547" s="1"/>
      <c r="UN1547" s="1"/>
      <c r="UO1547" s="1"/>
      <c r="UP1547" s="1"/>
      <c r="UQ1547" s="1"/>
      <c r="UR1547" s="1"/>
      <c r="US1547" s="1"/>
      <c r="UT1547" s="1"/>
      <c r="UU1547" s="1"/>
      <c r="UV1547" s="1"/>
      <c r="UW1547" s="1"/>
      <c r="UX1547" s="1"/>
      <c r="UY1547" s="1"/>
      <c r="UZ1547" s="1"/>
      <c r="VA1547" s="1"/>
      <c r="VB1547" s="1"/>
      <c r="VC1547" s="1"/>
      <c r="VD1547" s="1"/>
      <c r="VE1547" s="1"/>
      <c r="VF1547" s="1"/>
      <c r="VG1547" s="1"/>
      <c r="VH1547" s="1"/>
      <c r="VI1547" s="1"/>
      <c r="VJ1547" s="1"/>
      <c r="VK1547" s="1"/>
      <c r="VL1547" s="1"/>
      <c r="VM1547" s="1"/>
      <c r="VN1547" s="1"/>
      <c r="VO1547" s="1"/>
      <c r="VP1547" s="1"/>
      <c r="VQ1547" s="1"/>
      <c r="VR1547" s="1"/>
      <c r="VS1547" s="1"/>
      <c r="VT1547" s="1"/>
      <c r="VU1547" s="1"/>
      <c r="VV1547" s="1"/>
      <c r="VW1547" s="1"/>
      <c r="VX1547" s="1"/>
      <c r="VY1547" s="1"/>
      <c r="VZ1547" s="1"/>
      <c r="WA1547" s="1"/>
      <c r="WB1547" s="1"/>
      <c r="WC1547" s="1"/>
      <c r="WD1547" s="1"/>
      <c r="WE1547" s="1"/>
      <c r="WF1547" s="1"/>
      <c r="WG1547" s="1"/>
      <c r="WH1547" s="1"/>
      <c r="WI1547" s="1"/>
      <c r="WJ1547" s="1"/>
      <c r="WK1547" s="1"/>
      <c r="WL1547" s="1"/>
      <c r="WM1547" s="1"/>
      <c r="WN1547" s="1"/>
      <c r="WO1547" s="1"/>
      <c r="WP1547" s="1"/>
      <c r="WQ1547" s="1"/>
      <c r="WR1547" s="1"/>
      <c r="WS1547" s="1"/>
      <c r="WT1547" s="1"/>
      <c r="WU1547" s="1"/>
      <c r="WV1547" s="1"/>
      <c r="WW1547" s="1"/>
      <c r="WX1547" s="1"/>
      <c r="WY1547" s="1"/>
      <c r="WZ1547" s="1"/>
      <c r="XA1547" s="1"/>
      <c r="XB1547" s="1"/>
      <c r="XC1547" s="1"/>
      <c r="XD1547" s="1"/>
      <c r="XE1547" s="1"/>
      <c r="XF1547" s="1"/>
      <c r="XG1547" s="1"/>
      <c r="XH1547" s="1"/>
      <c r="XI1547" s="1"/>
      <c r="XJ1547" s="1"/>
      <c r="XK1547" s="1"/>
      <c r="XL1547" s="1"/>
      <c r="XM1547" s="1"/>
      <c r="XN1547" s="1"/>
      <c r="XO1547" s="1"/>
      <c r="XP1547" s="1"/>
      <c r="XQ1547" s="1"/>
      <c r="XR1547" s="1"/>
      <c r="XS1547" s="1"/>
      <c r="XT1547" s="1"/>
      <c r="XU1547" s="1"/>
      <c r="XV1547" s="1"/>
      <c r="XW1547" s="1"/>
      <c r="XX1547" s="1"/>
      <c r="XY1547" s="1"/>
      <c r="XZ1547" s="1"/>
      <c r="YA1547" s="1"/>
      <c r="YB1547" s="1"/>
      <c r="YC1547" s="1"/>
      <c r="YD1547" s="1"/>
      <c r="YE1547" s="1"/>
      <c r="YF1547" s="1"/>
      <c r="YG1547" s="1"/>
      <c r="YH1547" s="1"/>
      <c r="YI1547" s="1"/>
      <c r="YJ1547" s="1"/>
      <c r="YK1547" s="1"/>
      <c r="YL1547" s="1"/>
      <c r="YM1547" s="1"/>
      <c r="YN1547" s="1"/>
      <c r="YO1547" s="1"/>
      <c r="YP1547" s="1"/>
      <c r="YQ1547" s="1"/>
      <c r="YR1547" s="1"/>
      <c r="YS1547" s="1"/>
      <c r="YT1547" s="1"/>
      <c r="YU1547" s="1"/>
      <c r="YV1547" s="1"/>
      <c r="YW1547" s="1"/>
      <c r="YX1547" s="1"/>
      <c r="YY1547" s="1"/>
      <c r="YZ1547" s="1"/>
      <c r="ZA1547" s="1"/>
      <c r="ZB1547" s="1"/>
      <c r="ZC1547" s="1"/>
      <c r="ZD1547" s="1"/>
      <c r="ZE1547" s="1"/>
      <c r="ZF1547" s="1"/>
      <c r="ZG1547" s="1"/>
      <c r="ZH1547" s="1"/>
      <c r="ZI1547" s="1"/>
      <c r="ZJ1547" s="1"/>
      <c r="ZK1547" s="1"/>
      <c r="ZL1547" s="1"/>
      <c r="ZM1547" s="1"/>
      <c r="ZN1547" s="1"/>
      <c r="ZO1547" s="1"/>
      <c r="ZP1547" s="1"/>
      <c r="ZQ1547" s="1"/>
      <c r="ZR1547" s="1"/>
      <c r="ZS1547" s="1"/>
      <c r="ZT1547" s="1"/>
      <c r="ZU1547" s="1"/>
      <c r="ZV1547" s="1"/>
      <c r="ZW1547" s="1"/>
      <c r="ZX1547" s="1"/>
      <c r="ZY1547" s="1"/>
      <c r="ZZ1547" s="1"/>
      <c r="AAA1547" s="1"/>
      <c r="AAB1547" s="1"/>
      <c r="AAC1547" s="1"/>
      <c r="AAD1547" s="1"/>
      <c r="AAE1547" s="1"/>
      <c r="AAF1547" s="1"/>
      <c r="AAG1547" s="1"/>
      <c r="AAH1547" s="1"/>
      <c r="AAI1547" s="1"/>
      <c r="AAJ1547" s="1"/>
      <c r="AAK1547" s="1"/>
      <c r="AAL1547" s="1"/>
      <c r="AAM1547" s="1"/>
      <c r="AAN1547" s="1"/>
      <c r="AAO1547" s="1"/>
      <c r="AAP1547" s="1"/>
      <c r="AAQ1547" s="1"/>
      <c r="AAR1547" s="1"/>
      <c r="AAS1547" s="1"/>
      <c r="AAT1547" s="1"/>
      <c r="AAU1547" s="1"/>
      <c r="AAV1547" s="1"/>
      <c r="AAW1547" s="1"/>
      <c r="AAX1547" s="1"/>
      <c r="AAY1547" s="1"/>
      <c r="AAZ1547" s="1"/>
      <c r="ABA1547" s="1"/>
      <c r="ABB1547" s="1"/>
      <c r="ABC1547" s="1"/>
      <c r="ABD1547" s="1"/>
      <c r="ABE1547" s="1"/>
      <c r="ABF1547" s="1"/>
      <c r="ABG1547" s="1"/>
      <c r="ABH1547" s="1"/>
      <c r="ABI1547" s="1"/>
      <c r="ABJ1547" s="1"/>
      <c r="ABK1547" s="1"/>
      <c r="ABL1547" s="1"/>
      <c r="ABM1547" s="1"/>
      <c r="ABN1547" s="1"/>
      <c r="ABO1547" s="1"/>
      <c r="ABP1547" s="1"/>
      <c r="ABQ1547" s="1"/>
      <c r="ABR1547" s="1"/>
      <c r="ABS1547" s="1"/>
      <c r="ABT1547" s="1"/>
      <c r="ABU1547" s="1"/>
      <c r="ABV1547" s="1"/>
      <c r="ABW1547" s="1"/>
      <c r="ABX1547" s="1"/>
      <c r="ABY1547" s="1"/>
      <c r="ABZ1547" s="1"/>
      <c r="ACA1547" s="1"/>
      <c r="ACB1547" s="1"/>
      <c r="ACC1547" s="1"/>
      <c r="ACD1547" s="1"/>
      <c r="ACE1547" s="1"/>
      <c r="ACF1547" s="1"/>
      <c r="ACG1547" s="1"/>
      <c r="ACH1547" s="1"/>
      <c r="ACI1547" s="1"/>
      <c r="ACJ1547" s="1"/>
      <c r="ACK1547" s="1"/>
      <c r="ACL1547" s="1"/>
      <c r="ACM1547" s="1"/>
      <c r="ACN1547" s="1"/>
      <c r="ACO1547" s="1"/>
      <c r="ACP1547" s="1"/>
      <c r="ACQ1547" s="1"/>
      <c r="ACR1547" s="1"/>
      <c r="ACS1547" s="1"/>
      <c r="ACT1547" s="1"/>
      <c r="ACU1547" s="1"/>
      <c r="ACV1547" s="1"/>
      <c r="ACW1547" s="1"/>
      <c r="ACX1547" s="1"/>
      <c r="ACY1547" s="1"/>
      <c r="ACZ1547" s="1"/>
      <c r="ADA1547" s="1"/>
      <c r="ADB1547" s="1"/>
      <c r="ADC1547" s="1"/>
      <c r="ADD1547" s="1"/>
      <c r="ADE1547" s="1"/>
      <c r="ADF1547" s="1"/>
      <c r="ADG1547" s="1"/>
      <c r="ADH1547" s="1"/>
      <c r="ADI1547" s="1"/>
      <c r="ADJ1547" s="1"/>
      <c r="ADK1547" s="1"/>
      <c r="ADL1547" s="1"/>
      <c r="ADM1547" s="1"/>
      <c r="ADN1547" s="1"/>
      <c r="ADO1547" s="1"/>
      <c r="ADP1547" s="1"/>
      <c r="ADQ1547" s="1"/>
      <c r="ADR1547" s="1"/>
      <c r="ADS1547" s="1"/>
      <c r="ADT1547" s="1"/>
      <c r="ADU1547" s="1"/>
      <c r="ADV1547" s="1"/>
      <c r="ADW1547" s="1"/>
      <c r="ADX1547" s="1"/>
      <c r="ADY1547" s="1"/>
      <c r="ADZ1547" s="1"/>
      <c r="AEA1547" s="1"/>
      <c r="AEB1547" s="1"/>
      <c r="AEC1547" s="1"/>
      <c r="AED1547" s="1"/>
      <c r="AEE1547" s="1"/>
      <c r="AEF1547" s="1"/>
      <c r="AEG1547" s="1"/>
      <c r="AEH1547" s="1"/>
      <c r="AEI1547" s="1"/>
      <c r="AEJ1547" s="1"/>
      <c r="AEK1547" s="1"/>
      <c r="AEL1547" s="1"/>
      <c r="AEM1547" s="1"/>
      <c r="AEN1547" s="1"/>
      <c r="AEO1547" s="1"/>
      <c r="AEP1547" s="1"/>
      <c r="AEQ1547" s="1"/>
      <c r="AER1547" s="1"/>
      <c r="AES1547" s="1"/>
      <c r="AET1547" s="1"/>
      <c r="AEU1547" s="1"/>
      <c r="AEV1547" s="1"/>
      <c r="AEW1547" s="1"/>
      <c r="AEX1547" s="1"/>
      <c r="AEY1547" s="1"/>
      <c r="AEZ1547" s="1"/>
      <c r="AFA1547" s="1"/>
      <c r="AFB1547" s="1"/>
      <c r="AFC1547" s="1"/>
      <c r="AFD1547" s="1"/>
      <c r="AFE1547" s="1"/>
      <c r="AFF1547" s="1"/>
      <c r="AFG1547" s="1"/>
      <c r="AFH1547" s="1"/>
      <c r="AFI1547" s="1"/>
      <c r="AFJ1547" s="1"/>
      <c r="AFK1547" s="1"/>
      <c r="AFL1547" s="1"/>
      <c r="AFM1547" s="1"/>
      <c r="AFN1547" s="1"/>
      <c r="AFO1547" s="1"/>
      <c r="AFP1547" s="1"/>
      <c r="AFQ1547" s="1"/>
      <c r="AFR1547" s="1"/>
      <c r="AFS1547" s="1"/>
      <c r="AFT1547" s="1"/>
      <c r="AFU1547" s="1"/>
      <c r="AFV1547" s="1"/>
      <c r="AFW1547" s="1"/>
      <c r="AFX1547" s="1"/>
      <c r="AFY1547" s="1"/>
      <c r="AFZ1547" s="1"/>
      <c r="AGA1547" s="1"/>
      <c r="AGB1547" s="1"/>
      <c r="AGC1547" s="1"/>
      <c r="AGD1547" s="1"/>
      <c r="AGE1547" s="1"/>
      <c r="AGF1547" s="1"/>
      <c r="AGG1547" s="1"/>
      <c r="AGH1547" s="1"/>
      <c r="AGI1547" s="1"/>
      <c r="AGJ1547" s="1"/>
      <c r="AGK1547" s="1"/>
      <c r="AGL1547" s="1"/>
      <c r="AGM1547" s="1"/>
      <c r="AGN1547" s="1"/>
      <c r="AGO1547" s="1"/>
      <c r="AGP1547" s="1"/>
      <c r="AGQ1547" s="1"/>
      <c r="AGR1547" s="1"/>
      <c r="AGS1547" s="1"/>
      <c r="AGT1547" s="1"/>
      <c r="AGU1547" s="1"/>
      <c r="AGV1547" s="1"/>
      <c r="AGW1547" s="1"/>
      <c r="AGX1547" s="1"/>
      <c r="AGY1547" s="1"/>
      <c r="AGZ1547" s="1"/>
      <c r="AHA1547" s="1"/>
      <c r="AHB1547" s="1"/>
      <c r="AHC1547" s="1"/>
      <c r="AHD1547" s="1"/>
      <c r="AHE1547" s="1"/>
      <c r="AHF1547" s="1"/>
      <c r="AHG1547" s="1"/>
      <c r="AHH1547" s="1"/>
      <c r="AHI1547" s="1"/>
      <c r="AHJ1547" s="1"/>
      <c r="AHK1547" s="1"/>
      <c r="AHL1547" s="1"/>
      <c r="AHM1547" s="1"/>
      <c r="AHN1547" s="1"/>
      <c r="AHO1547" s="1"/>
      <c r="AHP1547" s="1"/>
      <c r="AHQ1547" s="1"/>
      <c r="AHR1547" s="1"/>
      <c r="AHS1547" s="1"/>
      <c r="AHT1547" s="1"/>
      <c r="AHU1547" s="1"/>
      <c r="AHV1547" s="1"/>
      <c r="AHW1547" s="1"/>
      <c r="AHX1547" s="1"/>
      <c r="AHY1547" s="1"/>
      <c r="AHZ1547" s="1"/>
      <c r="AIA1547" s="1"/>
      <c r="AIB1547" s="1"/>
      <c r="AIC1547" s="1"/>
      <c r="AID1547" s="1"/>
      <c r="AIE1547" s="1"/>
      <c r="AIF1547" s="1"/>
      <c r="AIG1547" s="1"/>
      <c r="AIH1547" s="1"/>
      <c r="AII1547" s="1"/>
      <c r="AIJ1547" s="1"/>
      <c r="AIK1547" s="1"/>
      <c r="AIL1547" s="1"/>
      <c r="AIM1547" s="1"/>
      <c r="AIN1547" s="1"/>
      <c r="AIO1547" s="1"/>
      <c r="AIP1547" s="1"/>
      <c r="AIQ1547" s="1"/>
      <c r="AIR1547" s="1"/>
      <c r="AIS1547" s="1"/>
      <c r="AIT1547" s="1"/>
    </row>
    <row r="1548" spans="1:930" s="5" customFormat="1" ht="37.5" customHeight="1" x14ac:dyDescent="0.3">
      <c r="A1548" s="96">
        <v>100</v>
      </c>
      <c r="B1548" s="99" t="s">
        <v>871</v>
      </c>
      <c r="C1548" s="96">
        <v>1969</v>
      </c>
      <c r="D1548" s="96" t="s">
        <v>22</v>
      </c>
      <c r="E1548" s="97" t="s">
        <v>214</v>
      </c>
      <c r="F1548" s="96" t="s">
        <v>326</v>
      </c>
      <c r="G1548" s="96">
        <v>4</v>
      </c>
      <c r="H1548" s="98">
        <v>4537.8</v>
      </c>
      <c r="I1548" s="98">
        <v>2504.8000000000002</v>
      </c>
      <c r="J1548" s="99" t="s">
        <v>61</v>
      </c>
      <c r="K1548" s="100">
        <f t="shared" si="317"/>
        <v>3228871.59</v>
      </c>
      <c r="L1548" s="100">
        <f>K1548</f>
        <v>3228871.59</v>
      </c>
      <c r="M1548" s="100">
        <f t="shared" si="318"/>
        <v>90756</v>
      </c>
      <c r="N1548" s="100">
        <f t="shared" si="316"/>
        <v>3319627.59</v>
      </c>
      <c r="O1548" s="100">
        <f>N1548</f>
        <v>3319627.59</v>
      </c>
      <c r="P1548" s="128">
        <v>711.55</v>
      </c>
      <c r="Q1548" s="35">
        <v>20</v>
      </c>
      <c r="R1548" s="97" t="s">
        <v>181</v>
      </c>
      <c r="S1548" s="97" t="s">
        <v>426</v>
      </c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CR1548" s="1"/>
      <c r="CS1548" s="1"/>
      <c r="CT1548" s="1"/>
      <c r="CU1548" s="1"/>
      <c r="CV1548" s="1"/>
      <c r="CW1548" s="1"/>
      <c r="CX1548" s="1"/>
      <c r="CY1548" s="1"/>
      <c r="CZ1548" s="1"/>
      <c r="DA1548" s="1"/>
      <c r="DB1548" s="1"/>
      <c r="DC1548" s="1"/>
      <c r="DD1548" s="1"/>
      <c r="DE1548" s="1"/>
      <c r="DF1548" s="1"/>
      <c r="DG1548" s="1"/>
      <c r="DH1548" s="1"/>
      <c r="DI1548" s="1"/>
      <c r="DJ1548" s="1"/>
      <c r="DK1548" s="1"/>
      <c r="DL1548" s="1"/>
      <c r="DM1548" s="1"/>
      <c r="DN1548" s="1"/>
      <c r="DO1548" s="1"/>
      <c r="DP1548" s="1"/>
      <c r="DQ1548" s="1"/>
      <c r="DR1548" s="1"/>
      <c r="DS1548" s="1"/>
      <c r="DT1548" s="1"/>
      <c r="DU1548" s="1"/>
      <c r="DV1548" s="1"/>
      <c r="DW1548" s="1"/>
      <c r="DX1548" s="1"/>
      <c r="DY1548" s="1"/>
      <c r="DZ1548" s="1"/>
      <c r="EA1548" s="1"/>
      <c r="EB1548" s="1"/>
      <c r="EC1548" s="1"/>
      <c r="ED1548" s="1"/>
      <c r="EE1548" s="1"/>
      <c r="EF1548" s="1"/>
      <c r="EG1548" s="1"/>
      <c r="EH1548" s="1"/>
      <c r="EI1548" s="1"/>
      <c r="EJ1548" s="1"/>
      <c r="EK1548" s="1"/>
      <c r="EL1548" s="1"/>
      <c r="EM1548" s="1"/>
      <c r="EN1548" s="1"/>
      <c r="EO1548" s="1"/>
      <c r="EP1548" s="1"/>
      <c r="EQ1548" s="1"/>
      <c r="ER1548" s="1"/>
      <c r="ES1548" s="1"/>
      <c r="ET1548" s="1"/>
      <c r="EU1548" s="1"/>
      <c r="EV1548" s="1"/>
      <c r="EW1548" s="1"/>
      <c r="EX1548" s="1"/>
      <c r="EY1548" s="1"/>
      <c r="EZ1548" s="1"/>
      <c r="FA1548" s="1"/>
      <c r="FB1548" s="1"/>
      <c r="FC1548" s="1"/>
      <c r="FD1548" s="1"/>
      <c r="FE1548" s="1"/>
      <c r="FF1548" s="1"/>
      <c r="FG1548" s="1"/>
      <c r="FH1548" s="1"/>
      <c r="FI1548" s="1"/>
      <c r="FJ1548" s="1"/>
      <c r="FK1548" s="1"/>
      <c r="FL1548" s="1"/>
      <c r="FM1548" s="1"/>
      <c r="FN1548" s="1"/>
      <c r="FO1548" s="1"/>
      <c r="FP1548" s="1"/>
      <c r="FQ1548" s="1"/>
      <c r="FR1548" s="1"/>
      <c r="FS1548" s="1"/>
      <c r="FT1548" s="1"/>
      <c r="FU1548" s="1"/>
      <c r="FV1548" s="1"/>
      <c r="FW1548" s="1"/>
      <c r="FX1548" s="1"/>
      <c r="FY1548" s="1"/>
      <c r="FZ1548" s="1"/>
      <c r="GA1548" s="1"/>
      <c r="GB1548" s="1"/>
      <c r="GC1548" s="1"/>
      <c r="GD1548" s="1"/>
      <c r="GE1548" s="1"/>
      <c r="GF1548" s="1"/>
      <c r="GG1548" s="1"/>
      <c r="GH1548" s="1"/>
      <c r="GI1548" s="1"/>
      <c r="GJ1548" s="1"/>
      <c r="GK1548" s="1"/>
      <c r="GL1548" s="1"/>
      <c r="GM1548" s="1"/>
      <c r="GN1548" s="1"/>
      <c r="GO1548" s="1"/>
      <c r="GP1548" s="1"/>
      <c r="GQ1548" s="1"/>
      <c r="GR1548" s="1"/>
      <c r="GS1548" s="1"/>
      <c r="GT1548" s="1"/>
      <c r="GU1548" s="1"/>
      <c r="GV1548" s="1"/>
      <c r="GW1548" s="1"/>
      <c r="GX1548" s="1"/>
      <c r="GY1548" s="1"/>
      <c r="GZ1548" s="1"/>
      <c r="HA1548" s="1"/>
      <c r="HB1548" s="1"/>
      <c r="HC1548" s="1"/>
      <c r="HD1548" s="1"/>
      <c r="HE1548" s="1"/>
      <c r="HF1548" s="1"/>
      <c r="HG1548" s="1"/>
      <c r="HH1548" s="1"/>
      <c r="HI1548" s="1"/>
      <c r="HJ1548" s="1"/>
      <c r="HK1548" s="1"/>
      <c r="HL1548" s="1"/>
      <c r="HM1548" s="1"/>
      <c r="HN1548" s="1"/>
      <c r="HO1548" s="1"/>
      <c r="HP1548" s="1"/>
      <c r="HQ1548" s="1"/>
      <c r="HR1548" s="1"/>
      <c r="HS1548" s="1"/>
      <c r="HT1548" s="1"/>
      <c r="HU1548" s="1"/>
      <c r="HV1548" s="1"/>
      <c r="HW1548" s="1"/>
      <c r="HX1548" s="1"/>
      <c r="HY1548" s="1"/>
      <c r="HZ1548" s="1"/>
      <c r="IA1548" s="1"/>
      <c r="IB1548" s="1"/>
      <c r="IC1548" s="1"/>
      <c r="ID1548" s="1"/>
      <c r="IE1548" s="1"/>
      <c r="IF1548" s="1"/>
      <c r="IG1548" s="1"/>
      <c r="IH1548" s="1"/>
      <c r="II1548" s="1"/>
      <c r="IJ1548" s="1"/>
      <c r="IK1548" s="1"/>
      <c r="IL1548" s="1"/>
      <c r="IM1548" s="1"/>
      <c r="IN1548" s="1"/>
      <c r="IO1548" s="1"/>
      <c r="IP1548" s="1"/>
      <c r="IQ1548" s="1"/>
      <c r="IR1548" s="1"/>
      <c r="IS1548" s="1"/>
      <c r="IT1548" s="1"/>
      <c r="IU1548" s="1"/>
      <c r="IV1548" s="1"/>
      <c r="IW1548" s="1"/>
      <c r="IX1548" s="1"/>
      <c r="IY1548" s="1"/>
      <c r="IZ1548" s="1"/>
      <c r="JA1548" s="1"/>
      <c r="JB1548" s="1"/>
      <c r="JC1548" s="1"/>
      <c r="JD1548" s="1"/>
      <c r="JE1548" s="1"/>
      <c r="JF1548" s="1"/>
      <c r="JG1548" s="1"/>
      <c r="JH1548" s="1"/>
      <c r="JI1548" s="1"/>
      <c r="JJ1548" s="1"/>
      <c r="JK1548" s="1"/>
      <c r="JL1548" s="1"/>
      <c r="JM1548" s="1"/>
      <c r="JN1548" s="1"/>
      <c r="JO1548" s="1"/>
      <c r="JP1548" s="1"/>
      <c r="JQ1548" s="1"/>
      <c r="JR1548" s="1"/>
      <c r="JS1548" s="1"/>
      <c r="JT1548" s="1"/>
      <c r="JU1548" s="1"/>
      <c r="JV1548" s="1"/>
      <c r="JW1548" s="1"/>
      <c r="JX1548" s="1"/>
      <c r="JY1548" s="1"/>
      <c r="JZ1548" s="1"/>
      <c r="KA1548" s="1"/>
      <c r="KB1548" s="1"/>
      <c r="KC1548" s="1"/>
      <c r="KD1548" s="1"/>
      <c r="KE1548" s="1"/>
      <c r="KF1548" s="1"/>
      <c r="KG1548" s="1"/>
      <c r="KH1548" s="1"/>
      <c r="KI1548" s="1"/>
      <c r="KJ1548" s="1"/>
      <c r="KK1548" s="1"/>
      <c r="KL1548" s="1"/>
      <c r="KM1548" s="1"/>
      <c r="KN1548" s="1"/>
      <c r="KO1548" s="1"/>
      <c r="KP1548" s="1"/>
      <c r="KQ1548" s="1"/>
      <c r="KR1548" s="1"/>
      <c r="KS1548" s="1"/>
      <c r="KT1548" s="1"/>
      <c r="KU1548" s="1"/>
      <c r="KV1548" s="1"/>
      <c r="KW1548" s="1"/>
      <c r="KX1548" s="1"/>
      <c r="KY1548" s="1"/>
      <c r="KZ1548" s="1"/>
      <c r="LA1548" s="1"/>
      <c r="LB1548" s="1"/>
      <c r="LC1548" s="1"/>
      <c r="LD1548" s="1"/>
      <c r="LE1548" s="1"/>
      <c r="LF1548" s="1"/>
      <c r="LG1548" s="1"/>
      <c r="LH1548" s="1"/>
      <c r="LI1548" s="1"/>
      <c r="LJ1548" s="1"/>
      <c r="LK1548" s="1"/>
      <c r="LL1548" s="1"/>
      <c r="LM1548" s="1"/>
      <c r="LN1548" s="1"/>
      <c r="LO1548" s="1"/>
      <c r="LP1548" s="1"/>
      <c r="LQ1548" s="1"/>
      <c r="LR1548" s="1"/>
      <c r="LS1548" s="1"/>
      <c r="LT1548" s="1"/>
      <c r="LU1548" s="1"/>
      <c r="LV1548" s="1"/>
      <c r="LW1548" s="1"/>
      <c r="LX1548" s="1"/>
      <c r="LY1548" s="1"/>
      <c r="LZ1548" s="1"/>
      <c r="MA1548" s="1"/>
      <c r="MB1548" s="1"/>
      <c r="MC1548" s="1"/>
      <c r="MD1548" s="1"/>
      <c r="ME1548" s="1"/>
      <c r="MF1548" s="1"/>
      <c r="MG1548" s="1"/>
      <c r="MH1548" s="1"/>
      <c r="MI1548" s="1"/>
      <c r="MJ1548" s="1"/>
      <c r="MK1548" s="1"/>
      <c r="ML1548" s="1"/>
      <c r="MM1548" s="1"/>
      <c r="MN1548" s="1"/>
      <c r="MO1548" s="1"/>
      <c r="MP1548" s="1"/>
      <c r="MQ1548" s="1"/>
      <c r="MR1548" s="1"/>
      <c r="MS1548" s="1"/>
      <c r="MT1548" s="1"/>
      <c r="MU1548" s="1"/>
      <c r="MV1548" s="1"/>
      <c r="MW1548" s="1"/>
      <c r="MX1548" s="1"/>
      <c r="MY1548" s="1"/>
      <c r="MZ1548" s="1"/>
      <c r="NA1548" s="1"/>
      <c r="NB1548" s="1"/>
      <c r="NC1548" s="1"/>
      <c r="ND1548" s="1"/>
      <c r="NE1548" s="1"/>
      <c r="NF1548" s="1"/>
      <c r="NG1548" s="1"/>
      <c r="NH1548" s="1"/>
      <c r="NI1548" s="1"/>
      <c r="NJ1548" s="1"/>
      <c r="NK1548" s="1"/>
      <c r="NL1548" s="1"/>
      <c r="NM1548" s="1"/>
      <c r="NN1548" s="1"/>
      <c r="NO1548" s="1"/>
      <c r="NP1548" s="1"/>
      <c r="NQ1548" s="1"/>
      <c r="NR1548" s="1"/>
      <c r="NS1548" s="1"/>
      <c r="NT1548" s="1"/>
      <c r="NU1548" s="1"/>
      <c r="NV1548" s="1"/>
      <c r="NW1548" s="1"/>
      <c r="NX1548" s="1"/>
      <c r="NY1548" s="1"/>
      <c r="NZ1548" s="1"/>
      <c r="OA1548" s="1"/>
      <c r="OB1548" s="1"/>
      <c r="OC1548" s="1"/>
      <c r="OD1548" s="1"/>
      <c r="OE1548" s="1"/>
      <c r="OF1548" s="1"/>
      <c r="OG1548" s="1"/>
      <c r="OH1548" s="1"/>
      <c r="OI1548" s="1"/>
      <c r="OJ1548" s="1"/>
      <c r="OK1548" s="1"/>
      <c r="OL1548" s="1"/>
      <c r="OM1548" s="1"/>
      <c r="ON1548" s="1"/>
      <c r="OO1548" s="1"/>
      <c r="OP1548" s="1"/>
      <c r="OQ1548" s="1"/>
      <c r="OR1548" s="1"/>
      <c r="OS1548" s="1"/>
      <c r="OT1548" s="1"/>
      <c r="OU1548" s="1"/>
      <c r="OV1548" s="1"/>
      <c r="OW1548" s="1"/>
      <c r="OX1548" s="1"/>
      <c r="OY1548" s="1"/>
      <c r="OZ1548" s="1"/>
      <c r="PA1548" s="1"/>
      <c r="PB1548" s="1"/>
      <c r="PC1548" s="1"/>
      <c r="PD1548" s="1"/>
      <c r="PE1548" s="1"/>
      <c r="PF1548" s="1"/>
      <c r="PG1548" s="1"/>
      <c r="PH1548" s="1"/>
      <c r="PI1548" s="1"/>
      <c r="PJ1548" s="1"/>
      <c r="PK1548" s="1"/>
      <c r="PL1548" s="1"/>
      <c r="PM1548" s="1"/>
      <c r="PN1548" s="1"/>
      <c r="PO1548" s="1"/>
      <c r="PP1548" s="1"/>
      <c r="PQ1548" s="1"/>
      <c r="PR1548" s="1"/>
      <c r="PS1548" s="1"/>
      <c r="PT1548" s="1"/>
      <c r="PU1548" s="1"/>
      <c r="PV1548" s="1"/>
      <c r="PW1548" s="1"/>
      <c r="PX1548" s="1"/>
      <c r="PY1548" s="1"/>
      <c r="PZ1548" s="1"/>
      <c r="QA1548" s="1"/>
      <c r="QB1548" s="1"/>
      <c r="QC1548" s="1"/>
      <c r="QD1548" s="1"/>
      <c r="QE1548" s="1"/>
      <c r="QF1548" s="1"/>
      <c r="QG1548" s="1"/>
      <c r="QH1548" s="1"/>
      <c r="QI1548" s="1"/>
      <c r="QJ1548" s="1"/>
      <c r="QK1548" s="1"/>
      <c r="QL1548" s="1"/>
      <c r="QM1548" s="1"/>
      <c r="QN1548" s="1"/>
      <c r="QO1548" s="1"/>
      <c r="QP1548" s="1"/>
      <c r="QQ1548" s="1"/>
      <c r="QR1548" s="1"/>
      <c r="QS1548" s="1"/>
      <c r="QT1548" s="1"/>
      <c r="QU1548" s="1"/>
      <c r="QV1548" s="1"/>
      <c r="QW1548" s="1"/>
      <c r="QX1548" s="1"/>
      <c r="QY1548" s="1"/>
      <c r="QZ1548" s="1"/>
      <c r="RA1548" s="1"/>
      <c r="RB1548" s="1"/>
      <c r="RC1548" s="1"/>
      <c r="RD1548" s="1"/>
      <c r="RE1548" s="1"/>
      <c r="RF1548" s="1"/>
      <c r="RG1548" s="1"/>
      <c r="RH1548" s="1"/>
      <c r="RI1548" s="1"/>
      <c r="RJ1548" s="1"/>
      <c r="RK1548" s="1"/>
      <c r="RL1548" s="1"/>
      <c r="RM1548" s="1"/>
      <c r="RN1548" s="1"/>
      <c r="RO1548" s="1"/>
      <c r="RP1548" s="1"/>
      <c r="RQ1548" s="1"/>
      <c r="RR1548" s="1"/>
      <c r="RS1548" s="1"/>
      <c r="RT1548" s="1"/>
      <c r="RU1548" s="1"/>
      <c r="RV1548" s="1"/>
      <c r="RW1548" s="1"/>
      <c r="RX1548" s="1"/>
      <c r="RY1548" s="1"/>
      <c r="RZ1548" s="1"/>
      <c r="SA1548" s="1"/>
      <c r="SB1548" s="1"/>
      <c r="SC1548" s="1"/>
      <c r="SD1548" s="1"/>
      <c r="SE1548" s="1"/>
      <c r="SF1548" s="1"/>
      <c r="SG1548" s="1"/>
      <c r="SH1548" s="1"/>
      <c r="SI1548" s="1"/>
      <c r="SJ1548" s="1"/>
      <c r="SK1548" s="1"/>
      <c r="SL1548" s="1"/>
      <c r="SM1548" s="1"/>
      <c r="SN1548" s="1"/>
      <c r="SO1548" s="1"/>
      <c r="SP1548" s="1"/>
      <c r="SQ1548" s="1"/>
      <c r="SR1548" s="1"/>
      <c r="SS1548" s="1"/>
      <c r="ST1548" s="1"/>
      <c r="SU1548" s="1"/>
      <c r="SV1548" s="1"/>
      <c r="SW1548" s="1"/>
      <c r="SX1548" s="1"/>
      <c r="SY1548" s="1"/>
      <c r="SZ1548" s="1"/>
      <c r="TA1548" s="1"/>
      <c r="TB1548" s="1"/>
      <c r="TC1548" s="1"/>
      <c r="TD1548" s="1"/>
      <c r="TE1548" s="1"/>
      <c r="TF1548" s="1"/>
      <c r="TG1548" s="1"/>
      <c r="TH1548" s="1"/>
      <c r="TI1548" s="1"/>
      <c r="TJ1548" s="1"/>
      <c r="TK1548" s="1"/>
      <c r="TL1548" s="1"/>
      <c r="TM1548" s="1"/>
      <c r="TN1548" s="1"/>
      <c r="TO1548" s="1"/>
      <c r="TP1548" s="1"/>
      <c r="TQ1548" s="1"/>
      <c r="TR1548" s="1"/>
      <c r="TS1548" s="1"/>
      <c r="TT1548" s="1"/>
      <c r="TU1548" s="1"/>
      <c r="TV1548" s="1"/>
      <c r="TW1548" s="1"/>
      <c r="TX1548" s="1"/>
      <c r="TY1548" s="1"/>
      <c r="TZ1548" s="1"/>
      <c r="UA1548" s="1"/>
      <c r="UB1548" s="1"/>
      <c r="UC1548" s="1"/>
      <c r="UD1548" s="1"/>
      <c r="UE1548" s="1"/>
      <c r="UF1548" s="1"/>
      <c r="UG1548" s="1"/>
      <c r="UH1548" s="1"/>
      <c r="UI1548" s="1"/>
      <c r="UJ1548" s="1"/>
      <c r="UK1548" s="1"/>
      <c r="UL1548" s="1"/>
      <c r="UM1548" s="1"/>
      <c r="UN1548" s="1"/>
      <c r="UO1548" s="1"/>
      <c r="UP1548" s="1"/>
      <c r="UQ1548" s="1"/>
      <c r="UR1548" s="1"/>
      <c r="US1548" s="1"/>
      <c r="UT1548" s="1"/>
      <c r="UU1548" s="1"/>
      <c r="UV1548" s="1"/>
      <c r="UW1548" s="1"/>
      <c r="UX1548" s="1"/>
      <c r="UY1548" s="1"/>
      <c r="UZ1548" s="1"/>
      <c r="VA1548" s="1"/>
      <c r="VB1548" s="1"/>
      <c r="VC1548" s="1"/>
      <c r="VD1548" s="1"/>
      <c r="VE1548" s="1"/>
      <c r="VF1548" s="1"/>
      <c r="VG1548" s="1"/>
      <c r="VH1548" s="1"/>
      <c r="VI1548" s="1"/>
      <c r="VJ1548" s="1"/>
      <c r="VK1548" s="1"/>
      <c r="VL1548" s="1"/>
      <c r="VM1548" s="1"/>
      <c r="VN1548" s="1"/>
      <c r="VO1548" s="1"/>
      <c r="VP1548" s="1"/>
      <c r="VQ1548" s="1"/>
      <c r="VR1548" s="1"/>
      <c r="VS1548" s="1"/>
      <c r="VT1548" s="1"/>
      <c r="VU1548" s="1"/>
      <c r="VV1548" s="1"/>
      <c r="VW1548" s="1"/>
      <c r="VX1548" s="1"/>
      <c r="VY1548" s="1"/>
      <c r="VZ1548" s="1"/>
      <c r="WA1548" s="1"/>
      <c r="WB1548" s="1"/>
      <c r="WC1548" s="1"/>
      <c r="WD1548" s="1"/>
      <c r="WE1548" s="1"/>
      <c r="WF1548" s="1"/>
      <c r="WG1548" s="1"/>
      <c r="WH1548" s="1"/>
      <c r="WI1548" s="1"/>
      <c r="WJ1548" s="1"/>
      <c r="WK1548" s="1"/>
      <c r="WL1548" s="1"/>
      <c r="WM1548" s="1"/>
      <c r="WN1548" s="1"/>
      <c r="WO1548" s="1"/>
      <c r="WP1548" s="1"/>
      <c r="WQ1548" s="1"/>
      <c r="WR1548" s="1"/>
      <c r="WS1548" s="1"/>
      <c r="WT1548" s="1"/>
      <c r="WU1548" s="1"/>
      <c r="WV1548" s="1"/>
      <c r="WW1548" s="1"/>
      <c r="WX1548" s="1"/>
      <c r="WY1548" s="1"/>
      <c r="WZ1548" s="1"/>
      <c r="XA1548" s="1"/>
      <c r="XB1548" s="1"/>
      <c r="XC1548" s="1"/>
      <c r="XD1548" s="1"/>
      <c r="XE1548" s="1"/>
      <c r="XF1548" s="1"/>
      <c r="XG1548" s="1"/>
      <c r="XH1548" s="1"/>
      <c r="XI1548" s="1"/>
      <c r="XJ1548" s="1"/>
      <c r="XK1548" s="1"/>
      <c r="XL1548" s="1"/>
      <c r="XM1548" s="1"/>
      <c r="XN1548" s="1"/>
      <c r="XO1548" s="1"/>
      <c r="XP1548" s="1"/>
      <c r="XQ1548" s="1"/>
      <c r="XR1548" s="1"/>
      <c r="XS1548" s="1"/>
      <c r="XT1548" s="1"/>
      <c r="XU1548" s="1"/>
      <c r="XV1548" s="1"/>
      <c r="XW1548" s="1"/>
      <c r="XX1548" s="1"/>
      <c r="XY1548" s="1"/>
      <c r="XZ1548" s="1"/>
      <c r="YA1548" s="1"/>
      <c r="YB1548" s="1"/>
      <c r="YC1548" s="1"/>
      <c r="YD1548" s="1"/>
      <c r="YE1548" s="1"/>
      <c r="YF1548" s="1"/>
      <c r="YG1548" s="1"/>
      <c r="YH1548" s="1"/>
      <c r="YI1548" s="1"/>
      <c r="YJ1548" s="1"/>
      <c r="YK1548" s="1"/>
      <c r="YL1548" s="1"/>
      <c r="YM1548" s="1"/>
      <c r="YN1548" s="1"/>
      <c r="YO1548" s="1"/>
      <c r="YP1548" s="1"/>
      <c r="YQ1548" s="1"/>
      <c r="YR1548" s="1"/>
      <c r="YS1548" s="1"/>
      <c r="YT1548" s="1"/>
      <c r="YU1548" s="1"/>
      <c r="YV1548" s="1"/>
      <c r="YW1548" s="1"/>
      <c r="YX1548" s="1"/>
      <c r="YY1548" s="1"/>
      <c r="YZ1548" s="1"/>
      <c r="ZA1548" s="1"/>
      <c r="ZB1548" s="1"/>
      <c r="ZC1548" s="1"/>
      <c r="ZD1548" s="1"/>
      <c r="ZE1548" s="1"/>
      <c r="ZF1548" s="1"/>
      <c r="ZG1548" s="1"/>
      <c r="ZH1548" s="1"/>
      <c r="ZI1548" s="1"/>
      <c r="ZJ1548" s="1"/>
      <c r="ZK1548" s="1"/>
      <c r="ZL1548" s="1"/>
      <c r="ZM1548" s="1"/>
      <c r="ZN1548" s="1"/>
      <c r="ZO1548" s="1"/>
      <c r="ZP1548" s="1"/>
      <c r="ZQ1548" s="1"/>
      <c r="ZR1548" s="1"/>
      <c r="ZS1548" s="1"/>
      <c r="ZT1548" s="1"/>
      <c r="ZU1548" s="1"/>
      <c r="ZV1548" s="1"/>
      <c r="ZW1548" s="1"/>
      <c r="ZX1548" s="1"/>
      <c r="ZY1548" s="1"/>
      <c r="ZZ1548" s="1"/>
      <c r="AAA1548" s="1"/>
      <c r="AAB1548" s="1"/>
      <c r="AAC1548" s="1"/>
      <c r="AAD1548" s="1"/>
      <c r="AAE1548" s="1"/>
      <c r="AAF1548" s="1"/>
      <c r="AAG1548" s="1"/>
      <c r="AAH1548" s="1"/>
      <c r="AAI1548" s="1"/>
      <c r="AAJ1548" s="1"/>
      <c r="AAK1548" s="1"/>
      <c r="AAL1548" s="1"/>
      <c r="AAM1548" s="1"/>
      <c r="AAN1548" s="1"/>
      <c r="AAO1548" s="1"/>
      <c r="AAP1548" s="1"/>
      <c r="AAQ1548" s="1"/>
      <c r="AAR1548" s="1"/>
      <c r="AAS1548" s="1"/>
      <c r="AAT1548" s="1"/>
      <c r="AAU1548" s="1"/>
      <c r="AAV1548" s="1"/>
      <c r="AAW1548" s="1"/>
      <c r="AAX1548" s="1"/>
      <c r="AAY1548" s="1"/>
      <c r="AAZ1548" s="1"/>
      <c r="ABA1548" s="1"/>
      <c r="ABB1548" s="1"/>
      <c r="ABC1548" s="1"/>
      <c r="ABD1548" s="1"/>
      <c r="ABE1548" s="1"/>
      <c r="ABF1548" s="1"/>
      <c r="ABG1548" s="1"/>
      <c r="ABH1548" s="1"/>
      <c r="ABI1548" s="1"/>
      <c r="ABJ1548" s="1"/>
      <c r="ABK1548" s="1"/>
      <c r="ABL1548" s="1"/>
      <c r="ABM1548" s="1"/>
      <c r="ABN1548" s="1"/>
      <c r="ABO1548" s="1"/>
      <c r="ABP1548" s="1"/>
      <c r="ABQ1548" s="1"/>
      <c r="ABR1548" s="1"/>
      <c r="ABS1548" s="1"/>
      <c r="ABT1548" s="1"/>
      <c r="ABU1548" s="1"/>
      <c r="ABV1548" s="1"/>
      <c r="ABW1548" s="1"/>
      <c r="ABX1548" s="1"/>
      <c r="ABY1548" s="1"/>
      <c r="ABZ1548" s="1"/>
      <c r="ACA1548" s="1"/>
      <c r="ACB1548" s="1"/>
      <c r="ACC1548" s="1"/>
      <c r="ACD1548" s="1"/>
      <c r="ACE1548" s="1"/>
      <c r="ACF1548" s="1"/>
      <c r="ACG1548" s="1"/>
      <c r="ACH1548" s="1"/>
      <c r="ACI1548" s="1"/>
      <c r="ACJ1548" s="1"/>
      <c r="ACK1548" s="1"/>
      <c r="ACL1548" s="1"/>
      <c r="ACM1548" s="1"/>
      <c r="ACN1548" s="1"/>
      <c r="ACO1548" s="1"/>
      <c r="ACP1548" s="1"/>
      <c r="ACQ1548" s="1"/>
      <c r="ACR1548" s="1"/>
      <c r="ACS1548" s="1"/>
      <c r="ACT1548" s="1"/>
      <c r="ACU1548" s="1"/>
      <c r="ACV1548" s="1"/>
      <c r="ACW1548" s="1"/>
      <c r="ACX1548" s="1"/>
      <c r="ACY1548" s="1"/>
      <c r="ACZ1548" s="1"/>
      <c r="ADA1548" s="1"/>
      <c r="ADB1548" s="1"/>
      <c r="ADC1548" s="1"/>
      <c r="ADD1548" s="1"/>
      <c r="ADE1548" s="1"/>
      <c r="ADF1548" s="1"/>
      <c r="ADG1548" s="1"/>
      <c r="ADH1548" s="1"/>
      <c r="ADI1548" s="1"/>
      <c r="ADJ1548" s="1"/>
      <c r="ADK1548" s="1"/>
      <c r="ADL1548" s="1"/>
      <c r="ADM1548" s="1"/>
      <c r="ADN1548" s="1"/>
      <c r="ADO1548" s="1"/>
      <c r="ADP1548" s="1"/>
      <c r="ADQ1548" s="1"/>
      <c r="ADR1548" s="1"/>
      <c r="ADS1548" s="1"/>
      <c r="ADT1548" s="1"/>
      <c r="ADU1548" s="1"/>
      <c r="ADV1548" s="1"/>
      <c r="ADW1548" s="1"/>
      <c r="ADX1548" s="1"/>
      <c r="ADY1548" s="1"/>
      <c r="ADZ1548" s="1"/>
      <c r="AEA1548" s="1"/>
      <c r="AEB1548" s="1"/>
      <c r="AEC1548" s="1"/>
      <c r="AED1548" s="1"/>
      <c r="AEE1548" s="1"/>
      <c r="AEF1548" s="1"/>
      <c r="AEG1548" s="1"/>
      <c r="AEH1548" s="1"/>
      <c r="AEI1548" s="1"/>
      <c r="AEJ1548" s="1"/>
      <c r="AEK1548" s="1"/>
      <c r="AEL1548" s="1"/>
      <c r="AEM1548" s="1"/>
      <c r="AEN1548" s="1"/>
      <c r="AEO1548" s="1"/>
      <c r="AEP1548" s="1"/>
      <c r="AEQ1548" s="1"/>
      <c r="AER1548" s="1"/>
      <c r="AES1548" s="1"/>
      <c r="AET1548" s="1"/>
      <c r="AEU1548" s="1"/>
      <c r="AEV1548" s="1"/>
      <c r="AEW1548" s="1"/>
      <c r="AEX1548" s="1"/>
      <c r="AEY1548" s="1"/>
      <c r="AEZ1548" s="1"/>
      <c r="AFA1548" s="1"/>
      <c r="AFB1548" s="1"/>
      <c r="AFC1548" s="1"/>
      <c r="AFD1548" s="1"/>
      <c r="AFE1548" s="1"/>
      <c r="AFF1548" s="1"/>
      <c r="AFG1548" s="1"/>
      <c r="AFH1548" s="1"/>
      <c r="AFI1548" s="1"/>
      <c r="AFJ1548" s="1"/>
      <c r="AFK1548" s="1"/>
      <c r="AFL1548" s="1"/>
      <c r="AFM1548" s="1"/>
      <c r="AFN1548" s="1"/>
      <c r="AFO1548" s="1"/>
      <c r="AFP1548" s="1"/>
      <c r="AFQ1548" s="1"/>
      <c r="AFR1548" s="1"/>
      <c r="AFS1548" s="1"/>
      <c r="AFT1548" s="1"/>
      <c r="AFU1548" s="1"/>
      <c r="AFV1548" s="1"/>
      <c r="AFW1548" s="1"/>
      <c r="AFX1548" s="1"/>
      <c r="AFY1548" s="1"/>
      <c r="AFZ1548" s="1"/>
      <c r="AGA1548" s="1"/>
      <c r="AGB1548" s="1"/>
      <c r="AGC1548" s="1"/>
      <c r="AGD1548" s="1"/>
      <c r="AGE1548" s="1"/>
      <c r="AGF1548" s="1"/>
      <c r="AGG1548" s="1"/>
      <c r="AGH1548" s="1"/>
      <c r="AGI1548" s="1"/>
      <c r="AGJ1548" s="1"/>
      <c r="AGK1548" s="1"/>
      <c r="AGL1548" s="1"/>
      <c r="AGM1548" s="1"/>
      <c r="AGN1548" s="1"/>
      <c r="AGO1548" s="1"/>
      <c r="AGP1548" s="1"/>
      <c r="AGQ1548" s="1"/>
      <c r="AGR1548" s="1"/>
      <c r="AGS1548" s="1"/>
      <c r="AGT1548" s="1"/>
      <c r="AGU1548" s="1"/>
      <c r="AGV1548" s="1"/>
      <c r="AGW1548" s="1"/>
      <c r="AGX1548" s="1"/>
      <c r="AGY1548" s="1"/>
      <c r="AGZ1548" s="1"/>
      <c r="AHA1548" s="1"/>
      <c r="AHB1548" s="1"/>
      <c r="AHC1548" s="1"/>
      <c r="AHD1548" s="1"/>
      <c r="AHE1548" s="1"/>
      <c r="AHF1548" s="1"/>
      <c r="AHG1548" s="1"/>
      <c r="AHH1548" s="1"/>
      <c r="AHI1548" s="1"/>
      <c r="AHJ1548" s="1"/>
      <c r="AHK1548" s="1"/>
      <c r="AHL1548" s="1"/>
      <c r="AHM1548" s="1"/>
      <c r="AHN1548" s="1"/>
      <c r="AHO1548" s="1"/>
      <c r="AHP1548" s="1"/>
      <c r="AHQ1548" s="1"/>
      <c r="AHR1548" s="1"/>
      <c r="AHS1548" s="1"/>
      <c r="AHT1548" s="1"/>
      <c r="AHU1548" s="1"/>
      <c r="AHV1548" s="1"/>
      <c r="AHW1548" s="1"/>
      <c r="AHX1548" s="1"/>
      <c r="AHY1548" s="1"/>
      <c r="AHZ1548" s="1"/>
      <c r="AIA1548" s="1"/>
      <c r="AIB1548" s="1"/>
      <c r="AIC1548" s="1"/>
      <c r="AID1548" s="1"/>
      <c r="AIE1548" s="1"/>
      <c r="AIF1548" s="1"/>
      <c r="AIG1548" s="1"/>
      <c r="AIH1548" s="1"/>
      <c r="AII1548" s="1"/>
      <c r="AIJ1548" s="1"/>
      <c r="AIK1548" s="1"/>
      <c r="AIL1548" s="1"/>
      <c r="AIM1548" s="1"/>
      <c r="AIN1548" s="1"/>
      <c r="AIO1548" s="1"/>
      <c r="AIP1548" s="1"/>
      <c r="AIQ1548" s="1"/>
      <c r="AIR1548" s="1"/>
      <c r="AIS1548" s="1"/>
      <c r="AIT1548" s="1"/>
    </row>
    <row r="1549" spans="1:930" s="5" customFormat="1" ht="37.5" customHeight="1" x14ac:dyDescent="0.3">
      <c r="A1549" s="96">
        <v>101</v>
      </c>
      <c r="B1549" s="43" t="s">
        <v>739</v>
      </c>
      <c r="C1549" s="96">
        <v>1956</v>
      </c>
      <c r="D1549" s="96" t="s">
        <v>22</v>
      </c>
      <c r="E1549" s="97" t="s">
        <v>197</v>
      </c>
      <c r="F1549" s="96" t="s">
        <v>326</v>
      </c>
      <c r="G1549" s="96">
        <v>2</v>
      </c>
      <c r="H1549" s="98">
        <v>2457.5</v>
      </c>
      <c r="I1549" s="98">
        <v>1029.2</v>
      </c>
      <c r="J1549" s="99" t="s">
        <v>152</v>
      </c>
      <c r="K1549" s="39">
        <f t="shared" si="317"/>
        <v>4654750.75</v>
      </c>
      <c r="L1549" s="151">
        <f>K1549+K1550</f>
        <v>6888225.0500000007</v>
      </c>
      <c r="M1549" s="100">
        <f t="shared" si="318"/>
        <v>219946.25</v>
      </c>
      <c r="N1549" s="100">
        <f t="shared" si="316"/>
        <v>4874697</v>
      </c>
      <c r="O1549" s="151">
        <f>N1549+N1550</f>
        <v>7178652.4000000004</v>
      </c>
      <c r="P1549" s="128">
        <v>1894.1</v>
      </c>
      <c r="Q1549" s="31">
        <v>89.5</v>
      </c>
      <c r="R1549" s="97" t="s">
        <v>181</v>
      </c>
      <c r="S1549" s="97" t="s">
        <v>426</v>
      </c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CR1549" s="1"/>
      <c r="CS1549" s="1"/>
      <c r="CT1549" s="1"/>
      <c r="CU1549" s="1"/>
      <c r="CV1549" s="1"/>
      <c r="CW1549" s="1"/>
      <c r="CX1549" s="1"/>
      <c r="CY1549" s="1"/>
      <c r="CZ1549" s="1"/>
      <c r="DA1549" s="1"/>
      <c r="DB1549" s="1"/>
      <c r="DC1549" s="1"/>
      <c r="DD1549" s="1"/>
      <c r="DE1549" s="1"/>
      <c r="DF1549" s="1"/>
      <c r="DG1549" s="1"/>
      <c r="DH1549" s="1"/>
      <c r="DI1549" s="1"/>
      <c r="DJ1549" s="1"/>
      <c r="DK1549" s="1"/>
      <c r="DL1549" s="1"/>
      <c r="DM1549" s="1"/>
      <c r="DN1549" s="1"/>
      <c r="DO1549" s="1"/>
      <c r="DP1549" s="1"/>
      <c r="DQ1549" s="1"/>
      <c r="DR1549" s="1"/>
      <c r="DS1549" s="1"/>
      <c r="DT1549" s="1"/>
      <c r="DU1549" s="1"/>
      <c r="DV1549" s="1"/>
      <c r="DW1549" s="1"/>
      <c r="DX1549" s="1"/>
      <c r="DY1549" s="1"/>
      <c r="DZ1549" s="1"/>
      <c r="EA1549" s="1"/>
      <c r="EB1549" s="1"/>
      <c r="EC1549" s="1"/>
      <c r="ED1549" s="1"/>
      <c r="EE1549" s="1"/>
      <c r="EF1549" s="1"/>
      <c r="EG1549" s="1"/>
      <c r="EH1549" s="1"/>
      <c r="EI1549" s="1"/>
      <c r="EJ1549" s="1"/>
      <c r="EK1549" s="1"/>
      <c r="EL1549" s="1"/>
      <c r="EM1549" s="1"/>
      <c r="EN1549" s="1"/>
      <c r="EO1549" s="1"/>
      <c r="EP1549" s="1"/>
      <c r="EQ1549" s="1"/>
      <c r="ER1549" s="1"/>
      <c r="ES1549" s="1"/>
      <c r="ET1549" s="1"/>
      <c r="EU1549" s="1"/>
      <c r="EV1549" s="1"/>
      <c r="EW1549" s="1"/>
      <c r="EX1549" s="1"/>
      <c r="EY1549" s="1"/>
      <c r="EZ1549" s="1"/>
      <c r="FA1549" s="1"/>
      <c r="FB1549" s="1"/>
      <c r="FC1549" s="1"/>
      <c r="FD1549" s="1"/>
      <c r="FE1549" s="1"/>
      <c r="FF1549" s="1"/>
      <c r="FG1549" s="1"/>
      <c r="FH1549" s="1"/>
      <c r="FI1549" s="1"/>
      <c r="FJ1549" s="1"/>
      <c r="FK1549" s="1"/>
      <c r="FL1549" s="1"/>
      <c r="FM1549" s="1"/>
      <c r="FN1549" s="1"/>
      <c r="FO1549" s="1"/>
      <c r="FP1549" s="1"/>
      <c r="FQ1549" s="1"/>
      <c r="FR1549" s="1"/>
      <c r="FS1549" s="1"/>
      <c r="FT1549" s="1"/>
      <c r="FU1549" s="1"/>
      <c r="FV1549" s="1"/>
      <c r="FW1549" s="1"/>
      <c r="FX1549" s="1"/>
      <c r="FY1549" s="1"/>
      <c r="FZ1549" s="1"/>
      <c r="GA1549" s="1"/>
      <c r="GB1549" s="1"/>
      <c r="GC1549" s="1"/>
      <c r="GD1549" s="1"/>
      <c r="GE1549" s="1"/>
      <c r="GF1549" s="1"/>
      <c r="GG1549" s="1"/>
      <c r="GH1549" s="1"/>
      <c r="GI1549" s="1"/>
      <c r="GJ1549" s="1"/>
      <c r="GK1549" s="1"/>
      <c r="GL1549" s="1"/>
      <c r="GM1549" s="1"/>
      <c r="GN1549" s="1"/>
      <c r="GO1549" s="1"/>
      <c r="GP1549" s="1"/>
      <c r="GQ1549" s="1"/>
      <c r="GR1549" s="1"/>
      <c r="GS1549" s="1"/>
      <c r="GT1549" s="1"/>
      <c r="GU1549" s="1"/>
      <c r="GV1549" s="1"/>
      <c r="GW1549" s="1"/>
      <c r="GX1549" s="1"/>
      <c r="GY1549" s="1"/>
      <c r="GZ1549" s="1"/>
      <c r="HA1549" s="1"/>
      <c r="HB1549" s="1"/>
      <c r="HC1549" s="1"/>
      <c r="HD1549" s="1"/>
      <c r="HE1549" s="1"/>
      <c r="HF1549" s="1"/>
      <c r="HG1549" s="1"/>
      <c r="HH1549" s="1"/>
      <c r="HI1549" s="1"/>
      <c r="HJ1549" s="1"/>
      <c r="HK1549" s="1"/>
      <c r="HL1549" s="1"/>
      <c r="HM1549" s="1"/>
      <c r="HN1549" s="1"/>
      <c r="HO1549" s="1"/>
      <c r="HP1549" s="1"/>
      <c r="HQ1549" s="1"/>
      <c r="HR1549" s="1"/>
      <c r="HS1549" s="1"/>
      <c r="HT1549" s="1"/>
      <c r="HU1549" s="1"/>
      <c r="HV1549" s="1"/>
      <c r="HW1549" s="1"/>
      <c r="HX1549" s="1"/>
      <c r="HY1549" s="1"/>
      <c r="HZ1549" s="1"/>
      <c r="IA1549" s="1"/>
      <c r="IB1549" s="1"/>
      <c r="IC1549" s="1"/>
      <c r="ID1549" s="1"/>
      <c r="IE1549" s="1"/>
      <c r="IF1549" s="1"/>
      <c r="IG1549" s="1"/>
      <c r="IH1549" s="1"/>
      <c r="II1549" s="1"/>
      <c r="IJ1549" s="1"/>
      <c r="IK1549" s="1"/>
      <c r="IL1549" s="1"/>
      <c r="IM1549" s="1"/>
      <c r="IN1549" s="1"/>
      <c r="IO1549" s="1"/>
      <c r="IP1549" s="1"/>
      <c r="IQ1549" s="1"/>
      <c r="IR1549" s="1"/>
      <c r="IS1549" s="1"/>
      <c r="IT1549" s="1"/>
      <c r="IU1549" s="1"/>
      <c r="IV1549" s="1"/>
      <c r="IW1549" s="1"/>
      <c r="IX1549" s="1"/>
      <c r="IY1549" s="1"/>
      <c r="IZ1549" s="1"/>
      <c r="JA1549" s="1"/>
      <c r="JB1549" s="1"/>
      <c r="JC1549" s="1"/>
      <c r="JD1549" s="1"/>
      <c r="JE1549" s="1"/>
      <c r="JF1549" s="1"/>
      <c r="JG1549" s="1"/>
      <c r="JH1549" s="1"/>
      <c r="JI1549" s="1"/>
      <c r="JJ1549" s="1"/>
      <c r="JK1549" s="1"/>
      <c r="JL1549" s="1"/>
      <c r="JM1549" s="1"/>
      <c r="JN1549" s="1"/>
      <c r="JO1549" s="1"/>
      <c r="JP1549" s="1"/>
      <c r="JQ1549" s="1"/>
      <c r="JR1549" s="1"/>
      <c r="JS1549" s="1"/>
      <c r="JT1549" s="1"/>
      <c r="JU1549" s="1"/>
      <c r="JV1549" s="1"/>
      <c r="JW1549" s="1"/>
      <c r="JX1549" s="1"/>
      <c r="JY1549" s="1"/>
      <c r="JZ1549" s="1"/>
      <c r="KA1549" s="1"/>
      <c r="KB1549" s="1"/>
      <c r="KC1549" s="1"/>
      <c r="KD1549" s="1"/>
      <c r="KE1549" s="1"/>
      <c r="KF1549" s="1"/>
      <c r="KG1549" s="1"/>
      <c r="KH1549" s="1"/>
      <c r="KI1549" s="1"/>
      <c r="KJ1549" s="1"/>
      <c r="KK1549" s="1"/>
      <c r="KL1549" s="1"/>
      <c r="KM1549" s="1"/>
      <c r="KN1549" s="1"/>
      <c r="KO1549" s="1"/>
      <c r="KP1549" s="1"/>
      <c r="KQ1549" s="1"/>
      <c r="KR1549" s="1"/>
      <c r="KS1549" s="1"/>
      <c r="KT1549" s="1"/>
      <c r="KU1549" s="1"/>
      <c r="KV1549" s="1"/>
      <c r="KW1549" s="1"/>
      <c r="KX1549" s="1"/>
      <c r="KY1549" s="1"/>
      <c r="KZ1549" s="1"/>
      <c r="LA1549" s="1"/>
      <c r="LB1549" s="1"/>
      <c r="LC1549" s="1"/>
      <c r="LD1549" s="1"/>
      <c r="LE1549" s="1"/>
      <c r="LF1549" s="1"/>
      <c r="LG1549" s="1"/>
      <c r="LH1549" s="1"/>
      <c r="LI1549" s="1"/>
      <c r="LJ1549" s="1"/>
      <c r="LK1549" s="1"/>
      <c r="LL1549" s="1"/>
      <c r="LM1549" s="1"/>
      <c r="LN1549" s="1"/>
      <c r="LO1549" s="1"/>
      <c r="LP1549" s="1"/>
      <c r="LQ1549" s="1"/>
      <c r="LR1549" s="1"/>
      <c r="LS1549" s="1"/>
      <c r="LT1549" s="1"/>
      <c r="LU1549" s="1"/>
      <c r="LV1549" s="1"/>
      <c r="LW1549" s="1"/>
      <c r="LX1549" s="1"/>
      <c r="LY1549" s="1"/>
      <c r="LZ1549" s="1"/>
      <c r="MA1549" s="1"/>
      <c r="MB1549" s="1"/>
      <c r="MC1549" s="1"/>
      <c r="MD1549" s="1"/>
      <c r="ME1549" s="1"/>
      <c r="MF1549" s="1"/>
      <c r="MG1549" s="1"/>
      <c r="MH1549" s="1"/>
      <c r="MI1549" s="1"/>
      <c r="MJ1549" s="1"/>
      <c r="MK1549" s="1"/>
      <c r="ML1549" s="1"/>
      <c r="MM1549" s="1"/>
      <c r="MN1549" s="1"/>
      <c r="MO1549" s="1"/>
      <c r="MP1549" s="1"/>
      <c r="MQ1549" s="1"/>
      <c r="MR1549" s="1"/>
      <c r="MS1549" s="1"/>
      <c r="MT1549" s="1"/>
      <c r="MU1549" s="1"/>
      <c r="MV1549" s="1"/>
      <c r="MW1549" s="1"/>
      <c r="MX1549" s="1"/>
      <c r="MY1549" s="1"/>
      <c r="MZ1549" s="1"/>
      <c r="NA1549" s="1"/>
      <c r="NB1549" s="1"/>
      <c r="NC1549" s="1"/>
      <c r="ND1549" s="1"/>
      <c r="NE1549" s="1"/>
      <c r="NF1549" s="1"/>
      <c r="NG1549" s="1"/>
      <c r="NH1549" s="1"/>
      <c r="NI1549" s="1"/>
      <c r="NJ1549" s="1"/>
      <c r="NK1549" s="1"/>
      <c r="NL1549" s="1"/>
      <c r="NM1549" s="1"/>
      <c r="NN1549" s="1"/>
      <c r="NO1549" s="1"/>
      <c r="NP1549" s="1"/>
      <c r="NQ1549" s="1"/>
      <c r="NR1549" s="1"/>
      <c r="NS1549" s="1"/>
      <c r="NT1549" s="1"/>
      <c r="NU1549" s="1"/>
      <c r="NV1549" s="1"/>
      <c r="NW1549" s="1"/>
      <c r="NX1549" s="1"/>
      <c r="NY1549" s="1"/>
      <c r="NZ1549" s="1"/>
      <c r="OA1549" s="1"/>
      <c r="OB1549" s="1"/>
      <c r="OC1549" s="1"/>
      <c r="OD1549" s="1"/>
      <c r="OE1549" s="1"/>
      <c r="OF1549" s="1"/>
      <c r="OG1549" s="1"/>
      <c r="OH1549" s="1"/>
      <c r="OI1549" s="1"/>
      <c r="OJ1549" s="1"/>
      <c r="OK1549" s="1"/>
      <c r="OL1549" s="1"/>
      <c r="OM1549" s="1"/>
      <c r="ON1549" s="1"/>
      <c r="OO1549" s="1"/>
      <c r="OP1549" s="1"/>
      <c r="OQ1549" s="1"/>
      <c r="OR1549" s="1"/>
      <c r="OS1549" s="1"/>
      <c r="OT1549" s="1"/>
      <c r="OU1549" s="1"/>
      <c r="OV1549" s="1"/>
      <c r="OW1549" s="1"/>
      <c r="OX1549" s="1"/>
      <c r="OY1549" s="1"/>
      <c r="OZ1549" s="1"/>
      <c r="PA1549" s="1"/>
      <c r="PB1549" s="1"/>
      <c r="PC1549" s="1"/>
      <c r="PD1549" s="1"/>
      <c r="PE1549" s="1"/>
      <c r="PF1549" s="1"/>
      <c r="PG1549" s="1"/>
      <c r="PH1549" s="1"/>
      <c r="PI1549" s="1"/>
      <c r="PJ1549" s="1"/>
      <c r="PK1549" s="1"/>
      <c r="PL1549" s="1"/>
      <c r="PM1549" s="1"/>
      <c r="PN1549" s="1"/>
      <c r="PO1549" s="1"/>
      <c r="PP1549" s="1"/>
      <c r="PQ1549" s="1"/>
      <c r="PR1549" s="1"/>
      <c r="PS1549" s="1"/>
      <c r="PT1549" s="1"/>
      <c r="PU1549" s="1"/>
      <c r="PV1549" s="1"/>
      <c r="PW1549" s="1"/>
      <c r="PX1549" s="1"/>
      <c r="PY1549" s="1"/>
      <c r="PZ1549" s="1"/>
      <c r="QA1549" s="1"/>
      <c r="QB1549" s="1"/>
      <c r="QC1549" s="1"/>
      <c r="QD1549" s="1"/>
      <c r="QE1549" s="1"/>
      <c r="QF1549" s="1"/>
      <c r="QG1549" s="1"/>
      <c r="QH1549" s="1"/>
      <c r="QI1549" s="1"/>
      <c r="QJ1549" s="1"/>
      <c r="QK1549" s="1"/>
      <c r="QL1549" s="1"/>
      <c r="QM1549" s="1"/>
      <c r="QN1549" s="1"/>
      <c r="QO1549" s="1"/>
      <c r="QP1549" s="1"/>
      <c r="QQ1549" s="1"/>
      <c r="QR1549" s="1"/>
      <c r="QS1549" s="1"/>
      <c r="QT1549" s="1"/>
      <c r="QU1549" s="1"/>
      <c r="QV1549" s="1"/>
      <c r="QW1549" s="1"/>
      <c r="QX1549" s="1"/>
      <c r="QY1549" s="1"/>
      <c r="QZ1549" s="1"/>
      <c r="RA1549" s="1"/>
      <c r="RB1549" s="1"/>
      <c r="RC1549" s="1"/>
      <c r="RD1549" s="1"/>
      <c r="RE1549" s="1"/>
      <c r="RF1549" s="1"/>
      <c r="RG1549" s="1"/>
      <c r="RH1549" s="1"/>
      <c r="RI1549" s="1"/>
      <c r="RJ1549" s="1"/>
      <c r="RK1549" s="1"/>
      <c r="RL1549" s="1"/>
      <c r="RM1549" s="1"/>
      <c r="RN1549" s="1"/>
      <c r="RO1549" s="1"/>
      <c r="RP1549" s="1"/>
      <c r="RQ1549" s="1"/>
      <c r="RR1549" s="1"/>
      <c r="RS1549" s="1"/>
      <c r="RT1549" s="1"/>
      <c r="RU1549" s="1"/>
      <c r="RV1549" s="1"/>
      <c r="RW1549" s="1"/>
      <c r="RX1549" s="1"/>
      <c r="RY1549" s="1"/>
      <c r="RZ1549" s="1"/>
      <c r="SA1549" s="1"/>
      <c r="SB1549" s="1"/>
      <c r="SC1549" s="1"/>
      <c r="SD1549" s="1"/>
      <c r="SE1549" s="1"/>
      <c r="SF1549" s="1"/>
      <c r="SG1549" s="1"/>
      <c r="SH1549" s="1"/>
      <c r="SI1549" s="1"/>
      <c r="SJ1549" s="1"/>
      <c r="SK1549" s="1"/>
      <c r="SL1549" s="1"/>
      <c r="SM1549" s="1"/>
      <c r="SN1549" s="1"/>
      <c r="SO1549" s="1"/>
      <c r="SP1549" s="1"/>
      <c r="SQ1549" s="1"/>
      <c r="SR1549" s="1"/>
      <c r="SS1549" s="1"/>
      <c r="ST1549" s="1"/>
      <c r="SU1549" s="1"/>
      <c r="SV1549" s="1"/>
      <c r="SW1549" s="1"/>
      <c r="SX1549" s="1"/>
      <c r="SY1549" s="1"/>
      <c r="SZ1549" s="1"/>
      <c r="TA1549" s="1"/>
      <c r="TB1549" s="1"/>
      <c r="TC1549" s="1"/>
      <c r="TD1549" s="1"/>
      <c r="TE1549" s="1"/>
      <c r="TF1549" s="1"/>
      <c r="TG1549" s="1"/>
      <c r="TH1549" s="1"/>
      <c r="TI1549" s="1"/>
      <c r="TJ1549" s="1"/>
      <c r="TK1549" s="1"/>
      <c r="TL1549" s="1"/>
      <c r="TM1549" s="1"/>
      <c r="TN1549" s="1"/>
      <c r="TO1549" s="1"/>
      <c r="TP1549" s="1"/>
      <c r="TQ1549" s="1"/>
      <c r="TR1549" s="1"/>
      <c r="TS1549" s="1"/>
      <c r="TT1549" s="1"/>
      <c r="TU1549" s="1"/>
      <c r="TV1549" s="1"/>
      <c r="TW1549" s="1"/>
      <c r="TX1549" s="1"/>
      <c r="TY1549" s="1"/>
      <c r="TZ1549" s="1"/>
      <c r="UA1549" s="1"/>
      <c r="UB1549" s="1"/>
      <c r="UC1549" s="1"/>
      <c r="UD1549" s="1"/>
      <c r="UE1549" s="1"/>
      <c r="UF1549" s="1"/>
      <c r="UG1549" s="1"/>
      <c r="UH1549" s="1"/>
      <c r="UI1549" s="1"/>
      <c r="UJ1549" s="1"/>
      <c r="UK1549" s="1"/>
      <c r="UL1549" s="1"/>
      <c r="UM1549" s="1"/>
      <c r="UN1549" s="1"/>
      <c r="UO1549" s="1"/>
      <c r="UP1549" s="1"/>
      <c r="UQ1549" s="1"/>
      <c r="UR1549" s="1"/>
      <c r="US1549" s="1"/>
      <c r="UT1549" s="1"/>
      <c r="UU1549" s="1"/>
      <c r="UV1549" s="1"/>
      <c r="UW1549" s="1"/>
      <c r="UX1549" s="1"/>
      <c r="UY1549" s="1"/>
      <c r="UZ1549" s="1"/>
      <c r="VA1549" s="1"/>
      <c r="VB1549" s="1"/>
      <c r="VC1549" s="1"/>
      <c r="VD1549" s="1"/>
      <c r="VE1549" s="1"/>
      <c r="VF1549" s="1"/>
      <c r="VG1549" s="1"/>
      <c r="VH1549" s="1"/>
      <c r="VI1549" s="1"/>
      <c r="VJ1549" s="1"/>
      <c r="VK1549" s="1"/>
      <c r="VL1549" s="1"/>
      <c r="VM1549" s="1"/>
      <c r="VN1549" s="1"/>
      <c r="VO1549" s="1"/>
      <c r="VP1549" s="1"/>
      <c r="VQ1549" s="1"/>
      <c r="VR1549" s="1"/>
      <c r="VS1549" s="1"/>
      <c r="VT1549" s="1"/>
      <c r="VU1549" s="1"/>
      <c r="VV1549" s="1"/>
      <c r="VW1549" s="1"/>
      <c r="VX1549" s="1"/>
      <c r="VY1549" s="1"/>
      <c r="VZ1549" s="1"/>
      <c r="WA1549" s="1"/>
      <c r="WB1549" s="1"/>
      <c r="WC1549" s="1"/>
      <c r="WD1549" s="1"/>
      <c r="WE1549" s="1"/>
      <c r="WF1549" s="1"/>
      <c r="WG1549" s="1"/>
      <c r="WH1549" s="1"/>
      <c r="WI1549" s="1"/>
      <c r="WJ1549" s="1"/>
      <c r="WK1549" s="1"/>
      <c r="WL1549" s="1"/>
      <c r="WM1549" s="1"/>
      <c r="WN1549" s="1"/>
      <c r="WO1549" s="1"/>
      <c r="WP1549" s="1"/>
      <c r="WQ1549" s="1"/>
      <c r="WR1549" s="1"/>
      <c r="WS1549" s="1"/>
      <c r="WT1549" s="1"/>
      <c r="WU1549" s="1"/>
      <c r="WV1549" s="1"/>
      <c r="WW1549" s="1"/>
      <c r="WX1549" s="1"/>
      <c r="WY1549" s="1"/>
      <c r="WZ1549" s="1"/>
      <c r="XA1549" s="1"/>
      <c r="XB1549" s="1"/>
      <c r="XC1549" s="1"/>
      <c r="XD1549" s="1"/>
      <c r="XE1549" s="1"/>
      <c r="XF1549" s="1"/>
      <c r="XG1549" s="1"/>
      <c r="XH1549" s="1"/>
      <c r="XI1549" s="1"/>
      <c r="XJ1549" s="1"/>
      <c r="XK1549" s="1"/>
      <c r="XL1549" s="1"/>
      <c r="XM1549" s="1"/>
      <c r="XN1549" s="1"/>
      <c r="XO1549" s="1"/>
      <c r="XP1549" s="1"/>
      <c r="XQ1549" s="1"/>
      <c r="XR1549" s="1"/>
      <c r="XS1549" s="1"/>
      <c r="XT1549" s="1"/>
      <c r="XU1549" s="1"/>
      <c r="XV1549" s="1"/>
      <c r="XW1549" s="1"/>
      <c r="XX1549" s="1"/>
      <c r="XY1549" s="1"/>
      <c r="XZ1549" s="1"/>
      <c r="YA1549" s="1"/>
      <c r="YB1549" s="1"/>
      <c r="YC1549" s="1"/>
      <c r="YD1549" s="1"/>
      <c r="YE1549" s="1"/>
      <c r="YF1549" s="1"/>
      <c r="YG1549" s="1"/>
      <c r="YH1549" s="1"/>
      <c r="YI1549" s="1"/>
      <c r="YJ1549" s="1"/>
      <c r="YK1549" s="1"/>
      <c r="YL1549" s="1"/>
      <c r="YM1549" s="1"/>
      <c r="YN1549" s="1"/>
      <c r="YO1549" s="1"/>
      <c r="YP1549" s="1"/>
      <c r="YQ1549" s="1"/>
      <c r="YR1549" s="1"/>
      <c r="YS1549" s="1"/>
      <c r="YT1549" s="1"/>
      <c r="YU1549" s="1"/>
      <c r="YV1549" s="1"/>
      <c r="YW1549" s="1"/>
      <c r="YX1549" s="1"/>
      <c r="YY1549" s="1"/>
      <c r="YZ1549" s="1"/>
      <c r="ZA1549" s="1"/>
      <c r="ZB1549" s="1"/>
      <c r="ZC1549" s="1"/>
      <c r="ZD1549" s="1"/>
      <c r="ZE1549" s="1"/>
      <c r="ZF1549" s="1"/>
      <c r="ZG1549" s="1"/>
      <c r="ZH1549" s="1"/>
      <c r="ZI1549" s="1"/>
      <c r="ZJ1549" s="1"/>
      <c r="ZK1549" s="1"/>
      <c r="ZL1549" s="1"/>
      <c r="ZM1549" s="1"/>
      <c r="ZN1549" s="1"/>
      <c r="ZO1549" s="1"/>
      <c r="ZP1549" s="1"/>
      <c r="ZQ1549" s="1"/>
      <c r="ZR1549" s="1"/>
      <c r="ZS1549" s="1"/>
      <c r="ZT1549" s="1"/>
      <c r="ZU1549" s="1"/>
      <c r="ZV1549" s="1"/>
      <c r="ZW1549" s="1"/>
      <c r="ZX1549" s="1"/>
      <c r="ZY1549" s="1"/>
      <c r="ZZ1549" s="1"/>
      <c r="AAA1549" s="1"/>
      <c r="AAB1549" s="1"/>
      <c r="AAC1549" s="1"/>
      <c r="AAD1549" s="1"/>
      <c r="AAE1549" s="1"/>
      <c r="AAF1549" s="1"/>
      <c r="AAG1549" s="1"/>
      <c r="AAH1549" s="1"/>
      <c r="AAI1549" s="1"/>
      <c r="AAJ1549" s="1"/>
      <c r="AAK1549" s="1"/>
      <c r="AAL1549" s="1"/>
      <c r="AAM1549" s="1"/>
      <c r="AAN1549" s="1"/>
      <c r="AAO1549" s="1"/>
      <c r="AAP1549" s="1"/>
      <c r="AAQ1549" s="1"/>
      <c r="AAR1549" s="1"/>
      <c r="AAS1549" s="1"/>
      <c r="AAT1549" s="1"/>
      <c r="AAU1549" s="1"/>
      <c r="AAV1549" s="1"/>
      <c r="AAW1549" s="1"/>
      <c r="AAX1549" s="1"/>
      <c r="AAY1549" s="1"/>
      <c r="AAZ1549" s="1"/>
      <c r="ABA1549" s="1"/>
      <c r="ABB1549" s="1"/>
      <c r="ABC1549" s="1"/>
      <c r="ABD1549" s="1"/>
      <c r="ABE1549" s="1"/>
      <c r="ABF1549" s="1"/>
      <c r="ABG1549" s="1"/>
      <c r="ABH1549" s="1"/>
      <c r="ABI1549" s="1"/>
      <c r="ABJ1549" s="1"/>
      <c r="ABK1549" s="1"/>
      <c r="ABL1549" s="1"/>
      <c r="ABM1549" s="1"/>
      <c r="ABN1549" s="1"/>
      <c r="ABO1549" s="1"/>
      <c r="ABP1549" s="1"/>
      <c r="ABQ1549" s="1"/>
      <c r="ABR1549" s="1"/>
      <c r="ABS1549" s="1"/>
      <c r="ABT1549" s="1"/>
      <c r="ABU1549" s="1"/>
      <c r="ABV1549" s="1"/>
      <c r="ABW1549" s="1"/>
      <c r="ABX1549" s="1"/>
      <c r="ABY1549" s="1"/>
      <c r="ABZ1549" s="1"/>
      <c r="ACA1549" s="1"/>
      <c r="ACB1549" s="1"/>
      <c r="ACC1549" s="1"/>
      <c r="ACD1549" s="1"/>
      <c r="ACE1549" s="1"/>
      <c r="ACF1549" s="1"/>
      <c r="ACG1549" s="1"/>
      <c r="ACH1549" s="1"/>
      <c r="ACI1549" s="1"/>
      <c r="ACJ1549" s="1"/>
      <c r="ACK1549" s="1"/>
      <c r="ACL1549" s="1"/>
      <c r="ACM1549" s="1"/>
      <c r="ACN1549" s="1"/>
      <c r="ACO1549" s="1"/>
      <c r="ACP1549" s="1"/>
      <c r="ACQ1549" s="1"/>
      <c r="ACR1549" s="1"/>
      <c r="ACS1549" s="1"/>
      <c r="ACT1549" s="1"/>
      <c r="ACU1549" s="1"/>
      <c r="ACV1549" s="1"/>
      <c r="ACW1549" s="1"/>
      <c r="ACX1549" s="1"/>
      <c r="ACY1549" s="1"/>
      <c r="ACZ1549" s="1"/>
      <c r="ADA1549" s="1"/>
      <c r="ADB1549" s="1"/>
      <c r="ADC1549" s="1"/>
      <c r="ADD1549" s="1"/>
      <c r="ADE1549" s="1"/>
      <c r="ADF1549" s="1"/>
      <c r="ADG1549" s="1"/>
      <c r="ADH1549" s="1"/>
      <c r="ADI1549" s="1"/>
      <c r="ADJ1549" s="1"/>
      <c r="ADK1549" s="1"/>
      <c r="ADL1549" s="1"/>
      <c r="ADM1549" s="1"/>
      <c r="ADN1549" s="1"/>
      <c r="ADO1549" s="1"/>
      <c r="ADP1549" s="1"/>
      <c r="ADQ1549" s="1"/>
      <c r="ADR1549" s="1"/>
      <c r="ADS1549" s="1"/>
      <c r="ADT1549" s="1"/>
      <c r="ADU1549" s="1"/>
      <c r="ADV1549" s="1"/>
      <c r="ADW1549" s="1"/>
      <c r="ADX1549" s="1"/>
      <c r="ADY1549" s="1"/>
      <c r="ADZ1549" s="1"/>
      <c r="AEA1549" s="1"/>
      <c r="AEB1549" s="1"/>
      <c r="AEC1549" s="1"/>
      <c r="AED1549" s="1"/>
      <c r="AEE1549" s="1"/>
      <c r="AEF1549" s="1"/>
      <c r="AEG1549" s="1"/>
      <c r="AEH1549" s="1"/>
      <c r="AEI1549" s="1"/>
      <c r="AEJ1549" s="1"/>
      <c r="AEK1549" s="1"/>
      <c r="AEL1549" s="1"/>
      <c r="AEM1549" s="1"/>
      <c r="AEN1549" s="1"/>
      <c r="AEO1549" s="1"/>
      <c r="AEP1549" s="1"/>
      <c r="AEQ1549" s="1"/>
      <c r="AER1549" s="1"/>
      <c r="AES1549" s="1"/>
      <c r="AET1549" s="1"/>
      <c r="AEU1549" s="1"/>
      <c r="AEV1549" s="1"/>
      <c r="AEW1549" s="1"/>
      <c r="AEX1549" s="1"/>
      <c r="AEY1549" s="1"/>
      <c r="AEZ1549" s="1"/>
      <c r="AFA1549" s="1"/>
      <c r="AFB1549" s="1"/>
      <c r="AFC1549" s="1"/>
      <c r="AFD1549" s="1"/>
      <c r="AFE1549" s="1"/>
      <c r="AFF1549" s="1"/>
      <c r="AFG1549" s="1"/>
      <c r="AFH1549" s="1"/>
      <c r="AFI1549" s="1"/>
      <c r="AFJ1549" s="1"/>
      <c r="AFK1549" s="1"/>
      <c r="AFL1549" s="1"/>
      <c r="AFM1549" s="1"/>
      <c r="AFN1549" s="1"/>
      <c r="AFO1549" s="1"/>
      <c r="AFP1549" s="1"/>
      <c r="AFQ1549" s="1"/>
      <c r="AFR1549" s="1"/>
      <c r="AFS1549" s="1"/>
      <c r="AFT1549" s="1"/>
      <c r="AFU1549" s="1"/>
      <c r="AFV1549" s="1"/>
      <c r="AFW1549" s="1"/>
      <c r="AFX1549" s="1"/>
      <c r="AFY1549" s="1"/>
      <c r="AFZ1549" s="1"/>
      <c r="AGA1549" s="1"/>
      <c r="AGB1549" s="1"/>
      <c r="AGC1549" s="1"/>
      <c r="AGD1549" s="1"/>
      <c r="AGE1549" s="1"/>
      <c r="AGF1549" s="1"/>
      <c r="AGG1549" s="1"/>
      <c r="AGH1549" s="1"/>
      <c r="AGI1549" s="1"/>
      <c r="AGJ1549" s="1"/>
      <c r="AGK1549" s="1"/>
      <c r="AGL1549" s="1"/>
      <c r="AGM1549" s="1"/>
      <c r="AGN1549" s="1"/>
      <c r="AGO1549" s="1"/>
      <c r="AGP1549" s="1"/>
      <c r="AGQ1549" s="1"/>
      <c r="AGR1549" s="1"/>
      <c r="AGS1549" s="1"/>
      <c r="AGT1549" s="1"/>
      <c r="AGU1549" s="1"/>
      <c r="AGV1549" s="1"/>
      <c r="AGW1549" s="1"/>
      <c r="AGX1549" s="1"/>
      <c r="AGY1549" s="1"/>
      <c r="AGZ1549" s="1"/>
      <c r="AHA1549" s="1"/>
      <c r="AHB1549" s="1"/>
      <c r="AHC1549" s="1"/>
      <c r="AHD1549" s="1"/>
      <c r="AHE1549" s="1"/>
      <c r="AHF1549" s="1"/>
      <c r="AHG1549" s="1"/>
      <c r="AHH1549" s="1"/>
      <c r="AHI1549" s="1"/>
      <c r="AHJ1549" s="1"/>
      <c r="AHK1549" s="1"/>
      <c r="AHL1549" s="1"/>
      <c r="AHM1549" s="1"/>
      <c r="AHN1549" s="1"/>
      <c r="AHO1549" s="1"/>
      <c r="AHP1549" s="1"/>
      <c r="AHQ1549" s="1"/>
      <c r="AHR1549" s="1"/>
      <c r="AHS1549" s="1"/>
      <c r="AHT1549" s="1"/>
      <c r="AHU1549" s="1"/>
      <c r="AHV1549" s="1"/>
      <c r="AHW1549" s="1"/>
      <c r="AHX1549" s="1"/>
      <c r="AHY1549" s="1"/>
      <c r="AHZ1549" s="1"/>
      <c r="AIA1549" s="1"/>
      <c r="AIB1549" s="1"/>
      <c r="AIC1549" s="1"/>
      <c r="AID1549" s="1"/>
      <c r="AIE1549" s="1"/>
      <c r="AIF1549" s="1"/>
      <c r="AIG1549" s="1"/>
      <c r="AIH1549" s="1"/>
      <c r="AII1549" s="1"/>
      <c r="AIJ1549" s="1"/>
      <c r="AIK1549" s="1"/>
      <c r="AIL1549" s="1"/>
      <c r="AIM1549" s="1"/>
      <c r="AIN1549" s="1"/>
      <c r="AIO1549" s="1"/>
      <c r="AIP1549" s="1"/>
      <c r="AIQ1549" s="1"/>
      <c r="AIR1549" s="1"/>
      <c r="AIS1549" s="1"/>
      <c r="AIT1549" s="1"/>
    </row>
    <row r="1550" spans="1:930" s="5" customFormat="1" ht="18.75" customHeight="1" x14ac:dyDescent="0.3">
      <c r="A1550" s="96"/>
      <c r="B1550" s="43"/>
      <c r="C1550" s="96"/>
      <c r="D1550" s="96"/>
      <c r="E1550" s="97" t="s">
        <v>197</v>
      </c>
      <c r="F1550" s="96" t="s">
        <v>326</v>
      </c>
      <c r="G1550" s="96"/>
      <c r="H1550" s="98"/>
      <c r="I1550" s="98"/>
      <c r="J1550" s="99" t="s">
        <v>61</v>
      </c>
      <c r="K1550" s="39">
        <f>P1550*H1549</f>
        <v>2233474.3000000003</v>
      </c>
      <c r="L1550" s="152"/>
      <c r="M1550" s="100">
        <f>H1549*Q1550</f>
        <v>70481.100000000006</v>
      </c>
      <c r="N1550" s="100">
        <f t="shared" si="316"/>
        <v>2303955.4000000004</v>
      </c>
      <c r="O1550" s="152"/>
      <c r="P1550" s="128">
        <v>908.84</v>
      </c>
      <c r="Q1550" s="31">
        <v>28.68</v>
      </c>
      <c r="R1550" s="97" t="s">
        <v>181</v>
      </c>
      <c r="S1550" s="97" t="s">
        <v>426</v>
      </c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  <c r="CS1550" s="1"/>
      <c r="CT1550" s="1"/>
      <c r="CU1550" s="1"/>
      <c r="CV1550" s="1"/>
      <c r="CW1550" s="1"/>
      <c r="CX1550" s="1"/>
      <c r="CY1550" s="1"/>
      <c r="CZ1550" s="1"/>
      <c r="DA1550" s="1"/>
      <c r="DB1550" s="1"/>
      <c r="DC1550" s="1"/>
      <c r="DD1550" s="1"/>
      <c r="DE1550" s="1"/>
      <c r="DF1550" s="1"/>
      <c r="DG1550" s="1"/>
      <c r="DH1550" s="1"/>
      <c r="DI1550" s="1"/>
      <c r="DJ1550" s="1"/>
      <c r="DK1550" s="1"/>
      <c r="DL1550" s="1"/>
      <c r="DM1550" s="1"/>
      <c r="DN1550" s="1"/>
      <c r="DO1550" s="1"/>
      <c r="DP1550" s="1"/>
      <c r="DQ1550" s="1"/>
      <c r="DR1550" s="1"/>
      <c r="DS1550" s="1"/>
      <c r="DT1550" s="1"/>
      <c r="DU1550" s="1"/>
      <c r="DV1550" s="1"/>
      <c r="DW1550" s="1"/>
      <c r="DX1550" s="1"/>
      <c r="DY1550" s="1"/>
      <c r="DZ1550" s="1"/>
      <c r="EA1550" s="1"/>
      <c r="EB1550" s="1"/>
      <c r="EC1550" s="1"/>
      <c r="ED1550" s="1"/>
      <c r="EE1550" s="1"/>
      <c r="EF1550" s="1"/>
      <c r="EG1550" s="1"/>
      <c r="EH1550" s="1"/>
      <c r="EI1550" s="1"/>
      <c r="EJ1550" s="1"/>
      <c r="EK1550" s="1"/>
      <c r="EL1550" s="1"/>
      <c r="EM1550" s="1"/>
      <c r="EN1550" s="1"/>
      <c r="EO1550" s="1"/>
      <c r="EP1550" s="1"/>
      <c r="EQ1550" s="1"/>
      <c r="ER1550" s="1"/>
      <c r="ES1550" s="1"/>
      <c r="ET1550" s="1"/>
      <c r="EU1550" s="1"/>
      <c r="EV1550" s="1"/>
      <c r="EW1550" s="1"/>
      <c r="EX1550" s="1"/>
      <c r="EY1550" s="1"/>
      <c r="EZ1550" s="1"/>
      <c r="FA1550" s="1"/>
      <c r="FB1550" s="1"/>
      <c r="FC1550" s="1"/>
      <c r="FD1550" s="1"/>
      <c r="FE1550" s="1"/>
      <c r="FF1550" s="1"/>
      <c r="FG1550" s="1"/>
      <c r="FH1550" s="1"/>
      <c r="FI1550" s="1"/>
      <c r="FJ1550" s="1"/>
      <c r="FK1550" s="1"/>
      <c r="FL1550" s="1"/>
      <c r="FM1550" s="1"/>
      <c r="FN1550" s="1"/>
      <c r="FO1550" s="1"/>
      <c r="FP1550" s="1"/>
      <c r="FQ1550" s="1"/>
      <c r="FR1550" s="1"/>
      <c r="FS1550" s="1"/>
      <c r="FT1550" s="1"/>
      <c r="FU1550" s="1"/>
      <c r="FV1550" s="1"/>
      <c r="FW1550" s="1"/>
      <c r="FX1550" s="1"/>
      <c r="FY1550" s="1"/>
      <c r="FZ1550" s="1"/>
      <c r="GA1550" s="1"/>
      <c r="GB1550" s="1"/>
      <c r="GC1550" s="1"/>
      <c r="GD1550" s="1"/>
      <c r="GE1550" s="1"/>
      <c r="GF1550" s="1"/>
      <c r="GG1550" s="1"/>
      <c r="GH1550" s="1"/>
      <c r="GI1550" s="1"/>
      <c r="GJ1550" s="1"/>
      <c r="GK1550" s="1"/>
      <c r="GL1550" s="1"/>
      <c r="GM1550" s="1"/>
      <c r="GN1550" s="1"/>
      <c r="GO1550" s="1"/>
      <c r="GP1550" s="1"/>
      <c r="GQ1550" s="1"/>
      <c r="GR1550" s="1"/>
      <c r="GS1550" s="1"/>
      <c r="GT1550" s="1"/>
      <c r="GU1550" s="1"/>
      <c r="GV1550" s="1"/>
      <c r="GW1550" s="1"/>
      <c r="GX1550" s="1"/>
      <c r="GY1550" s="1"/>
      <c r="GZ1550" s="1"/>
      <c r="HA1550" s="1"/>
      <c r="HB1550" s="1"/>
      <c r="HC1550" s="1"/>
      <c r="HD1550" s="1"/>
      <c r="HE1550" s="1"/>
      <c r="HF1550" s="1"/>
      <c r="HG1550" s="1"/>
      <c r="HH1550" s="1"/>
      <c r="HI1550" s="1"/>
      <c r="HJ1550" s="1"/>
      <c r="HK1550" s="1"/>
      <c r="HL1550" s="1"/>
      <c r="HM1550" s="1"/>
      <c r="HN1550" s="1"/>
      <c r="HO1550" s="1"/>
      <c r="HP1550" s="1"/>
      <c r="HQ1550" s="1"/>
      <c r="HR1550" s="1"/>
      <c r="HS1550" s="1"/>
      <c r="HT1550" s="1"/>
      <c r="HU1550" s="1"/>
      <c r="HV1550" s="1"/>
      <c r="HW1550" s="1"/>
      <c r="HX1550" s="1"/>
      <c r="HY1550" s="1"/>
      <c r="HZ1550" s="1"/>
      <c r="IA1550" s="1"/>
      <c r="IB1550" s="1"/>
      <c r="IC1550" s="1"/>
      <c r="ID1550" s="1"/>
      <c r="IE1550" s="1"/>
      <c r="IF1550" s="1"/>
      <c r="IG1550" s="1"/>
      <c r="IH1550" s="1"/>
      <c r="II1550" s="1"/>
      <c r="IJ1550" s="1"/>
      <c r="IK1550" s="1"/>
      <c r="IL1550" s="1"/>
      <c r="IM1550" s="1"/>
      <c r="IN1550" s="1"/>
      <c r="IO1550" s="1"/>
      <c r="IP1550" s="1"/>
      <c r="IQ1550" s="1"/>
      <c r="IR1550" s="1"/>
      <c r="IS1550" s="1"/>
      <c r="IT1550" s="1"/>
      <c r="IU1550" s="1"/>
      <c r="IV1550" s="1"/>
      <c r="IW1550" s="1"/>
      <c r="IX1550" s="1"/>
      <c r="IY1550" s="1"/>
      <c r="IZ1550" s="1"/>
      <c r="JA1550" s="1"/>
      <c r="JB1550" s="1"/>
      <c r="JC1550" s="1"/>
      <c r="JD1550" s="1"/>
      <c r="JE1550" s="1"/>
      <c r="JF1550" s="1"/>
      <c r="JG1550" s="1"/>
      <c r="JH1550" s="1"/>
      <c r="JI1550" s="1"/>
      <c r="JJ1550" s="1"/>
      <c r="JK1550" s="1"/>
      <c r="JL1550" s="1"/>
      <c r="JM1550" s="1"/>
      <c r="JN1550" s="1"/>
      <c r="JO1550" s="1"/>
      <c r="JP1550" s="1"/>
      <c r="JQ1550" s="1"/>
      <c r="JR1550" s="1"/>
      <c r="JS1550" s="1"/>
      <c r="JT1550" s="1"/>
      <c r="JU1550" s="1"/>
      <c r="JV1550" s="1"/>
      <c r="JW1550" s="1"/>
      <c r="JX1550" s="1"/>
      <c r="JY1550" s="1"/>
      <c r="JZ1550" s="1"/>
      <c r="KA1550" s="1"/>
      <c r="KB1550" s="1"/>
      <c r="KC1550" s="1"/>
      <c r="KD1550" s="1"/>
      <c r="KE1550" s="1"/>
      <c r="KF1550" s="1"/>
      <c r="KG1550" s="1"/>
      <c r="KH1550" s="1"/>
      <c r="KI1550" s="1"/>
      <c r="KJ1550" s="1"/>
      <c r="KK1550" s="1"/>
      <c r="KL1550" s="1"/>
      <c r="KM1550" s="1"/>
      <c r="KN1550" s="1"/>
      <c r="KO1550" s="1"/>
      <c r="KP1550" s="1"/>
      <c r="KQ1550" s="1"/>
      <c r="KR1550" s="1"/>
      <c r="KS1550" s="1"/>
      <c r="KT1550" s="1"/>
      <c r="KU1550" s="1"/>
      <c r="KV1550" s="1"/>
      <c r="KW1550" s="1"/>
      <c r="KX1550" s="1"/>
      <c r="KY1550" s="1"/>
      <c r="KZ1550" s="1"/>
      <c r="LA1550" s="1"/>
      <c r="LB1550" s="1"/>
      <c r="LC1550" s="1"/>
      <c r="LD1550" s="1"/>
      <c r="LE1550" s="1"/>
      <c r="LF1550" s="1"/>
      <c r="LG1550" s="1"/>
      <c r="LH1550" s="1"/>
      <c r="LI1550" s="1"/>
      <c r="LJ1550" s="1"/>
      <c r="LK1550" s="1"/>
      <c r="LL1550" s="1"/>
      <c r="LM1550" s="1"/>
      <c r="LN1550" s="1"/>
      <c r="LO1550" s="1"/>
      <c r="LP1550" s="1"/>
      <c r="LQ1550" s="1"/>
      <c r="LR1550" s="1"/>
      <c r="LS1550" s="1"/>
      <c r="LT1550" s="1"/>
      <c r="LU1550" s="1"/>
      <c r="LV1550" s="1"/>
      <c r="LW1550" s="1"/>
      <c r="LX1550" s="1"/>
      <c r="LY1550" s="1"/>
      <c r="LZ1550" s="1"/>
      <c r="MA1550" s="1"/>
      <c r="MB1550" s="1"/>
      <c r="MC1550" s="1"/>
      <c r="MD1550" s="1"/>
      <c r="ME1550" s="1"/>
      <c r="MF1550" s="1"/>
      <c r="MG1550" s="1"/>
      <c r="MH1550" s="1"/>
      <c r="MI1550" s="1"/>
      <c r="MJ1550" s="1"/>
      <c r="MK1550" s="1"/>
      <c r="ML1550" s="1"/>
      <c r="MM1550" s="1"/>
      <c r="MN1550" s="1"/>
      <c r="MO1550" s="1"/>
      <c r="MP1550" s="1"/>
      <c r="MQ1550" s="1"/>
      <c r="MR1550" s="1"/>
      <c r="MS1550" s="1"/>
      <c r="MT1550" s="1"/>
      <c r="MU1550" s="1"/>
      <c r="MV1550" s="1"/>
      <c r="MW1550" s="1"/>
      <c r="MX1550" s="1"/>
      <c r="MY1550" s="1"/>
      <c r="MZ1550" s="1"/>
      <c r="NA1550" s="1"/>
      <c r="NB1550" s="1"/>
      <c r="NC1550" s="1"/>
      <c r="ND1550" s="1"/>
      <c r="NE1550" s="1"/>
      <c r="NF1550" s="1"/>
      <c r="NG1550" s="1"/>
      <c r="NH1550" s="1"/>
      <c r="NI1550" s="1"/>
      <c r="NJ1550" s="1"/>
      <c r="NK1550" s="1"/>
      <c r="NL1550" s="1"/>
      <c r="NM1550" s="1"/>
      <c r="NN1550" s="1"/>
      <c r="NO1550" s="1"/>
      <c r="NP1550" s="1"/>
      <c r="NQ1550" s="1"/>
      <c r="NR1550" s="1"/>
      <c r="NS1550" s="1"/>
      <c r="NT1550" s="1"/>
      <c r="NU1550" s="1"/>
      <c r="NV1550" s="1"/>
      <c r="NW1550" s="1"/>
      <c r="NX1550" s="1"/>
      <c r="NY1550" s="1"/>
      <c r="NZ1550" s="1"/>
      <c r="OA1550" s="1"/>
      <c r="OB1550" s="1"/>
      <c r="OC1550" s="1"/>
      <c r="OD1550" s="1"/>
      <c r="OE1550" s="1"/>
      <c r="OF1550" s="1"/>
      <c r="OG1550" s="1"/>
      <c r="OH1550" s="1"/>
      <c r="OI1550" s="1"/>
      <c r="OJ1550" s="1"/>
      <c r="OK1550" s="1"/>
      <c r="OL1550" s="1"/>
      <c r="OM1550" s="1"/>
      <c r="ON1550" s="1"/>
      <c r="OO1550" s="1"/>
      <c r="OP1550" s="1"/>
      <c r="OQ1550" s="1"/>
      <c r="OR1550" s="1"/>
      <c r="OS1550" s="1"/>
      <c r="OT1550" s="1"/>
      <c r="OU1550" s="1"/>
      <c r="OV1550" s="1"/>
      <c r="OW1550" s="1"/>
      <c r="OX1550" s="1"/>
      <c r="OY1550" s="1"/>
      <c r="OZ1550" s="1"/>
      <c r="PA1550" s="1"/>
      <c r="PB1550" s="1"/>
      <c r="PC1550" s="1"/>
      <c r="PD1550" s="1"/>
      <c r="PE1550" s="1"/>
      <c r="PF1550" s="1"/>
      <c r="PG1550" s="1"/>
      <c r="PH1550" s="1"/>
      <c r="PI1550" s="1"/>
      <c r="PJ1550" s="1"/>
      <c r="PK1550" s="1"/>
      <c r="PL1550" s="1"/>
      <c r="PM1550" s="1"/>
      <c r="PN1550" s="1"/>
      <c r="PO1550" s="1"/>
      <c r="PP1550" s="1"/>
      <c r="PQ1550" s="1"/>
      <c r="PR1550" s="1"/>
      <c r="PS1550" s="1"/>
      <c r="PT1550" s="1"/>
      <c r="PU1550" s="1"/>
      <c r="PV1550" s="1"/>
      <c r="PW1550" s="1"/>
      <c r="PX1550" s="1"/>
      <c r="PY1550" s="1"/>
      <c r="PZ1550" s="1"/>
      <c r="QA1550" s="1"/>
      <c r="QB1550" s="1"/>
      <c r="QC1550" s="1"/>
      <c r="QD1550" s="1"/>
      <c r="QE1550" s="1"/>
      <c r="QF1550" s="1"/>
      <c r="QG1550" s="1"/>
      <c r="QH1550" s="1"/>
      <c r="QI1550" s="1"/>
      <c r="QJ1550" s="1"/>
      <c r="QK1550" s="1"/>
      <c r="QL1550" s="1"/>
      <c r="QM1550" s="1"/>
      <c r="QN1550" s="1"/>
      <c r="QO1550" s="1"/>
      <c r="QP1550" s="1"/>
      <c r="QQ1550" s="1"/>
      <c r="QR1550" s="1"/>
      <c r="QS1550" s="1"/>
      <c r="QT1550" s="1"/>
      <c r="QU1550" s="1"/>
      <c r="QV1550" s="1"/>
      <c r="QW1550" s="1"/>
      <c r="QX1550" s="1"/>
      <c r="QY1550" s="1"/>
      <c r="QZ1550" s="1"/>
      <c r="RA1550" s="1"/>
      <c r="RB1550" s="1"/>
      <c r="RC1550" s="1"/>
      <c r="RD1550" s="1"/>
      <c r="RE1550" s="1"/>
      <c r="RF1550" s="1"/>
      <c r="RG1550" s="1"/>
      <c r="RH1550" s="1"/>
      <c r="RI1550" s="1"/>
      <c r="RJ1550" s="1"/>
      <c r="RK1550" s="1"/>
      <c r="RL1550" s="1"/>
      <c r="RM1550" s="1"/>
      <c r="RN1550" s="1"/>
      <c r="RO1550" s="1"/>
      <c r="RP1550" s="1"/>
      <c r="RQ1550" s="1"/>
      <c r="RR1550" s="1"/>
      <c r="RS1550" s="1"/>
      <c r="RT1550" s="1"/>
      <c r="RU1550" s="1"/>
      <c r="RV1550" s="1"/>
      <c r="RW1550" s="1"/>
      <c r="RX1550" s="1"/>
      <c r="RY1550" s="1"/>
      <c r="RZ1550" s="1"/>
      <c r="SA1550" s="1"/>
      <c r="SB1550" s="1"/>
      <c r="SC1550" s="1"/>
      <c r="SD1550" s="1"/>
      <c r="SE1550" s="1"/>
      <c r="SF1550" s="1"/>
      <c r="SG1550" s="1"/>
      <c r="SH1550" s="1"/>
      <c r="SI1550" s="1"/>
      <c r="SJ1550" s="1"/>
      <c r="SK1550" s="1"/>
      <c r="SL1550" s="1"/>
      <c r="SM1550" s="1"/>
      <c r="SN1550" s="1"/>
      <c r="SO1550" s="1"/>
      <c r="SP1550" s="1"/>
      <c r="SQ1550" s="1"/>
      <c r="SR1550" s="1"/>
      <c r="SS1550" s="1"/>
      <c r="ST1550" s="1"/>
      <c r="SU1550" s="1"/>
      <c r="SV1550" s="1"/>
      <c r="SW1550" s="1"/>
      <c r="SX1550" s="1"/>
      <c r="SY1550" s="1"/>
      <c r="SZ1550" s="1"/>
      <c r="TA1550" s="1"/>
      <c r="TB1550" s="1"/>
      <c r="TC1550" s="1"/>
      <c r="TD1550" s="1"/>
      <c r="TE1550" s="1"/>
      <c r="TF1550" s="1"/>
      <c r="TG1550" s="1"/>
      <c r="TH1550" s="1"/>
      <c r="TI1550" s="1"/>
      <c r="TJ1550" s="1"/>
      <c r="TK1550" s="1"/>
      <c r="TL1550" s="1"/>
      <c r="TM1550" s="1"/>
      <c r="TN1550" s="1"/>
      <c r="TO1550" s="1"/>
      <c r="TP1550" s="1"/>
      <c r="TQ1550" s="1"/>
      <c r="TR1550" s="1"/>
      <c r="TS1550" s="1"/>
      <c r="TT1550" s="1"/>
      <c r="TU1550" s="1"/>
      <c r="TV1550" s="1"/>
      <c r="TW1550" s="1"/>
      <c r="TX1550" s="1"/>
      <c r="TY1550" s="1"/>
      <c r="TZ1550" s="1"/>
      <c r="UA1550" s="1"/>
      <c r="UB1550" s="1"/>
      <c r="UC1550" s="1"/>
      <c r="UD1550" s="1"/>
      <c r="UE1550" s="1"/>
      <c r="UF1550" s="1"/>
      <c r="UG1550" s="1"/>
      <c r="UH1550" s="1"/>
      <c r="UI1550" s="1"/>
      <c r="UJ1550" s="1"/>
      <c r="UK1550" s="1"/>
      <c r="UL1550" s="1"/>
      <c r="UM1550" s="1"/>
      <c r="UN1550" s="1"/>
      <c r="UO1550" s="1"/>
      <c r="UP1550" s="1"/>
      <c r="UQ1550" s="1"/>
      <c r="UR1550" s="1"/>
      <c r="US1550" s="1"/>
      <c r="UT1550" s="1"/>
      <c r="UU1550" s="1"/>
      <c r="UV1550" s="1"/>
      <c r="UW1550" s="1"/>
      <c r="UX1550" s="1"/>
      <c r="UY1550" s="1"/>
      <c r="UZ1550" s="1"/>
      <c r="VA1550" s="1"/>
      <c r="VB1550" s="1"/>
      <c r="VC1550" s="1"/>
      <c r="VD1550" s="1"/>
      <c r="VE1550" s="1"/>
      <c r="VF1550" s="1"/>
      <c r="VG1550" s="1"/>
      <c r="VH1550" s="1"/>
      <c r="VI1550" s="1"/>
      <c r="VJ1550" s="1"/>
      <c r="VK1550" s="1"/>
      <c r="VL1550" s="1"/>
      <c r="VM1550" s="1"/>
      <c r="VN1550" s="1"/>
      <c r="VO1550" s="1"/>
      <c r="VP1550" s="1"/>
      <c r="VQ1550" s="1"/>
      <c r="VR1550" s="1"/>
      <c r="VS1550" s="1"/>
      <c r="VT1550" s="1"/>
      <c r="VU1550" s="1"/>
      <c r="VV1550" s="1"/>
      <c r="VW1550" s="1"/>
      <c r="VX1550" s="1"/>
      <c r="VY1550" s="1"/>
      <c r="VZ1550" s="1"/>
      <c r="WA1550" s="1"/>
      <c r="WB1550" s="1"/>
      <c r="WC1550" s="1"/>
      <c r="WD1550" s="1"/>
      <c r="WE1550" s="1"/>
      <c r="WF1550" s="1"/>
      <c r="WG1550" s="1"/>
      <c r="WH1550" s="1"/>
      <c r="WI1550" s="1"/>
      <c r="WJ1550" s="1"/>
      <c r="WK1550" s="1"/>
      <c r="WL1550" s="1"/>
      <c r="WM1550" s="1"/>
      <c r="WN1550" s="1"/>
      <c r="WO1550" s="1"/>
      <c r="WP1550" s="1"/>
      <c r="WQ1550" s="1"/>
      <c r="WR1550" s="1"/>
      <c r="WS1550" s="1"/>
      <c r="WT1550" s="1"/>
      <c r="WU1550" s="1"/>
      <c r="WV1550" s="1"/>
      <c r="WW1550" s="1"/>
      <c r="WX1550" s="1"/>
      <c r="WY1550" s="1"/>
      <c r="WZ1550" s="1"/>
      <c r="XA1550" s="1"/>
      <c r="XB1550" s="1"/>
      <c r="XC1550" s="1"/>
      <c r="XD1550" s="1"/>
      <c r="XE1550" s="1"/>
      <c r="XF1550" s="1"/>
      <c r="XG1550" s="1"/>
      <c r="XH1550" s="1"/>
      <c r="XI1550" s="1"/>
      <c r="XJ1550" s="1"/>
      <c r="XK1550" s="1"/>
      <c r="XL1550" s="1"/>
      <c r="XM1550" s="1"/>
      <c r="XN1550" s="1"/>
      <c r="XO1550" s="1"/>
      <c r="XP1550" s="1"/>
      <c r="XQ1550" s="1"/>
      <c r="XR1550" s="1"/>
      <c r="XS1550" s="1"/>
      <c r="XT1550" s="1"/>
      <c r="XU1550" s="1"/>
      <c r="XV1550" s="1"/>
      <c r="XW1550" s="1"/>
      <c r="XX1550" s="1"/>
      <c r="XY1550" s="1"/>
      <c r="XZ1550" s="1"/>
      <c r="YA1550" s="1"/>
      <c r="YB1550" s="1"/>
      <c r="YC1550" s="1"/>
      <c r="YD1550" s="1"/>
      <c r="YE1550" s="1"/>
      <c r="YF1550" s="1"/>
      <c r="YG1550" s="1"/>
      <c r="YH1550" s="1"/>
      <c r="YI1550" s="1"/>
      <c r="YJ1550" s="1"/>
      <c r="YK1550" s="1"/>
      <c r="YL1550" s="1"/>
      <c r="YM1550" s="1"/>
      <c r="YN1550" s="1"/>
      <c r="YO1550" s="1"/>
      <c r="YP1550" s="1"/>
      <c r="YQ1550" s="1"/>
      <c r="YR1550" s="1"/>
      <c r="YS1550" s="1"/>
      <c r="YT1550" s="1"/>
      <c r="YU1550" s="1"/>
      <c r="YV1550" s="1"/>
      <c r="YW1550" s="1"/>
      <c r="YX1550" s="1"/>
      <c r="YY1550" s="1"/>
      <c r="YZ1550" s="1"/>
      <c r="ZA1550" s="1"/>
      <c r="ZB1550" s="1"/>
      <c r="ZC1550" s="1"/>
      <c r="ZD1550" s="1"/>
      <c r="ZE1550" s="1"/>
      <c r="ZF1550" s="1"/>
      <c r="ZG1550" s="1"/>
      <c r="ZH1550" s="1"/>
      <c r="ZI1550" s="1"/>
      <c r="ZJ1550" s="1"/>
      <c r="ZK1550" s="1"/>
      <c r="ZL1550" s="1"/>
      <c r="ZM1550" s="1"/>
      <c r="ZN1550" s="1"/>
      <c r="ZO1550" s="1"/>
      <c r="ZP1550" s="1"/>
      <c r="ZQ1550" s="1"/>
      <c r="ZR1550" s="1"/>
      <c r="ZS1550" s="1"/>
      <c r="ZT1550" s="1"/>
      <c r="ZU1550" s="1"/>
      <c r="ZV1550" s="1"/>
      <c r="ZW1550" s="1"/>
      <c r="ZX1550" s="1"/>
      <c r="ZY1550" s="1"/>
      <c r="ZZ1550" s="1"/>
      <c r="AAA1550" s="1"/>
      <c r="AAB1550" s="1"/>
      <c r="AAC1550" s="1"/>
      <c r="AAD1550" s="1"/>
      <c r="AAE1550" s="1"/>
      <c r="AAF1550" s="1"/>
      <c r="AAG1550" s="1"/>
      <c r="AAH1550" s="1"/>
      <c r="AAI1550" s="1"/>
      <c r="AAJ1550" s="1"/>
      <c r="AAK1550" s="1"/>
      <c r="AAL1550" s="1"/>
      <c r="AAM1550" s="1"/>
      <c r="AAN1550" s="1"/>
      <c r="AAO1550" s="1"/>
      <c r="AAP1550" s="1"/>
      <c r="AAQ1550" s="1"/>
      <c r="AAR1550" s="1"/>
      <c r="AAS1550" s="1"/>
      <c r="AAT1550" s="1"/>
      <c r="AAU1550" s="1"/>
      <c r="AAV1550" s="1"/>
      <c r="AAW1550" s="1"/>
      <c r="AAX1550" s="1"/>
      <c r="AAY1550" s="1"/>
      <c r="AAZ1550" s="1"/>
      <c r="ABA1550" s="1"/>
      <c r="ABB1550" s="1"/>
      <c r="ABC1550" s="1"/>
      <c r="ABD1550" s="1"/>
      <c r="ABE1550" s="1"/>
      <c r="ABF1550" s="1"/>
      <c r="ABG1550" s="1"/>
      <c r="ABH1550" s="1"/>
      <c r="ABI1550" s="1"/>
      <c r="ABJ1550" s="1"/>
      <c r="ABK1550" s="1"/>
      <c r="ABL1550" s="1"/>
      <c r="ABM1550" s="1"/>
      <c r="ABN1550" s="1"/>
      <c r="ABO1550" s="1"/>
      <c r="ABP1550" s="1"/>
      <c r="ABQ1550" s="1"/>
      <c r="ABR1550" s="1"/>
      <c r="ABS1550" s="1"/>
      <c r="ABT1550" s="1"/>
      <c r="ABU1550" s="1"/>
      <c r="ABV1550" s="1"/>
      <c r="ABW1550" s="1"/>
      <c r="ABX1550" s="1"/>
      <c r="ABY1550" s="1"/>
      <c r="ABZ1550" s="1"/>
      <c r="ACA1550" s="1"/>
      <c r="ACB1550" s="1"/>
      <c r="ACC1550" s="1"/>
      <c r="ACD1550" s="1"/>
      <c r="ACE1550" s="1"/>
      <c r="ACF1550" s="1"/>
      <c r="ACG1550" s="1"/>
      <c r="ACH1550" s="1"/>
      <c r="ACI1550" s="1"/>
      <c r="ACJ1550" s="1"/>
      <c r="ACK1550" s="1"/>
      <c r="ACL1550" s="1"/>
      <c r="ACM1550" s="1"/>
      <c r="ACN1550" s="1"/>
      <c r="ACO1550" s="1"/>
      <c r="ACP1550" s="1"/>
      <c r="ACQ1550" s="1"/>
      <c r="ACR1550" s="1"/>
      <c r="ACS1550" s="1"/>
      <c r="ACT1550" s="1"/>
      <c r="ACU1550" s="1"/>
      <c r="ACV1550" s="1"/>
      <c r="ACW1550" s="1"/>
      <c r="ACX1550" s="1"/>
      <c r="ACY1550" s="1"/>
      <c r="ACZ1550" s="1"/>
      <c r="ADA1550" s="1"/>
      <c r="ADB1550" s="1"/>
      <c r="ADC1550" s="1"/>
      <c r="ADD1550" s="1"/>
      <c r="ADE1550" s="1"/>
      <c r="ADF1550" s="1"/>
      <c r="ADG1550" s="1"/>
      <c r="ADH1550" s="1"/>
      <c r="ADI1550" s="1"/>
      <c r="ADJ1550" s="1"/>
      <c r="ADK1550" s="1"/>
      <c r="ADL1550" s="1"/>
      <c r="ADM1550" s="1"/>
      <c r="ADN1550" s="1"/>
      <c r="ADO1550" s="1"/>
      <c r="ADP1550" s="1"/>
      <c r="ADQ1550" s="1"/>
      <c r="ADR1550" s="1"/>
      <c r="ADS1550" s="1"/>
      <c r="ADT1550" s="1"/>
      <c r="ADU1550" s="1"/>
      <c r="ADV1550" s="1"/>
      <c r="ADW1550" s="1"/>
      <c r="ADX1550" s="1"/>
      <c r="ADY1550" s="1"/>
      <c r="ADZ1550" s="1"/>
      <c r="AEA1550" s="1"/>
      <c r="AEB1550" s="1"/>
      <c r="AEC1550" s="1"/>
      <c r="AED1550" s="1"/>
      <c r="AEE1550" s="1"/>
      <c r="AEF1550" s="1"/>
      <c r="AEG1550" s="1"/>
      <c r="AEH1550" s="1"/>
      <c r="AEI1550" s="1"/>
      <c r="AEJ1550" s="1"/>
      <c r="AEK1550" s="1"/>
      <c r="AEL1550" s="1"/>
      <c r="AEM1550" s="1"/>
      <c r="AEN1550" s="1"/>
      <c r="AEO1550" s="1"/>
      <c r="AEP1550" s="1"/>
      <c r="AEQ1550" s="1"/>
      <c r="AER1550" s="1"/>
      <c r="AES1550" s="1"/>
      <c r="AET1550" s="1"/>
      <c r="AEU1550" s="1"/>
      <c r="AEV1550" s="1"/>
      <c r="AEW1550" s="1"/>
      <c r="AEX1550" s="1"/>
      <c r="AEY1550" s="1"/>
      <c r="AEZ1550" s="1"/>
      <c r="AFA1550" s="1"/>
      <c r="AFB1550" s="1"/>
      <c r="AFC1550" s="1"/>
      <c r="AFD1550" s="1"/>
      <c r="AFE1550" s="1"/>
      <c r="AFF1550" s="1"/>
      <c r="AFG1550" s="1"/>
      <c r="AFH1550" s="1"/>
      <c r="AFI1550" s="1"/>
      <c r="AFJ1550" s="1"/>
      <c r="AFK1550" s="1"/>
      <c r="AFL1550" s="1"/>
      <c r="AFM1550" s="1"/>
      <c r="AFN1550" s="1"/>
      <c r="AFO1550" s="1"/>
      <c r="AFP1550" s="1"/>
      <c r="AFQ1550" s="1"/>
      <c r="AFR1550" s="1"/>
      <c r="AFS1550" s="1"/>
      <c r="AFT1550" s="1"/>
      <c r="AFU1550" s="1"/>
      <c r="AFV1550" s="1"/>
      <c r="AFW1550" s="1"/>
      <c r="AFX1550" s="1"/>
      <c r="AFY1550" s="1"/>
      <c r="AFZ1550" s="1"/>
      <c r="AGA1550" s="1"/>
      <c r="AGB1550" s="1"/>
      <c r="AGC1550" s="1"/>
      <c r="AGD1550" s="1"/>
      <c r="AGE1550" s="1"/>
      <c r="AGF1550" s="1"/>
      <c r="AGG1550" s="1"/>
      <c r="AGH1550" s="1"/>
      <c r="AGI1550" s="1"/>
      <c r="AGJ1550" s="1"/>
      <c r="AGK1550" s="1"/>
      <c r="AGL1550" s="1"/>
      <c r="AGM1550" s="1"/>
      <c r="AGN1550" s="1"/>
      <c r="AGO1550" s="1"/>
      <c r="AGP1550" s="1"/>
      <c r="AGQ1550" s="1"/>
      <c r="AGR1550" s="1"/>
      <c r="AGS1550" s="1"/>
      <c r="AGT1550" s="1"/>
      <c r="AGU1550" s="1"/>
      <c r="AGV1550" s="1"/>
      <c r="AGW1550" s="1"/>
      <c r="AGX1550" s="1"/>
      <c r="AGY1550" s="1"/>
      <c r="AGZ1550" s="1"/>
      <c r="AHA1550" s="1"/>
      <c r="AHB1550" s="1"/>
      <c r="AHC1550" s="1"/>
      <c r="AHD1550" s="1"/>
      <c r="AHE1550" s="1"/>
      <c r="AHF1550" s="1"/>
      <c r="AHG1550" s="1"/>
      <c r="AHH1550" s="1"/>
      <c r="AHI1550" s="1"/>
      <c r="AHJ1550" s="1"/>
      <c r="AHK1550" s="1"/>
      <c r="AHL1550" s="1"/>
      <c r="AHM1550" s="1"/>
      <c r="AHN1550" s="1"/>
      <c r="AHO1550" s="1"/>
      <c r="AHP1550" s="1"/>
      <c r="AHQ1550" s="1"/>
      <c r="AHR1550" s="1"/>
      <c r="AHS1550" s="1"/>
      <c r="AHT1550" s="1"/>
      <c r="AHU1550" s="1"/>
      <c r="AHV1550" s="1"/>
      <c r="AHW1550" s="1"/>
      <c r="AHX1550" s="1"/>
      <c r="AHY1550" s="1"/>
      <c r="AHZ1550" s="1"/>
      <c r="AIA1550" s="1"/>
      <c r="AIB1550" s="1"/>
      <c r="AIC1550" s="1"/>
      <c r="AID1550" s="1"/>
      <c r="AIE1550" s="1"/>
      <c r="AIF1550" s="1"/>
      <c r="AIG1550" s="1"/>
      <c r="AIH1550" s="1"/>
      <c r="AII1550" s="1"/>
      <c r="AIJ1550" s="1"/>
      <c r="AIK1550" s="1"/>
      <c r="AIL1550" s="1"/>
      <c r="AIM1550" s="1"/>
      <c r="AIN1550" s="1"/>
      <c r="AIO1550" s="1"/>
      <c r="AIP1550" s="1"/>
      <c r="AIQ1550" s="1"/>
      <c r="AIR1550" s="1"/>
      <c r="AIS1550" s="1"/>
      <c r="AIT1550" s="1"/>
    </row>
    <row r="1551" spans="1:930" s="5" customFormat="1" ht="37.5" customHeight="1" x14ac:dyDescent="0.3">
      <c r="A1551" s="96">
        <v>102</v>
      </c>
      <c r="B1551" s="43" t="s">
        <v>740</v>
      </c>
      <c r="C1551" s="96">
        <v>1955</v>
      </c>
      <c r="D1551" s="96" t="s">
        <v>22</v>
      </c>
      <c r="E1551" s="97" t="s">
        <v>197</v>
      </c>
      <c r="F1551" s="96" t="s">
        <v>326</v>
      </c>
      <c r="G1551" s="96">
        <v>2</v>
      </c>
      <c r="H1551" s="98">
        <v>2211.4</v>
      </c>
      <c r="I1551" s="98">
        <v>994</v>
      </c>
      <c r="J1551" s="99" t="s">
        <v>152</v>
      </c>
      <c r="K1551" s="39">
        <f>P1551*H1551</f>
        <v>4188612.7399999998</v>
      </c>
      <c r="L1551" s="151">
        <f>K1551+K1552</f>
        <v>6198421.5159999998</v>
      </c>
      <c r="M1551" s="100">
        <f>H1551*Q1551</f>
        <v>197920.30000000002</v>
      </c>
      <c r="N1551" s="100">
        <f t="shared" si="316"/>
        <v>4386533.04</v>
      </c>
      <c r="O1551" s="151">
        <f>N1551+N1552</f>
        <v>6459764.7680000002</v>
      </c>
      <c r="P1551" s="128">
        <v>1894.1</v>
      </c>
      <c r="Q1551" s="31">
        <v>89.5</v>
      </c>
      <c r="R1551" s="97" t="s">
        <v>181</v>
      </c>
      <c r="S1551" s="97" t="s">
        <v>426</v>
      </c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  <c r="CO1551" s="1"/>
      <c r="CP1551" s="1"/>
      <c r="CQ1551" s="1"/>
      <c r="CR1551" s="1"/>
      <c r="CS1551" s="1"/>
      <c r="CT1551" s="1"/>
      <c r="CU1551" s="1"/>
      <c r="CV1551" s="1"/>
      <c r="CW1551" s="1"/>
      <c r="CX1551" s="1"/>
      <c r="CY1551" s="1"/>
      <c r="CZ1551" s="1"/>
      <c r="DA1551" s="1"/>
      <c r="DB1551" s="1"/>
      <c r="DC1551" s="1"/>
      <c r="DD1551" s="1"/>
      <c r="DE1551" s="1"/>
      <c r="DF1551" s="1"/>
      <c r="DG1551" s="1"/>
      <c r="DH1551" s="1"/>
      <c r="DI1551" s="1"/>
      <c r="DJ1551" s="1"/>
      <c r="DK1551" s="1"/>
      <c r="DL1551" s="1"/>
      <c r="DM1551" s="1"/>
      <c r="DN1551" s="1"/>
      <c r="DO1551" s="1"/>
      <c r="DP1551" s="1"/>
      <c r="DQ1551" s="1"/>
      <c r="DR1551" s="1"/>
      <c r="DS1551" s="1"/>
      <c r="DT1551" s="1"/>
      <c r="DU1551" s="1"/>
      <c r="DV1551" s="1"/>
      <c r="DW1551" s="1"/>
      <c r="DX1551" s="1"/>
      <c r="DY1551" s="1"/>
      <c r="DZ1551" s="1"/>
      <c r="EA1551" s="1"/>
      <c r="EB1551" s="1"/>
      <c r="EC1551" s="1"/>
      <c r="ED1551" s="1"/>
      <c r="EE1551" s="1"/>
      <c r="EF1551" s="1"/>
      <c r="EG1551" s="1"/>
      <c r="EH1551" s="1"/>
      <c r="EI1551" s="1"/>
      <c r="EJ1551" s="1"/>
      <c r="EK1551" s="1"/>
      <c r="EL1551" s="1"/>
      <c r="EM1551" s="1"/>
      <c r="EN1551" s="1"/>
      <c r="EO1551" s="1"/>
      <c r="EP1551" s="1"/>
      <c r="EQ1551" s="1"/>
      <c r="ER1551" s="1"/>
      <c r="ES1551" s="1"/>
      <c r="ET1551" s="1"/>
      <c r="EU1551" s="1"/>
      <c r="EV1551" s="1"/>
      <c r="EW1551" s="1"/>
      <c r="EX1551" s="1"/>
      <c r="EY1551" s="1"/>
      <c r="EZ1551" s="1"/>
      <c r="FA1551" s="1"/>
      <c r="FB1551" s="1"/>
      <c r="FC1551" s="1"/>
      <c r="FD1551" s="1"/>
      <c r="FE1551" s="1"/>
      <c r="FF1551" s="1"/>
      <c r="FG1551" s="1"/>
      <c r="FH1551" s="1"/>
      <c r="FI1551" s="1"/>
      <c r="FJ1551" s="1"/>
      <c r="FK1551" s="1"/>
      <c r="FL1551" s="1"/>
      <c r="FM1551" s="1"/>
      <c r="FN1551" s="1"/>
      <c r="FO1551" s="1"/>
      <c r="FP1551" s="1"/>
      <c r="FQ1551" s="1"/>
      <c r="FR1551" s="1"/>
      <c r="FS1551" s="1"/>
      <c r="FT1551" s="1"/>
      <c r="FU1551" s="1"/>
      <c r="FV1551" s="1"/>
      <c r="FW1551" s="1"/>
      <c r="FX1551" s="1"/>
      <c r="FY1551" s="1"/>
      <c r="FZ1551" s="1"/>
      <c r="GA1551" s="1"/>
      <c r="GB1551" s="1"/>
      <c r="GC1551" s="1"/>
      <c r="GD1551" s="1"/>
      <c r="GE1551" s="1"/>
      <c r="GF1551" s="1"/>
      <c r="GG1551" s="1"/>
      <c r="GH1551" s="1"/>
      <c r="GI1551" s="1"/>
      <c r="GJ1551" s="1"/>
      <c r="GK1551" s="1"/>
      <c r="GL1551" s="1"/>
      <c r="GM1551" s="1"/>
      <c r="GN1551" s="1"/>
      <c r="GO1551" s="1"/>
      <c r="GP1551" s="1"/>
      <c r="GQ1551" s="1"/>
      <c r="GR1551" s="1"/>
      <c r="GS1551" s="1"/>
      <c r="GT1551" s="1"/>
      <c r="GU1551" s="1"/>
      <c r="GV1551" s="1"/>
      <c r="GW1551" s="1"/>
      <c r="GX1551" s="1"/>
      <c r="GY1551" s="1"/>
      <c r="GZ1551" s="1"/>
      <c r="HA1551" s="1"/>
      <c r="HB1551" s="1"/>
      <c r="HC1551" s="1"/>
      <c r="HD1551" s="1"/>
      <c r="HE1551" s="1"/>
      <c r="HF1551" s="1"/>
      <c r="HG1551" s="1"/>
      <c r="HH1551" s="1"/>
      <c r="HI1551" s="1"/>
      <c r="HJ1551" s="1"/>
      <c r="HK1551" s="1"/>
      <c r="HL1551" s="1"/>
      <c r="HM1551" s="1"/>
      <c r="HN1551" s="1"/>
      <c r="HO1551" s="1"/>
      <c r="HP1551" s="1"/>
      <c r="HQ1551" s="1"/>
      <c r="HR1551" s="1"/>
      <c r="HS1551" s="1"/>
      <c r="HT1551" s="1"/>
      <c r="HU1551" s="1"/>
      <c r="HV1551" s="1"/>
      <c r="HW1551" s="1"/>
      <c r="HX1551" s="1"/>
      <c r="HY1551" s="1"/>
      <c r="HZ1551" s="1"/>
      <c r="IA1551" s="1"/>
      <c r="IB1551" s="1"/>
      <c r="IC1551" s="1"/>
      <c r="ID1551" s="1"/>
      <c r="IE1551" s="1"/>
      <c r="IF1551" s="1"/>
      <c r="IG1551" s="1"/>
      <c r="IH1551" s="1"/>
      <c r="II1551" s="1"/>
      <c r="IJ1551" s="1"/>
      <c r="IK1551" s="1"/>
      <c r="IL1551" s="1"/>
      <c r="IM1551" s="1"/>
      <c r="IN1551" s="1"/>
      <c r="IO1551" s="1"/>
      <c r="IP1551" s="1"/>
      <c r="IQ1551" s="1"/>
      <c r="IR1551" s="1"/>
      <c r="IS1551" s="1"/>
      <c r="IT1551" s="1"/>
      <c r="IU1551" s="1"/>
      <c r="IV1551" s="1"/>
      <c r="IW1551" s="1"/>
      <c r="IX1551" s="1"/>
      <c r="IY1551" s="1"/>
      <c r="IZ1551" s="1"/>
      <c r="JA1551" s="1"/>
      <c r="JB1551" s="1"/>
      <c r="JC1551" s="1"/>
      <c r="JD1551" s="1"/>
      <c r="JE1551" s="1"/>
      <c r="JF1551" s="1"/>
      <c r="JG1551" s="1"/>
      <c r="JH1551" s="1"/>
      <c r="JI1551" s="1"/>
      <c r="JJ1551" s="1"/>
      <c r="JK1551" s="1"/>
      <c r="JL1551" s="1"/>
      <c r="JM1551" s="1"/>
      <c r="JN1551" s="1"/>
      <c r="JO1551" s="1"/>
      <c r="JP1551" s="1"/>
      <c r="JQ1551" s="1"/>
      <c r="JR1551" s="1"/>
      <c r="JS1551" s="1"/>
      <c r="JT1551" s="1"/>
      <c r="JU1551" s="1"/>
      <c r="JV1551" s="1"/>
      <c r="JW1551" s="1"/>
      <c r="JX1551" s="1"/>
      <c r="JY1551" s="1"/>
      <c r="JZ1551" s="1"/>
      <c r="KA1551" s="1"/>
      <c r="KB1551" s="1"/>
      <c r="KC1551" s="1"/>
      <c r="KD1551" s="1"/>
      <c r="KE1551" s="1"/>
      <c r="KF1551" s="1"/>
      <c r="KG1551" s="1"/>
      <c r="KH1551" s="1"/>
      <c r="KI1551" s="1"/>
      <c r="KJ1551" s="1"/>
      <c r="KK1551" s="1"/>
      <c r="KL1551" s="1"/>
      <c r="KM1551" s="1"/>
      <c r="KN1551" s="1"/>
      <c r="KO1551" s="1"/>
      <c r="KP1551" s="1"/>
      <c r="KQ1551" s="1"/>
      <c r="KR1551" s="1"/>
      <c r="KS1551" s="1"/>
      <c r="KT1551" s="1"/>
      <c r="KU1551" s="1"/>
      <c r="KV1551" s="1"/>
      <c r="KW1551" s="1"/>
      <c r="KX1551" s="1"/>
      <c r="KY1551" s="1"/>
      <c r="KZ1551" s="1"/>
      <c r="LA1551" s="1"/>
      <c r="LB1551" s="1"/>
      <c r="LC1551" s="1"/>
      <c r="LD1551" s="1"/>
      <c r="LE1551" s="1"/>
      <c r="LF1551" s="1"/>
      <c r="LG1551" s="1"/>
      <c r="LH1551" s="1"/>
      <c r="LI1551" s="1"/>
      <c r="LJ1551" s="1"/>
      <c r="LK1551" s="1"/>
      <c r="LL1551" s="1"/>
      <c r="LM1551" s="1"/>
      <c r="LN1551" s="1"/>
      <c r="LO1551" s="1"/>
      <c r="LP1551" s="1"/>
      <c r="LQ1551" s="1"/>
      <c r="LR1551" s="1"/>
      <c r="LS1551" s="1"/>
      <c r="LT1551" s="1"/>
      <c r="LU1551" s="1"/>
      <c r="LV1551" s="1"/>
      <c r="LW1551" s="1"/>
      <c r="LX1551" s="1"/>
      <c r="LY1551" s="1"/>
      <c r="LZ1551" s="1"/>
      <c r="MA1551" s="1"/>
      <c r="MB1551" s="1"/>
      <c r="MC1551" s="1"/>
      <c r="MD1551" s="1"/>
      <c r="ME1551" s="1"/>
      <c r="MF1551" s="1"/>
      <c r="MG1551" s="1"/>
      <c r="MH1551" s="1"/>
      <c r="MI1551" s="1"/>
      <c r="MJ1551" s="1"/>
      <c r="MK1551" s="1"/>
      <c r="ML1551" s="1"/>
      <c r="MM1551" s="1"/>
      <c r="MN1551" s="1"/>
      <c r="MO1551" s="1"/>
      <c r="MP1551" s="1"/>
      <c r="MQ1551" s="1"/>
      <c r="MR1551" s="1"/>
      <c r="MS1551" s="1"/>
      <c r="MT1551" s="1"/>
      <c r="MU1551" s="1"/>
      <c r="MV1551" s="1"/>
      <c r="MW1551" s="1"/>
      <c r="MX1551" s="1"/>
      <c r="MY1551" s="1"/>
      <c r="MZ1551" s="1"/>
      <c r="NA1551" s="1"/>
      <c r="NB1551" s="1"/>
      <c r="NC1551" s="1"/>
      <c r="ND1551" s="1"/>
      <c r="NE1551" s="1"/>
      <c r="NF1551" s="1"/>
      <c r="NG1551" s="1"/>
      <c r="NH1551" s="1"/>
      <c r="NI1551" s="1"/>
      <c r="NJ1551" s="1"/>
      <c r="NK1551" s="1"/>
      <c r="NL1551" s="1"/>
      <c r="NM1551" s="1"/>
      <c r="NN1551" s="1"/>
      <c r="NO1551" s="1"/>
      <c r="NP1551" s="1"/>
      <c r="NQ1551" s="1"/>
      <c r="NR1551" s="1"/>
      <c r="NS1551" s="1"/>
      <c r="NT1551" s="1"/>
      <c r="NU1551" s="1"/>
      <c r="NV1551" s="1"/>
      <c r="NW1551" s="1"/>
      <c r="NX1551" s="1"/>
      <c r="NY1551" s="1"/>
      <c r="NZ1551" s="1"/>
      <c r="OA1551" s="1"/>
      <c r="OB1551" s="1"/>
      <c r="OC1551" s="1"/>
      <c r="OD1551" s="1"/>
      <c r="OE1551" s="1"/>
      <c r="OF1551" s="1"/>
      <c r="OG1551" s="1"/>
      <c r="OH1551" s="1"/>
      <c r="OI1551" s="1"/>
      <c r="OJ1551" s="1"/>
      <c r="OK1551" s="1"/>
      <c r="OL1551" s="1"/>
      <c r="OM1551" s="1"/>
      <c r="ON1551" s="1"/>
      <c r="OO1551" s="1"/>
      <c r="OP1551" s="1"/>
      <c r="OQ1551" s="1"/>
      <c r="OR1551" s="1"/>
      <c r="OS1551" s="1"/>
      <c r="OT1551" s="1"/>
      <c r="OU1551" s="1"/>
      <c r="OV1551" s="1"/>
      <c r="OW1551" s="1"/>
      <c r="OX1551" s="1"/>
      <c r="OY1551" s="1"/>
      <c r="OZ1551" s="1"/>
      <c r="PA1551" s="1"/>
      <c r="PB1551" s="1"/>
      <c r="PC1551" s="1"/>
      <c r="PD1551" s="1"/>
      <c r="PE1551" s="1"/>
      <c r="PF1551" s="1"/>
      <c r="PG1551" s="1"/>
      <c r="PH1551" s="1"/>
      <c r="PI1551" s="1"/>
      <c r="PJ1551" s="1"/>
      <c r="PK1551" s="1"/>
      <c r="PL1551" s="1"/>
      <c r="PM1551" s="1"/>
      <c r="PN1551" s="1"/>
      <c r="PO1551" s="1"/>
      <c r="PP1551" s="1"/>
      <c r="PQ1551" s="1"/>
      <c r="PR1551" s="1"/>
      <c r="PS1551" s="1"/>
      <c r="PT1551" s="1"/>
      <c r="PU1551" s="1"/>
      <c r="PV1551" s="1"/>
      <c r="PW1551" s="1"/>
      <c r="PX1551" s="1"/>
      <c r="PY1551" s="1"/>
      <c r="PZ1551" s="1"/>
      <c r="QA1551" s="1"/>
      <c r="QB1551" s="1"/>
      <c r="QC1551" s="1"/>
      <c r="QD1551" s="1"/>
      <c r="QE1551" s="1"/>
      <c r="QF1551" s="1"/>
      <c r="QG1551" s="1"/>
      <c r="QH1551" s="1"/>
      <c r="QI1551" s="1"/>
      <c r="QJ1551" s="1"/>
      <c r="QK1551" s="1"/>
      <c r="QL1551" s="1"/>
      <c r="QM1551" s="1"/>
      <c r="QN1551" s="1"/>
      <c r="QO1551" s="1"/>
      <c r="QP1551" s="1"/>
      <c r="QQ1551" s="1"/>
      <c r="QR1551" s="1"/>
      <c r="QS1551" s="1"/>
      <c r="QT1551" s="1"/>
      <c r="QU1551" s="1"/>
      <c r="QV1551" s="1"/>
      <c r="QW1551" s="1"/>
      <c r="QX1551" s="1"/>
      <c r="QY1551" s="1"/>
      <c r="QZ1551" s="1"/>
      <c r="RA1551" s="1"/>
      <c r="RB1551" s="1"/>
      <c r="RC1551" s="1"/>
      <c r="RD1551" s="1"/>
      <c r="RE1551" s="1"/>
      <c r="RF1551" s="1"/>
      <c r="RG1551" s="1"/>
      <c r="RH1551" s="1"/>
      <c r="RI1551" s="1"/>
      <c r="RJ1551" s="1"/>
      <c r="RK1551" s="1"/>
      <c r="RL1551" s="1"/>
      <c r="RM1551" s="1"/>
      <c r="RN1551" s="1"/>
      <c r="RO1551" s="1"/>
      <c r="RP1551" s="1"/>
      <c r="RQ1551" s="1"/>
      <c r="RR1551" s="1"/>
      <c r="RS1551" s="1"/>
      <c r="RT1551" s="1"/>
      <c r="RU1551" s="1"/>
      <c r="RV1551" s="1"/>
      <c r="RW1551" s="1"/>
      <c r="RX1551" s="1"/>
      <c r="RY1551" s="1"/>
      <c r="RZ1551" s="1"/>
      <c r="SA1551" s="1"/>
      <c r="SB1551" s="1"/>
      <c r="SC1551" s="1"/>
      <c r="SD1551" s="1"/>
      <c r="SE1551" s="1"/>
      <c r="SF1551" s="1"/>
      <c r="SG1551" s="1"/>
      <c r="SH1551" s="1"/>
      <c r="SI1551" s="1"/>
      <c r="SJ1551" s="1"/>
      <c r="SK1551" s="1"/>
      <c r="SL1551" s="1"/>
      <c r="SM1551" s="1"/>
      <c r="SN1551" s="1"/>
      <c r="SO1551" s="1"/>
      <c r="SP1551" s="1"/>
      <c r="SQ1551" s="1"/>
      <c r="SR1551" s="1"/>
      <c r="SS1551" s="1"/>
      <c r="ST1551" s="1"/>
      <c r="SU1551" s="1"/>
      <c r="SV1551" s="1"/>
      <c r="SW1551" s="1"/>
      <c r="SX1551" s="1"/>
      <c r="SY1551" s="1"/>
      <c r="SZ1551" s="1"/>
      <c r="TA1551" s="1"/>
      <c r="TB1551" s="1"/>
      <c r="TC1551" s="1"/>
      <c r="TD1551" s="1"/>
      <c r="TE1551" s="1"/>
      <c r="TF1551" s="1"/>
      <c r="TG1551" s="1"/>
      <c r="TH1551" s="1"/>
      <c r="TI1551" s="1"/>
      <c r="TJ1551" s="1"/>
      <c r="TK1551" s="1"/>
      <c r="TL1551" s="1"/>
      <c r="TM1551" s="1"/>
      <c r="TN1551" s="1"/>
      <c r="TO1551" s="1"/>
      <c r="TP1551" s="1"/>
      <c r="TQ1551" s="1"/>
      <c r="TR1551" s="1"/>
      <c r="TS1551" s="1"/>
      <c r="TT1551" s="1"/>
      <c r="TU1551" s="1"/>
      <c r="TV1551" s="1"/>
      <c r="TW1551" s="1"/>
      <c r="TX1551" s="1"/>
      <c r="TY1551" s="1"/>
      <c r="TZ1551" s="1"/>
      <c r="UA1551" s="1"/>
      <c r="UB1551" s="1"/>
      <c r="UC1551" s="1"/>
      <c r="UD1551" s="1"/>
      <c r="UE1551" s="1"/>
      <c r="UF1551" s="1"/>
      <c r="UG1551" s="1"/>
      <c r="UH1551" s="1"/>
      <c r="UI1551" s="1"/>
      <c r="UJ1551" s="1"/>
      <c r="UK1551" s="1"/>
      <c r="UL1551" s="1"/>
      <c r="UM1551" s="1"/>
      <c r="UN1551" s="1"/>
      <c r="UO1551" s="1"/>
      <c r="UP1551" s="1"/>
      <c r="UQ1551" s="1"/>
      <c r="UR1551" s="1"/>
      <c r="US1551" s="1"/>
      <c r="UT1551" s="1"/>
      <c r="UU1551" s="1"/>
      <c r="UV1551" s="1"/>
      <c r="UW1551" s="1"/>
      <c r="UX1551" s="1"/>
      <c r="UY1551" s="1"/>
      <c r="UZ1551" s="1"/>
      <c r="VA1551" s="1"/>
      <c r="VB1551" s="1"/>
      <c r="VC1551" s="1"/>
      <c r="VD1551" s="1"/>
      <c r="VE1551" s="1"/>
      <c r="VF1551" s="1"/>
      <c r="VG1551" s="1"/>
      <c r="VH1551" s="1"/>
      <c r="VI1551" s="1"/>
      <c r="VJ1551" s="1"/>
      <c r="VK1551" s="1"/>
      <c r="VL1551" s="1"/>
      <c r="VM1551" s="1"/>
      <c r="VN1551" s="1"/>
      <c r="VO1551" s="1"/>
      <c r="VP1551" s="1"/>
      <c r="VQ1551" s="1"/>
      <c r="VR1551" s="1"/>
      <c r="VS1551" s="1"/>
      <c r="VT1551" s="1"/>
      <c r="VU1551" s="1"/>
      <c r="VV1551" s="1"/>
      <c r="VW1551" s="1"/>
      <c r="VX1551" s="1"/>
      <c r="VY1551" s="1"/>
      <c r="VZ1551" s="1"/>
      <c r="WA1551" s="1"/>
      <c r="WB1551" s="1"/>
      <c r="WC1551" s="1"/>
      <c r="WD1551" s="1"/>
      <c r="WE1551" s="1"/>
      <c r="WF1551" s="1"/>
      <c r="WG1551" s="1"/>
      <c r="WH1551" s="1"/>
      <c r="WI1551" s="1"/>
      <c r="WJ1551" s="1"/>
      <c r="WK1551" s="1"/>
      <c r="WL1551" s="1"/>
      <c r="WM1551" s="1"/>
      <c r="WN1551" s="1"/>
      <c r="WO1551" s="1"/>
      <c r="WP1551" s="1"/>
      <c r="WQ1551" s="1"/>
      <c r="WR1551" s="1"/>
      <c r="WS1551" s="1"/>
      <c r="WT1551" s="1"/>
      <c r="WU1551" s="1"/>
      <c r="WV1551" s="1"/>
      <c r="WW1551" s="1"/>
      <c r="WX1551" s="1"/>
      <c r="WY1551" s="1"/>
      <c r="WZ1551" s="1"/>
      <c r="XA1551" s="1"/>
      <c r="XB1551" s="1"/>
      <c r="XC1551" s="1"/>
      <c r="XD1551" s="1"/>
      <c r="XE1551" s="1"/>
      <c r="XF1551" s="1"/>
      <c r="XG1551" s="1"/>
      <c r="XH1551" s="1"/>
      <c r="XI1551" s="1"/>
      <c r="XJ1551" s="1"/>
      <c r="XK1551" s="1"/>
      <c r="XL1551" s="1"/>
      <c r="XM1551" s="1"/>
      <c r="XN1551" s="1"/>
      <c r="XO1551" s="1"/>
      <c r="XP1551" s="1"/>
      <c r="XQ1551" s="1"/>
      <c r="XR1551" s="1"/>
      <c r="XS1551" s="1"/>
      <c r="XT1551" s="1"/>
      <c r="XU1551" s="1"/>
      <c r="XV1551" s="1"/>
      <c r="XW1551" s="1"/>
      <c r="XX1551" s="1"/>
      <c r="XY1551" s="1"/>
      <c r="XZ1551" s="1"/>
      <c r="YA1551" s="1"/>
      <c r="YB1551" s="1"/>
      <c r="YC1551" s="1"/>
      <c r="YD1551" s="1"/>
      <c r="YE1551" s="1"/>
      <c r="YF1551" s="1"/>
      <c r="YG1551" s="1"/>
      <c r="YH1551" s="1"/>
      <c r="YI1551" s="1"/>
      <c r="YJ1551" s="1"/>
      <c r="YK1551" s="1"/>
      <c r="YL1551" s="1"/>
      <c r="YM1551" s="1"/>
      <c r="YN1551" s="1"/>
      <c r="YO1551" s="1"/>
      <c r="YP1551" s="1"/>
      <c r="YQ1551" s="1"/>
      <c r="YR1551" s="1"/>
      <c r="YS1551" s="1"/>
      <c r="YT1551" s="1"/>
      <c r="YU1551" s="1"/>
      <c r="YV1551" s="1"/>
      <c r="YW1551" s="1"/>
      <c r="YX1551" s="1"/>
      <c r="YY1551" s="1"/>
      <c r="YZ1551" s="1"/>
      <c r="ZA1551" s="1"/>
      <c r="ZB1551" s="1"/>
      <c r="ZC1551" s="1"/>
      <c r="ZD1551" s="1"/>
      <c r="ZE1551" s="1"/>
      <c r="ZF1551" s="1"/>
      <c r="ZG1551" s="1"/>
      <c r="ZH1551" s="1"/>
      <c r="ZI1551" s="1"/>
      <c r="ZJ1551" s="1"/>
      <c r="ZK1551" s="1"/>
      <c r="ZL1551" s="1"/>
      <c r="ZM1551" s="1"/>
      <c r="ZN1551" s="1"/>
      <c r="ZO1551" s="1"/>
      <c r="ZP1551" s="1"/>
      <c r="ZQ1551" s="1"/>
      <c r="ZR1551" s="1"/>
      <c r="ZS1551" s="1"/>
      <c r="ZT1551" s="1"/>
      <c r="ZU1551" s="1"/>
      <c r="ZV1551" s="1"/>
      <c r="ZW1551" s="1"/>
      <c r="ZX1551" s="1"/>
      <c r="ZY1551" s="1"/>
      <c r="ZZ1551" s="1"/>
      <c r="AAA1551" s="1"/>
      <c r="AAB1551" s="1"/>
      <c r="AAC1551" s="1"/>
      <c r="AAD1551" s="1"/>
      <c r="AAE1551" s="1"/>
      <c r="AAF1551" s="1"/>
      <c r="AAG1551" s="1"/>
      <c r="AAH1551" s="1"/>
      <c r="AAI1551" s="1"/>
      <c r="AAJ1551" s="1"/>
      <c r="AAK1551" s="1"/>
      <c r="AAL1551" s="1"/>
      <c r="AAM1551" s="1"/>
      <c r="AAN1551" s="1"/>
      <c r="AAO1551" s="1"/>
      <c r="AAP1551" s="1"/>
      <c r="AAQ1551" s="1"/>
      <c r="AAR1551" s="1"/>
      <c r="AAS1551" s="1"/>
      <c r="AAT1551" s="1"/>
      <c r="AAU1551" s="1"/>
      <c r="AAV1551" s="1"/>
      <c r="AAW1551" s="1"/>
      <c r="AAX1551" s="1"/>
      <c r="AAY1551" s="1"/>
      <c r="AAZ1551" s="1"/>
      <c r="ABA1551" s="1"/>
      <c r="ABB1551" s="1"/>
      <c r="ABC1551" s="1"/>
      <c r="ABD1551" s="1"/>
      <c r="ABE1551" s="1"/>
      <c r="ABF1551" s="1"/>
      <c r="ABG1551" s="1"/>
      <c r="ABH1551" s="1"/>
      <c r="ABI1551" s="1"/>
      <c r="ABJ1551" s="1"/>
      <c r="ABK1551" s="1"/>
      <c r="ABL1551" s="1"/>
      <c r="ABM1551" s="1"/>
      <c r="ABN1551" s="1"/>
      <c r="ABO1551" s="1"/>
      <c r="ABP1551" s="1"/>
      <c r="ABQ1551" s="1"/>
      <c r="ABR1551" s="1"/>
      <c r="ABS1551" s="1"/>
      <c r="ABT1551" s="1"/>
      <c r="ABU1551" s="1"/>
      <c r="ABV1551" s="1"/>
      <c r="ABW1551" s="1"/>
      <c r="ABX1551" s="1"/>
      <c r="ABY1551" s="1"/>
      <c r="ABZ1551" s="1"/>
      <c r="ACA1551" s="1"/>
      <c r="ACB1551" s="1"/>
      <c r="ACC1551" s="1"/>
      <c r="ACD1551" s="1"/>
      <c r="ACE1551" s="1"/>
      <c r="ACF1551" s="1"/>
      <c r="ACG1551" s="1"/>
      <c r="ACH1551" s="1"/>
      <c r="ACI1551" s="1"/>
      <c r="ACJ1551" s="1"/>
      <c r="ACK1551" s="1"/>
      <c r="ACL1551" s="1"/>
      <c r="ACM1551" s="1"/>
      <c r="ACN1551" s="1"/>
      <c r="ACO1551" s="1"/>
      <c r="ACP1551" s="1"/>
      <c r="ACQ1551" s="1"/>
      <c r="ACR1551" s="1"/>
      <c r="ACS1551" s="1"/>
      <c r="ACT1551" s="1"/>
      <c r="ACU1551" s="1"/>
      <c r="ACV1551" s="1"/>
      <c r="ACW1551" s="1"/>
      <c r="ACX1551" s="1"/>
      <c r="ACY1551" s="1"/>
      <c r="ACZ1551" s="1"/>
      <c r="ADA1551" s="1"/>
      <c r="ADB1551" s="1"/>
      <c r="ADC1551" s="1"/>
      <c r="ADD1551" s="1"/>
      <c r="ADE1551" s="1"/>
      <c r="ADF1551" s="1"/>
      <c r="ADG1551" s="1"/>
      <c r="ADH1551" s="1"/>
      <c r="ADI1551" s="1"/>
      <c r="ADJ1551" s="1"/>
      <c r="ADK1551" s="1"/>
      <c r="ADL1551" s="1"/>
      <c r="ADM1551" s="1"/>
      <c r="ADN1551" s="1"/>
      <c r="ADO1551" s="1"/>
      <c r="ADP1551" s="1"/>
      <c r="ADQ1551" s="1"/>
      <c r="ADR1551" s="1"/>
      <c r="ADS1551" s="1"/>
      <c r="ADT1551" s="1"/>
      <c r="ADU1551" s="1"/>
      <c r="ADV1551" s="1"/>
      <c r="ADW1551" s="1"/>
      <c r="ADX1551" s="1"/>
      <c r="ADY1551" s="1"/>
      <c r="ADZ1551" s="1"/>
      <c r="AEA1551" s="1"/>
      <c r="AEB1551" s="1"/>
      <c r="AEC1551" s="1"/>
      <c r="AED1551" s="1"/>
      <c r="AEE1551" s="1"/>
      <c r="AEF1551" s="1"/>
      <c r="AEG1551" s="1"/>
      <c r="AEH1551" s="1"/>
      <c r="AEI1551" s="1"/>
      <c r="AEJ1551" s="1"/>
      <c r="AEK1551" s="1"/>
      <c r="AEL1551" s="1"/>
      <c r="AEM1551" s="1"/>
      <c r="AEN1551" s="1"/>
      <c r="AEO1551" s="1"/>
      <c r="AEP1551" s="1"/>
      <c r="AEQ1551" s="1"/>
      <c r="AER1551" s="1"/>
      <c r="AES1551" s="1"/>
      <c r="AET1551" s="1"/>
      <c r="AEU1551" s="1"/>
      <c r="AEV1551" s="1"/>
      <c r="AEW1551" s="1"/>
      <c r="AEX1551" s="1"/>
      <c r="AEY1551" s="1"/>
      <c r="AEZ1551" s="1"/>
      <c r="AFA1551" s="1"/>
      <c r="AFB1551" s="1"/>
      <c r="AFC1551" s="1"/>
      <c r="AFD1551" s="1"/>
      <c r="AFE1551" s="1"/>
      <c r="AFF1551" s="1"/>
      <c r="AFG1551" s="1"/>
      <c r="AFH1551" s="1"/>
      <c r="AFI1551" s="1"/>
      <c r="AFJ1551" s="1"/>
      <c r="AFK1551" s="1"/>
      <c r="AFL1551" s="1"/>
      <c r="AFM1551" s="1"/>
      <c r="AFN1551" s="1"/>
      <c r="AFO1551" s="1"/>
      <c r="AFP1551" s="1"/>
      <c r="AFQ1551" s="1"/>
      <c r="AFR1551" s="1"/>
      <c r="AFS1551" s="1"/>
      <c r="AFT1551" s="1"/>
      <c r="AFU1551" s="1"/>
      <c r="AFV1551" s="1"/>
      <c r="AFW1551" s="1"/>
      <c r="AFX1551" s="1"/>
      <c r="AFY1551" s="1"/>
      <c r="AFZ1551" s="1"/>
      <c r="AGA1551" s="1"/>
      <c r="AGB1551" s="1"/>
      <c r="AGC1551" s="1"/>
      <c r="AGD1551" s="1"/>
      <c r="AGE1551" s="1"/>
      <c r="AGF1551" s="1"/>
      <c r="AGG1551" s="1"/>
      <c r="AGH1551" s="1"/>
      <c r="AGI1551" s="1"/>
      <c r="AGJ1551" s="1"/>
      <c r="AGK1551" s="1"/>
      <c r="AGL1551" s="1"/>
      <c r="AGM1551" s="1"/>
      <c r="AGN1551" s="1"/>
      <c r="AGO1551" s="1"/>
      <c r="AGP1551" s="1"/>
      <c r="AGQ1551" s="1"/>
      <c r="AGR1551" s="1"/>
      <c r="AGS1551" s="1"/>
      <c r="AGT1551" s="1"/>
      <c r="AGU1551" s="1"/>
      <c r="AGV1551" s="1"/>
      <c r="AGW1551" s="1"/>
      <c r="AGX1551" s="1"/>
      <c r="AGY1551" s="1"/>
      <c r="AGZ1551" s="1"/>
      <c r="AHA1551" s="1"/>
      <c r="AHB1551" s="1"/>
      <c r="AHC1551" s="1"/>
      <c r="AHD1551" s="1"/>
      <c r="AHE1551" s="1"/>
      <c r="AHF1551" s="1"/>
      <c r="AHG1551" s="1"/>
      <c r="AHH1551" s="1"/>
      <c r="AHI1551" s="1"/>
      <c r="AHJ1551" s="1"/>
      <c r="AHK1551" s="1"/>
      <c r="AHL1551" s="1"/>
      <c r="AHM1551" s="1"/>
      <c r="AHN1551" s="1"/>
      <c r="AHO1551" s="1"/>
      <c r="AHP1551" s="1"/>
      <c r="AHQ1551" s="1"/>
      <c r="AHR1551" s="1"/>
      <c r="AHS1551" s="1"/>
      <c r="AHT1551" s="1"/>
      <c r="AHU1551" s="1"/>
      <c r="AHV1551" s="1"/>
      <c r="AHW1551" s="1"/>
      <c r="AHX1551" s="1"/>
      <c r="AHY1551" s="1"/>
      <c r="AHZ1551" s="1"/>
      <c r="AIA1551" s="1"/>
      <c r="AIB1551" s="1"/>
      <c r="AIC1551" s="1"/>
      <c r="AID1551" s="1"/>
      <c r="AIE1551" s="1"/>
      <c r="AIF1551" s="1"/>
      <c r="AIG1551" s="1"/>
      <c r="AIH1551" s="1"/>
      <c r="AII1551" s="1"/>
      <c r="AIJ1551" s="1"/>
      <c r="AIK1551" s="1"/>
      <c r="AIL1551" s="1"/>
      <c r="AIM1551" s="1"/>
      <c r="AIN1551" s="1"/>
      <c r="AIO1551" s="1"/>
      <c r="AIP1551" s="1"/>
      <c r="AIQ1551" s="1"/>
      <c r="AIR1551" s="1"/>
      <c r="AIS1551" s="1"/>
      <c r="AIT1551" s="1"/>
    </row>
    <row r="1552" spans="1:930" s="5" customFormat="1" ht="18.75" customHeight="1" x14ac:dyDescent="0.3">
      <c r="A1552" s="96"/>
      <c r="B1552" s="43"/>
      <c r="C1552" s="96"/>
      <c r="D1552" s="96"/>
      <c r="E1552" s="97" t="s">
        <v>197</v>
      </c>
      <c r="F1552" s="96" t="s">
        <v>326</v>
      </c>
      <c r="G1552" s="96">
        <v>2</v>
      </c>
      <c r="H1552" s="98"/>
      <c r="I1552" s="98"/>
      <c r="J1552" s="99" t="s">
        <v>61</v>
      </c>
      <c r="K1552" s="39">
        <f>P1552*H1551</f>
        <v>2009808.7760000001</v>
      </c>
      <c r="L1552" s="152"/>
      <c r="M1552" s="100">
        <f>H1551*Q1552</f>
        <v>63422.952000000005</v>
      </c>
      <c r="N1552" s="100">
        <f t="shared" si="316"/>
        <v>2073231.7280000001</v>
      </c>
      <c r="O1552" s="152"/>
      <c r="P1552" s="128">
        <v>908.84</v>
      </c>
      <c r="Q1552" s="31">
        <v>28.68</v>
      </c>
      <c r="R1552" s="97" t="s">
        <v>181</v>
      </c>
      <c r="S1552" s="97" t="s">
        <v>426</v>
      </c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  <c r="CS1552" s="1"/>
      <c r="CT1552" s="1"/>
      <c r="CU1552" s="1"/>
      <c r="CV1552" s="1"/>
      <c r="CW1552" s="1"/>
      <c r="CX1552" s="1"/>
      <c r="CY1552" s="1"/>
      <c r="CZ1552" s="1"/>
      <c r="DA1552" s="1"/>
      <c r="DB1552" s="1"/>
      <c r="DC1552" s="1"/>
      <c r="DD1552" s="1"/>
      <c r="DE1552" s="1"/>
      <c r="DF1552" s="1"/>
      <c r="DG1552" s="1"/>
      <c r="DH1552" s="1"/>
      <c r="DI1552" s="1"/>
      <c r="DJ1552" s="1"/>
      <c r="DK1552" s="1"/>
      <c r="DL1552" s="1"/>
      <c r="DM1552" s="1"/>
      <c r="DN1552" s="1"/>
      <c r="DO1552" s="1"/>
      <c r="DP1552" s="1"/>
      <c r="DQ1552" s="1"/>
      <c r="DR1552" s="1"/>
      <c r="DS1552" s="1"/>
      <c r="DT1552" s="1"/>
      <c r="DU1552" s="1"/>
      <c r="DV1552" s="1"/>
      <c r="DW1552" s="1"/>
      <c r="DX1552" s="1"/>
      <c r="DY1552" s="1"/>
      <c r="DZ1552" s="1"/>
      <c r="EA1552" s="1"/>
      <c r="EB1552" s="1"/>
      <c r="EC1552" s="1"/>
      <c r="ED1552" s="1"/>
      <c r="EE1552" s="1"/>
      <c r="EF1552" s="1"/>
      <c r="EG1552" s="1"/>
      <c r="EH1552" s="1"/>
      <c r="EI1552" s="1"/>
      <c r="EJ1552" s="1"/>
      <c r="EK1552" s="1"/>
      <c r="EL1552" s="1"/>
      <c r="EM1552" s="1"/>
      <c r="EN1552" s="1"/>
      <c r="EO1552" s="1"/>
      <c r="EP1552" s="1"/>
      <c r="EQ1552" s="1"/>
      <c r="ER1552" s="1"/>
      <c r="ES1552" s="1"/>
      <c r="ET1552" s="1"/>
      <c r="EU1552" s="1"/>
      <c r="EV1552" s="1"/>
      <c r="EW1552" s="1"/>
      <c r="EX1552" s="1"/>
      <c r="EY1552" s="1"/>
      <c r="EZ1552" s="1"/>
      <c r="FA1552" s="1"/>
      <c r="FB1552" s="1"/>
      <c r="FC1552" s="1"/>
      <c r="FD1552" s="1"/>
      <c r="FE1552" s="1"/>
      <c r="FF1552" s="1"/>
      <c r="FG1552" s="1"/>
      <c r="FH1552" s="1"/>
      <c r="FI1552" s="1"/>
      <c r="FJ1552" s="1"/>
      <c r="FK1552" s="1"/>
      <c r="FL1552" s="1"/>
      <c r="FM1552" s="1"/>
      <c r="FN1552" s="1"/>
      <c r="FO1552" s="1"/>
      <c r="FP1552" s="1"/>
      <c r="FQ1552" s="1"/>
      <c r="FR1552" s="1"/>
      <c r="FS1552" s="1"/>
      <c r="FT1552" s="1"/>
      <c r="FU1552" s="1"/>
      <c r="FV1552" s="1"/>
      <c r="FW1552" s="1"/>
      <c r="FX1552" s="1"/>
      <c r="FY1552" s="1"/>
      <c r="FZ1552" s="1"/>
      <c r="GA1552" s="1"/>
      <c r="GB1552" s="1"/>
      <c r="GC1552" s="1"/>
      <c r="GD1552" s="1"/>
      <c r="GE1552" s="1"/>
      <c r="GF1552" s="1"/>
      <c r="GG1552" s="1"/>
      <c r="GH1552" s="1"/>
      <c r="GI1552" s="1"/>
      <c r="GJ1552" s="1"/>
      <c r="GK1552" s="1"/>
      <c r="GL1552" s="1"/>
      <c r="GM1552" s="1"/>
      <c r="GN1552" s="1"/>
      <c r="GO1552" s="1"/>
      <c r="GP1552" s="1"/>
      <c r="GQ1552" s="1"/>
      <c r="GR1552" s="1"/>
      <c r="GS1552" s="1"/>
      <c r="GT1552" s="1"/>
      <c r="GU1552" s="1"/>
      <c r="GV1552" s="1"/>
      <c r="GW1552" s="1"/>
      <c r="GX1552" s="1"/>
      <c r="GY1552" s="1"/>
      <c r="GZ1552" s="1"/>
      <c r="HA1552" s="1"/>
      <c r="HB1552" s="1"/>
      <c r="HC1552" s="1"/>
      <c r="HD1552" s="1"/>
      <c r="HE1552" s="1"/>
      <c r="HF1552" s="1"/>
      <c r="HG1552" s="1"/>
      <c r="HH1552" s="1"/>
      <c r="HI1552" s="1"/>
      <c r="HJ1552" s="1"/>
      <c r="HK1552" s="1"/>
      <c r="HL1552" s="1"/>
      <c r="HM1552" s="1"/>
      <c r="HN1552" s="1"/>
      <c r="HO1552" s="1"/>
      <c r="HP1552" s="1"/>
      <c r="HQ1552" s="1"/>
      <c r="HR1552" s="1"/>
      <c r="HS1552" s="1"/>
      <c r="HT1552" s="1"/>
      <c r="HU1552" s="1"/>
      <c r="HV1552" s="1"/>
      <c r="HW1552" s="1"/>
      <c r="HX1552" s="1"/>
      <c r="HY1552" s="1"/>
      <c r="HZ1552" s="1"/>
      <c r="IA1552" s="1"/>
      <c r="IB1552" s="1"/>
      <c r="IC1552" s="1"/>
      <c r="ID1552" s="1"/>
      <c r="IE1552" s="1"/>
      <c r="IF1552" s="1"/>
      <c r="IG1552" s="1"/>
      <c r="IH1552" s="1"/>
      <c r="II1552" s="1"/>
      <c r="IJ1552" s="1"/>
      <c r="IK1552" s="1"/>
      <c r="IL1552" s="1"/>
      <c r="IM1552" s="1"/>
      <c r="IN1552" s="1"/>
      <c r="IO1552" s="1"/>
      <c r="IP1552" s="1"/>
      <c r="IQ1552" s="1"/>
      <c r="IR1552" s="1"/>
      <c r="IS1552" s="1"/>
      <c r="IT1552" s="1"/>
      <c r="IU1552" s="1"/>
      <c r="IV1552" s="1"/>
      <c r="IW1552" s="1"/>
      <c r="IX1552" s="1"/>
      <c r="IY1552" s="1"/>
      <c r="IZ1552" s="1"/>
      <c r="JA1552" s="1"/>
      <c r="JB1552" s="1"/>
      <c r="JC1552" s="1"/>
      <c r="JD1552" s="1"/>
      <c r="JE1552" s="1"/>
      <c r="JF1552" s="1"/>
      <c r="JG1552" s="1"/>
      <c r="JH1552" s="1"/>
      <c r="JI1552" s="1"/>
      <c r="JJ1552" s="1"/>
      <c r="JK1552" s="1"/>
      <c r="JL1552" s="1"/>
      <c r="JM1552" s="1"/>
      <c r="JN1552" s="1"/>
      <c r="JO1552" s="1"/>
      <c r="JP1552" s="1"/>
      <c r="JQ1552" s="1"/>
      <c r="JR1552" s="1"/>
      <c r="JS1552" s="1"/>
      <c r="JT1552" s="1"/>
      <c r="JU1552" s="1"/>
      <c r="JV1552" s="1"/>
      <c r="JW1552" s="1"/>
      <c r="JX1552" s="1"/>
      <c r="JY1552" s="1"/>
      <c r="JZ1552" s="1"/>
      <c r="KA1552" s="1"/>
      <c r="KB1552" s="1"/>
      <c r="KC1552" s="1"/>
      <c r="KD1552" s="1"/>
      <c r="KE1552" s="1"/>
      <c r="KF1552" s="1"/>
      <c r="KG1552" s="1"/>
      <c r="KH1552" s="1"/>
      <c r="KI1552" s="1"/>
      <c r="KJ1552" s="1"/>
      <c r="KK1552" s="1"/>
      <c r="KL1552" s="1"/>
      <c r="KM1552" s="1"/>
      <c r="KN1552" s="1"/>
      <c r="KO1552" s="1"/>
      <c r="KP1552" s="1"/>
      <c r="KQ1552" s="1"/>
      <c r="KR1552" s="1"/>
      <c r="KS1552" s="1"/>
      <c r="KT1552" s="1"/>
      <c r="KU1552" s="1"/>
      <c r="KV1552" s="1"/>
      <c r="KW1552" s="1"/>
      <c r="KX1552" s="1"/>
      <c r="KY1552" s="1"/>
      <c r="KZ1552" s="1"/>
      <c r="LA1552" s="1"/>
      <c r="LB1552" s="1"/>
      <c r="LC1552" s="1"/>
      <c r="LD1552" s="1"/>
      <c r="LE1552" s="1"/>
      <c r="LF1552" s="1"/>
      <c r="LG1552" s="1"/>
      <c r="LH1552" s="1"/>
      <c r="LI1552" s="1"/>
      <c r="LJ1552" s="1"/>
      <c r="LK1552" s="1"/>
      <c r="LL1552" s="1"/>
      <c r="LM1552" s="1"/>
      <c r="LN1552" s="1"/>
      <c r="LO1552" s="1"/>
      <c r="LP1552" s="1"/>
      <c r="LQ1552" s="1"/>
      <c r="LR1552" s="1"/>
      <c r="LS1552" s="1"/>
      <c r="LT1552" s="1"/>
      <c r="LU1552" s="1"/>
      <c r="LV1552" s="1"/>
      <c r="LW1552" s="1"/>
      <c r="LX1552" s="1"/>
      <c r="LY1552" s="1"/>
      <c r="LZ1552" s="1"/>
      <c r="MA1552" s="1"/>
      <c r="MB1552" s="1"/>
      <c r="MC1552" s="1"/>
      <c r="MD1552" s="1"/>
      <c r="ME1552" s="1"/>
      <c r="MF1552" s="1"/>
      <c r="MG1552" s="1"/>
      <c r="MH1552" s="1"/>
      <c r="MI1552" s="1"/>
      <c r="MJ1552" s="1"/>
      <c r="MK1552" s="1"/>
      <c r="ML1552" s="1"/>
      <c r="MM1552" s="1"/>
      <c r="MN1552" s="1"/>
      <c r="MO1552" s="1"/>
      <c r="MP1552" s="1"/>
      <c r="MQ1552" s="1"/>
      <c r="MR1552" s="1"/>
      <c r="MS1552" s="1"/>
      <c r="MT1552" s="1"/>
      <c r="MU1552" s="1"/>
      <c r="MV1552" s="1"/>
      <c r="MW1552" s="1"/>
      <c r="MX1552" s="1"/>
      <c r="MY1552" s="1"/>
      <c r="MZ1552" s="1"/>
      <c r="NA1552" s="1"/>
      <c r="NB1552" s="1"/>
      <c r="NC1552" s="1"/>
      <c r="ND1552" s="1"/>
      <c r="NE1552" s="1"/>
      <c r="NF1552" s="1"/>
      <c r="NG1552" s="1"/>
      <c r="NH1552" s="1"/>
      <c r="NI1552" s="1"/>
      <c r="NJ1552" s="1"/>
      <c r="NK1552" s="1"/>
      <c r="NL1552" s="1"/>
      <c r="NM1552" s="1"/>
      <c r="NN1552" s="1"/>
      <c r="NO1552" s="1"/>
      <c r="NP1552" s="1"/>
      <c r="NQ1552" s="1"/>
      <c r="NR1552" s="1"/>
      <c r="NS1552" s="1"/>
      <c r="NT1552" s="1"/>
      <c r="NU1552" s="1"/>
      <c r="NV1552" s="1"/>
      <c r="NW1552" s="1"/>
      <c r="NX1552" s="1"/>
      <c r="NY1552" s="1"/>
      <c r="NZ1552" s="1"/>
      <c r="OA1552" s="1"/>
      <c r="OB1552" s="1"/>
      <c r="OC1552" s="1"/>
      <c r="OD1552" s="1"/>
      <c r="OE1552" s="1"/>
      <c r="OF1552" s="1"/>
      <c r="OG1552" s="1"/>
      <c r="OH1552" s="1"/>
      <c r="OI1552" s="1"/>
      <c r="OJ1552" s="1"/>
      <c r="OK1552" s="1"/>
      <c r="OL1552" s="1"/>
      <c r="OM1552" s="1"/>
      <c r="ON1552" s="1"/>
      <c r="OO1552" s="1"/>
      <c r="OP1552" s="1"/>
      <c r="OQ1552" s="1"/>
      <c r="OR1552" s="1"/>
      <c r="OS1552" s="1"/>
      <c r="OT1552" s="1"/>
      <c r="OU1552" s="1"/>
      <c r="OV1552" s="1"/>
      <c r="OW1552" s="1"/>
      <c r="OX1552" s="1"/>
      <c r="OY1552" s="1"/>
      <c r="OZ1552" s="1"/>
      <c r="PA1552" s="1"/>
      <c r="PB1552" s="1"/>
      <c r="PC1552" s="1"/>
      <c r="PD1552" s="1"/>
      <c r="PE1552" s="1"/>
      <c r="PF1552" s="1"/>
      <c r="PG1552" s="1"/>
      <c r="PH1552" s="1"/>
      <c r="PI1552" s="1"/>
      <c r="PJ1552" s="1"/>
      <c r="PK1552" s="1"/>
      <c r="PL1552" s="1"/>
      <c r="PM1552" s="1"/>
      <c r="PN1552" s="1"/>
      <c r="PO1552" s="1"/>
      <c r="PP1552" s="1"/>
      <c r="PQ1552" s="1"/>
      <c r="PR1552" s="1"/>
      <c r="PS1552" s="1"/>
      <c r="PT1552" s="1"/>
      <c r="PU1552" s="1"/>
      <c r="PV1552" s="1"/>
      <c r="PW1552" s="1"/>
      <c r="PX1552" s="1"/>
      <c r="PY1552" s="1"/>
      <c r="PZ1552" s="1"/>
      <c r="QA1552" s="1"/>
      <c r="QB1552" s="1"/>
      <c r="QC1552" s="1"/>
      <c r="QD1552" s="1"/>
      <c r="QE1552" s="1"/>
      <c r="QF1552" s="1"/>
      <c r="QG1552" s="1"/>
      <c r="QH1552" s="1"/>
      <c r="QI1552" s="1"/>
      <c r="QJ1552" s="1"/>
      <c r="QK1552" s="1"/>
      <c r="QL1552" s="1"/>
      <c r="QM1552" s="1"/>
      <c r="QN1552" s="1"/>
      <c r="QO1552" s="1"/>
      <c r="QP1552" s="1"/>
      <c r="QQ1552" s="1"/>
      <c r="QR1552" s="1"/>
      <c r="QS1552" s="1"/>
      <c r="QT1552" s="1"/>
      <c r="QU1552" s="1"/>
      <c r="QV1552" s="1"/>
      <c r="QW1552" s="1"/>
      <c r="QX1552" s="1"/>
      <c r="QY1552" s="1"/>
      <c r="QZ1552" s="1"/>
      <c r="RA1552" s="1"/>
      <c r="RB1552" s="1"/>
      <c r="RC1552" s="1"/>
      <c r="RD1552" s="1"/>
      <c r="RE1552" s="1"/>
      <c r="RF1552" s="1"/>
      <c r="RG1552" s="1"/>
      <c r="RH1552" s="1"/>
      <c r="RI1552" s="1"/>
      <c r="RJ1552" s="1"/>
      <c r="RK1552" s="1"/>
      <c r="RL1552" s="1"/>
      <c r="RM1552" s="1"/>
      <c r="RN1552" s="1"/>
      <c r="RO1552" s="1"/>
      <c r="RP1552" s="1"/>
      <c r="RQ1552" s="1"/>
      <c r="RR1552" s="1"/>
      <c r="RS1552" s="1"/>
      <c r="RT1552" s="1"/>
      <c r="RU1552" s="1"/>
      <c r="RV1552" s="1"/>
      <c r="RW1552" s="1"/>
      <c r="RX1552" s="1"/>
      <c r="RY1552" s="1"/>
      <c r="RZ1552" s="1"/>
      <c r="SA1552" s="1"/>
      <c r="SB1552" s="1"/>
      <c r="SC1552" s="1"/>
      <c r="SD1552" s="1"/>
      <c r="SE1552" s="1"/>
      <c r="SF1552" s="1"/>
      <c r="SG1552" s="1"/>
      <c r="SH1552" s="1"/>
      <c r="SI1552" s="1"/>
      <c r="SJ1552" s="1"/>
      <c r="SK1552" s="1"/>
      <c r="SL1552" s="1"/>
      <c r="SM1552" s="1"/>
      <c r="SN1552" s="1"/>
      <c r="SO1552" s="1"/>
      <c r="SP1552" s="1"/>
      <c r="SQ1552" s="1"/>
      <c r="SR1552" s="1"/>
      <c r="SS1552" s="1"/>
      <c r="ST1552" s="1"/>
      <c r="SU1552" s="1"/>
      <c r="SV1552" s="1"/>
      <c r="SW1552" s="1"/>
      <c r="SX1552" s="1"/>
      <c r="SY1552" s="1"/>
      <c r="SZ1552" s="1"/>
      <c r="TA1552" s="1"/>
      <c r="TB1552" s="1"/>
      <c r="TC1552" s="1"/>
      <c r="TD1552" s="1"/>
      <c r="TE1552" s="1"/>
      <c r="TF1552" s="1"/>
      <c r="TG1552" s="1"/>
      <c r="TH1552" s="1"/>
      <c r="TI1552" s="1"/>
      <c r="TJ1552" s="1"/>
      <c r="TK1552" s="1"/>
      <c r="TL1552" s="1"/>
      <c r="TM1552" s="1"/>
      <c r="TN1552" s="1"/>
      <c r="TO1552" s="1"/>
      <c r="TP1552" s="1"/>
      <c r="TQ1552" s="1"/>
      <c r="TR1552" s="1"/>
      <c r="TS1552" s="1"/>
      <c r="TT1552" s="1"/>
      <c r="TU1552" s="1"/>
      <c r="TV1552" s="1"/>
      <c r="TW1552" s="1"/>
      <c r="TX1552" s="1"/>
      <c r="TY1552" s="1"/>
      <c r="TZ1552" s="1"/>
      <c r="UA1552" s="1"/>
      <c r="UB1552" s="1"/>
      <c r="UC1552" s="1"/>
      <c r="UD1552" s="1"/>
      <c r="UE1552" s="1"/>
      <c r="UF1552" s="1"/>
      <c r="UG1552" s="1"/>
      <c r="UH1552" s="1"/>
      <c r="UI1552" s="1"/>
      <c r="UJ1552" s="1"/>
      <c r="UK1552" s="1"/>
      <c r="UL1552" s="1"/>
      <c r="UM1552" s="1"/>
      <c r="UN1552" s="1"/>
      <c r="UO1552" s="1"/>
      <c r="UP1552" s="1"/>
      <c r="UQ1552" s="1"/>
      <c r="UR1552" s="1"/>
      <c r="US1552" s="1"/>
      <c r="UT1552" s="1"/>
      <c r="UU1552" s="1"/>
      <c r="UV1552" s="1"/>
      <c r="UW1552" s="1"/>
      <c r="UX1552" s="1"/>
      <c r="UY1552" s="1"/>
      <c r="UZ1552" s="1"/>
      <c r="VA1552" s="1"/>
      <c r="VB1552" s="1"/>
      <c r="VC1552" s="1"/>
      <c r="VD1552" s="1"/>
      <c r="VE1552" s="1"/>
      <c r="VF1552" s="1"/>
      <c r="VG1552" s="1"/>
      <c r="VH1552" s="1"/>
      <c r="VI1552" s="1"/>
      <c r="VJ1552" s="1"/>
      <c r="VK1552" s="1"/>
      <c r="VL1552" s="1"/>
      <c r="VM1552" s="1"/>
      <c r="VN1552" s="1"/>
      <c r="VO1552" s="1"/>
      <c r="VP1552" s="1"/>
      <c r="VQ1552" s="1"/>
      <c r="VR1552" s="1"/>
      <c r="VS1552" s="1"/>
      <c r="VT1552" s="1"/>
      <c r="VU1552" s="1"/>
      <c r="VV1552" s="1"/>
      <c r="VW1552" s="1"/>
      <c r="VX1552" s="1"/>
      <c r="VY1552" s="1"/>
      <c r="VZ1552" s="1"/>
      <c r="WA1552" s="1"/>
      <c r="WB1552" s="1"/>
      <c r="WC1552" s="1"/>
      <c r="WD1552" s="1"/>
      <c r="WE1552" s="1"/>
      <c r="WF1552" s="1"/>
      <c r="WG1552" s="1"/>
      <c r="WH1552" s="1"/>
      <c r="WI1552" s="1"/>
      <c r="WJ1552" s="1"/>
      <c r="WK1552" s="1"/>
      <c r="WL1552" s="1"/>
      <c r="WM1552" s="1"/>
      <c r="WN1552" s="1"/>
      <c r="WO1552" s="1"/>
      <c r="WP1552" s="1"/>
      <c r="WQ1552" s="1"/>
      <c r="WR1552" s="1"/>
      <c r="WS1552" s="1"/>
      <c r="WT1552" s="1"/>
      <c r="WU1552" s="1"/>
      <c r="WV1552" s="1"/>
      <c r="WW1552" s="1"/>
      <c r="WX1552" s="1"/>
      <c r="WY1552" s="1"/>
      <c r="WZ1552" s="1"/>
      <c r="XA1552" s="1"/>
      <c r="XB1552" s="1"/>
      <c r="XC1552" s="1"/>
      <c r="XD1552" s="1"/>
      <c r="XE1552" s="1"/>
      <c r="XF1552" s="1"/>
      <c r="XG1552" s="1"/>
      <c r="XH1552" s="1"/>
      <c r="XI1552" s="1"/>
      <c r="XJ1552" s="1"/>
      <c r="XK1552" s="1"/>
      <c r="XL1552" s="1"/>
      <c r="XM1552" s="1"/>
      <c r="XN1552" s="1"/>
      <c r="XO1552" s="1"/>
      <c r="XP1552" s="1"/>
      <c r="XQ1552" s="1"/>
      <c r="XR1552" s="1"/>
      <c r="XS1552" s="1"/>
      <c r="XT1552" s="1"/>
      <c r="XU1552" s="1"/>
      <c r="XV1552" s="1"/>
      <c r="XW1552" s="1"/>
      <c r="XX1552" s="1"/>
      <c r="XY1552" s="1"/>
      <c r="XZ1552" s="1"/>
      <c r="YA1552" s="1"/>
      <c r="YB1552" s="1"/>
      <c r="YC1552" s="1"/>
      <c r="YD1552" s="1"/>
      <c r="YE1552" s="1"/>
      <c r="YF1552" s="1"/>
      <c r="YG1552" s="1"/>
      <c r="YH1552" s="1"/>
      <c r="YI1552" s="1"/>
      <c r="YJ1552" s="1"/>
      <c r="YK1552" s="1"/>
      <c r="YL1552" s="1"/>
      <c r="YM1552" s="1"/>
      <c r="YN1552" s="1"/>
      <c r="YO1552" s="1"/>
      <c r="YP1552" s="1"/>
      <c r="YQ1552" s="1"/>
      <c r="YR1552" s="1"/>
      <c r="YS1552" s="1"/>
      <c r="YT1552" s="1"/>
      <c r="YU1552" s="1"/>
      <c r="YV1552" s="1"/>
      <c r="YW1552" s="1"/>
      <c r="YX1552" s="1"/>
      <c r="YY1552" s="1"/>
      <c r="YZ1552" s="1"/>
      <c r="ZA1552" s="1"/>
      <c r="ZB1552" s="1"/>
      <c r="ZC1552" s="1"/>
      <c r="ZD1552" s="1"/>
      <c r="ZE1552" s="1"/>
      <c r="ZF1552" s="1"/>
      <c r="ZG1552" s="1"/>
      <c r="ZH1552" s="1"/>
      <c r="ZI1552" s="1"/>
      <c r="ZJ1552" s="1"/>
      <c r="ZK1552" s="1"/>
      <c r="ZL1552" s="1"/>
      <c r="ZM1552" s="1"/>
      <c r="ZN1552" s="1"/>
      <c r="ZO1552" s="1"/>
      <c r="ZP1552" s="1"/>
      <c r="ZQ1552" s="1"/>
      <c r="ZR1552" s="1"/>
      <c r="ZS1552" s="1"/>
      <c r="ZT1552" s="1"/>
      <c r="ZU1552" s="1"/>
      <c r="ZV1552" s="1"/>
      <c r="ZW1552" s="1"/>
      <c r="ZX1552" s="1"/>
      <c r="ZY1552" s="1"/>
      <c r="ZZ1552" s="1"/>
      <c r="AAA1552" s="1"/>
      <c r="AAB1552" s="1"/>
      <c r="AAC1552" s="1"/>
      <c r="AAD1552" s="1"/>
      <c r="AAE1552" s="1"/>
      <c r="AAF1552" s="1"/>
      <c r="AAG1552" s="1"/>
      <c r="AAH1552" s="1"/>
      <c r="AAI1552" s="1"/>
      <c r="AAJ1552" s="1"/>
      <c r="AAK1552" s="1"/>
      <c r="AAL1552" s="1"/>
      <c r="AAM1552" s="1"/>
      <c r="AAN1552" s="1"/>
      <c r="AAO1552" s="1"/>
      <c r="AAP1552" s="1"/>
      <c r="AAQ1552" s="1"/>
      <c r="AAR1552" s="1"/>
      <c r="AAS1552" s="1"/>
      <c r="AAT1552" s="1"/>
      <c r="AAU1552" s="1"/>
      <c r="AAV1552" s="1"/>
      <c r="AAW1552" s="1"/>
      <c r="AAX1552" s="1"/>
      <c r="AAY1552" s="1"/>
      <c r="AAZ1552" s="1"/>
      <c r="ABA1552" s="1"/>
      <c r="ABB1552" s="1"/>
      <c r="ABC1552" s="1"/>
      <c r="ABD1552" s="1"/>
      <c r="ABE1552" s="1"/>
      <c r="ABF1552" s="1"/>
      <c r="ABG1552" s="1"/>
      <c r="ABH1552" s="1"/>
      <c r="ABI1552" s="1"/>
      <c r="ABJ1552" s="1"/>
      <c r="ABK1552" s="1"/>
      <c r="ABL1552" s="1"/>
      <c r="ABM1552" s="1"/>
      <c r="ABN1552" s="1"/>
      <c r="ABO1552" s="1"/>
      <c r="ABP1552" s="1"/>
      <c r="ABQ1552" s="1"/>
      <c r="ABR1552" s="1"/>
      <c r="ABS1552" s="1"/>
      <c r="ABT1552" s="1"/>
      <c r="ABU1552" s="1"/>
      <c r="ABV1552" s="1"/>
      <c r="ABW1552" s="1"/>
      <c r="ABX1552" s="1"/>
      <c r="ABY1552" s="1"/>
      <c r="ABZ1552" s="1"/>
      <c r="ACA1552" s="1"/>
      <c r="ACB1552" s="1"/>
      <c r="ACC1552" s="1"/>
      <c r="ACD1552" s="1"/>
      <c r="ACE1552" s="1"/>
      <c r="ACF1552" s="1"/>
      <c r="ACG1552" s="1"/>
      <c r="ACH1552" s="1"/>
      <c r="ACI1552" s="1"/>
      <c r="ACJ1552" s="1"/>
      <c r="ACK1552" s="1"/>
      <c r="ACL1552" s="1"/>
      <c r="ACM1552" s="1"/>
      <c r="ACN1552" s="1"/>
      <c r="ACO1552" s="1"/>
      <c r="ACP1552" s="1"/>
      <c r="ACQ1552" s="1"/>
      <c r="ACR1552" s="1"/>
      <c r="ACS1552" s="1"/>
      <c r="ACT1552" s="1"/>
      <c r="ACU1552" s="1"/>
      <c r="ACV1552" s="1"/>
      <c r="ACW1552" s="1"/>
      <c r="ACX1552" s="1"/>
      <c r="ACY1552" s="1"/>
      <c r="ACZ1552" s="1"/>
      <c r="ADA1552" s="1"/>
      <c r="ADB1552" s="1"/>
      <c r="ADC1552" s="1"/>
      <c r="ADD1552" s="1"/>
      <c r="ADE1552" s="1"/>
      <c r="ADF1552" s="1"/>
      <c r="ADG1552" s="1"/>
      <c r="ADH1552" s="1"/>
      <c r="ADI1552" s="1"/>
      <c r="ADJ1552" s="1"/>
      <c r="ADK1552" s="1"/>
      <c r="ADL1552" s="1"/>
      <c r="ADM1552" s="1"/>
      <c r="ADN1552" s="1"/>
      <c r="ADO1552" s="1"/>
      <c r="ADP1552" s="1"/>
      <c r="ADQ1552" s="1"/>
      <c r="ADR1552" s="1"/>
      <c r="ADS1552" s="1"/>
      <c r="ADT1552" s="1"/>
      <c r="ADU1552" s="1"/>
      <c r="ADV1552" s="1"/>
      <c r="ADW1552" s="1"/>
      <c r="ADX1552" s="1"/>
      <c r="ADY1552" s="1"/>
      <c r="ADZ1552" s="1"/>
      <c r="AEA1552" s="1"/>
      <c r="AEB1552" s="1"/>
      <c r="AEC1552" s="1"/>
      <c r="AED1552" s="1"/>
      <c r="AEE1552" s="1"/>
      <c r="AEF1552" s="1"/>
      <c r="AEG1552" s="1"/>
      <c r="AEH1552" s="1"/>
      <c r="AEI1552" s="1"/>
      <c r="AEJ1552" s="1"/>
      <c r="AEK1552" s="1"/>
      <c r="AEL1552" s="1"/>
      <c r="AEM1552" s="1"/>
      <c r="AEN1552" s="1"/>
      <c r="AEO1552" s="1"/>
      <c r="AEP1552" s="1"/>
      <c r="AEQ1552" s="1"/>
      <c r="AER1552" s="1"/>
      <c r="AES1552" s="1"/>
      <c r="AET1552" s="1"/>
      <c r="AEU1552" s="1"/>
      <c r="AEV1552" s="1"/>
      <c r="AEW1552" s="1"/>
      <c r="AEX1552" s="1"/>
      <c r="AEY1552" s="1"/>
      <c r="AEZ1552" s="1"/>
      <c r="AFA1552" s="1"/>
      <c r="AFB1552" s="1"/>
      <c r="AFC1552" s="1"/>
      <c r="AFD1552" s="1"/>
      <c r="AFE1552" s="1"/>
      <c r="AFF1552" s="1"/>
      <c r="AFG1552" s="1"/>
      <c r="AFH1552" s="1"/>
      <c r="AFI1552" s="1"/>
      <c r="AFJ1552" s="1"/>
      <c r="AFK1552" s="1"/>
      <c r="AFL1552" s="1"/>
      <c r="AFM1552" s="1"/>
      <c r="AFN1552" s="1"/>
      <c r="AFO1552" s="1"/>
      <c r="AFP1552" s="1"/>
      <c r="AFQ1552" s="1"/>
      <c r="AFR1552" s="1"/>
      <c r="AFS1552" s="1"/>
      <c r="AFT1552" s="1"/>
      <c r="AFU1552" s="1"/>
      <c r="AFV1552" s="1"/>
      <c r="AFW1552" s="1"/>
      <c r="AFX1552" s="1"/>
      <c r="AFY1552" s="1"/>
      <c r="AFZ1552" s="1"/>
      <c r="AGA1552" s="1"/>
      <c r="AGB1552" s="1"/>
      <c r="AGC1552" s="1"/>
      <c r="AGD1552" s="1"/>
      <c r="AGE1552" s="1"/>
      <c r="AGF1552" s="1"/>
      <c r="AGG1552" s="1"/>
      <c r="AGH1552" s="1"/>
      <c r="AGI1552" s="1"/>
      <c r="AGJ1552" s="1"/>
      <c r="AGK1552" s="1"/>
      <c r="AGL1552" s="1"/>
      <c r="AGM1552" s="1"/>
      <c r="AGN1552" s="1"/>
      <c r="AGO1552" s="1"/>
      <c r="AGP1552" s="1"/>
      <c r="AGQ1552" s="1"/>
      <c r="AGR1552" s="1"/>
      <c r="AGS1552" s="1"/>
      <c r="AGT1552" s="1"/>
      <c r="AGU1552" s="1"/>
      <c r="AGV1552" s="1"/>
      <c r="AGW1552" s="1"/>
      <c r="AGX1552" s="1"/>
      <c r="AGY1552" s="1"/>
      <c r="AGZ1552" s="1"/>
      <c r="AHA1552" s="1"/>
      <c r="AHB1552" s="1"/>
      <c r="AHC1552" s="1"/>
      <c r="AHD1552" s="1"/>
      <c r="AHE1552" s="1"/>
      <c r="AHF1552" s="1"/>
      <c r="AHG1552" s="1"/>
      <c r="AHH1552" s="1"/>
      <c r="AHI1552" s="1"/>
      <c r="AHJ1552" s="1"/>
      <c r="AHK1552" s="1"/>
      <c r="AHL1552" s="1"/>
      <c r="AHM1552" s="1"/>
      <c r="AHN1552" s="1"/>
      <c r="AHO1552" s="1"/>
      <c r="AHP1552" s="1"/>
      <c r="AHQ1552" s="1"/>
      <c r="AHR1552" s="1"/>
      <c r="AHS1552" s="1"/>
      <c r="AHT1552" s="1"/>
      <c r="AHU1552" s="1"/>
      <c r="AHV1552" s="1"/>
      <c r="AHW1552" s="1"/>
      <c r="AHX1552" s="1"/>
      <c r="AHY1552" s="1"/>
      <c r="AHZ1552" s="1"/>
      <c r="AIA1552" s="1"/>
      <c r="AIB1552" s="1"/>
      <c r="AIC1552" s="1"/>
      <c r="AID1552" s="1"/>
      <c r="AIE1552" s="1"/>
      <c r="AIF1552" s="1"/>
      <c r="AIG1552" s="1"/>
      <c r="AIH1552" s="1"/>
      <c r="AII1552" s="1"/>
      <c r="AIJ1552" s="1"/>
      <c r="AIK1552" s="1"/>
      <c r="AIL1552" s="1"/>
      <c r="AIM1552" s="1"/>
      <c r="AIN1552" s="1"/>
      <c r="AIO1552" s="1"/>
      <c r="AIP1552" s="1"/>
      <c r="AIQ1552" s="1"/>
      <c r="AIR1552" s="1"/>
      <c r="AIS1552" s="1"/>
      <c r="AIT1552" s="1"/>
    </row>
    <row r="1553" spans="1:930" s="5" customFormat="1" ht="37.5" customHeight="1" x14ac:dyDescent="0.3">
      <c r="A1553" s="96">
        <v>103</v>
      </c>
      <c r="B1553" s="43" t="s">
        <v>741</v>
      </c>
      <c r="C1553" s="96">
        <v>1956</v>
      </c>
      <c r="D1553" s="96" t="s">
        <v>22</v>
      </c>
      <c r="E1553" s="97" t="s">
        <v>197</v>
      </c>
      <c r="F1553" s="96" t="s">
        <v>326</v>
      </c>
      <c r="G1553" s="96">
        <v>2</v>
      </c>
      <c r="H1553" s="98">
        <v>2506.9</v>
      </c>
      <c r="I1553" s="98">
        <v>1031.0999999999999</v>
      </c>
      <c r="J1553" s="99" t="s">
        <v>152</v>
      </c>
      <c r="K1553" s="39">
        <f>P1553*H1553</f>
        <v>4748319.29</v>
      </c>
      <c r="L1553" s="151">
        <f>K1553+K1554</f>
        <v>7026690.2860000003</v>
      </c>
      <c r="M1553" s="100">
        <f>H1553*Q1553</f>
        <v>224367.55000000002</v>
      </c>
      <c r="N1553" s="100">
        <f t="shared" si="316"/>
        <v>4972686.84</v>
      </c>
      <c r="O1553" s="151">
        <f>N1553+N1554</f>
        <v>7322955.7280000001</v>
      </c>
      <c r="P1553" s="128">
        <v>1894.1</v>
      </c>
      <c r="Q1553" s="31">
        <v>89.5</v>
      </c>
      <c r="R1553" s="97" t="s">
        <v>181</v>
      </c>
      <c r="S1553" s="97" t="s">
        <v>426</v>
      </c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  <c r="CS1553" s="1"/>
      <c r="CT1553" s="1"/>
      <c r="CU1553" s="1"/>
      <c r="CV1553" s="1"/>
      <c r="CW1553" s="1"/>
      <c r="CX1553" s="1"/>
      <c r="CY1553" s="1"/>
      <c r="CZ1553" s="1"/>
      <c r="DA1553" s="1"/>
      <c r="DB1553" s="1"/>
      <c r="DC1553" s="1"/>
      <c r="DD1553" s="1"/>
      <c r="DE1553" s="1"/>
      <c r="DF1553" s="1"/>
      <c r="DG1553" s="1"/>
      <c r="DH1553" s="1"/>
      <c r="DI1553" s="1"/>
      <c r="DJ1553" s="1"/>
      <c r="DK1553" s="1"/>
      <c r="DL1553" s="1"/>
      <c r="DM1553" s="1"/>
      <c r="DN1553" s="1"/>
      <c r="DO1553" s="1"/>
      <c r="DP1553" s="1"/>
      <c r="DQ1553" s="1"/>
      <c r="DR1553" s="1"/>
      <c r="DS1553" s="1"/>
      <c r="DT1553" s="1"/>
      <c r="DU1553" s="1"/>
      <c r="DV1553" s="1"/>
      <c r="DW1553" s="1"/>
      <c r="DX1553" s="1"/>
      <c r="DY1553" s="1"/>
      <c r="DZ1553" s="1"/>
      <c r="EA1553" s="1"/>
      <c r="EB1553" s="1"/>
      <c r="EC1553" s="1"/>
      <c r="ED1553" s="1"/>
      <c r="EE1553" s="1"/>
      <c r="EF1553" s="1"/>
      <c r="EG1553" s="1"/>
      <c r="EH1553" s="1"/>
      <c r="EI1553" s="1"/>
      <c r="EJ1553" s="1"/>
      <c r="EK1553" s="1"/>
      <c r="EL1553" s="1"/>
      <c r="EM1553" s="1"/>
      <c r="EN1553" s="1"/>
      <c r="EO1553" s="1"/>
      <c r="EP1553" s="1"/>
      <c r="EQ1553" s="1"/>
      <c r="ER1553" s="1"/>
      <c r="ES1553" s="1"/>
      <c r="ET1553" s="1"/>
      <c r="EU1553" s="1"/>
      <c r="EV1553" s="1"/>
      <c r="EW1553" s="1"/>
      <c r="EX1553" s="1"/>
      <c r="EY1553" s="1"/>
      <c r="EZ1553" s="1"/>
      <c r="FA1553" s="1"/>
      <c r="FB1553" s="1"/>
      <c r="FC1553" s="1"/>
      <c r="FD1553" s="1"/>
      <c r="FE1553" s="1"/>
      <c r="FF1553" s="1"/>
      <c r="FG1553" s="1"/>
      <c r="FH1553" s="1"/>
      <c r="FI1553" s="1"/>
      <c r="FJ1553" s="1"/>
      <c r="FK1553" s="1"/>
      <c r="FL1553" s="1"/>
      <c r="FM1553" s="1"/>
      <c r="FN1553" s="1"/>
      <c r="FO1553" s="1"/>
      <c r="FP1553" s="1"/>
      <c r="FQ1553" s="1"/>
      <c r="FR1553" s="1"/>
      <c r="FS1553" s="1"/>
      <c r="FT1553" s="1"/>
      <c r="FU1553" s="1"/>
      <c r="FV1553" s="1"/>
      <c r="FW1553" s="1"/>
      <c r="FX1553" s="1"/>
      <c r="FY1553" s="1"/>
      <c r="FZ1553" s="1"/>
      <c r="GA1553" s="1"/>
      <c r="GB1553" s="1"/>
      <c r="GC1553" s="1"/>
      <c r="GD1553" s="1"/>
      <c r="GE1553" s="1"/>
      <c r="GF1553" s="1"/>
      <c r="GG1553" s="1"/>
      <c r="GH1553" s="1"/>
      <c r="GI1553" s="1"/>
      <c r="GJ1553" s="1"/>
      <c r="GK1553" s="1"/>
      <c r="GL1553" s="1"/>
      <c r="GM1553" s="1"/>
      <c r="GN1553" s="1"/>
      <c r="GO1553" s="1"/>
      <c r="GP1553" s="1"/>
      <c r="GQ1553" s="1"/>
      <c r="GR1553" s="1"/>
      <c r="GS1553" s="1"/>
      <c r="GT1553" s="1"/>
      <c r="GU1553" s="1"/>
      <c r="GV1553" s="1"/>
      <c r="GW1553" s="1"/>
      <c r="GX1553" s="1"/>
      <c r="GY1553" s="1"/>
      <c r="GZ1553" s="1"/>
      <c r="HA1553" s="1"/>
      <c r="HB1553" s="1"/>
      <c r="HC1553" s="1"/>
      <c r="HD1553" s="1"/>
      <c r="HE1553" s="1"/>
      <c r="HF1553" s="1"/>
      <c r="HG1553" s="1"/>
      <c r="HH1553" s="1"/>
      <c r="HI1553" s="1"/>
      <c r="HJ1553" s="1"/>
      <c r="HK1553" s="1"/>
      <c r="HL1553" s="1"/>
      <c r="HM1553" s="1"/>
      <c r="HN1553" s="1"/>
      <c r="HO1553" s="1"/>
      <c r="HP1553" s="1"/>
      <c r="HQ1553" s="1"/>
      <c r="HR1553" s="1"/>
      <c r="HS1553" s="1"/>
      <c r="HT1553" s="1"/>
      <c r="HU1553" s="1"/>
      <c r="HV1553" s="1"/>
      <c r="HW1553" s="1"/>
      <c r="HX1553" s="1"/>
      <c r="HY1553" s="1"/>
      <c r="HZ1553" s="1"/>
      <c r="IA1553" s="1"/>
      <c r="IB1553" s="1"/>
      <c r="IC1553" s="1"/>
      <c r="ID1553" s="1"/>
      <c r="IE1553" s="1"/>
      <c r="IF1553" s="1"/>
      <c r="IG1553" s="1"/>
      <c r="IH1553" s="1"/>
      <c r="II1553" s="1"/>
      <c r="IJ1553" s="1"/>
      <c r="IK1553" s="1"/>
      <c r="IL1553" s="1"/>
      <c r="IM1553" s="1"/>
      <c r="IN1553" s="1"/>
      <c r="IO1553" s="1"/>
      <c r="IP1553" s="1"/>
      <c r="IQ1553" s="1"/>
      <c r="IR1553" s="1"/>
      <c r="IS1553" s="1"/>
      <c r="IT1553" s="1"/>
      <c r="IU1553" s="1"/>
      <c r="IV1553" s="1"/>
      <c r="IW1553" s="1"/>
      <c r="IX1553" s="1"/>
      <c r="IY1553" s="1"/>
      <c r="IZ1553" s="1"/>
      <c r="JA1553" s="1"/>
      <c r="JB1553" s="1"/>
      <c r="JC1553" s="1"/>
      <c r="JD1553" s="1"/>
      <c r="JE1553" s="1"/>
      <c r="JF1553" s="1"/>
      <c r="JG1553" s="1"/>
      <c r="JH1553" s="1"/>
      <c r="JI1553" s="1"/>
      <c r="JJ1553" s="1"/>
      <c r="JK1553" s="1"/>
      <c r="JL1553" s="1"/>
      <c r="JM1553" s="1"/>
      <c r="JN1553" s="1"/>
      <c r="JO1553" s="1"/>
      <c r="JP1553" s="1"/>
      <c r="JQ1553" s="1"/>
      <c r="JR1553" s="1"/>
      <c r="JS1553" s="1"/>
      <c r="JT1553" s="1"/>
      <c r="JU1553" s="1"/>
      <c r="JV1553" s="1"/>
      <c r="JW1553" s="1"/>
      <c r="JX1553" s="1"/>
      <c r="JY1553" s="1"/>
      <c r="JZ1553" s="1"/>
      <c r="KA1553" s="1"/>
      <c r="KB1553" s="1"/>
      <c r="KC1553" s="1"/>
      <c r="KD1553" s="1"/>
      <c r="KE1553" s="1"/>
      <c r="KF1553" s="1"/>
      <c r="KG1553" s="1"/>
      <c r="KH1553" s="1"/>
      <c r="KI1553" s="1"/>
      <c r="KJ1553" s="1"/>
      <c r="KK1553" s="1"/>
      <c r="KL1553" s="1"/>
      <c r="KM1553" s="1"/>
      <c r="KN1553" s="1"/>
      <c r="KO1553" s="1"/>
      <c r="KP1553" s="1"/>
      <c r="KQ1553" s="1"/>
      <c r="KR1553" s="1"/>
      <c r="KS1553" s="1"/>
      <c r="KT1553" s="1"/>
      <c r="KU1553" s="1"/>
      <c r="KV1553" s="1"/>
      <c r="KW1553" s="1"/>
      <c r="KX1553" s="1"/>
      <c r="KY1553" s="1"/>
      <c r="KZ1553" s="1"/>
      <c r="LA1553" s="1"/>
      <c r="LB1553" s="1"/>
      <c r="LC1553" s="1"/>
      <c r="LD1553" s="1"/>
      <c r="LE1553" s="1"/>
      <c r="LF1553" s="1"/>
      <c r="LG1553" s="1"/>
      <c r="LH1553" s="1"/>
      <c r="LI1553" s="1"/>
      <c r="LJ1553" s="1"/>
      <c r="LK1553" s="1"/>
      <c r="LL1553" s="1"/>
      <c r="LM1553" s="1"/>
      <c r="LN1553" s="1"/>
      <c r="LO1553" s="1"/>
      <c r="LP1553" s="1"/>
      <c r="LQ1553" s="1"/>
      <c r="LR1553" s="1"/>
      <c r="LS1553" s="1"/>
      <c r="LT1553" s="1"/>
      <c r="LU1553" s="1"/>
      <c r="LV1553" s="1"/>
      <c r="LW1553" s="1"/>
      <c r="LX1553" s="1"/>
      <c r="LY1553" s="1"/>
      <c r="LZ1553" s="1"/>
      <c r="MA1553" s="1"/>
      <c r="MB1553" s="1"/>
      <c r="MC1553" s="1"/>
      <c r="MD1553" s="1"/>
      <c r="ME1553" s="1"/>
      <c r="MF1553" s="1"/>
      <c r="MG1553" s="1"/>
      <c r="MH1553" s="1"/>
      <c r="MI1553" s="1"/>
      <c r="MJ1553" s="1"/>
      <c r="MK1553" s="1"/>
      <c r="ML1553" s="1"/>
      <c r="MM1553" s="1"/>
      <c r="MN1553" s="1"/>
      <c r="MO1553" s="1"/>
      <c r="MP1553" s="1"/>
      <c r="MQ1553" s="1"/>
      <c r="MR1553" s="1"/>
      <c r="MS1553" s="1"/>
      <c r="MT1553" s="1"/>
      <c r="MU1553" s="1"/>
      <c r="MV1553" s="1"/>
      <c r="MW1553" s="1"/>
      <c r="MX1553" s="1"/>
      <c r="MY1553" s="1"/>
      <c r="MZ1553" s="1"/>
      <c r="NA1553" s="1"/>
      <c r="NB1553" s="1"/>
      <c r="NC1553" s="1"/>
      <c r="ND1553" s="1"/>
      <c r="NE1553" s="1"/>
      <c r="NF1553" s="1"/>
      <c r="NG1553" s="1"/>
      <c r="NH1553" s="1"/>
      <c r="NI1553" s="1"/>
      <c r="NJ1553" s="1"/>
      <c r="NK1553" s="1"/>
      <c r="NL1553" s="1"/>
      <c r="NM1553" s="1"/>
      <c r="NN1553" s="1"/>
      <c r="NO1553" s="1"/>
      <c r="NP1553" s="1"/>
      <c r="NQ1553" s="1"/>
      <c r="NR1553" s="1"/>
      <c r="NS1553" s="1"/>
      <c r="NT1553" s="1"/>
      <c r="NU1553" s="1"/>
      <c r="NV1553" s="1"/>
      <c r="NW1553" s="1"/>
      <c r="NX1553" s="1"/>
      <c r="NY1553" s="1"/>
      <c r="NZ1553" s="1"/>
      <c r="OA1553" s="1"/>
      <c r="OB1553" s="1"/>
      <c r="OC1553" s="1"/>
      <c r="OD1553" s="1"/>
      <c r="OE1553" s="1"/>
      <c r="OF1553" s="1"/>
      <c r="OG1553" s="1"/>
      <c r="OH1553" s="1"/>
      <c r="OI1553" s="1"/>
      <c r="OJ1553" s="1"/>
      <c r="OK1553" s="1"/>
      <c r="OL1553" s="1"/>
      <c r="OM1553" s="1"/>
      <c r="ON1553" s="1"/>
      <c r="OO1553" s="1"/>
      <c r="OP1553" s="1"/>
      <c r="OQ1553" s="1"/>
      <c r="OR1553" s="1"/>
      <c r="OS1553" s="1"/>
      <c r="OT1553" s="1"/>
      <c r="OU1553" s="1"/>
      <c r="OV1553" s="1"/>
      <c r="OW1553" s="1"/>
      <c r="OX1553" s="1"/>
      <c r="OY1553" s="1"/>
      <c r="OZ1553" s="1"/>
      <c r="PA1553" s="1"/>
      <c r="PB1553" s="1"/>
      <c r="PC1553" s="1"/>
      <c r="PD1553" s="1"/>
      <c r="PE1553" s="1"/>
      <c r="PF1553" s="1"/>
      <c r="PG1553" s="1"/>
      <c r="PH1553" s="1"/>
      <c r="PI1553" s="1"/>
      <c r="PJ1553" s="1"/>
      <c r="PK1553" s="1"/>
      <c r="PL1553" s="1"/>
      <c r="PM1553" s="1"/>
      <c r="PN1553" s="1"/>
      <c r="PO1553" s="1"/>
      <c r="PP1553" s="1"/>
      <c r="PQ1553" s="1"/>
      <c r="PR1553" s="1"/>
      <c r="PS1553" s="1"/>
      <c r="PT1553" s="1"/>
      <c r="PU1553" s="1"/>
      <c r="PV1553" s="1"/>
      <c r="PW1553" s="1"/>
      <c r="PX1553" s="1"/>
      <c r="PY1553" s="1"/>
      <c r="PZ1553" s="1"/>
      <c r="QA1553" s="1"/>
      <c r="QB1553" s="1"/>
      <c r="QC1553" s="1"/>
      <c r="QD1553" s="1"/>
      <c r="QE1553" s="1"/>
      <c r="QF1553" s="1"/>
      <c r="QG1553" s="1"/>
      <c r="QH1553" s="1"/>
      <c r="QI1553" s="1"/>
      <c r="QJ1553" s="1"/>
      <c r="QK1553" s="1"/>
      <c r="QL1553" s="1"/>
      <c r="QM1553" s="1"/>
      <c r="QN1553" s="1"/>
      <c r="QO1553" s="1"/>
      <c r="QP1553" s="1"/>
      <c r="QQ1553" s="1"/>
      <c r="QR1553" s="1"/>
      <c r="QS1553" s="1"/>
      <c r="QT1553" s="1"/>
      <c r="QU1553" s="1"/>
      <c r="QV1553" s="1"/>
      <c r="QW1553" s="1"/>
      <c r="QX1553" s="1"/>
      <c r="QY1553" s="1"/>
      <c r="QZ1553" s="1"/>
      <c r="RA1553" s="1"/>
      <c r="RB1553" s="1"/>
      <c r="RC1553" s="1"/>
      <c r="RD1553" s="1"/>
      <c r="RE1553" s="1"/>
      <c r="RF1553" s="1"/>
      <c r="RG1553" s="1"/>
      <c r="RH1553" s="1"/>
      <c r="RI1553" s="1"/>
      <c r="RJ1553" s="1"/>
      <c r="RK1553" s="1"/>
      <c r="RL1553" s="1"/>
      <c r="RM1553" s="1"/>
      <c r="RN1553" s="1"/>
      <c r="RO1553" s="1"/>
      <c r="RP1553" s="1"/>
      <c r="RQ1553" s="1"/>
      <c r="RR1553" s="1"/>
      <c r="RS1553" s="1"/>
      <c r="RT1553" s="1"/>
      <c r="RU1553" s="1"/>
      <c r="RV1553" s="1"/>
      <c r="RW1553" s="1"/>
      <c r="RX1553" s="1"/>
      <c r="RY1553" s="1"/>
      <c r="RZ1553" s="1"/>
      <c r="SA1553" s="1"/>
      <c r="SB1553" s="1"/>
      <c r="SC1553" s="1"/>
      <c r="SD1553" s="1"/>
      <c r="SE1553" s="1"/>
      <c r="SF1553" s="1"/>
      <c r="SG1553" s="1"/>
      <c r="SH1553" s="1"/>
      <c r="SI1553" s="1"/>
      <c r="SJ1553" s="1"/>
      <c r="SK1553" s="1"/>
      <c r="SL1553" s="1"/>
      <c r="SM1553" s="1"/>
      <c r="SN1553" s="1"/>
      <c r="SO1553" s="1"/>
      <c r="SP1553" s="1"/>
      <c r="SQ1553" s="1"/>
      <c r="SR1553" s="1"/>
      <c r="SS1553" s="1"/>
      <c r="ST1553" s="1"/>
      <c r="SU1553" s="1"/>
      <c r="SV1553" s="1"/>
      <c r="SW1553" s="1"/>
      <c r="SX1553" s="1"/>
      <c r="SY1553" s="1"/>
      <c r="SZ1553" s="1"/>
      <c r="TA1553" s="1"/>
      <c r="TB1553" s="1"/>
      <c r="TC1553" s="1"/>
      <c r="TD1553" s="1"/>
      <c r="TE1553" s="1"/>
      <c r="TF1553" s="1"/>
      <c r="TG1553" s="1"/>
      <c r="TH1553" s="1"/>
      <c r="TI1553" s="1"/>
      <c r="TJ1553" s="1"/>
      <c r="TK1553" s="1"/>
      <c r="TL1553" s="1"/>
      <c r="TM1553" s="1"/>
      <c r="TN1553" s="1"/>
      <c r="TO1553" s="1"/>
      <c r="TP1553" s="1"/>
      <c r="TQ1553" s="1"/>
      <c r="TR1553" s="1"/>
      <c r="TS1553" s="1"/>
      <c r="TT1553" s="1"/>
      <c r="TU1553" s="1"/>
      <c r="TV1553" s="1"/>
      <c r="TW1553" s="1"/>
      <c r="TX1553" s="1"/>
      <c r="TY1553" s="1"/>
      <c r="TZ1553" s="1"/>
      <c r="UA1553" s="1"/>
      <c r="UB1553" s="1"/>
      <c r="UC1553" s="1"/>
      <c r="UD1553" s="1"/>
      <c r="UE1553" s="1"/>
      <c r="UF1553" s="1"/>
      <c r="UG1553" s="1"/>
      <c r="UH1553" s="1"/>
      <c r="UI1553" s="1"/>
      <c r="UJ1553" s="1"/>
      <c r="UK1553" s="1"/>
      <c r="UL1553" s="1"/>
      <c r="UM1553" s="1"/>
      <c r="UN1553" s="1"/>
      <c r="UO1553" s="1"/>
      <c r="UP1553" s="1"/>
      <c r="UQ1553" s="1"/>
      <c r="UR1553" s="1"/>
      <c r="US1553" s="1"/>
      <c r="UT1553" s="1"/>
      <c r="UU1553" s="1"/>
      <c r="UV1553" s="1"/>
      <c r="UW1553" s="1"/>
      <c r="UX1553" s="1"/>
      <c r="UY1553" s="1"/>
      <c r="UZ1553" s="1"/>
      <c r="VA1553" s="1"/>
      <c r="VB1553" s="1"/>
      <c r="VC1553" s="1"/>
      <c r="VD1553" s="1"/>
      <c r="VE1553" s="1"/>
      <c r="VF1553" s="1"/>
      <c r="VG1553" s="1"/>
      <c r="VH1553" s="1"/>
      <c r="VI1553" s="1"/>
      <c r="VJ1553" s="1"/>
      <c r="VK1553" s="1"/>
      <c r="VL1553" s="1"/>
      <c r="VM1553" s="1"/>
      <c r="VN1553" s="1"/>
      <c r="VO1553" s="1"/>
      <c r="VP1553" s="1"/>
      <c r="VQ1553" s="1"/>
      <c r="VR1553" s="1"/>
      <c r="VS1553" s="1"/>
      <c r="VT1553" s="1"/>
      <c r="VU1553" s="1"/>
      <c r="VV1553" s="1"/>
      <c r="VW1553" s="1"/>
      <c r="VX1553" s="1"/>
      <c r="VY1553" s="1"/>
      <c r="VZ1553" s="1"/>
      <c r="WA1553" s="1"/>
      <c r="WB1553" s="1"/>
      <c r="WC1553" s="1"/>
      <c r="WD1553" s="1"/>
      <c r="WE1553" s="1"/>
      <c r="WF1553" s="1"/>
      <c r="WG1553" s="1"/>
      <c r="WH1553" s="1"/>
      <c r="WI1553" s="1"/>
      <c r="WJ1553" s="1"/>
      <c r="WK1553" s="1"/>
      <c r="WL1553" s="1"/>
      <c r="WM1553" s="1"/>
      <c r="WN1553" s="1"/>
      <c r="WO1553" s="1"/>
      <c r="WP1553" s="1"/>
      <c r="WQ1553" s="1"/>
      <c r="WR1553" s="1"/>
      <c r="WS1553" s="1"/>
      <c r="WT1553" s="1"/>
      <c r="WU1553" s="1"/>
      <c r="WV1553" s="1"/>
      <c r="WW1553" s="1"/>
      <c r="WX1553" s="1"/>
      <c r="WY1553" s="1"/>
      <c r="WZ1553" s="1"/>
      <c r="XA1553" s="1"/>
      <c r="XB1553" s="1"/>
      <c r="XC1553" s="1"/>
      <c r="XD1553" s="1"/>
      <c r="XE1553" s="1"/>
      <c r="XF1553" s="1"/>
      <c r="XG1553" s="1"/>
      <c r="XH1553" s="1"/>
      <c r="XI1553" s="1"/>
      <c r="XJ1553" s="1"/>
      <c r="XK1553" s="1"/>
      <c r="XL1553" s="1"/>
      <c r="XM1553" s="1"/>
      <c r="XN1553" s="1"/>
      <c r="XO1553" s="1"/>
      <c r="XP1553" s="1"/>
      <c r="XQ1553" s="1"/>
      <c r="XR1553" s="1"/>
      <c r="XS1553" s="1"/>
      <c r="XT1553" s="1"/>
      <c r="XU1553" s="1"/>
      <c r="XV1553" s="1"/>
      <c r="XW1553" s="1"/>
      <c r="XX1553" s="1"/>
      <c r="XY1553" s="1"/>
      <c r="XZ1553" s="1"/>
      <c r="YA1553" s="1"/>
      <c r="YB1553" s="1"/>
      <c r="YC1553" s="1"/>
      <c r="YD1553" s="1"/>
      <c r="YE1553" s="1"/>
      <c r="YF1553" s="1"/>
      <c r="YG1553" s="1"/>
      <c r="YH1553" s="1"/>
      <c r="YI1553" s="1"/>
      <c r="YJ1553" s="1"/>
      <c r="YK1553" s="1"/>
      <c r="YL1553" s="1"/>
      <c r="YM1553" s="1"/>
      <c r="YN1553" s="1"/>
      <c r="YO1553" s="1"/>
      <c r="YP1553" s="1"/>
      <c r="YQ1553" s="1"/>
      <c r="YR1553" s="1"/>
      <c r="YS1553" s="1"/>
      <c r="YT1553" s="1"/>
      <c r="YU1553" s="1"/>
      <c r="YV1553" s="1"/>
      <c r="YW1553" s="1"/>
      <c r="YX1553" s="1"/>
      <c r="YY1553" s="1"/>
      <c r="YZ1553" s="1"/>
      <c r="ZA1553" s="1"/>
      <c r="ZB1553" s="1"/>
      <c r="ZC1553" s="1"/>
      <c r="ZD1553" s="1"/>
      <c r="ZE1553" s="1"/>
      <c r="ZF1553" s="1"/>
      <c r="ZG1553" s="1"/>
      <c r="ZH1553" s="1"/>
      <c r="ZI1553" s="1"/>
      <c r="ZJ1553" s="1"/>
      <c r="ZK1553" s="1"/>
      <c r="ZL1553" s="1"/>
      <c r="ZM1553" s="1"/>
      <c r="ZN1553" s="1"/>
      <c r="ZO1553" s="1"/>
      <c r="ZP1553" s="1"/>
      <c r="ZQ1553" s="1"/>
      <c r="ZR1553" s="1"/>
      <c r="ZS1553" s="1"/>
      <c r="ZT1553" s="1"/>
      <c r="ZU1553" s="1"/>
      <c r="ZV1553" s="1"/>
      <c r="ZW1553" s="1"/>
      <c r="ZX1553" s="1"/>
      <c r="ZY1553" s="1"/>
      <c r="ZZ1553" s="1"/>
      <c r="AAA1553" s="1"/>
      <c r="AAB1553" s="1"/>
      <c r="AAC1553" s="1"/>
      <c r="AAD1553" s="1"/>
      <c r="AAE1553" s="1"/>
      <c r="AAF1553" s="1"/>
      <c r="AAG1553" s="1"/>
      <c r="AAH1553" s="1"/>
      <c r="AAI1553" s="1"/>
      <c r="AAJ1553" s="1"/>
      <c r="AAK1553" s="1"/>
      <c r="AAL1553" s="1"/>
      <c r="AAM1553" s="1"/>
      <c r="AAN1553" s="1"/>
      <c r="AAO1553" s="1"/>
      <c r="AAP1553" s="1"/>
      <c r="AAQ1553" s="1"/>
      <c r="AAR1553" s="1"/>
      <c r="AAS1553" s="1"/>
      <c r="AAT1553" s="1"/>
      <c r="AAU1553" s="1"/>
      <c r="AAV1553" s="1"/>
      <c r="AAW1553" s="1"/>
      <c r="AAX1553" s="1"/>
      <c r="AAY1553" s="1"/>
      <c r="AAZ1553" s="1"/>
      <c r="ABA1553" s="1"/>
      <c r="ABB1553" s="1"/>
      <c r="ABC1553" s="1"/>
      <c r="ABD1553" s="1"/>
      <c r="ABE1553" s="1"/>
      <c r="ABF1553" s="1"/>
      <c r="ABG1553" s="1"/>
      <c r="ABH1553" s="1"/>
      <c r="ABI1553" s="1"/>
      <c r="ABJ1553" s="1"/>
      <c r="ABK1553" s="1"/>
      <c r="ABL1553" s="1"/>
      <c r="ABM1553" s="1"/>
      <c r="ABN1553" s="1"/>
      <c r="ABO1553" s="1"/>
      <c r="ABP1553" s="1"/>
      <c r="ABQ1553" s="1"/>
      <c r="ABR1553" s="1"/>
      <c r="ABS1553" s="1"/>
      <c r="ABT1553" s="1"/>
      <c r="ABU1553" s="1"/>
      <c r="ABV1553" s="1"/>
      <c r="ABW1553" s="1"/>
      <c r="ABX1553" s="1"/>
      <c r="ABY1553" s="1"/>
      <c r="ABZ1553" s="1"/>
      <c r="ACA1553" s="1"/>
      <c r="ACB1553" s="1"/>
      <c r="ACC1553" s="1"/>
      <c r="ACD1553" s="1"/>
      <c r="ACE1553" s="1"/>
      <c r="ACF1553" s="1"/>
      <c r="ACG1553" s="1"/>
      <c r="ACH1553" s="1"/>
      <c r="ACI1553" s="1"/>
      <c r="ACJ1553" s="1"/>
      <c r="ACK1553" s="1"/>
      <c r="ACL1553" s="1"/>
      <c r="ACM1553" s="1"/>
      <c r="ACN1553" s="1"/>
      <c r="ACO1553" s="1"/>
      <c r="ACP1553" s="1"/>
      <c r="ACQ1553" s="1"/>
      <c r="ACR1553" s="1"/>
      <c r="ACS1553" s="1"/>
      <c r="ACT1553" s="1"/>
      <c r="ACU1553" s="1"/>
      <c r="ACV1553" s="1"/>
      <c r="ACW1553" s="1"/>
      <c r="ACX1553" s="1"/>
      <c r="ACY1553" s="1"/>
      <c r="ACZ1553" s="1"/>
      <c r="ADA1553" s="1"/>
      <c r="ADB1553" s="1"/>
      <c r="ADC1553" s="1"/>
      <c r="ADD1553" s="1"/>
      <c r="ADE1553" s="1"/>
      <c r="ADF1553" s="1"/>
      <c r="ADG1553" s="1"/>
      <c r="ADH1553" s="1"/>
      <c r="ADI1553" s="1"/>
      <c r="ADJ1553" s="1"/>
      <c r="ADK1553" s="1"/>
      <c r="ADL1553" s="1"/>
      <c r="ADM1553" s="1"/>
      <c r="ADN1553" s="1"/>
      <c r="ADO1553" s="1"/>
      <c r="ADP1553" s="1"/>
      <c r="ADQ1553" s="1"/>
      <c r="ADR1553" s="1"/>
      <c r="ADS1553" s="1"/>
      <c r="ADT1553" s="1"/>
      <c r="ADU1553" s="1"/>
      <c r="ADV1553" s="1"/>
      <c r="ADW1553" s="1"/>
      <c r="ADX1553" s="1"/>
      <c r="ADY1553" s="1"/>
      <c r="ADZ1553" s="1"/>
      <c r="AEA1553" s="1"/>
      <c r="AEB1553" s="1"/>
      <c r="AEC1553" s="1"/>
      <c r="AED1553" s="1"/>
      <c r="AEE1553" s="1"/>
      <c r="AEF1553" s="1"/>
      <c r="AEG1553" s="1"/>
      <c r="AEH1553" s="1"/>
      <c r="AEI1553" s="1"/>
      <c r="AEJ1553" s="1"/>
      <c r="AEK1553" s="1"/>
      <c r="AEL1553" s="1"/>
      <c r="AEM1553" s="1"/>
      <c r="AEN1553" s="1"/>
      <c r="AEO1553" s="1"/>
      <c r="AEP1553" s="1"/>
      <c r="AEQ1553" s="1"/>
      <c r="AER1553" s="1"/>
      <c r="AES1553" s="1"/>
      <c r="AET1553" s="1"/>
      <c r="AEU1553" s="1"/>
      <c r="AEV1553" s="1"/>
      <c r="AEW1553" s="1"/>
      <c r="AEX1553" s="1"/>
      <c r="AEY1553" s="1"/>
      <c r="AEZ1553" s="1"/>
      <c r="AFA1553" s="1"/>
      <c r="AFB1553" s="1"/>
      <c r="AFC1553" s="1"/>
      <c r="AFD1553" s="1"/>
      <c r="AFE1553" s="1"/>
      <c r="AFF1553" s="1"/>
      <c r="AFG1553" s="1"/>
      <c r="AFH1553" s="1"/>
      <c r="AFI1553" s="1"/>
      <c r="AFJ1553" s="1"/>
      <c r="AFK1553" s="1"/>
      <c r="AFL1553" s="1"/>
      <c r="AFM1553" s="1"/>
      <c r="AFN1553" s="1"/>
      <c r="AFO1553" s="1"/>
      <c r="AFP1553" s="1"/>
      <c r="AFQ1553" s="1"/>
      <c r="AFR1553" s="1"/>
      <c r="AFS1553" s="1"/>
      <c r="AFT1553" s="1"/>
      <c r="AFU1553" s="1"/>
      <c r="AFV1553" s="1"/>
      <c r="AFW1553" s="1"/>
      <c r="AFX1553" s="1"/>
      <c r="AFY1553" s="1"/>
      <c r="AFZ1553" s="1"/>
      <c r="AGA1553" s="1"/>
      <c r="AGB1553" s="1"/>
      <c r="AGC1553" s="1"/>
      <c r="AGD1553" s="1"/>
      <c r="AGE1553" s="1"/>
      <c r="AGF1553" s="1"/>
      <c r="AGG1553" s="1"/>
      <c r="AGH1553" s="1"/>
      <c r="AGI1553" s="1"/>
      <c r="AGJ1553" s="1"/>
      <c r="AGK1553" s="1"/>
      <c r="AGL1553" s="1"/>
      <c r="AGM1553" s="1"/>
      <c r="AGN1553" s="1"/>
      <c r="AGO1553" s="1"/>
      <c r="AGP1553" s="1"/>
      <c r="AGQ1553" s="1"/>
      <c r="AGR1553" s="1"/>
      <c r="AGS1553" s="1"/>
      <c r="AGT1553" s="1"/>
      <c r="AGU1553" s="1"/>
      <c r="AGV1553" s="1"/>
      <c r="AGW1553" s="1"/>
      <c r="AGX1553" s="1"/>
      <c r="AGY1553" s="1"/>
      <c r="AGZ1553" s="1"/>
      <c r="AHA1553" s="1"/>
      <c r="AHB1553" s="1"/>
      <c r="AHC1553" s="1"/>
      <c r="AHD1553" s="1"/>
      <c r="AHE1553" s="1"/>
      <c r="AHF1553" s="1"/>
      <c r="AHG1553" s="1"/>
      <c r="AHH1553" s="1"/>
      <c r="AHI1553" s="1"/>
      <c r="AHJ1553" s="1"/>
      <c r="AHK1553" s="1"/>
      <c r="AHL1553" s="1"/>
      <c r="AHM1553" s="1"/>
      <c r="AHN1553" s="1"/>
      <c r="AHO1553" s="1"/>
      <c r="AHP1553" s="1"/>
      <c r="AHQ1553" s="1"/>
      <c r="AHR1553" s="1"/>
      <c r="AHS1553" s="1"/>
      <c r="AHT1553" s="1"/>
      <c r="AHU1553" s="1"/>
      <c r="AHV1553" s="1"/>
      <c r="AHW1553" s="1"/>
      <c r="AHX1553" s="1"/>
      <c r="AHY1553" s="1"/>
      <c r="AHZ1553" s="1"/>
      <c r="AIA1553" s="1"/>
      <c r="AIB1553" s="1"/>
      <c r="AIC1553" s="1"/>
      <c r="AID1553" s="1"/>
      <c r="AIE1553" s="1"/>
      <c r="AIF1553" s="1"/>
      <c r="AIG1553" s="1"/>
      <c r="AIH1553" s="1"/>
      <c r="AII1553" s="1"/>
      <c r="AIJ1553" s="1"/>
      <c r="AIK1553" s="1"/>
      <c r="AIL1553" s="1"/>
      <c r="AIM1553" s="1"/>
      <c r="AIN1553" s="1"/>
      <c r="AIO1553" s="1"/>
      <c r="AIP1553" s="1"/>
      <c r="AIQ1553" s="1"/>
      <c r="AIR1553" s="1"/>
      <c r="AIS1553" s="1"/>
      <c r="AIT1553" s="1"/>
    </row>
    <row r="1554" spans="1:930" s="5" customFormat="1" ht="18.75" customHeight="1" x14ac:dyDescent="0.3">
      <c r="A1554" s="96"/>
      <c r="B1554" s="43"/>
      <c r="C1554" s="96"/>
      <c r="D1554" s="96"/>
      <c r="E1554" s="97" t="s">
        <v>197</v>
      </c>
      <c r="F1554" s="96" t="s">
        <v>326</v>
      </c>
      <c r="G1554" s="96"/>
      <c r="H1554" s="98"/>
      <c r="I1554" s="98"/>
      <c r="J1554" s="99" t="s">
        <v>61</v>
      </c>
      <c r="K1554" s="39">
        <f>P1554*H1553</f>
        <v>2278370.9960000003</v>
      </c>
      <c r="L1554" s="152"/>
      <c r="M1554" s="100">
        <f>H1553*Q1554</f>
        <v>71897.892000000007</v>
      </c>
      <c r="N1554" s="100">
        <f t="shared" si="316"/>
        <v>2350268.8880000003</v>
      </c>
      <c r="O1554" s="152"/>
      <c r="P1554" s="128">
        <v>908.84</v>
      </c>
      <c r="Q1554" s="31">
        <v>28.68</v>
      </c>
      <c r="R1554" s="97" t="s">
        <v>181</v>
      </c>
      <c r="S1554" s="97" t="s">
        <v>426</v>
      </c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CR1554" s="1"/>
      <c r="CS1554" s="1"/>
      <c r="CT1554" s="1"/>
      <c r="CU1554" s="1"/>
      <c r="CV1554" s="1"/>
      <c r="CW1554" s="1"/>
      <c r="CX1554" s="1"/>
      <c r="CY1554" s="1"/>
      <c r="CZ1554" s="1"/>
      <c r="DA1554" s="1"/>
      <c r="DB1554" s="1"/>
      <c r="DC1554" s="1"/>
      <c r="DD1554" s="1"/>
      <c r="DE1554" s="1"/>
      <c r="DF1554" s="1"/>
      <c r="DG1554" s="1"/>
      <c r="DH1554" s="1"/>
      <c r="DI1554" s="1"/>
      <c r="DJ1554" s="1"/>
      <c r="DK1554" s="1"/>
      <c r="DL1554" s="1"/>
      <c r="DM1554" s="1"/>
      <c r="DN1554" s="1"/>
      <c r="DO1554" s="1"/>
      <c r="DP1554" s="1"/>
      <c r="DQ1554" s="1"/>
      <c r="DR1554" s="1"/>
      <c r="DS1554" s="1"/>
      <c r="DT1554" s="1"/>
      <c r="DU1554" s="1"/>
      <c r="DV1554" s="1"/>
      <c r="DW1554" s="1"/>
      <c r="DX1554" s="1"/>
      <c r="DY1554" s="1"/>
      <c r="DZ1554" s="1"/>
      <c r="EA1554" s="1"/>
      <c r="EB1554" s="1"/>
      <c r="EC1554" s="1"/>
      <c r="ED1554" s="1"/>
      <c r="EE1554" s="1"/>
      <c r="EF1554" s="1"/>
      <c r="EG1554" s="1"/>
      <c r="EH1554" s="1"/>
      <c r="EI1554" s="1"/>
      <c r="EJ1554" s="1"/>
      <c r="EK1554" s="1"/>
      <c r="EL1554" s="1"/>
      <c r="EM1554" s="1"/>
      <c r="EN1554" s="1"/>
      <c r="EO1554" s="1"/>
      <c r="EP1554" s="1"/>
      <c r="EQ1554" s="1"/>
      <c r="ER1554" s="1"/>
      <c r="ES1554" s="1"/>
      <c r="ET1554" s="1"/>
      <c r="EU1554" s="1"/>
      <c r="EV1554" s="1"/>
      <c r="EW1554" s="1"/>
      <c r="EX1554" s="1"/>
      <c r="EY1554" s="1"/>
      <c r="EZ1554" s="1"/>
      <c r="FA1554" s="1"/>
      <c r="FB1554" s="1"/>
      <c r="FC1554" s="1"/>
      <c r="FD1554" s="1"/>
      <c r="FE1554" s="1"/>
      <c r="FF1554" s="1"/>
      <c r="FG1554" s="1"/>
      <c r="FH1554" s="1"/>
      <c r="FI1554" s="1"/>
      <c r="FJ1554" s="1"/>
      <c r="FK1554" s="1"/>
      <c r="FL1554" s="1"/>
      <c r="FM1554" s="1"/>
      <c r="FN1554" s="1"/>
      <c r="FO1554" s="1"/>
      <c r="FP1554" s="1"/>
      <c r="FQ1554" s="1"/>
      <c r="FR1554" s="1"/>
      <c r="FS1554" s="1"/>
      <c r="FT1554" s="1"/>
      <c r="FU1554" s="1"/>
      <c r="FV1554" s="1"/>
      <c r="FW1554" s="1"/>
      <c r="FX1554" s="1"/>
      <c r="FY1554" s="1"/>
      <c r="FZ1554" s="1"/>
      <c r="GA1554" s="1"/>
      <c r="GB1554" s="1"/>
      <c r="GC1554" s="1"/>
      <c r="GD1554" s="1"/>
      <c r="GE1554" s="1"/>
      <c r="GF1554" s="1"/>
      <c r="GG1554" s="1"/>
      <c r="GH1554" s="1"/>
      <c r="GI1554" s="1"/>
      <c r="GJ1554" s="1"/>
      <c r="GK1554" s="1"/>
      <c r="GL1554" s="1"/>
      <c r="GM1554" s="1"/>
      <c r="GN1554" s="1"/>
      <c r="GO1554" s="1"/>
      <c r="GP1554" s="1"/>
      <c r="GQ1554" s="1"/>
      <c r="GR1554" s="1"/>
      <c r="GS1554" s="1"/>
      <c r="GT1554" s="1"/>
      <c r="GU1554" s="1"/>
      <c r="GV1554" s="1"/>
      <c r="GW1554" s="1"/>
      <c r="GX1554" s="1"/>
      <c r="GY1554" s="1"/>
      <c r="GZ1554" s="1"/>
      <c r="HA1554" s="1"/>
      <c r="HB1554" s="1"/>
      <c r="HC1554" s="1"/>
      <c r="HD1554" s="1"/>
      <c r="HE1554" s="1"/>
      <c r="HF1554" s="1"/>
      <c r="HG1554" s="1"/>
      <c r="HH1554" s="1"/>
      <c r="HI1554" s="1"/>
      <c r="HJ1554" s="1"/>
      <c r="HK1554" s="1"/>
      <c r="HL1554" s="1"/>
      <c r="HM1554" s="1"/>
      <c r="HN1554" s="1"/>
      <c r="HO1554" s="1"/>
      <c r="HP1554" s="1"/>
      <c r="HQ1554" s="1"/>
      <c r="HR1554" s="1"/>
      <c r="HS1554" s="1"/>
      <c r="HT1554" s="1"/>
      <c r="HU1554" s="1"/>
      <c r="HV1554" s="1"/>
      <c r="HW1554" s="1"/>
      <c r="HX1554" s="1"/>
      <c r="HY1554" s="1"/>
      <c r="HZ1554" s="1"/>
      <c r="IA1554" s="1"/>
      <c r="IB1554" s="1"/>
      <c r="IC1554" s="1"/>
      <c r="ID1554" s="1"/>
      <c r="IE1554" s="1"/>
      <c r="IF1554" s="1"/>
      <c r="IG1554" s="1"/>
      <c r="IH1554" s="1"/>
      <c r="II1554" s="1"/>
      <c r="IJ1554" s="1"/>
      <c r="IK1554" s="1"/>
      <c r="IL1554" s="1"/>
      <c r="IM1554" s="1"/>
      <c r="IN1554" s="1"/>
      <c r="IO1554" s="1"/>
      <c r="IP1554" s="1"/>
      <c r="IQ1554" s="1"/>
      <c r="IR1554" s="1"/>
      <c r="IS1554" s="1"/>
      <c r="IT1554" s="1"/>
      <c r="IU1554" s="1"/>
      <c r="IV1554" s="1"/>
      <c r="IW1554" s="1"/>
      <c r="IX1554" s="1"/>
      <c r="IY1554" s="1"/>
      <c r="IZ1554" s="1"/>
      <c r="JA1554" s="1"/>
      <c r="JB1554" s="1"/>
      <c r="JC1554" s="1"/>
      <c r="JD1554" s="1"/>
      <c r="JE1554" s="1"/>
      <c r="JF1554" s="1"/>
      <c r="JG1554" s="1"/>
      <c r="JH1554" s="1"/>
      <c r="JI1554" s="1"/>
      <c r="JJ1554" s="1"/>
      <c r="JK1554" s="1"/>
      <c r="JL1554" s="1"/>
      <c r="JM1554" s="1"/>
      <c r="JN1554" s="1"/>
      <c r="JO1554" s="1"/>
      <c r="JP1554" s="1"/>
      <c r="JQ1554" s="1"/>
      <c r="JR1554" s="1"/>
      <c r="JS1554" s="1"/>
      <c r="JT1554" s="1"/>
      <c r="JU1554" s="1"/>
      <c r="JV1554" s="1"/>
      <c r="JW1554" s="1"/>
      <c r="JX1554" s="1"/>
      <c r="JY1554" s="1"/>
      <c r="JZ1554" s="1"/>
      <c r="KA1554" s="1"/>
      <c r="KB1554" s="1"/>
      <c r="KC1554" s="1"/>
      <c r="KD1554" s="1"/>
      <c r="KE1554" s="1"/>
      <c r="KF1554" s="1"/>
      <c r="KG1554" s="1"/>
      <c r="KH1554" s="1"/>
      <c r="KI1554" s="1"/>
      <c r="KJ1554" s="1"/>
      <c r="KK1554" s="1"/>
      <c r="KL1554" s="1"/>
      <c r="KM1554" s="1"/>
      <c r="KN1554" s="1"/>
      <c r="KO1554" s="1"/>
      <c r="KP1554" s="1"/>
      <c r="KQ1554" s="1"/>
      <c r="KR1554" s="1"/>
      <c r="KS1554" s="1"/>
      <c r="KT1554" s="1"/>
      <c r="KU1554" s="1"/>
      <c r="KV1554" s="1"/>
      <c r="KW1554" s="1"/>
      <c r="KX1554" s="1"/>
      <c r="KY1554" s="1"/>
      <c r="KZ1554" s="1"/>
      <c r="LA1554" s="1"/>
      <c r="LB1554" s="1"/>
      <c r="LC1554" s="1"/>
      <c r="LD1554" s="1"/>
      <c r="LE1554" s="1"/>
      <c r="LF1554" s="1"/>
      <c r="LG1554" s="1"/>
      <c r="LH1554" s="1"/>
      <c r="LI1554" s="1"/>
      <c r="LJ1554" s="1"/>
      <c r="LK1554" s="1"/>
      <c r="LL1554" s="1"/>
      <c r="LM1554" s="1"/>
      <c r="LN1554" s="1"/>
      <c r="LO1554" s="1"/>
      <c r="LP1554" s="1"/>
      <c r="LQ1554" s="1"/>
      <c r="LR1554" s="1"/>
      <c r="LS1554" s="1"/>
      <c r="LT1554" s="1"/>
      <c r="LU1554" s="1"/>
      <c r="LV1554" s="1"/>
      <c r="LW1554" s="1"/>
      <c r="LX1554" s="1"/>
      <c r="LY1554" s="1"/>
      <c r="LZ1554" s="1"/>
      <c r="MA1554" s="1"/>
      <c r="MB1554" s="1"/>
      <c r="MC1554" s="1"/>
      <c r="MD1554" s="1"/>
      <c r="ME1554" s="1"/>
      <c r="MF1554" s="1"/>
      <c r="MG1554" s="1"/>
      <c r="MH1554" s="1"/>
      <c r="MI1554" s="1"/>
      <c r="MJ1554" s="1"/>
      <c r="MK1554" s="1"/>
      <c r="ML1554" s="1"/>
      <c r="MM1554" s="1"/>
      <c r="MN1554" s="1"/>
      <c r="MO1554" s="1"/>
      <c r="MP1554" s="1"/>
      <c r="MQ1554" s="1"/>
      <c r="MR1554" s="1"/>
      <c r="MS1554" s="1"/>
      <c r="MT1554" s="1"/>
      <c r="MU1554" s="1"/>
      <c r="MV1554" s="1"/>
      <c r="MW1554" s="1"/>
      <c r="MX1554" s="1"/>
      <c r="MY1554" s="1"/>
      <c r="MZ1554" s="1"/>
      <c r="NA1554" s="1"/>
      <c r="NB1554" s="1"/>
      <c r="NC1554" s="1"/>
      <c r="ND1554" s="1"/>
      <c r="NE1554" s="1"/>
      <c r="NF1554" s="1"/>
      <c r="NG1554" s="1"/>
      <c r="NH1554" s="1"/>
      <c r="NI1554" s="1"/>
      <c r="NJ1554" s="1"/>
      <c r="NK1554" s="1"/>
      <c r="NL1554" s="1"/>
      <c r="NM1554" s="1"/>
      <c r="NN1554" s="1"/>
      <c r="NO1554" s="1"/>
      <c r="NP1554" s="1"/>
      <c r="NQ1554" s="1"/>
      <c r="NR1554" s="1"/>
      <c r="NS1554" s="1"/>
      <c r="NT1554" s="1"/>
      <c r="NU1554" s="1"/>
      <c r="NV1554" s="1"/>
      <c r="NW1554" s="1"/>
      <c r="NX1554" s="1"/>
      <c r="NY1554" s="1"/>
      <c r="NZ1554" s="1"/>
      <c r="OA1554" s="1"/>
      <c r="OB1554" s="1"/>
      <c r="OC1554" s="1"/>
      <c r="OD1554" s="1"/>
      <c r="OE1554" s="1"/>
      <c r="OF1554" s="1"/>
      <c r="OG1554" s="1"/>
      <c r="OH1554" s="1"/>
      <c r="OI1554" s="1"/>
      <c r="OJ1554" s="1"/>
      <c r="OK1554" s="1"/>
      <c r="OL1554" s="1"/>
      <c r="OM1554" s="1"/>
      <c r="ON1554" s="1"/>
      <c r="OO1554" s="1"/>
      <c r="OP1554" s="1"/>
      <c r="OQ1554" s="1"/>
      <c r="OR1554" s="1"/>
      <c r="OS1554" s="1"/>
      <c r="OT1554" s="1"/>
      <c r="OU1554" s="1"/>
      <c r="OV1554" s="1"/>
      <c r="OW1554" s="1"/>
      <c r="OX1554" s="1"/>
      <c r="OY1554" s="1"/>
      <c r="OZ1554" s="1"/>
      <c r="PA1554" s="1"/>
      <c r="PB1554" s="1"/>
      <c r="PC1554" s="1"/>
      <c r="PD1554" s="1"/>
      <c r="PE1554" s="1"/>
      <c r="PF1554" s="1"/>
      <c r="PG1554" s="1"/>
      <c r="PH1554" s="1"/>
      <c r="PI1554" s="1"/>
      <c r="PJ1554" s="1"/>
      <c r="PK1554" s="1"/>
      <c r="PL1554" s="1"/>
      <c r="PM1554" s="1"/>
      <c r="PN1554" s="1"/>
      <c r="PO1554" s="1"/>
      <c r="PP1554" s="1"/>
      <c r="PQ1554" s="1"/>
      <c r="PR1554" s="1"/>
      <c r="PS1554" s="1"/>
      <c r="PT1554" s="1"/>
      <c r="PU1554" s="1"/>
      <c r="PV1554" s="1"/>
      <c r="PW1554" s="1"/>
      <c r="PX1554" s="1"/>
      <c r="PY1554" s="1"/>
      <c r="PZ1554" s="1"/>
      <c r="QA1554" s="1"/>
      <c r="QB1554" s="1"/>
      <c r="QC1554" s="1"/>
      <c r="QD1554" s="1"/>
      <c r="QE1554" s="1"/>
      <c r="QF1554" s="1"/>
      <c r="QG1554" s="1"/>
      <c r="QH1554" s="1"/>
      <c r="QI1554" s="1"/>
      <c r="QJ1554" s="1"/>
      <c r="QK1554" s="1"/>
      <c r="QL1554" s="1"/>
      <c r="QM1554" s="1"/>
      <c r="QN1554" s="1"/>
      <c r="QO1554" s="1"/>
      <c r="QP1554" s="1"/>
      <c r="QQ1554" s="1"/>
      <c r="QR1554" s="1"/>
      <c r="QS1554" s="1"/>
      <c r="QT1554" s="1"/>
      <c r="QU1554" s="1"/>
      <c r="QV1554" s="1"/>
      <c r="QW1554" s="1"/>
      <c r="QX1554" s="1"/>
      <c r="QY1554" s="1"/>
      <c r="QZ1554" s="1"/>
      <c r="RA1554" s="1"/>
      <c r="RB1554" s="1"/>
      <c r="RC1554" s="1"/>
      <c r="RD1554" s="1"/>
      <c r="RE1554" s="1"/>
      <c r="RF1554" s="1"/>
      <c r="RG1554" s="1"/>
      <c r="RH1554" s="1"/>
      <c r="RI1554" s="1"/>
      <c r="RJ1554" s="1"/>
      <c r="RK1554" s="1"/>
      <c r="RL1554" s="1"/>
      <c r="RM1554" s="1"/>
      <c r="RN1554" s="1"/>
      <c r="RO1554" s="1"/>
      <c r="RP1554" s="1"/>
      <c r="RQ1554" s="1"/>
      <c r="RR1554" s="1"/>
      <c r="RS1554" s="1"/>
      <c r="RT1554" s="1"/>
      <c r="RU1554" s="1"/>
      <c r="RV1554" s="1"/>
      <c r="RW1554" s="1"/>
      <c r="RX1554" s="1"/>
      <c r="RY1554" s="1"/>
      <c r="RZ1554" s="1"/>
      <c r="SA1554" s="1"/>
      <c r="SB1554" s="1"/>
      <c r="SC1554" s="1"/>
      <c r="SD1554" s="1"/>
      <c r="SE1554" s="1"/>
      <c r="SF1554" s="1"/>
      <c r="SG1554" s="1"/>
      <c r="SH1554" s="1"/>
      <c r="SI1554" s="1"/>
      <c r="SJ1554" s="1"/>
      <c r="SK1554" s="1"/>
      <c r="SL1554" s="1"/>
      <c r="SM1554" s="1"/>
      <c r="SN1554" s="1"/>
      <c r="SO1554" s="1"/>
      <c r="SP1554" s="1"/>
      <c r="SQ1554" s="1"/>
      <c r="SR1554" s="1"/>
      <c r="SS1554" s="1"/>
      <c r="ST1554" s="1"/>
      <c r="SU1554" s="1"/>
      <c r="SV1554" s="1"/>
      <c r="SW1554" s="1"/>
      <c r="SX1554" s="1"/>
      <c r="SY1554" s="1"/>
      <c r="SZ1554" s="1"/>
      <c r="TA1554" s="1"/>
      <c r="TB1554" s="1"/>
      <c r="TC1554" s="1"/>
      <c r="TD1554" s="1"/>
      <c r="TE1554" s="1"/>
      <c r="TF1554" s="1"/>
      <c r="TG1554" s="1"/>
      <c r="TH1554" s="1"/>
      <c r="TI1554" s="1"/>
      <c r="TJ1554" s="1"/>
      <c r="TK1554" s="1"/>
      <c r="TL1554" s="1"/>
      <c r="TM1554" s="1"/>
      <c r="TN1554" s="1"/>
      <c r="TO1554" s="1"/>
      <c r="TP1554" s="1"/>
      <c r="TQ1554" s="1"/>
      <c r="TR1554" s="1"/>
      <c r="TS1554" s="1"/>
      <c r="TT1554" s="1"/>
      <c r="TU1554" s="1"/>
      <c r="TV1554" s="1"/>
      <c r="TW1554" s="1"/>
      <c r="TX1554" s="1"/>
      <c r="TY1554" s="1"/>
      <c r="TZ1554" s="1"/>
      <c r="UA1554" s="1"/>
      <c r="UB1554" s="1"/>
      <c r="UC1554" s="1"/>
      <c r="UD1554" s="1"/>
      <c r="UE1554" s="1"/>
      <c r="UF1554" s="1"/>
      <c r="UG1554" s="1"/>
      <c r="UH1554" s="1"/>
      <c r="UI1554" s="1"/>
      <c r="UJ1554" s="1"/>
      <c r="UK1554" s="1"/>
      <c r="UL1554" s="1"/>
      <c r="UM1554" s="1"/>
      <c r="UN1554" s="1"/>
      <c r="UO1554" s="1"/>
      <c r="UP1554" s="1"/>
      <c r="UQ1554" s="1"/>
      <c r="UR1554" s="1"/>
      <c r="US1554" s="1"/>
      <c r="UT1554" s="1"/>
      <c r="UU1554" s="1"/>
      <c r="UV1554" s="1"/>
      <c r="UW1554" s="1"/>
      <c r="UX1554" s="1"/>
      <c r="UY1554" s="1"/>
      <c r="UZ1554" s="1"/>
      <c r="VA1554" s="1"/>
      <c r="VB1554" s="1"/>
      <c r="VC1554" s="1"/>
      <c r="VD1554" s="1"/>
      <c r="VE1554" s="1"/>
      <c r="VF1554" s="1"/>
      <c r="VG1554" s="1"/>
      <c r="VH1554" s="1"/>
      <c r="VI1554" s="1"/>
      <c r="VJ1554" s="1"/>
      <c r="VK1554" s="1"/>
      <c r="VL1554" s="1"/>
      <c r="VM1554" s="1"/>
      <c r="VN1554" s="1"/>
      <c r="VO1554" s="1"/>
      <c r="VP1554" s="1"/>
      <c r="VQ1554" s="1"/>
      <c r="VR1554" s="1"/>
      <c r="VS1554" s="1"/>
      <c r="VT1554" s="1"/>
      <c r="VU1554" s="1"/>
      <c r="VV1554" s="1"/>
      <c r="VW1554" s="1"/>
      <c r="VX1554" s="1"/>
      <c r="VY1554" s="1"/>
      <c r="VZ1554" s="1"/>
      <c r="WA1554" s="1"/>
      <c r="WB1554" s="1"/>
      <c r="WC1554" s="1"/>
      <c r="WD1554" s="1"/>
      <c r="WE1554" s="1"/>
      <c r="WF1554" s="1"/>
      <c r="WG1554" s="1"/>
      <c r="WH1554" s="1"/>
      <c r="WI1554" s="1"/>
      <c r="WJ1554" s="1"/>
      <c r="WK1554" s="1"/>
      <c r="WL1554" s="1"/>
      <c r="WM1554" s="1"/>
      <c r="WN1554" s="1"/>
      <c r="WO1554" s="1"/>
      <c r="WP1554" s="1"/>
      <c r="WQ1554" s="1"/>
      <c r="WR1554" s="1"/>
      <c r="WS1554" s="1"/>
      <c r="WT1554" s="1"/>
      <c r="WU1554" s="1"/>
      <c r="WV1554" s="1"/>
      <c r="WW1554" s="1"/>
      <c r="WX1554" s="1"/>
      <c r="WY1554" s="1"/>
      <c r="WZ1554" s="1"/>
      <c r="XA1554" s="1"/>
      <c r="XB1554" s="1"/>
      <c r="XC1554" s="1"/>
      <c r="XD1554" s="1"/>
      <c r="XE1554" s="1"/>
      <c r="XF1554" s="1"/>
      <c r="XG1554" s="1"/>
      <c r="XH1554" s="1"/>
      <c r="XI1554" s="1"/>
      <c r="XJ1554" s="1"/>
      <c r="XK1554" s="1"/>
      <c r="XL1554" s="1"/>
      <c r="XM1554" s="1"/>
      <c r="XN1554" s="1"/>
      <c r="XO1554" s="1"/>
      <c r="XP1554" s="1"/>
      <c r="XQ1554" s="1"/>
      <c r="XR1554" s="1"/>
      <c r="XS1554" s="1"/>
      <c r="XT1554" s="1"/>
      <c r="XU1554" s="1"/>
      <c r="XV1554" s="1"/>
      <c r="XW1554" s="1"/>
      <c r="XX1554" s="1"/>
      <c r="XY1554" s="1"/>
      <c r="XZ1554" s="1"/>
      <c r="YA1554" s="1"/>
      <c r="YB1554" s="1"/>
      <c r="YC1554" s="1"/>
      <c r="YD1554" s="1"/>
      <c r="YE1554" s="1"/>
      <c r="YF1554" s="1"/>
      <c r="YG1554" s="1"/>
      <c r="YH1554" s="1"/>
      <c r="YI1554" s="1"/>
      <c r="YJ1554" s="1"/>
      <c r="YK1554" s="1"/>
      <c r="YL1554" s="1"/>
      <c r="YM1554" s="1"/>
      <c r="YN1554" s="1"/>
      <c r="YO1554" s="1"/>
      <c r="YP1554" s="1"/>
      <c r="YQ1554" s="1"/>
      <c r="YR1554" s="1"/>
      <c r="YS1554" s="1"/>
      <c r="YT1554" s="1"/>
      <c r="YU1554" s="1"/>
      <c r="YV1554" s="1"/>
      <c r="YW1554" s="1"/>
      <c r="YX1554" s="1"/>
      <c r="YY1554" s="1"/>
      <c r="YZ1554" s="1"/>
      <c r="ZA1554" s="1"/>
      <c r="ZB1554" s="1"/>
      <c r="ZC1554" s="1"/>
      <c r="ZD1554" s="1"/>
      <c r="ZE1554" s="1"/>
      <c r="ZF1554" s="1"/>
      <c r="ZG1554" s="1"/>
      <c r="ZH1554" s="1"/>
      <c r="ZI1554" s="1"/>
      <c r="ZJ1554" s="1"/>
      <c r="ZK1554" s="1"/>
      <c r="ZL1554" s="1"/>
      <c r="ZM1554" s="1"/>
      <c r="ZN1554" s="1"/>
      <c r="ZO1554" s="1"/>
      <c r="ZP1554" s="1"/>
      <c r="ZQ1554" s="1"/>
      <c r="ZR1554" s="1"/>
      <c r="ZS1554" s="1"/>
      <c r="ZT1554" s="1"/>
      <c r="ZU1554" s="1"/>
      <c r="ZV1554" s="1"/>
      <c r="ZW1554" s="1"/>
      <c r="ZX1554" s="1"/>
      <c r="ZY1554" s="1"/>
      <c r="ZZ1554" s="1"/>
      <c r="AAA1554" s="1"/>
      <c r="AAB1554" s="1"/>
      <c r="AAC1554" s="1"/>
      <c r="AAD1554" s="1"/>
      <c r="AAE1554" s="1"/>
      <c r="AAF1554" s="1"/>
      <c r="AAG1554" s="1"/>
      <c r="AAH1554" s="1"/>
      <c r="AAI1554" s="1"/>
      <c r="AAJ1554" s="1"/>
      <c r="AAK1554" s="1"/>
      <c r="AAL1554" s="1"/>
      <c r="AAM1554" s="1"/>
      <c r="AAN1554" s="1"/>
      <c r="AAO1554" s="1"/>
      <c r="AAP1554" s="1"/>
      <c r="AAQ1554" s="1"/>
      <c r="AAR1554" s="1"/>
      <c r="AAS1554" s="1"/>
      <c r="AAT1554" s="1"/>
      <c r="AAU1554" s="1"/>
      <c r="AAV1554" s="1"/>
      <c r="AAW1554" s="1"/>
      <c r="AAX1554" s="1"/>
      <c r="AAY1554" s="1"/>
      <c r="AAZ1554" s="1"/>
      <c r="ABA1554" s="1"/>
      <c r="ABB1554" s="1"/>
      <c r="ABC1554" s="1"/>
      <c r="ABD1554" s="1"/>
      <c r="ABE1554" s="1"/>
      <c r="ABF1554" s="1"/>
      <c r="ABG1554" s="1"/>
      <c r="ABH1554" s="1"/>
      <c r="ABI1554" s="1"/>
      <c r="ABJ1554" s="1"/>
      <c r="ABK1554" s="1"/>
      <c r="ABL1554" s="1"/>
      <c r="ABM1554" s="1"/>
      <c r="ABN1554" s="1"/>
      <c r="ABO1554" s="1"/>
      <c r="ABP1554" s="1"/>
      <c r="ABQ1554" s="1"/>
      <c r="ABR1554" s="1"/>
      <c r="ABS1554" s="1"/>
      <c r="ABT1554" s="1"/>
      <c r="ABU1554" s="1"/>
      <c r="ABV1554" s="1"/>
      <c r="ABW1554" s="1"/>
      <c r="ABX1554" s="1"/>
      <c r="ABY1554" s="1"/>
      <c r="ABZ1554" s="1"/>
      <c r="ACA1554" s="1"/>
      <c r="ACB1554" s="1"/>
      <c r="ACC1554" s="1"/>
      <c r="ACD1554" s="1"/>
      <c r="ACE1554" s="1"/>
      <c r="ACF1554" s="1"/>
      <c r="ACG1554" s="1"/>
      <c r="ACH1554" s="1"/>
      <c r="ACI1554" s="1"/>
      <c r="ACJ1554" s="1"/>
      <c r="ACK1554" s="1"/>
      <c r="ACL1554" s="1"/>
      <c r="ACM1554" s="1"/>
      <c r="ACN1554" s="1"/>
      <c r="ACO1554" s="1"/>
      <c r="ACP1554" s="1"/>
      <c r="ACQ1554" s="1"/>
      <c r="ACR1554" s="1"/>
      <c r="ACS1554" s="1"/>
      <c r="ACT1554" s="1"/>
      <c r="ACU1554" s="1"/>
      <c r="ACV1554" s="1"/>
      <c r="ACW1554" s="1"/>
      <c r="ACX1554" s="1"/>
      <c r="ACY1554" s="1"/>
      <c r="ACZ1554" s="1"/>
      <c r="ADA1554" s="1"/>
      <c r="ADB1554" s="1"/>
      <c r="ADC1554" s="1"/>
      <c r="ADD1554" s="1"/>
      <c r="ADE1554" s="1"/>
      <c r="ADF1554" s="1"/>
      <c r="ADG1554" s="1"/>
      <c r="ADH1554" s="1"/>
      <c r="ADI1554" s="1"/>
      <c r="ADJ1554" s="1"/>
      <c r="ADK1554" s="1"/>
      <c r="ADL1554" s="1"/>
      <c r="ADM1554" s="1"/>
      <c r="ADN1554" s="1"/>
      <c r="ADO1554" s="1"/>
      <c r="ADP1554" s="1"/>
      <c r="ADQ1554" s="1"/>
      <c r="ADR1554" s="1"/>
      <c r="ADS1554" s="1"/>
      <c r="ADT1554" s="1"/>
      <c r="ADU1554" s="1"/>
      <c r="ADV1554" s="1"/>
      <c r="ADW1554" s="1"/>
      <c r="ADX1554" s="1"/>
      <c r="ADY1554" s="1"/>
      <c r="ADZ1554" s="1"/>
      <c r="AEA1554" s="1"/>
      <c r="AEB1554" s="1"/>
      <c r="AEC1554" s="1"/>
      <c r="AED1554" s="1"/>
      <c r="AEE1554" s="1"/>
      <c r="AEF1554" s="1"/>
      <c r="AEG1554" s="1"/>
      <c r="AEH1554" s="1"/>
      <c r="AEI1554" s="1"/>
      <c r="AEJ1554" s="1"/>
      <c r="AEK1554" s="1"/>
      <c r="AEL1554" s="1"/>
      <c r="AEM1554" s="1"/>
      <c r="AEN1554" s="1"/>
      <c r="AEO1554" s="1"/>
      <c r="AEP1554" s="1"/>
      <c r="AEQ1554" s="1"/>
      <c r="AER1554" s="1"/>
      <c r="AES1554" s="1"/>
      <c r="AET1554" s="1"/>
      <c r="AEU1554" s="1"/>
      <c r="AEV1554" s="1"/>
      <c r="AEW1554" s="1"/>
      <c r="AEX1554" s="1"/>
      <c r="AEY1554" s="1"/>
      <c r="AEZ1554" s="1"/>
      <c r="AFA1554" s="1"/>
      <c r="AFB1554" s="1"/>
      <c r="AFC1554" s="1"/>
      <c r="AFD1554" s="1"/>
      <c r="AFE1554" s="1"/>
      <c r="AFF1554" s="1"/>
      <c r="AFG1554" s="1"/>
      <c r="AFH1554" s="1"/>
      <c r="AFI1554" s="1"/>
      <c r="AFJ1554" s="1"/>
      <c r="AFK1554" s="1"/>
      <c r="AFL1554" s="1"/>
      <c r="AFM1554" s="1"/>
      <c r="AFN1554" s="1"/>
      <c r="AFO1554" s="1"/>
      <c r="AFP1554" s="1"/>
      <c r="AFQ1554" s="1"/>
      <c r="AFR1554" s="1"/>
      <c r="AFS1554" s="1"/>
      <c r="AFT1554" s="1"/>
      <c r="AFU1554" s="1"/>
      <c r="AFV1554" s="1"/>
      <c r="AFW1554" s="1"/>
      <c r="AFX1554" s="1"/>
      <c r="AFY1554" s="1"/>
      <c r="AFZ1554" s="1"/>
      <c r="AGA1554" s="1"/>
      <c r="AGB1554" s="1"/>
      <c r="AGC1554" s="1"/>
      <c r="AGD1554" s="1"/>
      <c r="AGE1554" s="1"/>
      <c r="AGF1554" s="1"/>
      <c r="AGG1554" s="1"/>
      <c r="AGH1554" s="1"/>
      <c r="AGI1554" s="1"/>
      <c r="AGJ1554" s="1"/>
      <c r="AGK1554" s="1"/>
      <c r="AGL1554" s="1"/>
      <c r="AGM1554" s="1"/>
      <c r="AGN1554" s="1"/>
      <c r="AGO1554" s="1"/>
      <c r="AGP1554" s="1"/>
      <c r="AGQ1554" s="1"/>
      <c r="AGR1554" s="1"/>
      <c r="AGS1554" s="1"/>
      <c r="AGT1554" s="1"/>
      <c r="AGU1554" s="1"/>
      <c r="AGV1554" s="1"/>
      <c r="AGW1554" s="1"/>
      <c r="AGX1554" s="1"/>
      <c r="AGY1554" s="1"/>
      <c r="AGZ1554" s="1"/>
      <c r="AHA1554" s="1"/>
      <c r="AHB1554" s="1"/>
      <c r="AHC1554" s="1"/>
      <c r="AHD1554" s="1"/>
      <c r="AHE1554" s="1"/>
      <c r="AHF1554" s="1"/>
      <c r="AHG1554" s="1"/>
      <c r="AHH1554" s="1"/>
      <c r="AHI1554" s="1"/>
      <c r="AHJ1554" s="1"/>
      <c r="AHK1554" s="1"/>
      <c r="AHL1554" s="1"/>
      <c r="AHM1554" s="1"/>
      <c r="AHN1554" s="1"/>
      <c r="AHO1554" s="1"/>
      <c r="AHP1554" s="1"/>
      <c r="AHQ1554" s="1"/>
      <c r="AHR1554" s="1"/>
      <c r="AHS1554" s="1"/>
      <c r="AHT1554" s="1"/>
      <c r="AHU1554" s="1"/>
      <c r="AHV1554" s="1"/>
      <c r="AHW1554" s="1"/>
      <c r="AHX1554" s="1"/>
      <c r="AHY1554" s="1"/>
      <c r="AHZ1554" s="1"/>
      <c r="AIA1554" s="1"/>
      <c r="AIB1554" s="1"/>
      <c r="AIC1554" s="1"/>
      <c r="AID1554" s="1"/>
      <c r="AIE1554" s="1"/>
      <c r="AIF1554" s="1"/>
      <c r="AIG1554" s="1"/>
      <c r="AIH1554" s="1"/>
      <c r="AII1554" s="1"/>
      <c r="AIJ1554" s="1"/>
      <c r="AIK1554" s="1"/>
      <c r="AIL1554" s="1"/>
      <c r="AIM1554" s="1"/>
      <c r="AIN1554" s="1"/>
      <c r="AIO1554" s="1"/>
      <c r="AIP1554" s="1"/>
      <c r="AIQ1554" s="1"/>
      <c r="AIR1554" s="1"/>
      <c r="AIS1554" s="1"/>
      <c r="AIT1554" s="1"/>
    </row>
    <row r="1555" spans="1:930" s="5" customFormat="1" ht="37.5" customHeight="1" x14ac:dyDescent="0.3">
      <c r="A1555" s="96">
        <v>104</v>
      </c>
      <c r="B1555" s="43" t="s">
        <v>663</v>
      </c>
      <c r="C1555" s="96">
        <v>1976</v>
      </c>
      <c r="D1555" s="96" t="s">
        <v>22</v>
      </c>
      <c r="E1555" s="97" t="s">
        <v>214</v>
      </c>
      <c r="F1555" s="96" t="s">
        <v>23</v>
      </c>
      <c r="G1555" s="96">
        <v>5</v>
      </c>
      <c r="H1555" s="98">
        <f>I1555*1.8</f>
        <v>7079.76</v>
      </c>
      <c r="I1555" s="98">
        <v>3933.2</v>
      </c>
      <c r="J1555" s="30" t="s">
        <v>30</v>
      </c>
      <c r="K1555" s="100">
        <f>P1555*H1555</f>
        <v>2151185.0760000004</v>
      </c>
      <c r="L1555" s="151">
        <f>K1555+K1556</f>
        <v>9812901.3480000012</v>
      </c>
      <c r="M1555" s="100">
        <f>H1555*Q1555</f>
        <v>146409.4368</v>
      </c>
      <c r="N1555" s="100">
        <f t="shared" si="316"/>
        <v>2297594.5128000001</v>
      </c>
      <c r="O1555" s="151">
        <f>N1555+N1556</f>
        <v>10185863.104800001</v>
      </c>
      <c r="P1555" s="128">
        <v>303.85000000000002</v>
      </c>
      <c r="Q1555" s="31">
        <v>20.68</v>
      </c>
      <c r="R1555" s="97" t="s">
        <v>181</v>
      </c>
      <c r="S1555" s="97" t="s">
        <v>426</v>
      </c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  <c r="CO1555" s="1"/>
      <c r="CP1555" s="1"/>
      <c r="CQ1555" s="1"/>
      <c r="CR1555" s="1"/>
      <c r="CS1555" s="1"/>
      <c r="CT1555" s="1"/>
      <c r="CU1555" s="1"/>
      <c r="CV1555" s="1"/>
      <c r="CW1555" s="1"/>
      <c r="CX1555" s="1"/>
      <c r="CY1555" s="1"/>
      <c r="CZ1555" s="1"/>
      <c r="DA1555" s="1"/>
      <c r="DB1555" s="1"/>
      <c r="DC1555" s="1"/>
      <c r="DD1555" s="1"/>
      <c r="DE1555" s="1"/>
      <c r="DF1555" s="1"/>
      <c r="DG1555" s="1"/>
      <c r="DH1555" s="1"/>
      <c r="DI1555" s="1"/>
      <c r="DJ1555" s="1"/>
      <c r="DK1555" s="1"/>
      <c r="DL1555" s="1"/>
      <c r="DM1555" s="1"/>
      <c r="DN1555" s="1"/>
      <c r="DO1555" s="1"/>
      <c r="DP1555" s="1"/>
      <c r="DQ1555" s="1"/>
      <c r="DR1555" s="1"/>
      <c r="DS1555" s="1"/>
      <c r="DT1555" s="1"/>
      <c r="DU1555" s="1"/>
      <c r="DV1555" s="1"/>
      <c r="DW1555" s="1"/>
      <c r="DX1555" s="1"/>
      <c r="DY1555" s="1"/>
      <c r="DZ1555" s="1"/>
      <c r="EA1555" s="1"/>
      <c r="EB1555" s="1"/>
      <c r="EC1555" s="1"/>
      <c r="ED1555" s="1"/>
      <c r="EE1555" s="1"/>
      <c r="EF1555" s="1"/>
      <c r="EG1555" s="1"/>
      <c r="EH1555" s="1"/>
      <c r="EI1555" s="1"/>
      <c r="EJ1555" s="1"/>
      <c r="EK1555" s="1"/>
      <c r="EL1555" s="1"/>
      <c r="EM1555" s="1"/>
      <c r="EN1555" s="1"/>
      <c r="EO1555" s="1"/>
      <c r="EP1555" s="1"/>
      <c r="EQ1555" s="1"/>
      <c r="ER1555" s="1"/>
      <c r="ES1555" s="1"/>
      <c r="ET1555" s="1"/>
      <c r="EU1555" s="1"/>
      <c r="EV1555" s="1"/>
      <c r="EW1555" s="1"/>
      <c r="EX1555" s="1"/>
      <c r="EY1555" s="1"/>
      <c r="EZ1555" s="1"/>
      <c r="FA1555" s="1"/>
      <c r="FB1555" s="1"/>
      <c r="FC1555" s="1"/>
      <c r="FD1555" s="1"/>
      <c r="FE1555" s="1"/>
      <c r="FF1555" s="1"/>
      <c r="FG1555" s="1"/>
      <c r="FH1555" s="1"/>
      <c r="FI1555" s="1"/>
      <c r="FJ1555" s="1"/>
      <c r="FK1555" s="1"/>
      <c r="FL1555" s="1"/>
      <c r="FM1555" s="1"/>
      <c r="FN1555" s="1"/>
      <c r="FO1555" s="1"/>
      <c r="FP1555" s="1"/>
      <c r="FQ1555" s="1"/>
      <c r="FR1555" s="1"/>
      <c r="FS1555" s="1"/>
      <c r="FT1555" s="1"/>
      <c r="FU1555" s="1"/>
      <c r="FV1555" s="1"/>
      <c r="FW1555" s="1"/>
      <c r="FX1555" s="1"/>
      <c r="FY1555" s="1"/>
      <c r="FZ1555" s="1"/>
      <c r="GA1555" s="1"/>
      <c r="GB1555" s="1"/>
      <c r="GC1555" s="1"/>
      <c r="GD1555" s="1"/>
      <c r="GE1555" s="1"/>
      <c r="GF1555" s="1"/>
      <c r="GG1555" s="1"/>
      <c r="GH1555" s="1"/>
      <c r="GI1555" s="1"/>
      <c r="GJ1555" s="1"/>
      <c r="GK1555" s="1"/>
      <c r="GL1555" s="1"/>
      <c r="GM1555" s="1"/>
      <c r="GN1555" s="1"/>
      <c r="GO1555" s="1"/>
      <c r="GP1555" s="1"/>
      <c r="GQ1555" s="1"/>
      <c r="GR1555" s="1"/>
      <c r="GS1555" s="1"/>
      <c r="GT1555" s="1"/>
      <c r="GU1555" s="1"/>
      <c r="GV1555" s="1"/>
      <c r="GW1555" s="1"/>
      <c r="GX1555" s="1"/>
      <c r="GY1555" s="1"/>
      <c r="GZ1555" s="1"/>
      <c r="HA1555" s="1"/>
      <c r="HB1555" s="1"/>
      <c r="HC1555" s="1"/>
      <c r="HD1555" s="1"/>
      <c r="HE1555" s="1"/>
      <c r="HF1555" s="1"/>
      <c r="HG1555" s="1"/>
      <c r="HH1555" s="1"/>
      <c r="HI1555" s="1"/>
      <c r="HJ1555" s="1"/>
      <c r="HK1555" s="1"/>
      <c r="HL1555" s="1"/>
      <c r="HM1555" s="1"/>
      <c r="HN1555" s="1"/>
      <c r="HO1555" s="1"/>
      <c r="HP1555" s="1"/>
      <c r="HQ1555" s="1"/>
      <c r="HR1555" s="1"/>
      <c r="HS1555" s="1"/>
      <c r="HT1555" s="1"/>
      <c r="HU1555" s="1"/>
      <c r="HV1555" s="1"/>
      <c r="HW1555" s="1"/>
      <c r="HX1555" s="1"/>
      <c r="HY1555" s="1"/>
      <c r="HZ1555" s="1"/>
      <c r="IA1555" s="1"/>
      <c r="IB1555" s="1"/>
      <c r="IC1555" s="1"/>
      <c r="ID1555" s="1"/>
      <c r="IE1555" s="1"/>
      <c r="IF1555" s="1"/>
      <c r="IG1555" s="1"/>
      <c r="IH1555" s="1"/>
      <c r="II1555" s="1"/>
      <c r="IJ1555" s="1"/>
      <c r="IK1555" s="1"/>
      <c r="IL1555" s="1"/>
      <c r="IM1555" s="1"/>
      <c r="IN1555" s="1"/>
      <c r="IO1555" s="1"/>
      <c r="IP1555" s="1"/>
      <c r="IQ1555" s="1"/>
      <c r="IR1555" s="1"/>
      <c r="IS1555" s="1"/>
      <c r="IT1555" s="1"/>
      <c r="IU1555" s="1"/>
      <c r="IV1555" s="1"/>
      <c r="IW1555" s="1"/>
      <c r="IX1555" s="1"/>
      <c r="IY1555" s="1"/>
      <c r="IZ1555" s="1"/>
      <c r="JA1555" s="1"/>
      <c r="JB1555" s="1"/>
      <c r="JC1555" s="1"/>
      <c r="JD1555" s="1"/>
      <c r="JE1555" s="1"/>
      <c r="JF1555" s="1"/>
      <c r="JG1555" s="1"/>
      <c r="JH1555" s="1"/>
      <c r="JI1555" s="1"/>
      <c r="JJ1555" s="1"/>
      <c r="JK1555" s="1"/>
      <c r="JL1555" s="1"/>
      <c r="JM1555" s="1"/>
      <c r="JN1555" s="1"/>
      <c r="JO1555" s="1"/>
      <c r="JP1555" s="1"/>
      <c r="JQ1555" s="1"/>
      <c r="JR1555" s="1"/>
      <c r="JS1555" s="1"/>
      <c r="JT1555" s="1"/>
      <c r="JU1555" s="1"/>
      <c r="JV1555" s="1"/>
      <c r="JW1555" s="1"/>
      <c r="JX1555" s="1"/>
      <c r="JY1555" s="1"/>
      <c r="JZ1555" s="1"/>
      <c r="KA1555" s="1"/>
      <c r="KB1555" s="1"/>
      <c r="KC1555" s="1"/>
      <c r="KD1555" s="1"/>
      <c r="KE1555" s="1"/>
      <c r="KF1555" s="1"/>
      <c r="KG1555" s="1"/>
      <c r="KH1555" s="1"/>
      <c r="KI1555" s="1"/>
      <c r="KJ1555" s="1"/>
      <c r="KK1555" s="1"/>
      <c r="KL1555" s="1"/>
      <c r="KM1555" s="1"/>
      <c r="KN1555" s="1"/>
      <c r="KO1555" s="1"/>
      <c r="KP1555" s="1"/>
      <c r="KQ1555" s="1"/>
      <c r="KR1555" s="1"/>
      <c r="KS1555" s="1"/>
      <c r="KT1555" s="1"/>
      <c r="KU1555" s="1"/>
      <c r="KV1555" s="1"/>
      <c r="KW1555" s="1"/>
      <c r="KX1555" s="1"/>
      <c r="KY1555" s="1"/>
      <c r="KZ1555" s="1"/>
      <c r="LA1555" s="1"/>
      <c r="LB1555" s="1"/>
      <c r="LC1555" s="1"/>
      <c r="LD1555" s="1"/>
      <c r="LE1555" s="1"/>
      <c r="LF1555" s="1"/>
      <c r="LG1555" s="1"/>
      <c r="LH1555" s="1"/>
      <c r="LI1555" s="1"/>
      <c r="LJ1555" s="1"/>
      <c r="LK1555" s="1"/>
      <c r="LL1555" s="1"/>
      <c r="LM1555" s="1"/>
      <c r="LN1555" s="1"/>
      <c r="LO1555" s="1"/>
      <c r="LP1555" s="1"/>
      <c r="LQ1555" s="1"/>
      <c r="LR1555" s="1"/>
      <c r="LS1555" s="1"/>
      <c r="LT1555" s="1"/>
      <c r="LU1555" s="1"/>
      <c r="LV1555" s="1"/>
      <c r="LW1555" s="1"/>
      <c r="LX1555" s="1"/>
      <c r="LY1555" s="1"/>
      <c r="LZ1555" s="1"/>
      <c r="MA1555" s="1"/>
      <c r="MB1555" s="1"/>
      <c r="MC1555" s="1"/>
      <c r="MD1555" s="1"/>
      <c r="ME1555" s="1"/>
      <c r="MF1555" s="1"/>
      <c r="MG1555" s="1"/>
      <c r="MH1555" s="1"/>
      <c r="MI1555" s="1"/>
      <c r="MJ1555" s="1"/>
      <c r="MK1555" s="1"/>
      <c r="ML1555" s="1"/>
      <c r="MM1555" s="1"/>
      <c r="MN1555" s="1"/>
      <c r="MO1555" s="1"/>
      <c r="MP1555" s="1"/>
      <c r="MQ1555" s="1"/>
      <c r="MR1555" s="1"/>
      <c r="MS1555" s="1"/>
      <c r="MT1555" s="1"/>
      <c r="MU1555" s="1"/>
      <c r="MV1555" s="1"/>
      <c r="MW1555" s="1"/>
      <c r="MX1555" s="1"/>
      <c r="MY1555" s="1"/>
      <c r="MZ1555" s="1"/>
      <c r="NA1555" s="1"/>
      <c r="NB1555" s="1"/>
      <c r="NC1555" s="1"/>
      <c r="ND1555" s="1"/>
      <c r="NE1555" s="1"/>
      <c r="NF1555" s="1"/>
      <c r="NG1555" s="1"/>
      <c r="NH1555" s="1"/>
      <c r="NI1555" s="1"/>
      <c r="NJ1555" s="1"/>
      <c r="NK1555" s="1"/>
      <c r="NL1555" s="1"/>
      <c r="NM1555" s="1"/>
      <c r="NN1555" s="1"/>
      <c r="NO1555" s="1"/>
      <c r="NP1555" s="1"/>
      <c r="NQ1555" s="1"/>
      <c r="NR1555" s="1"/>
      <c r="NS1555" s="1"/>
      <c r="NT1555" s="1"/>
      <c r="NU1555" s="1"/>
      <c r="NV1555" s="1"/>
      <c r="NW1555" s="1"/>
      <c r="NX1555" s="1"/>
      <c r="NY1555" s="1"/>
      <c r="NZ1555" s="1"/>
      <c r="OA1555" s="1"/>
      <c r="OB1555" s="1"/>
      <c r="OC1555" s="1"/>
      <c r="OD1555" s="1"/>
      <c r="OE1555" s="1"/>
      <c r="OF1555" s="1"/>
      <c r="OG1555" s="1"/>
      <c r="OH1555" s="1"/>
      <c r="OI1555" s="1"/>
      <c r="OJ1555" s="1"/>
      <c r="OK1555" s="1"/>
      <c r="OL1555" s="1"/>
      <c r="OM1555" s="1"/>
      <c r="ON1555" s="1"/>
      <c r="OO1555" s="1"/>
      <c r="OP1555" s="1"/>
      <c r="OQ1555" s="1"/>
      <c r="OR1555" s="1"/>
      <c r="OS1555" s="1"/>
      <c r="OT1555" s="1"/>
      <c r="OU1555" s="1"/>
      <c r="OV1555" s="1"/>
      <c r="OW1555" s="1"/>
      <c r="OX1555" s="1"/>
      <c r="OY1555" s="1"/>
      <c r="OZ1555" s="1"/>
      <c r="PA1555" s="1"/>
      <c r="PB1555" s="1"/>
      <c r="PC1555" s="1"/>
      <c r="PD1555" s="1"/>
      <c r="PE1555" s="1"/>
      <c r="PF1555" s="1"/>
      <c r="PG1555" s="1"/>
      <c r="PH1555" s="1"/>
      <c r="PI1555" s="1"/>
      <c r="PJ1555" s="1"/>
      <c r="PK1555" s="1"/>
      <c r="PL1555" s="1"/>
      <c r="PM1555" s="1"/>
      <c r="PN1555" s="1"/>
      <c r="PO1555" s="1"/>
      <c r="PP1555" s="1"/>
      <c r="PQ1555" s="1"/>
      <c r="PR1555" s="1"/>
      <c r="PS1555" s="1"/>
      <c r="PT1555" s="1"/>
      <c r="PU1555" s="1"/>
      <c r="PV1555" s="1"/>
      <c r="PW1555" s="1"/>
      <c r="PX1555" s="1"/>
      <c r="PY1555" s="1"/>
      <c r="PZ1555" s="1"/>
      <c r="QA1555" s="1"/>
      <c r="QB1555" s="1"/>
      <c r="QC1555" s="1"/>
      <c r="QD1555" s="1"/>
      <c r="QE1555" s="1"/>
      <c r="QF1555" s="1"/>
      <c r="QG1555" s="1"/>
      <c r="QH1555" s="1"/>
      <c r="QI1555" s="1"/>
      <c r="QJ1555" s="1"/>
      <c r="QK1555" s="1"/>
      <c r="QL1555" s="1"/>
      <c r="QM1555" s="1"/>
      <c r="QN1555" s="1"/>
      <c r="QO1555" s="1"/>
      <c r="QP1555" s="1"/>
      <c r="QQ1555" s="1"/>
      <c r="QR1555" s="1"/>
      <c r="QS1555" s="1"/>
      <c r="QT1555" s="1"/>
      <c r="QU1555" s="1"/>
      <c r="QV1555" s="1"/>
      <c r="QW1555" s="1"/>
      <c r="QX1555" s="1"/>
      <c r="QY1555" s="1"/>
      <c r="QZ1555" s="1"/>
      <c r="RA1555" s="1"/>
      <c r="RB1555" s="1"/>
      <c r="RC1555" s="1"/>
      <c r="RD1555" s="1"/>
      <c r="RE1555" s="1"/>
      <c r="RF1555" s="1"/>
      <c r="RG1555" s="1"/>
      <c r="RH1555" s="1"/>
      <c r="RI1555" s="1"/>
      <c r="RJ1555" s="1"/>
      <c r="RK1555" s="1"/>
      <c r="RL1555" s="1"/>
      <c r="RM1555" s="1"/>
      <c r="RN1555" s="1"/>
      <c r="RO1555" s="1"/>
      <c r="RP1555" s="1"/>
      <c r="RQ1555" s="1"/>
      <c r="RR1555" s="1"/>
      <c r="RS1555" s="1"/>
      <c r="RT1555" s="1"/>
      <c r="RU1555" s="1"/>
      <c r="RV1555" s="1"/>
      <c r="RW1555" s="1"/>
      <c r="RX1555" s="1"/>
      <c r="RY1555" s="1"/>
      <c r="RZ1555" s="1"/>
      <c r="SA1555" s="1"/>
      <c r="SB1555" s="1"/>
      <c r="SC1555" s="1"/>
      <c r="SD1555" s="1"/>
      <c r="SE1555" s="1"/>
      <c r="SF1555" s="1"/>
      <c r="SG1555" s="1"/>
      <c r="SH1555" s="1"/>
      <c r="SI1555" s="1"/>
      <c r="SJ1555" s="1"/>
      <c r="SK1555" s="1"/>
      <c r="SL1555" s="1"/>
      <c r="SM1555" s="1"/>
      <c r="SN1555" s="1"/>
      <c r="SO1555" s="1"/>
      <c r="SP1555" s="1"/>
      <c r="SQ1555" s="1"/>
      <c r="SR1555" s="1"/>
      <c r="SS1555" s="1"/>
      <c r="ST1555" s="1"/>
      <c r="SU1555" s="1"/>
      <c r="SV1555" s="1"/>
      <c r="SW1555" s="1"/>
      <c r="SX1555" s="1"/>
      <c r="SY1555" s="1"/>
      <c r="SZ1555" s="1"/>
      <c r="TA1555" s="1"/>
      <c r="TB1555" s="1"/>
      <c r="TC1555" s="1"/>
      <c r="TD1555" s="1"/>
      <c r="TE1555" s="1"/>
      <c r="TF1555" s="1"/>
      <c r="TG1555" s="1"/>
      <c r="TH1555" s="1"/>
      <c r="TI1555" s="1"/>
      <c r="TJ1555" s="1"/>
      <c r="TK1555" s="1"/>
      <c r="TL1555" s="1"/>
      <c r="TM1555" s="1"/>
      <c r="TN1555" s="1"/>
      <c r="TO1555" s="1"/>
      <c r="TP1555" s="1"/>
      <c r="TQ1555" s="1"/>
      <c r="TR1555" s="1"/>
      <c r="TS1555" s="1"/>
      <c r="TT1555" s="1"/>
      <c r="TU1555" s="1"/>
      <c r="TV1555" s="1"/>
      <c r="TW1555" s="1"/>
      <c r="TX1555" s="1"/>
      <c r="TY1555" s="1"/>
      <c r="TZ1555" s="1"/>
      <c r="UA1555" s="1"/>
      <c r="UB1555" s="1"/>
      <c r="UC1555" s="1"/>
      <c r="UD1555" s="1"/>
      <c r="UE1555" s="1"/>
      <c r="UF1555" s="1"/>
      <c r="UG1555" s="1"/>
      <c r="UH1555" s="1"/>
      <c r="UI1555" s="1"/>
      <c r="UJ1555" s="1"/>
      <c r="UK1555" s="1"/>
      <c r="UL1555" s="1"/>
      <c r="UM1555" s="1"/>
      <c r="UN1555" s="1"/>
      <c r="UO1555" s="1"/>
      <c r="UP1555" s="1"/>
      <c r="UQ1555" s="1"/>
      <c r="UR1555" s="1"/>
      <c r="US1555" s="1"/>
      <c r="UT1555" s="1"/>
      <c r="UU1555" s="1"/>
      <c r="UV1555" s="1"/>
      <c r="UW1555" s="1"/>
      <c r="UX1555" s="1"/>
      <c r="UY1555" s="1"/>
      <c r="UZ1555" s="1"/>
      <c r="VA1555" s="1"/>
      <c r="VB1555" s="1"/>
      <c r="VC1555" s="1"/>
      <c r="VD1555" s="1"/>
      <c r="VE1555" s="1"/>
      <c r="VF1555" s="1"/>
      <c r="VG1555" s="1"/>
      <c r="VH1555" s="1"/>
      <c r="VI1555" s="1"/>
      <c r="VJ1555" s="1"/>
      <c r="VK1555" s="1"/>
      <c r="VL1555" s="1"/>
      <c r="VM1555" s="1"/>
      <c r="VN1555" s="1"/>
      <c r="VO1555" s="1"/>
      <c r="VP1555" s="1"/>
      <c r="VQ1555" s="1"/>
      <c r="VR1555" s="1"/>
      <c r="VS1555" s="1"/>
      <c r="VT1555" s="1"/>
      <c r="VU1555" s="1"/>
      <c r="VV1555" s="1"/>
      <c r="VW1555" s="1"/>
      <c r="VX1555" s="1"/>
      <c r="VY1555" s="1"/>
      <c r="VZ1555" s="1"/>
      <c r="WA1555" s="1"/>
      <c r="WB1555" s="1"/>
      <c r="WC1555" s="1"/>
      <c r="WD1555" s="1"/>
      <c r="WE1555" s="1"/>
      <c r="WF1555" s="1"/>
      <c r="WG1555" s="1"/>
      <c r="WH1555" s="1"/>
      <c r="WI1555" s="1"/>
      <c r="WJ1555" s="1"/>
      <c r="WK1555" s="1"/>
      <c r="WL1555" s="1"/>
      <c r="WM1555" s="1"/>
      <c r="WN1555" s="1"/>
      <c r="WO1555" s="1"/>
      <c r="WP1555" s="1"/>
      <c r="WQ1555" s="1"/>
      <c r="WR1555" s="1"/>
      <c r="WS1555" s="1"/>
      <c r="WT1555" s="1"/>
      <c r="WU1555" s="1"/>
      <c r="WV1555" s="1"/>
      <c r="WW1555" s="1"/>
      <c r="WX1555" s="1"/>
      <c r="WY1555" s="1"/>
      <c r="WZ1555" s="1"/>
      <c r="XA1555" s="1"/>
      <c r="XB1555" s="1"/>
      <c r="XC1555" s="1"/>
      <c r="XD1555" s="1"/>
      <c r="XE1555" s="1"/>
      <c r="XF1555" s="1"/>
      <c r="XG1555" s="1"/>
      <c r="XH1555" s="1"/>
      <c r="XI1555" s="1"/>
      <c r="XJ1555" s="1"/>
      <c r="XK1555" s="1"/>
      <c r="XL1555" s="1"/>
      <c r="XM1555" s="1"/>
      <c r="XN1555" s="1"/>
      <c r="XO1555" s="1"/>
      <c r="XP1555" s="1"/>
      <c r="XQ1555" s="1"/>
      <c r="XR1555" s="1"/>
      <c r="XS1555" s="1"/>
      <c r="XT1555" s="1"/>
      <c r="XU1555" s="1"/>
      <c r="XV1555" s="1"/>
      <c r="XW1555" s="1"/>
      <c r="XX1555" s="1"/>
      <c r="XY1555" s="1"/>
      <c r="XZ1555" s="1"/>
      <c r="YA1555" s="1"/>
      <c r="YB1555" s="1"/>
      <c r="YC1555" s="1"/>
      <c r="YD1555" s="1"/>
      <c r="YE1555" s="1"/>
      <c r="YF1555" s="1"/>
      <c r="YG1555" s="1"/>
      <c r="YH1555" s="1"/>
      <c r="YI1555" s="1"/>
      <c r="YJ1555" s="1"/>
      <c r="YK1555" s="1"/>
      <c r="YL1555" s="1"/>
      <c r="YM1555" s="1"/>
      <c r="YN1555" s="1"/>
      <c r="YO1555" s="1"/>
      <c r="YP1555" s="1"/>
      <c r="YQ1555" s="1"/>
      <c r="YR1555" s="1"/>
      <c r="YS1555" s="1"/>
      <c r="YT1555" s="1"/>
      <c r="YU1555" s="1"/>
      <c r="YV1555" s="1"/>
      <c r="YW1555" s="1"/>
      <c r="YX1555" s="1"/>
      <c r="YY1555" s="1"/>
      <c r="YZ1555" s="1"/>
      <c r="ZA1555" s="1"/>
      <c r="ZB1555" s="1"/>
      <c r="ZC1555" s="1"/>
      <c r="ZD1555" s="1"/>
      <c r="ZE1555" s="1"/>
      <c r="ZF1555" s="1"/>
      <c r="ZG1555" s="1"/>
      <c r="ZH1555" s="1"/>
      <c r="ZI1555" s="1"/>
      <c r="ZJ1555" s="1"/>
      <c r="ZK1555" s="1"/>
      <c r="ZL1555" s="1"/>
      <c r="ZM1555" s="1"/>
      <c r="ZN1555" s="1"/>
      <c r="ZO1555" s="1"/>
      <c r="ZP1555" s="1"/>
      <c r="ZQ1555" s="1"/>
      <c r="ZR1555" s="1"/>
      <c r="ZS1555" s="1"/>
      <c r="ZT1555" s="1"/>
      <c r="ZU1555" s="1"/>
      <c r="ZV1555" s="1"/>
      <c r="ZW1555" s="1"/>
      <c r="ZX1555" s="1"/>
      <c r="ZY1555" s="1"/>
      <c r="ZZ1555" s="1"/>
      <c r="AAA1555" s="1"/>
      <c r="AAB1555" s="1"/>
      <c r="AAC1555" s="1"/>
      <c r="AAD1555" s="1"/>
      <c r="AAE1555" s="1"/>
      <c r="AAF1555" s="1"/>
      <c r="AAG1555" s="1"/>
      <c r="AAH1555" s="1"/>
      <c r="AAI1555" s="1"/>
      <c r="AAJ1555" s="1"/>
      <c r="AAK1555" s="1"/>
      <c r="AAL1555" s="1"/>
      <c r="AAM1555" s="1"/>
      <c r="AAN1555" s="1"/>
      <c r="AAO1555" s="1"/>
      <c r="AAP1555" s="1"/>
      <c r="AAQ1555" s="1"/>
      <c r="AAR1555" s="1"/>
      <c r="AAS1555" s="1"/>
      <c r="AAT1555" s="1"/>
      <c r="AAU1555" s="1"/>
      <c r="AAV1555" s="1"/>
      <c r="AAW1555" s="1"/>
      <c r="AAX1555" s="1"/>
      <c r="AAY1555" s="1"/>
      <c r="AAZ1555" s="1"/>
      <c r="ABA1555" s="1"/>
      <c r="ABB1555" s="1"/>
      <c r="ABC1555" s="1"/>
      <c r="ABD1555" s="1"/>
      <c r="ABE1555" s="1"/>
      <c r="ABF1555" s="1"/>
      <c r="ABG1555" s="1"/>
      <c r="ABH1555" s="1"/>
      <c r="ABI1555" s="1"/>
      <c r="ABJ1555" s="1"/>
      <c r="ABK1555" s="1"/>
      <c r="ABL1555" s="1"/>
      <c r="ABM1555" s="1"/>
      <c r="ABN1555" s="1"/>
      <c r="ABO1555" s="1"/>
      <c r="ABP1555" s="1"/>
      <c r="ABQ1555" s="1"/>
      <c r="ABR1555" s="1"/>
      <c r="ABS1555" s="1"/>
      <c r="ABT1555" s="1"/>
      <c r="ABU1555" s="1"/>
      <c r="ABV1555" s="1"/>
      <c r="ABW1555" s="1"/>
      <c r="ABX1555" s="1"/>
      <c r="ABY1555" s="1"/>
      <c r="ABZ1555" s="1"/>
      <c r="ACA1555" s="1"/>
      <c r="ACB1555" s="1"/>
      <c r="ACC1555" s="1"/>
      <c r="ACD1555" s="1"/>
      <c r="ACE1555" s="1"/>
      <c r="ACF1555" s="1"/>
      <c r="ACG1555" s="1"/>
      <c r="ACH1555" s="1"/>
      <c r="ACI1555" s="1"/>
      <c r="ACJ1555" s="1"/>
      <c r="ACK1555" s="1"/>
      <c r="ACL1555" s="1"/>
      <c r="ACM1555" s="1"/>
      <c r="ACN1555" s="1"/>
      <c r="ACO1555" s="1"/>
      <c r="ACP1555" s="1"/>
      <c r="ACQ1555" s="1"/>
      <c r="ACR1555" s="1"/>
      <c r="ACS1555" s="1"/>
      <c r="ACT1555" s="1"/>
      <c r="ACU1555" s="1"/>
      <c r="ACV1555" s="1"/>
      <c r="ACW1555" s="1"/>
      <c r="ACX1555" s="1"/>
      <c r="ACY1555" s="1"/>
      <c r="ACZ1555" s="1"/>
      <c r="ADA1555" s="1"/>
      <c r="ADB1555" s="1"/>
      <c r="ADC1555" s="1"/>
      <c r="ADD1555" s="1"/>
      <c r="ADE1555" s="1"/>
      <c r="ADF1555" s="1"/>
      <c r="ADG1555" s="1"/>
      <c r="ADH1555" s="1"/>
      <c r="ADI1555" s="1"/>
      <c r="ADJ1555" s="1"/>
      <c r="ADK1555" s="1"/>
      <c r="ADL1555" s="1"/>
      <c r="ADM1555" s="1"/>
      <c r="ADN1555" s="1"/>
      <c r="ADO1555" s="1"/>
      <c r="ADP1555" s="1"/>
      <c r="ADQ1555" s="1"/>
      <c r="ADR1555" s="1"/>
      <c r="ADS1555" s="1"/>
      <c r="ADT1555" s="1"/>
      <c r="ADU1555" s="1"/>
      <c r="ADV1555" s="1"/>
      <c r="ADW1555" s="1"/>
      <c r="ADX1555" s="1"/>
      <c r="ADY1555" s="1"/>
      <c r="ADZ1555" s="1"/>
      <c r="AEA1555" s="1"/>
      <c r="AEB1555" s="1"/>
      <c r="AEC1555" s="1"/>
      <c r="AED1555" s="1"/>
      <c r="AEE1555" s="1"/>
      <c r="AEF1555" s="1"/>
      <c r="AEG1555" s="1"/>
      <c r="AEH1555" s="1"/>
      <c r="AEI1555" s="1"/>
      <c r="AEJ1555" s="1"/>
      <c r="AEK1555" s="1"/>
      <c r="AEL1555" s="1"/>
      <c r="AEM1555" s="1"/>
      <c r="AEN1555" s="1"/>
      <c r="AEO1555" s="1"/>
      <c r="AEP1555" s="1"/>
      <c r="AEQ1555" s="1"/>
      <c r="AER1555" s="1"/>
      <c r="AES1555" s="1"/>
      <c r="AET1555" s="1"/>
      <c r="AEU1555" s="1"/>
      <c r="AEV1555" s="1"/>
      <c r="AEW1555" s="1"/>
      <c r="AEX1555" s="1"/>
      <c r="AEY1555" s="1"/>
      <c r="AEZ1555" s="1"/>
      <c r="AFA1555" s="1"/>
      <c r="AFB1555" s="1"/>
      <c r="AFC1555" s="1"/>
      <c r="AFD1555" s="1"/>
      <c r="AFE1555" s="1"/>
      <c r="AFF1555" s="1"/>
      <c r="AFG1555" s="1"/>
      <c r="AFH1555" s="1"/>
      <c r="AFI1555" s="1"/>
      <c r="AFJ1555" s="1"/>
      <c r="AFK1555" s="1"/>
      <c r="AFL1555" s="1"/>
      <c r="AFM1555" s="1"/>
      <c r="AFN1555" s="1"/>
      <c r="AFO1555" s="1"/>
      <c r="AFP1555" s="1"/>
      <c r="AFQ1555" s="1"/>
      <c r="AFR1555" s="1"/>
      <c r="AFS1555" s="1"/>
      <c r="AFT1555" s="1"/>
      <c r="AFU1555" s="1"/>
      <c r="AFV1555" s="1"/>
      <c r="AFW1555" s="1"/>
      <c r="AFX1555" s="1"/>
      <c r="AFY1555" s="1"/>
      <c r="AFZ1555" s="1"/>
      <c r="AGA1555" s="1"/>
      <c r="AGB1555" s="1"/>
      <c r="AGC1555" s="1"/>
      <c r="AGD1555" s="1"/>
      <c r="AGE1555" s="1"/>
      <c r="AGF1555" s="1"/>
      <c r="AGG1555" s="1"/>
      <c r="AGH1555" s="1"/>
      <c r="AGI1555" s="1"/>
      <c r="AGJ1555" s="1"/>
      <c r="AGK1555" s="1"/>
      <c r="AGL1555" s="1"/>
      <c r="AGM1555" s="1"/>
      <c r="AGN1555" s="1"/>
      <c r="AGO1555" s="1"/>
      <c r="AGP1555" s="1"/>
      <c r="AGQ1555" s="1"/>
      <c r="AGR1555" s="1"/>
      <c r="AGS1555" s="1"/>
      <c r="AGT1555" s="1"/>
      <c r="AGU1555" s="1"/>
      <c r="AGV1555" s="1"/>
      <c r="AGW1555" s="1"/>
      <c r="AGX1555" s="1"/>
      <c r="AGY1555" s="1"/>
      <c r="AGZ1555" s="1"/>
      <c r="AHA1555" s="1"/>
      <c r="AHB1555" s="1"/>
      <c r="AHC1555" s="1"/>
      <c r="AHD1555" s="1"/>
      <c r="AHE1555" s="1"/>
      <c r="AHF1555" s="1"/>
      <c r="AHG1555" s="1"/>
      <c r="AHH1555" s="1"/>
      <c r="AHI1555" s="1"/>
      <c r="AHJ1555" s="1"/>
      <c r="AHK1555" s="1"/>
      <c r="AHL1555" s="1"/>
      <c r="AHM1555" s="1"/>
      <c r="AHN1555" s="1"/>
      <c r="AHO1555" s="1"/>
      <c r="AHP1555" s="1"/>
      <c r="AHQ1555" s="1"/>
      <c r="AHR1555" s="1"/>
      <c r="AHS1555" s="1"/>
      <c r="AHT1555" s="1"/>
      <c r="AHU1555" s="1"/>
      <c r="AHV1555" s="1"/>
      <c r="AHW1555" s="1"/>
      <c r="AHX1555" s="1"/>
      <c r="AHY1555" s="1"/>
      <c r="AHZ1555" s="1"/>
      <c r="AIA1555" s="1"/>
      <c r="AIB1555" s="1"/>
      <c r="AIC1555" s="1"/>
      <c r="AID1555" s="1"/>
      <c r="AIE1555" s="1"/>
      <c r="AIF1555" s="1"/>
      <c r="AIG1555" s="1"/>
      <c r="AIH1555" s="1"/>
      <c r="AII1555" s="1"/>
      <c r="AIJ1555" s="1"/>
      <c r="AIK1555" s="1"/>
      <c r="AIL1555" s="1"/>
      <c r="AIM1555" s="1"/>
      <c r="AIN1555" s="1"/>
      <c r="AIO1555" s="1"/>
      <c r="AIP1555" s="1"/>
      <c r="AIQ1555" s="1"/>
      <c r="AIR1555" s="1"/>
      <c r="AIS1555" s="1"/>
      <c r="AIT1555" s="1"/>
    </row>
    <row r="1556" spans="1:930" s="5" customFormat="1" ht="18.75" customHeight="1" x14ac:dyDescent="0.3">
      <c r="A1556" s="96"/>
      <c r="B1556" s="43"/>
      <c r="C1556" s="96"/>
      <c r="D1556" s="96"/>
      <c r="E1556" s="97"/>
      <c r="F1556" s="96"/>
      <c r="G1556" s="96"/>
      <c r="H1556" s="98"/>
      <c r="I1556" s="98"/>
      <c r="J1556" s="99" t="s">
        <v>152</v>
      </c>
      <c r="K1556" s="100">
        <f>P1556*H1555</f>
        <v>7661716.2720000008</v>
      </c>
      <c r="L1556" s="152"/>
      <c r="M1556" s="100">
        <f>H1555*Q1556</f>
        <v>226552.32000000001</v>
      </c>
      <c r="N1556" s="100">
        <f t="shared" si="316"/>
        <v>7888268.5920000011</v>
      </c>
      <c r="O1556" s="152"/>
      <c r="P1556" s="100">
        <v>1082.2</v>
      </c>
      <c r="Q1556" s="31">
        <v>32</v>
      </c>
      <c r="R1556" s="97" t="s">
        <v>181</v>
      </c>
      <c r="S1556" s="97" t="s">
        <v>426</v>
      </c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  <c r="CS1556" s="1"/>
      <c r="CT1556" s="1"/>
      <c r="CU1556" s="1"/>
      <c r="CV1556" s="1"/>
      <c r="CW1556" s="1"/>
      <c r="CX1556" s="1"/>
      <c r="CY1556" s="1"/>
      <c r="CZ1556" s="1"/>
      <c r="DA1556" s="1"/>
      <c r="DB1556" s="1"/>
      <c r="DC1556" s="1"/>
      <c r="DD1556" s="1"/>
      <c r="DE1556" s="1"/>
      <c r="DF1556" s="1"/>
      <c r="DG1556" s="1"/>
      <c r="DH1556" s="1"/>
      <c r="DI1556" s="1"/>
      <c r="DJ1556" s="1"/>
      <c r="DK1556" s="1"/>
      <c r="DL1556" s="1"/>
      <c r="DM1556" s="1"/>
      <c r="DN1556" s="1"/>
      <c r="DO1556" s="1"/>
      <c r="DP1556" s="1"/>
      <c r="DQ1556" s="1"/>
      <c r="DR1556" s="1"/>
      <c r="DS1556" s="1"/>
      <c r="DT1556" s="1"/>
      <c r="DU1556" s="1"/>
      <c r="DV1556" s="1"/>
      <c r="DW1556" s="1"/>
      <c r="DX1556" s="1"/>
      <c r="DY1556" s="1"/>
      <c r="DZ1556" s="1"/>
      <c r="EA1556" s="1"/>
      <c r="EB1556" s="1"/>
      <c r="EC1556" s="1"/>
      <c r="ED1556" s="1"/>
      <c r="EE1556" s="1"/>
      <c r="EF1556" s="1"/>
      <c r="EG1556" s="1"/>
      <c r="EH1556" s="1"/>
      <c r="EI1556" s="1"/>
      <c r="EJ1556" s="1"/>
      <c r="EK1556" s="1"/>
      <c r="EL1556" s="1"/>
      <c r="EM1556" s="1"/>
      <c r="EN1556" s="1"/>
      <c r="EO1556" s="1"/>
      <c r="EP1556" s="1"/>
      <c r="EQ1556" s="1"/>
      <c r="ER1556" s="1"/>
      <c r="ES1556" s="1"/>
      <c r="ET1556" s="1"/>
      <c r="EU1556" s="1"/>
      <c r="EV1556" s="1"/>
      <c r="EW1556" s="1"/>
      <c r="EX1556" s="1"/>
      <c r="EY1556" s="1"/>
      <c r="EZ1556" s="1"/>
      <c r="FA1556" s="1"/>
      <c r="FB1556" s="1"/>
      <c r="FC1556" s="1"/>
      <c r="FD1556" s="1"/>
      <c r="FE1556" s="1"/>
      <c r="FF1556" s="1"/>
      <c r="FG1556" s="1"/>
      <c r="FH1556" s="1"/>
      <c r="FI1556" s="1"/>
      <c r="FJ1556" s="1"/>
      <c r="FK1556" s="1"/>
      <c r="FL1556" s="1"/>
      <c r="FM1556" s="1"/>
      <c r="FN1556" s="1"/>
      <c r="FO1556" s="1"/>
      <c r="FP1556" s="1"/>
      <c r="FQ1556" s="1"/>
      <c r="FR1556" s="1"/>
      <c r="FS1556" s="1"/>
      <c r="FT1556" s="1"/>
      <c r="FU1556" s="1"/>
      <c r="FV1556" s="1"/>
      <c r="FW1556" s="1"/>
      <c r="FX1556" s="1"/>
      <c r="FY1556" s="1"/>
      <c r="FZ1556" s="1"/>
      <c r="GA1556" s="1"/>
      <c r="GB1556" s="1"/>
      <c r="GC1556" s="1"/>
      <c r="GD1556" s="1"/>
      <c r="GE1556" s="1"/>
      <c r="GF1556" s="1"/>
      <c r="GG1556" s="1"/>
      <c r="GH1556" s="1"/>
      <c r="GI1556" s="1"/>
      <c r="GJ1556" s="1"/>
      <c r="GK1556" s="1"/>
      <c r="GL1556" s="1"/>
      <c r="GM1556" s="1"/>
      <c r="GN1556" s="1"/>
      <c r="GO1556" s="1"/>
      <c r="GP1556" s="1"/>
      <c r="GQ1556" s="1"/>
      <c r="GR1556" s="1"/>
      <c r="GS1556" s="1"/>
      <c r="GT1556" s="1"/>
      <c r="GU1556" s="1"/>
      <c r="GV1556" s="1"/>
      <c r="GW1556" s="1"/>
      <c r="GX1556" s="1"/>
      <c r="GY1556" s="1"/>
      <c r="GZ1556" s="1"/>
      <c r="HA1556" s="1"/>
      <c r="HB1556" s="1"/>
      <c r="HC1556" s="1"/>
      <c r="HD1556" s="1"/>
      <c r="HE1556" s="1"/>
      <c r="HF1556" s="1"/>
      <c r="HG1556" s="1"/>
      <c r="HH1556" s="1"/>
      <c r="HI1556" s="1"/>
      <c r="HJ1556" s="1"/>
      <c r="HK1556" s="1"/>
      <c r="HL1556" s="1"/>
      <c r="HM1556" s="1"/>
      <c r="HN1556" s="1"/>
      <c r="HO1556" s="1"/>
      <c r="HP1556" s="1"/>
      <c r="HQ1556" s="1"/>
      <c r="HR1556" s="1"/>
      <c r="HS1556" s="1"/>
      <c r="HT1556" s="1"/>
      <c r="HU1556" s="1"/>
      <c r="HV1556" s="1"/>
      <c r="HW1556" s="1"/>
      <c r="HX1556" s="1"/>
      <c r="HY1556" s="1"/>
      <c r="HZ1556" s="1"/>
      <c r="IA1556" s="1"/>
      <c r="IB1556" s="1"/>
      <c r="IC1556" s="1"/>
      <c r="ID1556" s="1"/>
      <c r="IE1556" s="1"/>
      <c r="IF1556" s="1"/>
      <c r="IG1556" s="1"/>
      <c r="IH1556" s="1"/>
      <c r="II1556" s="1"/>
      <c r="IJ1556" s="1"/>
      <c r="IK1556" s="1"/>
      <c r="IL1556" s="1"/>
      <c r="IM1556" s="1"/>
      <c r="IN1556" s="1"/>
      <c r="IO1556" s="1"/>
      <c r="IP1556" s="1"/>
      <c r="IQ1556" s="1"/>
      <c r="IR1556" s="1"/>
      <c r="IS1556" s="1"/>
      <c r="IT1556" s="1"/>
      <c r="IU1556" s="1"/>
      <c r="IV1556" s="1"/>
      <c r="IW1556" s="1"/>
      <c r="IX1556" s="1"/>
      <c r="IY1556" s="1"/>
      <c r="IZ1556" s="1"/>
      <c r="JA1556" s="1"/>
      <c r="JB1556" s="1"/>
      <c r="JC1556" s="1"/>
      <c r="JD1556" s="1"/>
      <c r="JE1556" s="1"/>
      <c r="JF1556" s="1"/>
      <c r="JG1556" s="1"/>
      <c r="JH1556" s="1"/>
      <c r="JI1556" s="1"/>
      <c r="JJ1556" s="1"/>
      <c r="JK1556" s="1"/>
      <c r="JL1556" s="1"/>
      <c r="JM1556" s="1"/>
      <c r="JN1556" s="1"/>
      <c r="JO1556" s="1"/>
      <c r="JP1556" s="1"/>
      <c r="JQ1556" s="1"/>
      <c r="JR1556" s="1"/>
      <c r="JS1556" s="1"/>
      <c r="JT1556" s="1"/>
      <c r="JU1556" s="1"/>
      <c r="JV1556" s="1"/>
      <c r="JW1556" s="1"/>
      <c r="JX1556" s="1"/>
      <c r="JY1556" s="1"/>
      <c r="JZ1556" s="1"/>
      <c r="KA1556" s="1"/>
      <c r="KB1556" s="1"/>
      <c r="KC1556" s="1"/>
      <c r="KD1556" s="1"/>
      <c r="KE1556" s="1"/>
      <c r="KF1556" s="1"/>
      <c r="KG1556" s="1"/>
      <c r="KH1556" s="1"/>
      <c r="KI1556" s="1"/>
      <c r="KJ1556" s="1"/>
      <c r="KK1556" s="1"/>
      <c r="KL1556" s="1"/>
      <c r="KM1556" s="1"/>
      <c r="KN1556" s="1"/>
      <c r="KO1556" s="1"/>
      <c r="KP1556" s="1"/>
      <c r="KQ1556" s="1"/>
      <c r="KR1556" s="1"/>
      <c r="KS1556" s="1"/>
      <c r="KT1556" s="1"/>
      <c r="KU1556" s="1"/>
      <c r="KV1556" s="1"/>
      <c r="KW1556" s="1"/>
      <c r="KX1556" s="1"/>
      <c r="KY1556" s="1"/>
      <c r="KZ1556" s="1"/>
      <c r="LA1556" s="1"/>
      <c r="LB1556" s="1"/>
      <c r="LC1556" s="1"/>
      <c r="LD1556" s="1"/>
      <c r="LE1556" s="1"/>
      <c r="LF1556" s="1"/>
      <c r="LG1556" s="1"/>
      <c r="LH1556" s="1"/>
      <c r="LI1556" s="1"/>
      <c r="LJ1556" s="1"/>
      <c r="LK1556" s="1"/>
      <c r="LL1556" s="1"/>
      <c r="LM1556" s="1"/>
      <c r="LN1556" s="1"/>
      <c r="LO1556" s="1"/>
      <c r="LP1556" s="1"/>
      <c r="LQ1556" s="1"/>
      <c r="LR1556" s="1"/>
      <c r="LS1556" s="1"/>
      <c r="LT1556" s="1"/>
      <c r="LU1556" s="1"/>
      <c r="LV1556" s="1"/>
      <c r="LW1556" s="1"/>
      <c r="LX1556" s="1"/>
      <c r="LY1556" s="1"/>
      <c r="LZ1556" s="1"/>
      <c r="MA1556" s="1"/>
      <c r="MB1556" s="1"/>
      <c r="MC1556" s="1"/>
      <c r="MD1556" s="1"/>
      <c r="ME1556" s="1"/>
      <c r="MF1556" s="1"/>
      <c r="MG1556" s="1"/>
      <c r="MH1556" s="1"/>
      <c r="MI1556" s="1"/>
      <c r="MJ1556" s="1"/>
      <c r="MK1556" s="1"/>
      <c r="ML1556" s="1"/>
      <c r="MM1556" s="1"/>
      <c r="MN1556" s="1"/>
      <c r="MO1556" s="1"/>
      <c r="MP1556" s="1"/>
      <c r="MQ1556" s="1"/>
      <c r="MR1556" s="1"/>
      <c r="MS1556" s="1"/>
      <c r="MT1556" s="1"/>
      <c r="MU1556" s="1"/>
      <c r="MV1556" s="1"/>
      <c r="MW1556" s="1"/>
      <c r="MX1556" s="1"/>
      <c r="MY1556" s="1"/>
      <c r="MZ1556" s="1"/>
      <c r="NA1556" s="1"/>
      <c r="NB1556" s="1"/>
      <c r="NC1556" s="1"/>
      <c r="ND1556" s="1"/>
      <c r="NE1556" s="1"/>
      <c r="NF1556" s="1"/>
      <c r="NG1556" s="1"/>
      <c r="NH1556" s="1"/>
      <c r="NI1556" s="1"/>
      <c r="NJ1556" s="1"/>
      <c r="NK1556" s="1"/>
      <c r="NL1556" s="1"/>
      <c r="NM1556" s="1"/>
      <c r="NN1556" s="1"/>
      <c r="NO1556" s="1"/>
      <c r="NP1556" s="1"/>
      <c r="NQ1556" s="1"/>
      <c r="NR1556" s="1"/>
      <c r="NS1556" s="1"/>
      <c r="NT1556" s="1"/>
      <c r="NU1556" s="1"/>
      <c r="NV1556" s="1"/>
      <c r="NW1556" s="1"/>
      <c r="NX1556" s="1"/>
      <c r="NY1556" s="1"/>
      <c r="NZ1556" s="1"/>
      <c r="OA1556" s="1"/>
      <c r="OB1556" s="1"/>
      <c r="OC1556" s="1"/>
      <c r="OD1556" s="1"/>
      <c r="OE1556" s="1"/>
      <c r="OF1556" s="1"/>
      <c r="OG1556" s="1"/>
      <c r="OH1556" s="1"/>
      <c r="OI1556" s="1"/>
      <c r="OJ1556" s="1"/>
      <c r="OK1556" s="1"/>
      <c r="OL1556" s="1"/>
      <c r="OM1556" s="1"/>
      <c r="ON1556" s="1"/>
      <c r="OO1556" s="1"/>
      <c r="OP1556" s="1"/>
      <c r="OQ1556" s="1"/>
      <c r="OR1556" s="1"/>
      <c r="OS1556" s="1"/>
      <c r="OT1556" s="1"/>
      <c r="OU1556" s="1"/>
      <c r="OV1556" s="1"/>
      <c r="OW1556" s="1"/>
      <c r="OX1556" s="1"/>
      <c r="OY1556" s="1"/>
      <c r="OZ1556" s="1"/>
      <c r="PA1556" s="1"/>
      <c r="PB1556" s="1"/>
      <c r="PC1556" s="1"/>
      <c r="PD1556" s="1"/>
      <c r="PE1556" s="1"/>
      <c r="PF1556" s="1"/>
      <c r="PG1556" s="1"/>
      <c r="PH1556" s="1"/>
      <c r="PI1556" s="1"/>
      <c r="PJ1556" s="1"/>
      <c r="PK1556" s="1"/>
      <c r="PL1556" s="1"/>
      <c r="PM1556" s="1"/>
      <c r="PN1556" s="1"/>
      <c r="PO1556" s="1"/>
      <c r="PP1556" s="1"/>
      <c r="PQ1556" s="1"/>
      <c r="PR1556" s="1"/>
      <c r="PS1556" s="1"/>
      <c r="PT1556" s="1"/>
      <c r="PU1556" s="1"/>
      <c r="PV1556" s="1"/>
      <c r="PW1556" s="1"/>
      <c r="PX1556" s="1"/>
      <c r="PY1556" s="1"/>
      <c r="PZ1556" s="1"/>
      <c r="QA1556" s="1"/>
      <c r="QB1556" s="1"/>
      <c r="QC1556" s="1"/>
      <c r="QD1556" s="1"/>
      <c r="QE1556" s="1"/>
      <c r="QF1556" s="1"/>
      <c r="QG1556" s="1"/>
      <c r="QH1556" s="1"/>
      <c r="QI1556" s="1"/>
      <c r="QJ1556" s="1"/>
      <c r="QK1556" s="1"/>
      <c r="QL1556" s="1"/>
      <c r="QM1556" s="1"/>
      <c r="QN1556" s="1"/>
      <c r="QO1556" s="1"/>
      <c r="QP1556" s="1"/>
      <c r="QQ1556" s="1"/>
      <c r="QR1556" s="1"/>
      <c r="QS1556" s="1"/>
      <c r="QT1556" s="1"/>
      <c r="QU1556" s="1"/>
      <c r="QV1556" s="1"/>
      <c r="QW1556" s="1"/>
      <c r="QX1556" s="1"/>
      <c r="QY1556" s="1"/>
      <c r="QZ1556" s="1"/>
      <c r="RA1556" s="1"/>
      <c r="RB1556" s="1"/>
      <c r="RC1556" s="1"/>
      <c r="RD1556" s="1"/>
      <c r="RE1556" s="1"/>
      <c r="RF1556" s="1"/>
      <c r="RG1556" s="1"/>
      <c r="RH1556" s="1"/>
      <c r="RI1556" s="1"/>
      <c r="RJ1556" s="1"/>
      <c r="RK1556" s="1"/>
      <c r="RL1556" s="1"/>
      <c r="RM1556" s="1"/>
      <c r="RN1556" s="1"/>
      <c r="RO1556" s="1"/>
      <c r="RP1556" s="1"/>
      <c r="RQ1556" s="1"/>
      <c r="RR1556" s="1"/>
      <c r="RS1556" s="1"/>
      <c r="RT1556" s="1"/>
      <c r="RU1556" s="1"/>
      <c r="RV1556" s="1"/>
      <c r="RW1556" s="1"/>
      <c r="RX1556" s="1"/>
      <c r="RY1556" s="1"/>
      <c r="RZ1556" s="1"/>
      <c r="SA1556" s="1"/>
      <c r="SB1556" s="1"/>
      <c r="SC1556" s="1"/>
      <c r="SD1556" s="1"/>
      <c r="SE1556" s="1"/>
      <c r="SF1556" s="1"/>
      <c r="SG1556" s="1"/>
      <c r="SH1556" s="1"/>
      <c r="SI1556" s="1"/>
      <c r="SJ1556" s="1"/>
      <c r="SK1556" s="1"/>
      <c r="SL1556" s="1"/>
      <c r="SM1556" s="1"/>
      <c r="SN1556" s="1"/>
      <c r="SO1556" s="1"/>
      <c r="SP1556" s="1"/>
      <c r="SQ1556" s="1"/>
      <c r="SR1556" s="1"/>
      <c r="SS1556" s="1"/>
      <c r="ST1556" s="1"/>
      <c r="SU1556" s="1"/>
      <c r="SV1556" s="1"/>
      <c r="SW1556" s="1"/>
      <c r="SX1556" s="1"/>
      <c r="SY1556" s="1"/>
      <c r="SZ1556" s="1"/>
      <c r="TA1556" s="1"/>
      <c r="TB1556" s="1"/>
      <c r="TC1556" s="1"/>
      <c r="TD1556" s="1"/>
      <c r="TE1556" s="1"/>
      <c r="TF1556" s="1"/>
      <c r="TG1556" s="1"/>
      <c r="TH1556" s="1"/>
      <c r="TI1556" s="1"/>
      <c r="TJ1556" s="1"/>
      <c r="TK1556" s="1"/>
      <c r="TL1556" s="1"/>
      <c r="TM1556" s="1"/>
      <c r="TN1556" s="1"/>
      <c r="TO1556" s="1"/>
      <c r="TP1556" s="1"/>
      <c r="TQ1556" s="1"/>
      <c r="TR1556" s="1"/>
      <c r="TS1556" s="1"/>
      <c r="TT1556" s="1"/>
      <c r="TU1556" s="1"/>
      <c r="TV1556" s="1"/>
      <c r="TW1556" s="1"/>
      <c r="TX1556" s="1"/>
      <c r="TY1556" s="1"/>
      <c r="TZ1556" s="1"/>
      <c r="UA1556" s="1"/>
      <c r="UB1556" s="1"/>
      <c r="UC1556" s="1"/>
      <c r="UD1556" s="1"/>
      <c r="UE1556" s="1"/>
      <c r="UF1556" s="1"/>
      <c r="UG1556" s="1"/>
      <c r="UH1556" s="1"/>
      <c r="UI1556" s="1"/>
      <c r="UJ1556" s="1"/>
      <c r="UK1556" s="1"/>
      <c r="UL1556" s="1"/>
      <c r="UM1556" s="1"/>
      <c r="UN1556" s="1"/>
      <c r="UO1556" s="1"/>
      <c r="UP1556" s="1"/>
      <c r="UQ1556" s="1"/>
      <c r="UR1556" s="1"/>
      <c r="US1556" s="1"/>
      <c r="UT1556" s="1"/>
      <c r="UU1556" s="1"/>
      <c r="UV1556" s="1"/>
      <c r="UW1556" s="1"/>
      <c r="UX1556" s="1"/>
      <c r="UY1556" s="1"/>
      <c r="UZ1556" s="1"/>
      <c r="VA1556" s="1"/>
      <c r="VB1556" s="1"/>
      <c r="VC1556" s="1"/>
      <c r="VD1556" s="1"/>
      <c r="VE1556" s="1"/>
      <c r="VF1556" s="1"/>
      <c r="VG1556" s="1"/>
      <c r="VH1556" s="1"/>
      <c r="VI1556" s="1"/>
      <c r="VJ1556" s="1"/>
      <c r="VK1556" s="1"/>
      <c r="VL1556" s="1"/>
      <c r="VM1556" s="1"/>
      <c r="VN1556" s="1"/>
      <c r="VO1556" s="1"/>
      <c r="VP1556" s="1"/>
      <c r="VQ1556" s="1"/>
      <c r="VR1556" s="1"/>
      <c r="VS1556" s="1"/>
      <c r="VT1556" s="1"/>
      <c r="VU1556" s="1"/>
      <c r="VV1556" s="1"/>
      <c r="VW1556" s="1"/>
      <c r="VX1556" s="1"/>
      <c r="VY1556" s="1"/>
      <c r="VZ1556" s="1"/>
      <c r="WA1556" s="1"/>
      <c r="WB1556" s="1"/>
      <c r="WC1556" s="1"/>
      <c r="WD1556" s="1"/>
      <c r="WE1556" s="1"/>
      <c r="WF1556" s="1"/>
      <c r="WG1556" s="1"/>
      <c r="WH1556" s="1"/>
      <c r="WI1556" s="1"/>
      <c r="WJ1556" s="1"/>
      <c r="WK1556" s="1"/>
      <c r="WL1556" s="1"/>
      <c r="WM1556" s="1"/>
      <c r="WN1556" s="1"/>
      <c r="WO1556" s="1"/>
      <c r="WP1556" s="1"/>
      <c r="WQ1556" s="1"/>
      <c r="WR1556" s="1"/>
      <c r="WS1556" s="1"/>
      <c r="WT1556" s="1"/>
      <c r="WU1556" s="1"/>
      <c r="WV1556" s="1"/>
      <c r="WW1556" s="1"/>
      <c r="WX1556" s="1"/>
      <c r="WY1556" s="1"/>
      <c r="WZ1556" s="1"/>
      <c r="XA1556" s="1"/>
      <c r="XB1556" s="1"/>
      <c r="XC1556" s="1"/>
      <c r="XD1556" s="1"/>
      <c r="XE1556" s="1"/>
      <c r="XF1556" s="1"/>
      <c r="XG1556" s="1"/>
      <c r="XH1556" s="1"/>
      <c r="XI1556" s="1"/>
      <c r="XJ1556" s="1"/>
      <c r="XK1556" s="1"/>
      <c r="XL1556" s="1"/>
      <c r="XM1556" s="1"/>
      <c r="XN1556" s="1"/>
      <c r="XO1556" s="1"/>
      <c r="XP1556" s="1"/>
      <c r="XQ1556" s="1"/>
      <c r="XR1556" s="1"/>
      <c r="XS1556" s="1"/>
      <c r="XT1556" s="1"/>
      <c r="XU1556" s="1"/>
      <c r="XV1556" s="1"/>
      <c r="XW1556" s="1"/>
      <c r="XX1556" s="1"/>
      <c r="XY1556" s="1"/>
      <c r="XZ1556" s="1"/>
      <c r="YA1556" s="1"/>
      <c r="YB1556" s="1"/>
      <c r="YC1556" s="1"/>
      <c r="YD1556" s="1"/>
      <c r="YE1556" s="1"/>
      <c r="YF1556" s="1"/>
      <c r="YG1556" s="1"/>
      <c r="YH1556" s="1"/>
      <c r="YI1556" s="1"/>
      <c r="YJ1556" s="1"/>
      <c r="YK1556" s="1"/>
      <c r="YL1556" s="1"/>
      <c r="YM1556" s="1"/>
      <c r="YN1556" s="1"/>
      <c r="YO1556" s="1"/>
      <c r="YP1556" s="1"/>
      <c r="YQ1556" s="1"/>
      <c r="YR1556" s="1"/>
      <c r="YS1556" s="1"/>
      <c r="YT1556" s="1"/>
      <c r="YU1556" s="1"/>
      <c r="YV1556" s="1"/>
      <c r="YW1556" s="1"/>
      <c r="YX1556" s="1"/>
      <c r="YY1556" s="1"/>
      <c r="YZ1556" s="1"/>
      <c r="ZA1556" s="1"/>
      <c r="ZB1556" s="1"/>
      <c r="ZC1556" s="1"/>
      <c r="ZD1556" s="1"/>
      <c r="ZE1556" s="1"/>
      <c r="ZF1556" s="1"/>
      <c r="ZG1556" s="1"/>
      <c r="ZH1556" s="1"/>
      <c r="ZI1556" s="1"/>
      <c r="ZJ1556" s="1"/>
      <c r="ZK1556" s="1"/>
      <c r="ZL1556" s="1"/>
      <c r="ZM1556" s="1"/>
      <c r="ZN1556" s="1"/>
      <c r="ZO1556" s="1"/>
      <c r="ZP1556" s="1"/>
      <c r="ZQ1556" s="1"/>
      <c r="ZR1556" s="1"/>
      <c r="ZS1556" s="1"/>
      <c r="ZT1556" s="1"/>
      <c r="ZU1556" s="1"/>
      <c r="ZV1556" s="1"/>
      <c r="ZW1556" s="1"/>
      <c r="ZX1556" s="1"/>
      <c r="ZY1556" s="1"/>
      <c r="ZZ1556" s="1"/>
      <c r="AAA1556" s="1"/>
      <c r="AAB1556" s="1"/>
      <c r="AAC1556" s="1"/>
      <c r="AAD1556" s="1"/>
      <c r="AAE1556" s="1"/>
      <c r="AAF1556" s="1"/>
      <c r="AAG1556" s="1"/>
      <c r="AAH1556" s="1"/>
      <c r="AAI1556" s="1"/>
      <c r="AAJ1556" s="1"/>
      <c r="AAK1556" s="1"/>
      <c r="AAL1556" s="1"/>
      <c r="AAM1556" s="1"/>
      <c r="AAN1556" s="1"/>
      <c r="AAO1556" s="1"/>
      <c r="AAP1556" s="1"/>
      <c r="AAQ1556" s="1"/>
      <c r="AAR1556" s="1"/>
      <c r="AAS1556" s="1"/>
      <c r="AAT1556" s="1"/>
      <c r="AAU1556" s="1"/>
      <c r="AAV1556" s="1"/>
      <c r="AAW1556" s="1"/>
      <c r="AAX1556" s="1"/>
      <c r="AAY1556" s="1"/>
      <c r="AAZ1556" s="1"/>
      <c r="ABA1556" s="1"/>
      <c r="ABB1556" s="1"/>
      <c r="ABC1556" s="1"/>
      <c r="ABD1556" s="1"/>
      <c r="ABE1556" s="1"/>
      <c r="ABF1556" s="1"/>
      <c r="ABG1556" s="1"/>
      <c r="ABH1556" s="1"/>
      <c r="ABI1556" s="1"/>
      <c r="ABJ1556" s="1"/>
      <c r="ABK1556" s="1"/>
      <c r="ABL1556" s="1"/>
      <c r="ABM1556" s="1"/>
      <c r="ABN1556" s="1"/>
      <c r="ABO1556" s="1"/>
      <c r="ABP1556" s="1"/>
      <c r="ABQ1556" s="1"/>
      <c r="ABR1556" s="1"/>
      <c r="ABS1556" s="1"/>
      <c r="ABT1556" s="1"/>
      <c r="ABU1556" s="1"/>
      <c r="ABV1556" s="1"/>
      <c r="ABW1556" s="1"/>
      <c r="ABX1556" s="1"/>
      <c r="ABY1556" s="1"/>
      <c r="ABZ1556" s="1"/>
      <c r="ACA1556" s="1"/>
      <c r="ACB1556" s="1"/>
      <c r="ACC1556" s="1"/>
      <c r="ACD1556" s="1"/>
      <c r="ACE1556" s="1"/>
      <c r="ACF1556" s="1"/>
      <c r="ACG1556" s="1"/>
      <c r="ACH1556" s="1"/>
      <c r="ACI1556" s="1"/>
      <c r="ACJ1556" s="1"/>
      <c r="ACK1556" s="1"/>
      <c r="ACL1556" s="1"/>
      <c r="ACM1556" s="1"/>
      <c r="ACN1556" s="1"/>
      <c r="ACO1556" s="1"/>
      <c r="ACP1556" s="1"/>
      <c r="ACQ1556" s="1"/>
      <c r="ACR1556" s="1"/>
      <c r="ACS1556" s="1"/>
      <c r="ACT1556" s="1"/>
      <c r="ACU1556" s="1"/>
      <c r="ACV1556" s="1"/>
      <c r="ACW1556" s="1"/>
      <c r="ACX1556" s="1"/>
      <c r="ACY1556" s="1"/>
      <c r="ACZ1556" s="1"/>
      <c r="ADA1556" s="1"/>
      <c r="ADB1556" s="1"/>
      <c r="ADC1556" s="1"/>
      <c r="ADD1556" s="1"/>
      <c r="ADE1556" s="1"/>
      <c r="ADF1556" s="1"/>
      <c r="ADG1556" s="1"/>
      <c r="ADH1556" s="1"/>
      <c r="ADI1556" s="1"/>
      <c r="ADJ1556" s="1"/>
      <c r="ADK1556" s="1"/>
      <c r="ADL1556" s="1"/>
      <c r="ADM1556" s="1"/>
      <c r="ADN1556" s="1"/>
      <c r="ADO1556" s="1"/>
      <c r="ADP1556" s="1"/>
      <c r="ADQ1556" s="1"/>
      <c r="ADR1556" s="1"/>
      <c r="ADS1556" s="1"/>
      <c r="ADT1556" s="1"/>
      <c r="ADU1556" s="1"/>
      <c r="ADV1556" s="1"/>
      <c r="ADW1556" s="1"/>
      <c r="ADX1556" s="1"/>
      <c r="ADY1556" s="1"/>
      <c r="ADZ1556" s="1"/>
      <c r="AEA1556" s="1"/>
      <c r="AEB1556" s="1"/>
      <c r="AEC1556" s="1"/>
      <c r="AED1556" s="1"/>
      <c r="AEE1556" s="1"/>
      <c r="AEF1556" s="1"/>
      <c r="AEG1556" s="1"/>
      <c r="AEH1556" s="1"/>
      <c r="AEI1556" s="1"/>
      <c r="AEJ1556" s="1"/>
      <c r="AEK1556" s="1"/>
      <c r="AEL1556" s="1"/>
      <c r="AEM1556" s="1"/>
      <c r="AEN1556" s="1"/>
      <c r="AEO1556" s="1"/>
      <c r="AEP1556" s="1"/>
      <c r="AEQ1556" s="1"/>
      <c r="AER1556" s="1"/>
      <c r="AES1556" s="1"/>
      <c r="AET1556" s="1"/>
      <c r="AEU1556" s="1"/>
      <c r="AEV1556" s="1"/>
      <c r="AEW1556" s="1"/>
      <c r="AEX1556" s="1"/>
      <c r="AEY1556" s="1"/>
      <c r="AEZ1556" s="1"/>
      <c r="AFA1556" s="1"/>
      <c r="AFB1556" s="1"/>
      <c r="AFC1556" s="1"/>
      <c r="AFD1556" s="1"/>
      <c r="AFE1556" s="1"/>
      <c r="AFF1556" s="1"/>
      <c r="AFG1556" s="1"/>
      <c r="AFH1556" s="1"/>
      <c r="AFI1556" s="1"/>
      <c r="AFJ1556" s="1"/>
      <c r="AFK1556" s="1"/>
      <c r="AFL1556" s="1"/>
      <c r="AFM1556" s="1"/>
      <c r="AFN1556" s="1"/>
      <c r="AFO1556" s="1"/>
      <c r="AFP1556" s="1"/>
      <c r="AFQ1556" s="1"/>
      <c r="AFR1556" s="1"/>
      <c r="AFS1556" s="1"/>
      <c r="AFT1556" s="1"/>
      <c r="AFU1556" s="1"/>
      <c r="AFV1556" s="1"/>
      <c r="AFW1556" s="1"/>
      <c r="AFX1556" s="1"/>
      <c r="AFY1556" s="1"/>
      <c r="AFZ1556" s="1"/>
      <c r="AGA1556" s="1"/>
      <c r="AGB1556" s="1"/>
      <c r="AGC1556" s="1"/>
      <c r="AGD1556" s="1"/>
      <c r="AGE1556" s="1"/>
      <c r="AGF1556" s="1"/>
      <c r="AGG1556" s="1"/>
      <c r="AGH1556" s="1"/>
      <c r="AGI1556" s="1"/>
      <c r="AGJ1556" s="1"/>
      <c r="AGK1556" s="1"/>
      <c r="AGL1556" s="1"/>
      <c r="AGM1556" s="1"/>
      <c r="AGN1556" s="1"/>
      <c r="AGO1556" s="1"/>
      <c r="AGP1556" s="1"/>
      <c r="AGQ1556" s="1"/>
      <c r="AGR1556" s="1"/>
      <c r="AGS1556" s="1"/>
      <c r="AGT1556" s="1"/>
      <c r="AGU1556" s="1"/>
      <c r="AGV1556" s="1"/>
      <c r="AGW1556" s="1"/>
      <c r="AGX1556" s="1"/>
      <c r="AGY1556" s="1"/>
      <c r="AGZ1556" s="1"/>
      <c r="AHA1556" s="1"/>
      <c r="AHB1556" s="1"/>
      <c r="AHC1556" s="1"/>
      <c r="AHD1556" s="1"/>
      <c r="AHE1556" s="1"/>
      <c r="AHF1556" s="1"/>
      <c r="AHG1556" s="1"/>
      <c r="AHH1556" s="1"/>
      <c r="AHI1556" s="1"/>
      <c r="AHJ1556" s="1"/>
      <c r="AHK1556" s="1"/>
      <c r="AHL1556" s="1"/>
      <c r="AHM1556" s="1"/>
      <c r="AHN1556" s="1"/>
      <c r="AHO1556" s="1"/>
      <c r="AHP1556" s="1"/>
      <c r="AHQ1556" s="1"/>
      <c r="AHR1556" s="1"/>
      <c r="AHS1556" s="1"/>
      <c r="AHT1556" s="1"/>
      <c r="AHU1556" s="1"/>
      <c r="AHV1556" s="1"/>
      <c r="AHW1556" s="1"/>
      <c r="AHX1556" s="1"/>
      <c r="AHY1556" s="1"/>
      <c r="AHZ1556" s="1"/>
      <c r="AIA1556" s="1"/>
      <c r="AIB1556" s="1"/>
      <c r="AIC1556" s="1"/>
      <c r="AID1556" s="1"/>
      <c r="AIE1556" s="1"/>
      <c r="AIF1556" s="1"/>
      <c r="AIG1556" s="1"/>
      <c r="AIH1556" s="1"/>
      <c r="AII1556" s="1"/>
      <c r="AIJ1556" s="1"/>
      <c r="AIK1556" s="1"/>
      <c r="AIL1556" s="1"/>
      <c r="AIM1556" s="1"/>
      <c r="AIN1556" s="1"/>
      <c r="AIO1556" s="1"/>
      <c r="AIP1556" s="1"/>
      <c r="AIQ1556" s="1"/>
      <c r="AIR1556" s="1"/>
      <c r="AIS1556" s="1"/>
      <c r="AIT1556" s="1"/>
    </row>
    <row r="1557" spans="1:930" s="5" customFormat="1" ht="37.5" customHeight="1" x14ac:dyDescent="0.3">
      <c r="A1557" s="96">
        <v>105</v>
      </c>
      <c r="B1557" s="43" t="s">
        <v>664</v>
      </c>
      <c r="C1557" s="96">
        <v>1975</v>
      </c>
      <c r="D1557" s="96" t="s">
        <v>22</v>
      </c>
      <c r="E1557" s="97" t="s">
        <v>214</v>
      </c>
      <c r="F1557" s="96" t="s">
        <v>23</v>
      </c>
      <c r="G1557" s="96">
        <v>5</v>
      </c>
      <c r="H1557" s="98">
        <f>I1557*1.8</f>
        <v>7066.08</v>
      </c>
      <c r="I1557" s="98">
        <v>3925.6</v>
      </c>
      <c r="J1557" s="30" t="s">
        <v>30</v>
      </c>
      <c r="K1557" s="100">
        <f>P1557*H1557</f>
        <v>2147028.4080000003</v>
      </c>
      <c r="L1557" s="151">
        <f>K1557+K1558</f>
        <v>9793940.1840000004</v>
      </c>
      <c r="M1557" s="100">
        <f>H1557*Q1557</f>
        <v>146126.5344</v>
      </c>
      <c r="N1557" s="100">
        <f t="shared" si="316"/>
        <v>2293154.9424000001</v>
      </c>
      <c r="O1557" s="151">
        <f>N1557+N1558</f>
        <v>10166181.2784</v>
      </c>
      <c r="P1557" s="128">
        <v>303.85000000000002</v>
      </c>
      <c r="Q1557" s="31">
        <v>20.68</v>
      </c>
      <c r="R1557" s="97" t="s">
        <v>181</v>
      </c>
      <c r="S1557" s="97" t="s">
        <v>426</v>
      </c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  <c r="CN1557" s="1"/>
      <c r="CO1557" s="1"/>
      <c r="CP1557" s="1"/>
      <c r="CQ1557" s="1"/>
      <c r="CR1557" s="1"/>
      <c r="CS1557" s="1"/>
      <c r="CT1557" s="1"/>
      <c r="CU1557" s="1"/>
      <c r="CV1557" s="1"/>
      <c r="CW1557" s="1"/>
      <c r="CX1557" s="1"/>
      <c r="CY1557" s="1"/>
      <c r="CZ1557" s="1"/>
      <c r="DA1557" s="1"/>
      <c r="DB1557" s="1"/>
      <c r="DC1557" s="1"/>
      <c r="DD1557" s="1"/>
      <c r="DE1557" s="1"/>
      <c r="DF1557" s="1"/>
      <c r="DG1557" s="1"/>
      <c r="DH1557" s="1"/>
      <c r="DI1557" s="1"/>
      <c r="DJ1557" s="1"/>
      <c r="DK1557" s="1"/>
      <c r="DL1557" s="1"/>
      <c r="DM1557" s="1"/>
      <c r="DN1557" s="1"/>
      <c r="DO1557" s="1"/>
      <c r="DP1557" s="1"/>
      <c r="DQ1557" s="1"/>
      <c r="DR1557" s="1"/>
      <c r="DS1557" s="1"/>
      <c r="DT1557" s="1"/>
      <c r="DU1557" s="1"/>
      <c r="DV1557" s="1"/>
      <c r="DW1557" s="1"/>
      <c r="DX1557" s="1"/>
      <c r="DY1557" s="1"/>
      <c r="DZ1557" s="1"/>
      <c r="EA1557" s="1"/>
      <c r="EB1557" s="1"/>
      <c r="EC1557" s="1"/>
      <c r="ED1557" s="1"/>
      <c r="EE1557" s="1"/>
      <c r="EF1557" s="1"/>
      <c r="EG1557" s="1"/>
      <c r="EH1557" s="1"/>
      <c r="EI1557" s="1"/>
      <c r="EJ1557" s="1"/>
      <c r="EK1557" s="1"/>
      <c r="EL1557" s="1"/>
      <c r="EM1557" s="1"/>
      <c r="EN1557" s="1"/>
      <c r="EO1557" s="1"/>
      <c r="EP1557" s="1"/>
      <c r="EQ1557" s="1"/>
      <c r="ER1557" s="1"/>
      <c r="ES1557" s="1"/>
      <c r="ET1557" s="1"/>
      <c r="EU1557" s="1"/>
      <c r="EV1557" s="1"/>
      <c r="EW1557" s="1"/>
      <c r="EX1557" s="1"/>
      <c r="EY1557" s="1"/>
      <c r="EZ1557" s="1"/>
      <c r="FA1557" s="1"/>
      <c r="FB1557" s="1"/>
      <c r="FC1557" s="1"/>
      <c r="FD1557" s="1"/>
      <c r="FE1557" s="1"/>
      <c r="FF1557" s="1"/>
      <c r="FG1557" s="1"/>
      <c r="FH1557" s="1"/>
      <c r="FI1557" s="1"/>
      <c r="FJ1557" s="1"/>
      <c r="FK1557" s="1"/>
      <c r="FL1557" s="1"/>
      <c r="FM1557" s="1"/>
      <c r="FN1557" s="1"/>
      <c r="FO1557" s="1"/>
      <c r="FP1557" s="1"/>
      <c r="FQ1557" s="1"/>
      <c r="FR1557" s="1"/>
      <c r="FS1557" s="1"/>
      <c r="FT1557" s="1"/>
      <c r="FU1557" s="1"/>
      <c r="FV1557" s="1"/>
      <c r="FW1557" s="1"/>
      <c r="FX1557" s="1"/>
      <c r="FY1557" s="1"/>
      <c r="FZ1557" s="1"/>
      <c r="GA1557" s="1"/>
      <c r="GB1557" s="1"/>
      <c r="GC1557" s="1"/>
      <c r="GD1557" s="1"/>
      <c r="GE1557" s="1"/>
      <c r="GF1557" s="1"/>
      <c r="GG1557" s="1"/>
      <c r="GH1557" s="1"/>
      <c r="GI1557" s="1"/>
      <c r="GJ1557" s="1"/>
      <c r="GK1557" s="1"/>
      <c r="GL1557" s="1"/>
      <c r="GM1557" s="1"/>
      <c r="GN1557" s="1"/>
      <c r="GO1557" s="1"/>
      <c r="GP1557" s="1"/>
      <c r="GQ1557" s="1"/>
      <c r="GR1557" s="1"/>
      <c r="GS1557" s="1"/>
      <c r="GT1557" s="1"/>
      <c r="GU1557" s="1"/>
      <c r="GV1557" s="1"/>
      <c r="GW1557" s="1"/>
      <c r="GX1557" s="1"/>
      <c r="GY1557" s="1"/>
      <c r="GZ1557" s="1"/>
      <c r="HA1557" s="1"/>
      <c r="HB1557" s="1"/>
      <c r="HC1557" s="1"/>
      <c r="HD1557" s="1"/>
      <c r="HE1557" s="1"/>
      <c r="HF1557" s="1"/>
      <c r="HG1557" s="1"/>
      <c r="HH1557" s="1"/>
      <c r="HI1557" s="1"/>
      <c r="HJ1557" s="1"/>
      <c r="HK1557" s="1"/>
      <c r="HL1557" s="1"/>
      <c r="HM1557" s="1"/>
      <c r="HN1557" s="1"/>
      <c r="HO1557" s="1"/>
      <c r="HP1557" s="1"/>
      <c r="HQ1557" s="1"/>
      <c r="HR1557" s="1"/>
      <c r="HS1557" s="1"/>
      <c r="HT1557" s="1"/>
      <c r="HU1557" s="1"/>
      <c r="HV1557" s="1"/>
      <c r="HW1557" s="1"/>
      <c r="HX1557" s="1"/>
      <c r="HY1557" s="1"/>
      <c r="HZ1557" s="1"/>
      <c r="IA1557" s="1"/>
      <c r="IB1557" s="1"/>
      <c r="IC1557" s="1"/>
      <c r="ID1557" s="1"/>
      <c r="IE1557" s="1"/>
      <c r="IF1557" s="1"/>
      <c r="IG1557" s="1"/>
      <c r="IH1557" s="1"/>
      <c r="II1557" s="1"/>
      <c r="IJ1557" s="1"/>
      <c r="IK1557" s="1"/>
      <c r="IL1557" s="1"/>
      <c r="IM1557" s="1"/>
      <c r="IN1557" s="1"/>
      <c r="IO1557" s="1"/>
      <c r="IP1557" s="1"/>
      <c r="IQ1557" s="1"/>
      <c r="IR1557" s="1"/>
      <c r="IS1557" s="1"/>
      <c r="IT1557" s="1"/>
      <c r="IU1557" s="1"/>
      <c r="IV1557" s="1"/>
      <c r="IW1557" s="1"/>
      <c r="IX1557" s="1"/>
      <c r="IY1557" s="1"/>
      <c r="IZ1557" s="1"/>
      <c r="JA1557" s="1"/>
      <c r="JB1557" s="1"/>
      <c r="JC1557" s="1"/>
      <c r="JD1557" s="1"/>
      <c r="JE1557" s="1"/>
      <c r="JF1557" s="1"/>
      <c r="JG1557" s="1"/>
      <c r="JH1557" s="1"/>
      <c r="JI1557" s="1"/>
      <c r="JJ1557" s="1"/>
      <c r="JK1557" s="1"/>
      <c r="JL1557" s="1"/>
      <c r="JM1557" s="1"/>
      <c r="JN1557" s="1"/>
      <c r="JO1557" s="1"/>
      <c r="JP1557" s="1"/>
      <c r="JQ1557" s="1"/>
      <c r="JR1557" s="1"/>
      <c r="JS1557" s="1"/>
      <c r="JT1557" s="1"/>
      <c r="JU1557" s="1"/>
      <c r="JV1557" s="1"/>
      <c r="JW1557" s="1"/>
      <c r="JX1557" s="1"/>
      <c r="JY1557" s="1"/>
      <c r="JZ1557" s="1"/>
      <c r="KA1557" s="1"/>
      <c r="KB1557" s="1"/>
      <c r="KC1557" s="1"/>
      <c r="KD1557" s="1"/>
      <c r="KE1557" s="1"/>
      <c r="KF1557" s="1"/>
      <c r="KG1557" s="1"/>
      <c r="KH1557" s="1"/>
      <c r="KI1557" s="1"/>
      <c r="KJ1557" s="1"/>
      <c r="KK1557" s="1"/>
      <c r="KL1557" s="1"/>
      <c r="KM1557" s="1"/>
      <c r="KN1557" s="1"/>
      <c r="KO1557" s="1"/>
      <c r="KP1557" s="1"/>
      <c r="KQ1557" s="1"/>
      <c r="KR1557" s="1"/>
      <c r="KS1557" s="1"/>
      <c r="KT1557" s="1"/>
      <c r="KU1557" s="1"/>
      <c r="KV1557" s="1"/>
      <c r="KW1557" s="1"/>
      <c r="KX1557" s="1"/>
      <c r="KY1557" s="1"/>
      <c r="KZ1557" s="1"/>
      <c r="LA1557" s="1"/>
      <c r="LB1557" s="1"/>
      <c r="LC1557" s="1"/>
      <c r="LD1557" s="1"/>
      <c r="LE1557" s="1"/>
      <c r="LF1557" s="1"/>
      <c r="LG1557" s="1"/>
      <c r="LH1557" s="1"/>
      <c r="LI1557" s="1"/>
      <c r="LJ1557" s="1"/>
      <c r="LK1557" s="1"/>
      <c r="LL1557" s="1"/>
      <c r="LM1557" s="1"/>
      <c r="LN1557" s="1"/>
      <c r="LO1557" s="1"/>
      <c r="LP1557" s="1"/>
      <c r="LQ1557" s="1"/>
      <c r="LR1557" s="1"/>
      <c r="LS1557" s="1"/>
      <c r="LT1557" s="1"/>
      <c r="LU1557" s="1"/>
      <c r="LV1557" s="1"/>
      <c r="LW1557" s="1"/>
      <c r="LX1557" s="1"/>
      <c r="LY1557" s="1"/>
      <c r="LZ1557" s="1"/>
      <c r="MA1557" s="1"/>
      <c r="MB1557" s="1"/>
      <c r="MC1557" s="1"/>
      <c r="MD1557" s="1"/>
      <c r="ME1557" s="1"/>
      <c r="MF1557" s="1"/>
      <c r="MG1557" s="1"/>
      <c r="MH1557" s="1"/>
      <c r="MI1557" s="1"/>
      <c r="MJ1557" s="1"/>
      <c r="MK1557" s="1"/>
      <c r="ML1557" s="1"/>
      <c r="MM1557" s="1"/>
      <c r="MN1557" s="1"/>
      <c r="MO1557" s="1"/>
      <c r="MP1557" s="1"/>
      <c r="MQ1557" s="1"/>
      <c r="MR1557" s="1"/>
      <c r="MS1557" s="1"/>
      <c r="MT1557" s="1"/>
      <c r="MU1557" s="1"/>
      <c r="MV1557" s="1"/>
      <c r="MW1557" s="1"/>
      <c r="MX1557" s="1"/>
      <c r="MY1557" s="1"/>
      <c r="MZ1557" s="1"/>
      <c r="NA1557" s="1"/>
      <c r="NB1557" s="1"/>
      <c r="NC1557" s="1"/>
      <c r="ND1557" s="1"/>
      <c r="NE1557" s="1"/>
      <c r="NF1557" s="1"/>
      <c r="NG1557" s="1"/>
      <c r="NH1557" s="1"/>
      <c r="NI1557" s="1"/>
      <c r="NJ1557" s="1"/>
      <c r="NK1557" s="1"/>
      <c r="NL1557" s="1"/>
      <c r="NM1557" s="1"/>
      <c r="NN1557" s="1"/>
      <c r="NO1557" s="1"/>
      <c r="NP1557" s="1"/>
      <c r="NQ1557" s="1"/>
      <c r="NR1557" s="1"/>
      <c r="NS1557" s="1"/>
      <c r="NT1557" s="1"/>
      <c r="NU1557" s="1"/>
      <c r="NV1557" s="1"/>
      <c r="NW1557" s="1"/>
      <c r="NX1557" s="1"/>
      <c r="NY1557" s="1"/>
      <c r="NZ1557" s="1"/>
      <c r="OA1557" s="1"/>
      <c r="OB1557" s="1"/>
      <c r="OC1557" s="1"/>
      <c r="OD1557" s="1"/>
      <c r="OE1557" s="1"/>
      <c r="OF1557" s="1"/>
      <c r="OG1557" s="1"/>
      <c r="OH1557" s="1"/>
      <c r="OI1557" s="1"/>
      <c r="OJ1557" s="1"/>
      <c r="OK1557" s="1"/>
      <c r="OL1557" s="1"/>
      <c r="OM1557" s="1"/>
      <c r="ON1557" s="1"/>
      <c r="OO1557" s="1"/>
      <c r="OP1557" s="1"/>
      <c r="OQ1557" s="1"/>
      <c r="OR1557" s="1"/>
      <c r="OS1557" s="1"/>
      <c r="OT1557" s="1"/>
      <c r="OU1557" s="1"/>
      <c r="OV1557" s="1"/>
      <c r="OW1557" s="1"/>
      <c r="OX1557" s="1"/>
      <c r="OY1557" s="1"/>
      <c r="OZ1557" s="1"/>
      <c r="PA1557" s="1"/>
      <c r="PB1557" s="1"/>
      <c r="PC1557" s="1"/>
      <c r="PD1557" s="1"/>
      <c r="PE1557" s="1"/>
      <c r="PF1557" s="1"/>
      <c r="PG1557" s="1"/>
      <c r="PH1557" s="1"/>
      <c r="PI1557" s="1"/>
      <c r="PJ1557" s="1"/>
      <c r="PK1557" s="1"/>
      <c r="PL1557" s="1"/>
      <c r="PM1557" s="1"/>
      <c r="PN1557" s="1"/>
      <c r="PO1557" s="1"/>
      <c r="PP1557" s="1"/>
      <c r="PQ1557" s="1"/>
      <c r="PR1557" s="1"/>
      <c r="PS1557" s="1"/>
      <c r="PT1557" s="1"/>
      <c r="PU1557" s="1"/>
      <c r="PV1557" s="1"/>
      <c r="PW1557" s="1"/>
      <c r="PX1557" s="1"/>
      <c r="PY1557" s="1"/>
      <c r="PZ1557" s="1"/>
      <c r="QA1557" s="1"/>
      <c r="QB1557" s="1"/>
      <c r="QC1557" s="1"/>
      <c r="QD1557" s="1"/>
      <c r="QE1557" s="1"/>
      <c r="QF1557" s="1"/>
      <c r="QG1557" s="1"/>
      <c r="QH1557" s="1"/>
      <c r="QI1557" s="1"/>
      <c r="QJ1557" s="1"/>
      <c r="QK1557" s="1"/>
      <c r="QL1557" s="1"/>
      <c r="QM1557" s="1"/>
      <c r="QN1557" s="1"/>
      <c r="QO1557" s="1"/>
      <c r="QP1557" s="1"/>
      <c r="QQ1557" s="1"/>
      <c r="QR1557" s="1"/>
      <c r="QS1557" s="1"/>
      <c r="QT1557" s="1"/>
      <c r="QU1557" s="1"/>
      <c r="QV1557" s="1"/>
      <c r="QW1557" s="1"/>
      <c r="QX1557" s="1"/>
      <c r="QY1557" s="1"/>
      <c r="QZ1557" s="1"/>
      <c r="RA1557" s="1"/>
      <c r="RB1557" s="1"/>
      <c r="RC1557" s="1"/>
      <c r="RD1557" s="1"/>
      <c r="RE1557" s="1"/>
      <c r="RF1557" s="1"/>
      <c r="RG1557" s="1"/>
      <c r="RH1557" s="1"/>
      <c r="RI1557" s="1"/>
      <c r="RJ1557" s="1"/>
      <c r="RK1557" s="1"/>
      <c r="RL1557" s="1"/>
      <c r="RM1557" s="1"/>
      <c r="RN1557" s="1"/>
      <c r="RO1557" s="1"/>
      <c r="RP1557" s="1"/>
      <c r="RQ1557" s="1"/>
      <c r="RR1557" s="1"/>
      <c r="RS1557" s="1"/>
      <c r="RT1557" s="1"/>
      <c r="RU1557" s="1"/>
      <c r="RV1557" s="1"/>
      <c r="RW1557" s="1"/>
      <c r="RX1557" s="1"/>
      <c r="RY1557" s="1"/>
      <c r="RZ1557" s="1"/>
      <c r="SA1557" s="1"/>
      <c r="SB1557" s="1"/>
      <c r="SC1557" s="1"/>
      <c r="SD1557" s="1"/>
      <c r="SE1557" s="1"/>
      <c r="SF1557" s="1"/>
      <c r="SG1557" s="1"/>
      <c r="SH1557" s="1"/>
      <c r="SI1557" s="1"/>
      <c r="SJ1557" s="1"/>
      <c r="SK1557" s="1"/>
      <c r="SL1557" s="1"/>
      <c r="SM1557" s="1"/>
      <c r="SN1557" s="1"/>
      <c r="SO1557" s="1"/>
      <c r="SP1557" s="1"/>
      <c r="SQ1557" s="1"/>
      <c r="SR1557" s="1"/>
      <c r="SS1557" s="1"/>
      <c r="ST1557" s="1"/>
      <c r="SU1557" s="1"/>
      <c r="SV1557" s="1"/>
      <c r="SW1557" s="1"/>
      <c r="SX1557" s="1"/>
      <c r="SY1557" s="1"/>
      <c r="SZ1557" s="1"/>
      <c r="TA1557" s="1"/>
      <c r="TB1557" s="1"/>
      <c r="TC1557" s="1"/>
      <c r="TD1557" s="1"/>
      <c r="TE1557" s="1"/>
      <c r="TF1557" s="1"/>
      <c r="TG1557" s="1"/>
      <c r="TH1557" s="1"/>
      <c r="TI1557" s="1"/>
      <c r="TJ1557" s="1"/>
      <c r="TK1557" s="1"/>
      <c r="TL1557" s="1"/>
      <c r="TM1557" s="1"/>
      <c r="TN1557" s="1"/>
      <c r="TO1557" s="1"/>
      <c r="TP1557" s="1"/>
      <c r="TQ1557" s="1"/>
      <c r="TR1557" s="1"/>
      <c r="TS1557" s="1"/>
      <c r="TT1557" s="1"/>
      <c r="TU1557" s="1"/>
      <c r="TV1557" s="1"/>
      <c r="TW1557" s="1"/>
      <c r="TX1557" s="1"/>
      <c r="TY1557" s="1"/>
      <c r="TZ1557" s="1"/>
      <c r="UA1557" s="1"/>
      <c r="UB1557" s="1"/>
      <c r="UC1557" s="1"/>
      <c r="UD1557" s="1"/>
      <c r="UE1557" s="1"/>
      <c r="UF1557" s="1"/>
      <c r="UG1557" s="1"/>
      <c r="UH1557" s="1"/>
      <c r="UI1557" s="1"/>
      <c r="UJ1557" s="1"/>
      <c r="UK1557" s="1"/>
      <c r="UL1557" s="1"/>
      <c r="UM1557" s="1"/>
      <c r="UN1557" s="1"/>
      <c r="UO1557" s="1"/>
      <c r="UP1557" s="1"/>
      <c r="UQ1557" s="1"/>
      <c r="UR1557" s="1"/>
      <c r="US1557" s="1"/>
      <c r="UT1557" s="1"/>
      <c r="UU1557" s="1"/>
      <c r="UV1557" s="1"/>
      <c r="UW1557" s="1"/>
      <c r="UX1557" s="1"/>
      <c r="UY1557" s="1"/>
      <c r="UZ1557" s="1"/>
      <c r="VA1557" s="1"/>
      <c r="VB1557" s="1"/>
      <c r="VC1557" s="1"/>
      <c r="VD1557" s="1"/>
      <c r="VE1557" s="1"/>
      <c r="VF1557" s="1"/>
      <c r="VG1557" s="1"/>
      <c r="VH1557" s="1"/>
      <c r="VI1557" s="1"/>
      <c r="VJ1557" s="1"/>
      <c r="VK1557" s="1"/>
      <c r="VL1557" s="1"/>
      <c r="VM1557" s="1"/>
      <c r="VN1557" s="1"/>
      <c r="VO1557" s="1"/>
      <c r="VP1557" s="1"/>
      <c r="VQ1557" s="1"/>
      <c r="VR1557" s="1"/>
      <c r="VS1557" s="1"/>
      <c r="VT1557" s="1"/>
      <c r="VU1557" s="1"/>
      <c r="VV1557" s="1"/>
      <c r="VW1557" s="1"/>
      <c r="VX1557" s="1"/>
      <c r="VY1557" s="1"/>
      <c r="VZ1557" s="1"/>
      <c r="WA1557" s="1"/>
      <c r="WB1557" s="1"/>
      <c r="WC1557" s="1"/>
      <c r="WD1557" s="1"/>
      <c r="WE1557" s="1"/>
      <c r="WF1557" s="1"/>
      <c r="WG1557" s="1"/>
      <c r="WH1557" s="1"/>
      <c r="WI1557" s="1"/>
      <c r="WJ1557" s="1"/>
      <c r="WK1557" s="1"/>
      <c r="WL1557" s="1"/>
      <c r="WM1557" s="1"/>
      <c r="WN1557" s="1"/>
      <c r="WO1557" s="1"/>
      <c r="WP1557" s="1"/>
      <c r="WQ1557" s="1"/>
      <c r="WR1557" s="1"/>
      <c r="WS1557" s="1"/>
      <c r="WT1557" s="1"/>
      <c r="WU1557" s="1"/>
      <c r="WV1557" s="1"/>
      <c r="WW1557" s="1"/>
      <c r="WX1557" s="1"/>
      <c r="WY1557" s="1"/>
      <c r="WZ1557" s="1"/>
      <c r="XA1557" s="1"/>
      <c r="XB1557" s="1"/>
      <c r="XC1557" s="1"/>
      <c r="XD1557" s="1"/>
      <c r="XE1557" s="1"/>
      <c r="XF1557" s="1"/>
      <c r="XG1557" s="1"/>
      <c r="XH1557" s="1"/>
      <c r="XI1557" s="1"/>
      <c r="XJ1557" s="1"/>
      <c r="XK1557" s="1"/>
      <c r="XL1557" s="1"/>
      <c r="XM1557" s="1"/>
      <c r="XN1557" s="1"/>
      <c r="XO1557" s="1"/>
      <c r="XP1557" s="1"/>
      <c r="XQ1557" s="1"/>
      <c r="XR1557" s="1"/>
      <c r="XS1557" s="1"/>
      <c r="XT1557" s="1"/>
      <c r="XU1557" s="1"/>
      <c r="XV1557" s="1"/>
      <c r="XW1557" s="1"/>
      <c r="XX1557" s="1"/>
      <c r="XY1557" s="1"/>
      <c r="XZ1557" s="1"/>
      <c r="YA1557" s="1"/>
      <c r="YB1557" s="1"/>
      <c r="YC1557" s="1"/>
      <c r="YD1557" s="1"/>
      <c r="YE1557" s="1"/>
      <c r="YF1557" s="1"/>
      <c r="YG1557" s="1"/>
      <c r="YH1557" s="1"/>
      <c r="YI1557" s="1"/>
      <c r="YJ1557" s="1"/>
      <c r="YK1557" s="1"/>
      <c r="YL1557" s="1"/>
      <c r="YM1557" s="1"/>
      <c r="YN1557" s="1"/>
      <c r="YO1557" s="1"/>
      <c r="YP1557" s="1"/>
      <c r="YQ1557" s="1"/>
      <c r="YR1557" s="1"/>
      <c r="YS1557" s="1"/>
      <c r="YT1557" s="1"/>
      <c r="YU1557" s="1"/>
      <c r="YV1557" s="1"/>
      <c r="YW1557" s="1"/>
      <c r="YX1557" s="1"/>
      <c r="YY1557" s="1"/>
      <c r="YZ1557" s="1"/>
      <c r="ZA1557" s="1"/>
      <c r="ZB1557" s="1"/>
      <c r="ZC1557" s="1"/>
      <c r="ZD1557" s="1"/>
      <c r="ZE1557" s="1"/>
      <c r="ZF1557" s="1"/>
      <c r="ZG1557" s="1"/>
      <c r="ZH1557" s="1"/>
      <c r="ZI1557" s="1"/>
      <c r="ZJ1557" s="1"/>
      <c r="ZK1557" s="1"/>
      <c r="ZL1557" s="1"/>
      <c r="ZM1557" s="1"/>
      <c r="ZN1557" s="1"/>
      <c r="ZO1557" s="1"/>
      <c r="ZP1557" s="1"/>
      <c r="ZQ1557" s="1"/>
      <c r="ZR1557" s="1"/>
      <c r="ZS1557" s="1"/>
      <c r="ZT1557" s="1"/>
      <c r="ZU1557" s="1"/>
      <c r="ZV1557" s="1"/>
      <c r="ZW1557" s="1"/>
      <c r="ZX1557" s="1"/>
      <c r="ZY1557" s="1"/>
      <c r="ZZ1557" s="1"/>
      <c r="AAA1557" s="1"/>
      <c r="AAB1557" s="1"/>
      <c r="AAC1557" s="1"/>
      <c r="AAD1557" s="1"/>
      <c r="AAE1557" s="1"/>
      <c r="AAF1557" s="1"/>
      <c r="AAG1557" s="1"/>
      <c r="AAH1557" s="1"/>
      <c r="AAI1557" s="1"/>
      <c r="AAJ1557" s="1"/>
      <c r="AAK1557" s="1"/>
      <c r="AAL1557" s="1"/>
      <c r="AAM1557" s="1"/>
      <c r="AAN1557" s="1"/>
      <c r="AAO1557" s="1"/>
      <c r="AAP1557" s="1"/>
      <c r="AAQ1557" s="1"/>
      <c r="AAR1557" s="1"/>
      <c r="AAS1557" s="1"/>
      <c r="AAT1557" s="1"/>
      <c r="AAU1557" s="1"/>
      <c r="AAV1557" s="1"/>
      <c r="AAW1557" s="1"/>
      <c r="AAX1557" s="1"/>
      <c r="AAY1557" s="1"/>
      <c r="AAZ1557" s="1"/>
      <c r="ABA1557" s="1"/>
      <c r="ABB1557" s="1"/>
      <c r="ABC1557" s="1"/>
      <c r="ABD1557" s="1"/>
      <c r="ABE1557" s="1"/>
      <c r="ABF1557" s="1"/>
      <c r="ABG1557" s="1"/>
      <c r="ABH1557" s="1"/>
      <c r="ABI1557" s="1"/>
      <c r="ABJ1557" s="1"/>
      <c r="ABK1557" s="1"/>
      <c r="ABL1557" s="1"/>
      <c r="ABM1557" s="1"/>
      <c r="ABN1557" s="1"/>
      <c r="ABO1557" s="1"/>
      <c r="ABP1557" s="1"/>
      <c r="ABQ1557" s="1"/>
      <c r="ABR1557" s="1"/>
      <c r="ABS1557" s="1"/>
      <c r="ABT1557" s="1"/>
      <c r="ABU1557" s="1"/>
      <c r="ABV1557" s="1"/>
      <c r="ABW1557" s="1"/>
      <c r="ABX1557" s="1"/>
      <c r="ABY1557" s="1"/>
      <c r="ABZ1557" s="1"/>
      <c r="ACA1557" s="1"/>
      <c r="ACB1557" s="1"/>
      <c r="ACC1557" s="1"/>
      <c r="ACD1557" s="1"/>
      <c r="ACE1557" s="1"/>
      <c r="ACF1557" s="1"/>
      <c r="ACG1557" s="1"/>
      <c r="ACH1557" s="1"/>
      <c r="ACI1557" s="1"/>
      <c r="ACJ1557" s="1"/>
      <c r="ACK1557" s="1"/>
      <c r="ACL1557" s="1"/>
      <c r="ACM1557" s="1"/>
      <c r="ACN1557" s="1"/>
      <c r="ACO1557" s="1"/>
      <c r="ACP1557" s="1"/>
      <c r="ACQ1557" s="1"/>
      <c r="ACR1557" s="1"/>
      <c r="ACS1557" s="1"/>
      <c r="ACT1557" s="1"/>
      <c r="ACU1557" s="1"/>
      <c r="ACV1557" s="1"/>
      <c r="ACW1557" s="1"/>
      <c r="ACX1557" s="1"/>
      <c r="ACY1557" s="1"/>
      <c r="ACZ1557" s="1"/>
      <c r="ADA1557" s="1"/>
      <c r="ADB1557" s="1"/>
      <c r="ADC1557" s="1"/>
      <c r="ADD1557" s="1"/>
      <c r="ADE1557" s="1"/>
      <c r="ADF1557" s="1"/>
      <c r="ADG1557" s="1"/>
      <c r="ADH1557" s="1"/>
      <c r="ADI1557" s="1"/>
      <c r="ADJ1557" s="1"/>
      <c r="ADK1557" s="1"/>
      <c r="ADL1557" s="1"/>
      <c r="ADM1557" s="1"/>
      <c r="ADN1557" s="1"/>
      <c r="ADO1557" s="1"/>
      <c r="ADP1557" s="1"/>
      <c r="ADQ1557" s="1"/>
      <c r="ADR1557" s="1"/>
      <c r="ADS1557" s="1"/>
      <c r="ADT1557" s="1"/>
      <c r="ADU1557" s="1"/>
      <c r="ADV1557" s="1"/>
      <c r="ADW1557" s="1"/>
      <c r="ADX1557" s="1"/>
      <c r="ADY1557" s="1"/>
      <c r="ADZ1557" s="1"/>
      <c r="AEA1557" s="1"/>
      <c r="AEB1557" s="1"/>
      <c r="AEC1557" s="1"/>
      <c r="AED1557" s="1"/>
      <c r="AEE1557" s="1"/>
      <c r="AEF1557" s="1"/>
      <c r="AEG1557" s="1"/>
      <c r="AEH1557" s="1"/>
      <c r="AEI1557" s="1"/>
      <c r="AEJ1557" s="1"/>
      <c r="AEK1557" s="1"/>
      <c r="AEL1557" s="1"/>
      <c r="AEM1557" s="1"/>
      <c r="AEN1557" s="1"/>
      <c r="AEO1557" s="1"/>
      <c r="AEP1557" s="1"/>
      <c r="AEQ1557" s="1"/>
      <c r="AER1557" s="1"/>
      <c r="AES1557" s="1"/>
      <c r="AET1557" s="1"/>
      <c r="AEU1557" s="1"/>
      <c r="AEV1557" s="1"/>
      <c r="AEW1557" s="1"/>
      <c r="AEX1557" s="1"/>
      <c r="AEY1557" s="1"/>
      <c r="AEZ1557" s="1"/>
      <c r="AFA1557" s="1"/>
      <c r="AFB1557" s="1"/>
      <c r="AFC1557" s="1"/>
      <c r="AFD1557" s="1"/>
      <c r="AFE1557" s="1"/>
      <c r="AFF1557" s="1"/>
      <c r="AFG1557" s="1"/>
      <c r="AFH1557" s="1"/>
      <c r="AFI1557" s="1"/>
      <c r="AFJ1557" s="1"/>
      <c r="AFK1557" s="1"/>
      <c r="AFL1557" s="1"/>
      <c r="AFM1557" s="1"/>
      <c r="AFN1557" s="1"/>
      <c r="AFO1557" s="1"/>
      <c r="AFP1557" s="1"/>
      <c r="AFQ1557" s="1"/>
      <c r="AFR1557" s="1"/>
      <c r="AFS1557" s="1"/>
      <c r="AFT1557" s="1"/>
      <c r="AFU1557" s="1"/>
      <c r="AFV1557" s="1"/>
      <c r="AFW1557" s="1"/>
      <c r="AFX1557" s="1"/>
      <c r="AFY1557" s="1"/>
      <c r="AFZ1557" s="1"/>
      <c r="AGA1557" s="1"/>
      <c r="AGB1557" s="1"/>
      <c r="AGC1557" s="1"/>
      <c r="AGD1557" s="1"/>
      <c r="AGE1557" s="1"/>
      <c r="AGF1557" s="1"/>
      <c r="AGG1557" s="1"/>
      <c r="AGH1557" s="1"/>
      <c r="AGI1557" s="1"/>
      <c r="AGJ1557" s="1"/>
      <c r="AGK1557" s="1"/>
      <c r="AGL1557" s="1"/>
      <c r="AGM1557" s="1"/>
      <c r="AGN1557" s="1"/>
      <c r="AGO1557" s="1"/>
      <c r="AGP1557" s="1"/>
      <c r="AGQ1557" s="1"/>
      <c r="AGR1557" s="1"/>
      <c r="AGS1557" s="1"/>
      <c r="AGT1557" s="1"/>
      <c r="AGU1557" s="1"/>
      <c r="AGV1557" s="1"/>
      <c r="AGW1557" s="1"/>
      <c r="AGX1557" s="1"/>
      <c r="AGY1557" s="1"/>
      <c r="AGZ1557" s="1"/>
      <c r="AHA1557" s="1"/>
      <c r="AHB1557" s="1"/>
      <c r="AHC1557" s="1"/>
      <c r="AHD1557" s="1"/>
      <c r="AHE1557" s="1"/>
      <c r="AHF1557" s="1"/>
      <c r="AHG1557" s="1"/>
      <c r="AHH1557" s="1"/>
      <c r="AHI1557" s="1"/>
      <c r="AHJ1557" s="1"/>
      <c r="AHK1557" s="1"/>
      <c r="AHL1557" s="1"/>
      <c r="AHM1557" s="1"/>
      <c r="AHN1557" s="1"/>
      <c r="AHO1557" s="1"/>
      <c r="AHP1557" s="1"/>
      <c r="AHQ1557" s="1"/>
      <c r="AHR1557" s="1"/>
      <c r="AHS1557" s="1"/>
      <c r="AHT1557" s="1"/>
      <c r="AHU1557" s="1"/>
      <c r="AHV1557" s="1"/>
      <c r="AHW1557" s="1"/>
      <c r="AHX1557" s="1"/>
      <c r="AHY1557" s="1"/>
      <c r="AHZ1557" s="1"/>
      <c r="AIA1557" s="1"/>
      <c r="AIB1557" s="1"/>
      <c r="AIC1557" s="1"/>
      <c r="AID1557" s="1"/>
      <c r="AIE1557" s="1"/>
      <c r="AIF1557" s="1"/>
      <c r="AIG1557" s="1"/>
      <c r="AIH1557" s="1"/>
      <c r="AII1557" s="1"/>
      <c r="AIJ1557" s="1"/>
      <c r="AIK1557" s="1"/>
      <c r="AIL1557" s="1"/>
      <c r="AIM1557" s="1"/>
      <c r="AIN1557" s="1"/>
      <c r="AIO1557" s="1"/>
      <c r="AIP1557" s="1"/>
      <c r="AIQ1557" s="1"/>
      <c r="AIR1557" s="1"/>
      <c r="AIS1557" s="1"/>
      <c r="AIT1557" s="1"/>
    </row>
    <row r="1558" spans="1:930" s="5" customFormat="1" ht="18.75" customHeight="1" x14ac:dyDescent="0.3">
      <c r="A1558" s="96"/>
      <c r="B1558" s="43"/>
      <c r="C1558" s="96"/>
      <c r="D1558" s="96"/>
      <c r="E1558" s="97"/>
      <c r="F1558" s="96"/>
      <c r="G1558" s="96"/>
      <c r="H1558" s="98"/>
      <c r="I1558" s="98"/>
      <c r="J1558" s="99" t="s">
        <v>152</v>
      </c>
      <c r="K1558" s="100">
        <f>P1558*H1557</f>
        <v>7646911.7760000005</v>
      </c>
      <c r="L1558" s="152"/>
      <c r="M1558" s="100">
        <f>H1557*Q1558</f>
        <v>226114.56</v>
      </c>
      <c r="N1558" s="100">
        <f t="shared" si="316"/>
        <v>7873026.3360000001</v>
      </c>
      <c r="O1558" s="152"/>
      <c r="P1558" s="100">
        <v>1082.2</v>
      </c>
      <c r="Q1558" s="31">
        <v>32</v>
      </c>
      <c r="R1558" s="97" t="s">
        <v>181</v>
      </c>
      <c r="S1558" s="97" t="s">
        <v>426</v>
      </c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  <c r="CO1558" s="1"/>
      <c r="CP1558" s="1"/>
      <c r="CQ1558" s="1"/>
      <c r="CR1558" s="1"/>
      <c r="CS1558" s="1"/>
      <c r="CT1558" s="1"/>
      <c r="CU1558" s="1"/>
      <c r="CV1558" s="1"/>
      <c r="CW1558" s="1"/>
      <c r="CX1558" s="1"/>
      <c r="CY1558" s="1"/>
      <c r="CZ1558" s="1"/>
      <c r="DA1558" s="1"/>
      <c r="DB1558" s="1"/>
      <c r="DC1558" s="1"/>
      <c r="DD1558" s="1"/>
      <c r="DE1558" s="1"/>
      <c r="DF1558" s="1"/>
      <c r="DG1558" s="1"/>
      <c r="DH1558" s="1"/>
      <c r="DI1558" s="1"/>
      <c r="DJ1558" s="1"/>
      <c r="DK1558" s="1"/>
      <c r="DL1558" s="1"/>
      <c r="DM1558" s="1"/>
      <c r="DN1558" s="1"/>
      <c r="DO1558" s="1"/>
      <c r="DP1558" s="1"/>
      <c r="DQ1558" s="1"/>
      <c r="DR1558" s="1"/>
      <c r="DS1558" s="1"/>
      <c r="DT1558" s="1"/>
      <c r="DU1558" s="1"/>
      <c r="DV1558" s="1"/>
      <c r="DW1558" s="1"/>
      <c r="DX1558" s="1"/>
      <c r="DY1558" s="1"/>
      <c r="DZ1558" s="1"/>
      <c r="EA1558" s="1"/>
      <c r="EB1558" s="1"/>
      <c r="EC1558" s="1"/>
      <c r="ED1558" s="1"/>
      <c r="EE1558" s="1"/>
      <c r="EF1558" s="1"/>
      <c r="EG1558" s="1"/>
      <c r="EH1558" s="1"/>
      <c r="EI1558" s="1"/>
      <c r="EJ1558" s="1"/>
      <c r="EK1558" s="1"/>
      <c r="EL1558" s="1"/>
      <c r="EM1558" s="1"/>
      <c r="EN1558" s="1"/>
      <c r="EO1558" s="1"/>
      <c r="EP1558" s="1"/>
      <c r="EQ1558" s="1"/>
      <c r="ER1558" s="1"/>
      <c r="ES1558" s="1"/>
      <c r="ET1558" s="1"/>
      <c r="EU1558" s="1"/>
      <c r="EV1558" s="1"/>
      <c r="EW1558" s="1"/>
      <c r="EX1558" s="1"/>
      <c r="EY1558" s="1"/>
      <c r="EZ1558" s="1"/>
      <c r="FA1558" s="1"/>
      <c r="FB1558" s="1"/>
      <c r="FC1558" s="1"/>
      <c r="FD1558" s="1"/>
      <c r="FE1558" s="1"/>
      <c r="FF1558" s="1"/>
      <c r="FG1558" s="1"/>
      <c r="FH1558" s="1"/>
      <c r="FI1558" s="1"/>
      <c r="FJ1558" s="1"/>
      <c r="FK1558" s="1"/>
      <c r="FL1558" s="1"/>
      <c r="FM1558" s="1"/>
      <c r="FN1558" s="1"/>
      <c r="FO1558" s="1"/>
      <c r="FP1558" s="1"/>
      <c r="FQ1558" s="1"/>
      <c r="FR1558" s="1"/>
      <c r="FS1558" s="1"/>
      <c r="FT1558" s="1"/>
      <c r="FU1558" s="1"/>
      <c r="FV1558" s="1"/>
      <c r="FW1558" s="1"/>
      <c r="FX1558" s="1"/>
      <c r="FY1558" s="1"/>
      <c r="FZ1558" s="1"/>
      <c r="GA1558" s="1"/>
      <c r="GB1558" s="1"/>
      <c r="GC1558" s="1"/>
      <c r="GD1558" s="1"/>
      <c r="GE1558" s="1"/>
      <c r="GF1558" s="1"/>
      <c r="GG1558" s="1"/>
      <c r="GH1558" s="1"/>
      <c r="GI1558" s="1"/>
      <c r="GJ1558" s="1"/>
      <c r="GK1558" s="1"/>
      <c r="GL1558" s="1"/>
      <c r="GM1558" s="1"/>
      <c r="GN1558" s="1"/>
      <c r="GO1558" s="1"/>
      <c r="GP1558" s="1"/>
      <c r="GQ1558" s="1"/>
      <c r="GR1558" s="1"/>
      <c r="GS1558" s="1"/>
      <c r="GT1558" s="1"/>
      <c r="GU1558" s="1"/>
      <c r="GV1558" s="1"/>
      <c r="GW1558" s="1"/>
      <c r="GX1558" s="1"/>
      <c r="GY1558" s="1"/>
      <c r="GZ1558" s="1"/>
      <c r="HA1558" s="1"/>
      <c r="HB1558" s="1"/>
      <c r="HC1558" s="1"/>
      <c r="HD1558" s="1"/>
      <c r="HE1558" s="1"/>
      <c r="HF1558" s="1"/>
      <c r="HG1558" s="1"/>
      <c r="HH1558" s="1"/>
      <c r="HI1558" s="1"/>
      <c r="HJ1558" s="1"/>
      <c r="HK1558" s="1"/>
      <c r="HL1558" s="1"/>
      <c r="HM1558" s="1"/>
      <c r="HN1558" s="1"/>
      <c r="HO1558" s="1"/>
      <c r="HP1558" s="1"/>
      <c r="HQ1558" s="1"/>
      <c r="HR1558" s="1"/>
      <c r="HS1558" s="1"/>
      <c r="HT1558" s="1"/>
      <c r="HU1558" s="1"/>
      <c r="HV1558" s="1"/>
      <c r="HW1558" s="1"/>
      <c r="HX1558" s="1"/>
      <c r="HY1558" s="1"/>
      <c r="HZ1558" s="1"/>
      <c r="IA1558" s="1"/>
      <c r="IB1558" s="1"/>
      <c r="IC1558" s="1"/>
      <c r="ID1558" s="1"/>
      <c r="IE1558" s="1"/>
      <c r="IF1558" s="1"/>
      <c r="IG1558" s="1"/>
      <c r="IH1558" s="1"/>
      <c r="II1558" s="1"/>
      <c r="IJ1558" s="1"/>
      <c r="IK1558" s="1"/>
      <c r="IL1558" s="1"/>
      <c r="IM1558" s="1"/>
      <c r="IN1558" s="1"/>
      <c r="IO1558" s="1"/>
      <c r="IP1558" s="1"/>
      <c r="IQ1558" s="1"/>
      <c r="IR1558" s="1"/>
      <c r="IS1558" s="1"/>
      <c r="IT1558" s="1"/>
      <c r="IU1558" s="1"/>
      <c r="IV1558" s="1"/>
      <c r="IW1558" s="1"/>
      <c r="IX1558" s="1"/>
      <c r="IY1558" s="1"/>
      <c r="IZ1558" s="1"/>
      <c r="JA1558" s="1"/>
      <c r="JB1558" s="1"/>
      <c r="JC1558" s="1"/>
      <c r="JD1558" s="1"/>
      <c r="JE1558" s="1"/>
      <c r="JF1558" s="1"/>
      <c r="JG1558" s="1"/>
      <c r="JH1558" s="1"/>
      <c r="JI1558" s="1"/>
      <c r="JJ1558" s="1"/>
      <c r="JK1558" s="1"/>
      <c r="JL1558" s="1"/>
      <c r="JM1558" s="1"/>
      <c r="JN1558" s="1"/>
      <c r="JO1558" s="1"/>
      <c r="JP1558" s="1"/>
      <c r="JQ1558" s="1"/>
      <c r="JR1558" s="1"/>
      <c r="JS1558" s="1"/>
      <c r="JT1558" s="1"/>
      <c r="JU1558" s="1"/>
      <c r="JV1558" s="1"/>
      <c r="JW1558" s="1"/>
      <c r="JX1558" s="1"/>
      <c r="JY1558" s="1"/>
      <c r="JZ1558" s="1"/>
      <c r="KA1558" s="1"/>
      <c r="KB1558" s="1"/>
      <c r="KC1558" s="1"/>
      <c r="KD1558" s="1"/>
      <c r="KE1558" s="1"/>
      <c r="KF1558" s="1"/>
      <c r="KG1558" s="1"/>
      <c r="KH1558" s="1"/>
      <c r="KI1558" s="1"/>
      <c r="KJ1558" s="1"/>
      <c r="KK1558" s="1"/>
      <c r="KL1558" s="1"/>
      <c r="KM1558" s="1"/>
      <c r="KN1558" s="1"/>
      <c r="KO1558" s="1"/>
      <c r="KP1558" s="1"/>
      <c r="KQ1558" s="1"/>
      <c r="KR1558" s="1"/>
      <c r="KS1558" s="1"/>
      <c r="KT1558" s="1"/>
      <c r="KU1558" s="1"/>
      <c r="KV1558" s="1"/>
      <c r="KW1558" s="1"/>
      <c r="KX1558" s="1"/>
      <c r="KY1558" s="1"/>
      <c r="KZ1558" s="1"/>
      <c r="LA1558" s="1"/>
      <c r="LB1558" s="1"/>
      <c r="LC1558" s="1"/>
      <c r="LD1558" s="1"/>
      <c r="LE1558" s="1"/>
      <c r="LF1558" s="1"/>
      <c r="LG1558" s="1"/>
      <c r="LH1558" s="1"/>
      <c r="LI1558" s="1"/>
      <c r="LJ1558" s="1"/>
      <c r="LK1558" s="1"/>
      <c r="LL1558" s="1"/>
      <c r="LM1558" s="1"/>
      <c r="LN1558" s="1"/>
      <c r="LO1558" s="1"/>
      <c r="LP1558" s="1"/>
      <c r="LQ1558" s="1"/>
      <c r="LR1558" s="1"/>
      <c r="LS1558" s="1"/>
      <c r="LT1558" s="1"/>
      <c r="LU1558" s="1"/>
      <c r="LV1558" s="1"/>
      <c r="LW1558" s="1"/>
      <c r="LX1558" s="1"/>
      <c r="LY1558" s="1"/>
      <c r="LZ1558" s="1"/>
      <c r="MA1558" s="1"/>
      <c r="MB1558" s="1"/>
      <c r="MC1558" s="1"/>
      <c r="MD1558" s="1"/>
      <c r="ME1558" s="1"/>
      <c r="MF1558" s="1"/>
      <c r="MG1558" s="1"/>
      <c r="MH1558" s="1"/>
      <c r="MI1558" s="1"/>
      <c r="MJ1558" s="1"/>
      <c r="MK1558" s="1"/>
      <c r="ML1558" s="1"/>
      <c r="MM1558" s="1"/>
      <c r="MN1558" s="1"/>
      <c r="MO1558" s="1"/>
      <c r="MP1558" s="1"/>
      <c r="MQ1558" s="1"/>
      <c r="MR1558" s="1"/>
      <c r="MS1558" s="1"/>
      <c r="MT1558" s="1"/>
      <c r="MU1558" s="1"/>
      <c r="MV1558" s="1"/>
      <c r="MW1558" s="1"/>
      <c r="MX1558" s="1"/>
      <c r="MY1558" s="1"/>
      <c r="MZ1558" s="1"/>
      <c r="NA1558" s="1"/>
      <c r="NB1558" s="1"/>
      <c r="NC1558" s="1"/>
      <c r="ND1558" s="1"/>
      <c r="NE1558" s="1"/>
      <c r="NF1558" s="1"/>
      <c r="NG1558" s="1"/>
      <c r="NH1558" s="1"/>
      <c r="NI1558" s="1"/>
      <c r="NJ1558" s="1"/>
      <c r="NK1558" s="1"/>
      <c r="NL1558" s="1"/>
      <c r="NM1558" s="1"/>
      <c r="NN1558" s="1"/>
      <c r="NO1558" s="1"/>
      <c r="NP1558" s="1"/>
      <c r="NQ1558" s="1"/>
      <c r="NR1558" s="1"/>
      <c r="NS1558" s="1"/>
      <c r="NT1558" s="1"/>
      <c r="NU1558" s="1"/>
      <c r="NV1558" s="1"/>
      <c r="NW1558" s="1"/>
      <c r="NX1558" s="1"/>
      <c r="NY1558" s="1"/>
      <c r="NZ1558" s="1"/>
      <c r="OA1558" s="1"/>
      <c r="OB1558" s="1"/>
      <c r="OC1558" s="1"/>
      <c r="OD1558" s="1"/>
      <c r="OE1558" s="1"/>
      <c r="OF1558" s="1"/>
      <c r="OG1558" s="1"/>
      <c r="OH1558" s="1"/>
      <c r="OI1558" s="1"/>
      <c r="OJ1558" s="1"/>
      <c r="OK1558" s="1"/>
      <c r="OL1558" s="1"/>
      <c r="OM1558" s="1"/>
      <c r="ON1558" s="1"/>
      <c r="OO1558" s="1"/>
      <c r="OP1558" s="1"/>
      <c r="OQ1558" s="1"/>
      <c r="OR1558" s="1"/>
      <c r="OS1558" s="1"/>
      <c r="OT1558" s="1"/>
      <c r="OU1558" s="1"/>
      <c r="OV1558" s="1"/>
      <c r="OW1558" s="1"/>
      <c r="OX1558" s="1"/>
      <c r="OY1558" s="1"/>
      <c r="OZ1558" s="1"/>
      <c r="PA1558" s="1"/>
      <c r="PB1558" s="1"/>
      <c r="PC1558" s="1"/>
      <c r="PD1558" s="1"/>
      <c r="PE1558" s="1"/>
      <c r="PF1558" s="1"/>
      <c r="PG1558" s="1"/>
      <c r="PH1558" s="1"/>
      <c r="PI1558" s="1"/>
      <c r="PJ1558" s="1"/>
      <c r="PK1558" s="1"/>
      <c r="PL1558" s="1"/>
      <c r="PM1558" s="1"/>
      <c r="PN1558" s="1"/>
      <c r="PO1558" s="1"/>
      <c r="PP1558" s="1"/>
      <c r="PQ1558" s="1"/>
      <c r="PR1558" s="1"/>
      <c r="PS1558" s="1"/>
      <c r="PT1558" s="1"/>
      <c r="PU1558" s="1"/>
      <c r="PV1558" s="1"/>
      <c r="PW1558" s="1"/>
      <c r="PX1558" s="1"/>
      <c r="PY1558" s="1"/>
      <c r="PZ1558" s="1"/>
      <c r="QA1558" s="1"/>
      <c r="QB1558" s="1"/>
      <c r="QC1558" s="1"/>
      <c r="QD1558" s="1"/>
      <c r="QE1558" s="1"/>
      <c r="QF1558" s="1"/>
      <c r="QG1558" s="1"/>
      <c r="QH1558" s="1"/>
      <c r="QI1558" s="1"/>
      <c r="QJ1558" s="1"/>
      <c r="QK1558" s="1"/>
      <c r="QL1558" s="1"/>
      <c r="QM1558" s="1"/>
      <c r="QN1558" s="1"/>
      <c r="QO1558" s="1"/>
      <c r="QP1558" s="1"/>
      <c r="QQ1558" s="1"/>
      <c r="QR1558" s="1"/>
      <c r="QS1558" s="1"/>
      <c r="QT1558" s="1"/>
      <c r="QU1558" s="1"/>
      <c r="QV1558" s="1"/>
      <c r="QW1558" s="1"/>
      <c r="QX1558" s="1"/>
      <c r="QY1558" s="1"/>
      <c r="QZ1558" s="1"/>
      <c r="RA1558" s="1"/>
      <c r="RB1558" s="1"/>
      <c r="RC1558" s="1"/>
      <c r="RD1558" s="1"/>
      <c r="RE1558" s="1"/>
      <c r="RF1558" s="1"/>
      <c r="RG1558" s="1"/>
      <c r="RH1558" s="1"/>
      <c r="RI1558" s="1"/>
      <c r="RJ1558" s="1"/>
      <c r="RK1558" s="1"/>
      <c r="RL1558" s="1"/>
      <c r="RM1558" s="1"/>
      <c r="RN1558" s="1"/>
      <c r="RO1558" s="1"/>
      <c r="RP1558" s="1"/>
      <c r="RQ1558" s="1"/>
      <c r="RR1558" s="1"/>
      <c r="RS1558" s="1"/>
      <c r="RT1558" s="1"/>
      <c r="RU1558" s="1"/>
      <c r="RV1558" s="1"/>
      <c r="RW1558" s="1"/>
      <c r="RX1558" s="1"/>
      <c r="RY1558" s="1"/>
      <c r="RZ1558" s="1"/>
      <c r="SA1558" s="1"/>
      <c r="SB1558" s="1"/>
      <c r="SC1558" s="1"/>
      <c r="SD1558" s="1"/>
      <c r="SE1558" s="1"/>
      <c r="SF1558" s="1"/>
      <c r="SG1558" s="1"/>
      <c r="SH1558" s="1"/>
      <c r="SI1558" s="1"/>
      <c r="SJ1558" s="1"/>
      <c r="SK1558" s="1"/>
      <c r="SL1558" s="1"/>
      <c r="SM1558" s="1"/>
      <c r="SN1558" s="1"/>
      <c r="SO1558" s="1"/>
      <c r="SP1558" s="1"/>
      <c r="SQ1558" s="1"/>
      <c r="SR1558" s="1"/>
      <c r="SS1558" s="1"/>
      <c r="ST1558" s="1"/>
      <c r="SU1558" s="1"/>
      <c r="SV1558" s="1"/>
      <c r="SW1558" s="1"/>
      <c r="SX1558" s="1"/>
      <c r="SY1558" s="1"/>
      <c r="SZ1558" s="1"/>
      <c r="TA1558" s="1"/>
      <c r="TB1558" s="1"/>
      <c r="TC1558" s="1"/>
      <c r="TD1558" s="1"/>
      <c r="TE1558" s="1"/>
      <c r="TF1558" s="1"/>
      <c r="TG1558" s="1"/>
      <c r="TH1558" s="1"/>
      <c r="TI1558" s="1"/>
      <c r="TJ1558" s="1"/>
      <c r="TK1558" s="1"/>
      <c r="TL1558" s="1"/>
      <c r="TM1558" s="1"/>
      <c r="TN1558" s="1"/>
      <c r="TO1558" s="1"/>
      <c r="TP1558" s="1"/>
      <c r="TQ1558" s="1"/>
      <c r="TR1558" s="1"/>
      <c r="TS1558" s="1"/>
      <c r="TT1558" s="1"/>
      <c r="TU1558" s="1"/>
      <c r="TV1558" s="1"/>
      <c r="TW1558" s="1"/>
      <c r="TX1558" s="1"/>
      <c r="TY1558" s="1"/>
      <c r="TZ1558" s="1"/>
      <c r="UA1558" s="1"/>
      <c r="UB1558" s="1"/>
      <c r="UC1558" s="1"/>
      <c r="UD1558" s="1"/>
      <c r="UE1558" s="1"/>
      <c r="UF1558" s="1"/>
      <c r="UG1558" s="1"/>
      <c r="UH1558" s="1"/>
      <c r="UI1558" s="1"/>
      <c r="UJ1558" s="1"/>
      <c r="UK1558" s="1"/>
      <c r="UL1558" s="1"/>
      <c r="UM1558" s="1"/>
      <c r="UN1558" s="1"/>
      <c r="UO1558" s="1"/>
      <c r="UP1558" s="1"/>
      <c r="UQ1558" s="1"/>
      <c r="UR1558" s="1"/>
      <c r="US1558" s="1"/>
      <c r="UT1558" s="1"/>
      <c r="UU1558" s="1"/>
      <c r="UV1558" s="1"/>
      <c r="UW1558" s="1"/>
      <c r="UX1558" s="1"/>
      <c r="UY1558" s="1"/>
      <c r="UZ1558" s="1"/>
      <c r="VA1558" s="1"/>
      <c r="VB1558" s="1"/>
      <c r="VC1558" s="1"/>
      <c r="VD1558" s="1"/>
      <c r="VE1558" s="1"/>
      <c r="VF1558" s="1"/>
      <c r="VG1558" s="1"/>
      <c r="VH1558" s="1"/>
      <c r="VI1558" s="1"/>
      <c r="VJ1558" s="1"/>
      <c r="VK1558" s="1"/>
      <c r="VL1558" s="1"/>
      <c r="VM1558" s="1"/>
      <c r="VN1558" s="1"/>
      <c r="VO1558" s="1"/>
      <c r="VP1558" s="1"/>
      <c r="VQ1558" s="1"/>
      <c r="VR1558" s="1"/>
      <c r="VS1558" s="1"/>
      <c r="VT1558" s="1"/>
      <c r="VU1558" s="1"/>
      <c r="VV1558" s="1"/>
      <c r="VW1558" s="1"/>
      <c r="VX1558" s="1"/>
      <c r="VY1558" s="1"/>
      <c r="VZ1558" s="1"/>
      <c r="WA1558" s="1"/>
      <c r="WB1558" s="1"/>
      <c r="WC1558" s="1"/>
      <c r="WD1558" s="1"/>
      <c r="WE1558" s="1"/>
      <c r="WF1558" s="1"/>
      <c r="WG1558" s="1"/>
      <c r="WH1558" s="1"/>
      <c r="WI1558" s="1"/>
      <c r="WJ1558" s="1"/>
      <c r="WK1558" s="1"/>
      <c r="WL1558" s="1"/>
      <c r="WM1558" s="1"/>
      <c r="WN1558" s="1"/>
      <c r="WO1558" s="1"/>
      <c r="WP1558" s="1"/>
      <c r="WQ1558" s="1"/>
      <c r="WR1558" s="1"/>
      <c r="WS1558" s="1"/>
      <c r="WT1558" s="1"/>
      <c r="WU1558" s="1"/>
      <c r="WV1558" s="1"/>
      <c r="WW1558" s="1"/>
      <c r="WX1558" s="1"/>
      <c r="WY1558" s="1"/>
      <c r="WZ1558" s="1"/>
      <c r="XA1558" s="1"/>
      <c r="XB1558" s="1"/>
      <c r="XC1558" s="1"/>
      <c r="XD1558" s="1"/>
      <c r="XE1558" s="1"/>
      <c r="XF1558" s="1"/>
      <c r="XG1558" s="1"/>
      <c r="XH1558" s="1"/>
      <c r="XI1558" s="1"/>
      <c r="XJ1558" s="1"/>
      <c r="XK1558" s="1"/>
      <c r="XL1558" s="1"/>
      <c r="XM1558" s="1"/>
      <c r="XN1558" s="1"/>
      <c r="XO1558" s="1"/>
      <c r="XP1558" s="1"/>
      <c r="XQ1558" s="1"/>
      <c r="XR1558" s="1"/>
      <c r="XS1558" s="1"/>
      <c r="XT1558" s="1"/>
      <c r="XU1558" s="1"/>
      <c r="XV1558" s="1"/>
      <c r="XW1558" s="1"/>
      <c r="XX1558" s="1"/>
      <c r="XY1558" s="1"/>
      <c r="XZ1558" s="1"/>
      <c r="YA1558" s="1"/>
      <c r="YB1558" s="1"/>
      <c r="YC1558" s="1"/>
      <c r="YD1558" s="1"/>
      <c r="YE1558" s="1"/>
      <c r="YF1558" s="1"/>
      <c r="YG1558" s="1"/>
      <c r="YH1558" s="1"/>
      <c r="YI1558" s="1"/>
      <c r="YJ1558" s="1"/>
      <c r="YK1558" s="1"/>
      <c r="YL1558" s="1"/>
      <c r="YM1558" s="1"/>
      <c r="YN1558" s="1"/>
      <c r="YO1558" s="1"/>
      <c r="YP1558" s="1"/>
      <c r="YQ1558" s="1"/>
      <c r="YR1558" s="1"/>
      <c r="YS1558" s="1"/>
      <c r="YT1558" s="1"/>
      <c r="YU1558" s="1"/>
      <c r="YV1558" s="1"/>
      <c r="YW1558" s="1"/>
      <c r="YX1558" s="1"/>
      <c r="YY1558" s="1"/>
      <c r="YZ1558" s="1"/>
      <c r="ZA1558" s="1"/>
      <c r="ZB1558" s="1"/>
      <c r="ZC1558" s="1"/>
      <c r="ZD1558" s="1"/>
      <c r="ZE1558" s="1"/>
      <c r="ZF1558" s="1"/>
      <c r="ZG1558" s="1"/>
      <c r="ZH1558" s="1"/>
      <c r="ZI1558" s="1"/>
      <c r="ZJ1558" s="1"/>
      <c r="ZK1558" s="1"/>
      <c r="ZL1558" s="1"/>
      <c r="ZM1558" s="1"/>
      <c r="ZN1558" s="1"/>
      <c r="ZO1558" s="1"/>
      <c r="ZP1558" s="1"/>
      <c r="ZQ1558" s="1"/>
      <c r="ZR1558" s="1"/>
      <c r="ZS1558" s="1"/>
      <c r="ZT1558" s="1"/>
      <c r="ZU1558" s="1"/>
      <c r="ZV1558" s="1"/>
      <c r="ZW1558" s="1"/>
      <c r="ZX1558" s="1"/>
      <c r="ZY1558" s="1"/>
      <c r="ZZ1558" s="1"/>
      <c r="AAA1558" s="1"/>
      <c r="AAB1558" s="1"/>
      <c r="AAC1558" s="1"/>
      <c r="AAD1558" s="1"/>
      <c r="AAE1558" s="1"/>
      <c r="AAF1558" s="1"/>
      <c r="AAG1558" s="1"/>
      <c r="AAH1558" s="1"/>
      <c r="AAI1558" s="1"/>
      <c r="AAJ1558" s="1"/>
      <c r="AAK1558" s="1"/>
      <c r="AAL1558" s="1"/>
      <c r="AAM1558" s="1"/>
      <c r="AAN1558" s="1"/>
      <c r="AAO1558" s="1"/>
      <c r="AAP1558" s="1"/>
      <c r="AAQ1558" s="1"/>
      <c r="AAR1558" s="1"/>
      <c r="AAS1558" s="1"/>
      <c r="AAT1558" s="1"/>
      <c r="AAU1558" s="1"/>
      <c r="AAV1558" s="1"/>
      <c r="AAW1558" s="1"/>
      <c r="AAX1558" s="1"/>
      <c r="AAY1558" s="1"/>
      <c r="AAZ1558" s="1"/>
      <c r="ABA1558" s="1"/>
      <c r="ABB1558" s="1"/>
      <c r="ABC1558" s="1"/>
      <c r="ABD1558" s="1"/>
      <c r="ABE1558" s="1"/>
      <c r="ABF1558" s="1"/>
      <c r="ABG1558" s="1"/>
      <c r="ABH1558" s="1"/>
      <c r="ABI1558" s="1"/>
      <c r="ABJ1558" s="1"/>
      <c r="ABK1558" s="1"/>
      <c r="ABL1558" s="1"/>
      <c r="ABM1558" s="1"/>
      <c r="ABN1558" s="1"/>
      <c r="ABO1558" s="1"/>
      <c r="ABP1558" s="1"/>
      <c r="ABQ1558" s="1"/>
      <c r="ABR1558" s="1"/>
      <c r="ABS1558" s="1"/>
      <c r="ABT1558" s="1"/>
      <c r="ABU1558" s="1"/>
      <c r="ABV1558" s="1"/>
      <c r="ABW1558" s="1"/>
      <c r="ABX1558" s="1"/>
      <c r="ABY1558" s="1"/>
      <c r="ABZ1558" s="1"/>
      <c r="ACA1558" s="1"/>
      <c r="ACB1558" s="1"/>
      <c r="ACC1558" s="1"/>
      <c r="ACD1558" s="1"/>
      <c r="ACE1558" s="1"/>
      <c r="ACF1558" s="1"/>
      <c r="ACG1558" s="1"/>
      <c r="ACH1558" s="1"/>
      <c r="ACI1558" s="1"/>
      <c r="ACJ1558" s="1"/>
      <c r="ACK1558" s="1"/>
      <c r="ACL1558" s="1"/>
      <c r="ACM1558" s="1"/>
      <c r="ACN1558" s="1"/>
      <c r="ACO1558" s="1"/>
      <c r="ACP1558" s="1"/>
      <c r="ACQ1558" s="1"/>
      <c r="ACR1558" s="1"/>
      <c r="ACS1558" s="1"/>
      <c r="ACT1558" s="1"/>
      <c r="ACU1558" s="1"/>
      <c r="ACV1558" s="1"/>
      <c r="ACW1558" s="1"/>
      <c r="ACX1558" s="1"/>
      <c r="ACY1558" s="1"/>
      <c r="ACZ1558" s="1"/>
      <c r="ADA1558" s="1"/>
      <c r="ADB1558" s="1"/>
      <c r="ADC1558" s="1"/>
      <c r="ADD1558" s="1"/>
      <c r="ADE1558" s="1"/>
      <c r="ADF1558" s="1"/>
      <c r="ADG1558" s="1"/>
      <c r="ADH1558" s="1"/>
      <c r="ADI1558" s="1"/>
      <c r="ADJ1558" s="1"/>
      <c r="ADK1558" s="1"/>
      <c r="ADL1558" s="1"/>
      <c r="ADM1558" s="1"/>
      <c r="ADN1558" s="1"/>
      <c r="ADO1558" s="1"/>
      <c r="ADP1558" s="1"/>
      <c r="ADQ1558" s="1"/>
      <c r="ADR1558" s="1"/>
      <c r="ADS1558" s="1"/>
      <c r="ADT1558" s="1"/>
      <c r="ADU1558" s="1"/>
      <c r="ADV1558" s="1"/>
      <c r="ADW1558" s="1"/>
      <c r="ADX1558" s="1"/>
      <c r="ADY1558" s="1"/>
      <c r="ADZ1558" s="1"/>
      <c r="AEA1558" s="1"/>
      <c r="AEB1558" s="1"/>
      <c r="AEC1558" s="1"/>
      <c r="AED1558" s="1"/>
      <c r="AEE1558" s="1"/>
      <c r="AEF1558" s="1"/>
      <c r="AEG1558" s="1"/>
      <c r="AEH1558" s="1"/>
      <c r="AEI1558" s="1"/>
      <c r="AEJ1558" s="1"/>
      <c r="AEK1558" s="1"/>
      <c r="AEL1558" s="1"/>
      <c r="AEM1558" s="1"/>
      <c r="AEN1558" s="1"/>
      <c r="AEO1558" s="1"/>
      <c r="AEP1558" s="1"/>
      <c r="AEQ1558" s="1"/>
      <c r="AER1558" s="1"/>
      <c r="AES1558" s="1"/>
      <c r="AET1558" s="1"/>
      <c r="AEU1558" s="1"/>
      <c r="AEV1558" s="1"/>
      <c r="AEW1558" s="1"/>
      <c r="AEX1558" s="1"/>
      <c r="AEY1558" s="1"/>
      <c r="AEZ1558" s="1"/>
      <c r="AFA1558" s="1"/>
      <c r="AFB1558" s="1"/>
      <c r="AFC1558" s="1"/>
      <c r="AFD1558" s="1"/>
      <c r="AFE1558" s="1"/>
      <c r="AFF1558" s="1"/>
      <c r="AFG1558" s="1"/>
      <c r="AFH1558" s="1"/>
      <c r="AFI1558" s="1"/>
      <c r="AFJ1558" s="1"/>
      <c r="AFK1558" s="1"/>
      <c r="AFL1558" s="1"/>
      <c r="AFM1558" s="1"/>
      <c r="AFN1558" s="1"/>
      <c r="AFO1558" s="1"/>
      <c r="AFP1558" s="1"/>
      <c r="AFQ1558" s="1"/>
      <c r="AFR1558" s="1"/>
      <c r="AFS1558" s="1"/>
      <c r="AFT1558" s="1"/>
      <c r="AFU1558" s="1"/>
      <c r="AFV1558" s="1"/>
      <c r="AFW1558" s="1"/>
      <c r="AFX1558" s="1"/>
      <c r="AFY1558" s="1"/>
      <c r="AFZ1558" s="1"/>
      <c r="AGA1558" s="1"/>
      <c r="AGB1558" s="1"/>
      <c r="AGC1558" s="1"/>
      <c r="AGD1558" s="1"/>
      <c r="AGE1558" s="1"/>
      <c r="AGF1558" s="1"/>
      <c r="AGG1558" s="1"/>
      <c r="AGH1558" s="1"/>
      <c r="AGI1558" s="1"/>
      <c r="AGJ1558" s="1"/>
      <c r="AGK1558" s="1"/>
      <c r="AGL1558" s="1"/>
      <c r="AGM1558" s="1"/>
      <c r="AGN1558" s="1"/>
      <c r="AGO1558" s="1"/>
      <c r="AGP1558" s="1"/>
      <c r="AGQ1558" s="1"/>
      <c r="AGR1558" s="1"/>
      <c r="AGS1558" s="1"/>
      <c r="AGT1558" s="1"/>
      <c r="AGU1558" s="1"/>
      <c r="AGV1558" s="1"/>
      <c r="AGW1558" s="1"/>
      <c r="AGX1558" s="1"/>
      <c r="AGY1558" s="1"/>
      <c r="AGZ1558" s="1"/>
      <c r="AHA1558" s="1"/>
      <c r="AHB1558" s="1"/>
      <c r="AHC1558" s="1"/>
      <c r="AHD1558" s="1"/>
      <c r="AHE1558" s="1"/>
      <c r="AHF1558" s="1"/>
      <c r="AHG1558" s="1"/>
      <c r="AHH1558" s="1"/>
      <c r="AHI1558" s="1"/>
      <c r="AHJ1558" s="1"/>
      <c r="AHK1558" s="1"/>
      <c r="AHL1558" s="1"/>
      <c r="AHM1558" s="1"/>
      <c r="AHN1558" s="1"/>
      <c r="AHO1558" s="1"/>
      <c r="AHP1558" s="1"/>
      <c r="AHQ1558" s="1"/>
      <c r="AHR1558" s="1"/>
      <c r="AHS1558" s="1"/>
      <c r="AHT1558" s="1"/>
      <c r="AHU1558" s="1"/>
      <c r="AHV1558" s="1"/>
      <c r="AHW1558" s="1"/>
      <c r="AHX1558" s="1"/>
      <c r="AHY1558" s="1"/>
      <c r="AHZ1558" s="1"/>
      <c r="AIA1558" s="1"/>
      <c r="AIB1558" s="1"/>
      <c r="AIC1558" s="1"/>
      <c r="AID1558" s="1"/>
      <c r="AIE1558" s="1"/>
      <c r="AIF1558" s="1"/>
      <c r="AIG1558" s="1"/>
      <c r="AIH1558" s="1"/>
      <c r="AII1558" s="1"/>
      <c r="AIJ1558" s="1"/>
      <c r="AIK1558" s="1"/>
      <c r="AIL1558" s="1"/>
      <c r="AIM1558" s="1"/>
      <c r="AIN1558" s="1"/>
      <c r="AIO1558" s="1"/>
      <c r="AIP1558" s="1"/>
      <c r="AIQ1558" s="1"/>
      <c r="AIR1558" s="1"/>
      <c r="AIS1558" s="1"/>
      <c r="AIT1558" s="1"/>
    </row>
    <row r="1559" spans="1:930" s="5" customFormat="1" ht="37.5" customHeight="1" x14ac:dyDescent="0.3">
      <c r="A1559" s="96">
        <v>106</v>
      </c>
      <c r="B1559" s="43" t="s">
        <v>665</v>
      </c>
      <c r="C1559" s="96">
        <v>1956</v>
      </c>
      <c r="D1559" s="96" t="s">
        <v>22</v>
      </c>
      <c r="E1559" s="97" t="s">
        <v>232</v>
      </c>
      <c r="F1559" s="96" t="s">
        <v>40</v>
      </c>
      <c r="G1559" s="96">
        <v>2</v>
      </c>
      <c r="H1559" s="98">
        <v>667.25</v>
      </c>
      <c r="I1559" s="98">
        <v>325</v>
      </c>
      <c r="J1559" s="30" t="s">
        <v>30</v>
      </c>
      <c r="K1559" s="100">
        <f t="shared" ref="K1559:K1571" si="319">P1559*H1559</f>
        <v>285049.2</v>
      </c>
      <c r="L1559" s="100">
        <f>K1559</f>
        <v>285049.2</v>
      </c>
      <c r="M1559" s="100">
        <f t="shared" ref="M1559:M1577" si="320">H1559*Q1559</f>
        <v>19430.32</v>
      </c>
      <c r="N1559" s="100">
        <f t="shared" si="316"/>
        <v>304479.52</v>
      </c>
      <c r="O1559" s="100">
        <f>N1559</f>
        <v>304479.52</v>
      </c>
      <c r="P1559" s="128">
        <v>427.2</v>
      </c>
      <c r="Q1559" s="31">
        <v>29.12</v>
      </c>
      <c r="R1559" s="97" t="s">
        <v>181</v>
      </c>
      <c r="S1559" s="97" t="s">
        <v>426</v>
      </c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CR1559" s="1"/>
      <c r="CS1559" s="1"/>
      <c r="CT1559" s="1"/>
      <c r="CU1559" s="1"/>
      <c r="CV1559" s="1"/>
      <c r="CW1559" s="1"/>
      <c r="CX1559" s="1"/>
      <c r="CY1559" s="1"/>
      <c r="CZ1559" s="1"/>
      <c r="DA1559" s="1"/>
      <c r="DB1559" s="1"/>
      <c r="DC1559" s="1"/>
      <c r="DD1559" s="1"/>
      <c r="DE1559" s="1"/>
      <c r="DF1559" s="1"/>
      <c r="DG1559" s="1"/>
      <c r="DH1559" s="1"/>
      <c r="DI1559" s="1"/>
      <c r="DJ1559" s="1"/>
      <c r="DK1559" s="1"/>
      <c r="DL1559" s="1"/>
      <c r="DM1559" s="1"/>
      <c r="DN1559" s="1"/>
      <c r="DO1559" s="1"/>
      <c r="DP1559" s="1"/>
      <c r="DQ1559" s="1"/>
      <c r="DR1559" s="1"/>
      <c r="DS1559" s="1"/>
      <c r="DT1559" s="1"/>
      <c r="DU1559" s="1"/>
      <c r="DV1559" s="1"/>
      <c r="DW1559" s="1"/>
      <c r="DX1559" s="1"/>
      <c r="DY1559" s="1"/>
      <c r="DZ1559" s="1"/>
      <c r="EA1559" s="1"/>
      <c r="EB1559" s="1"/>
      <c r="EC1559" s="1"/>
      <c r="ED1559" s="1"/>
      <c r="EE1559" s="1"/>
      <c r="EF1559" s="1"/>
      <c r="EG1559" s="1"/>
      <c r="EH1559" s="1"/>
      <c r="EI1559" s="1"/>
      <c r="EJ1559" s="1"/>
      <c r="EK1559" s="1"/>
      <c r="EL1559" s="1"/>
      <c r="EM1559" s="1"/>
      <c r="EN1559" s="1"/>
      <c r="EO1559" s="1"/>
      <c r="EP1559" s="1"/>
      <c r="EQ1559" s="1"/>
      <c r="ER1559" s="1"/>
      <c r="ES1559" s="1"/>
      <c r="ET1559" s="1"/>
      <c r="EU1559" s="1"/>
      <c r="EV1559" s="1"/>
      <c r="EW1559" s="1"/>
      <c r="EX1559" s="1"/>
      <c r="EY1559" s="1"/>
      <c r="EZ1559" s="1"/>
      <c r="FA1559" s="1"/>
      <c r="FB1559" s="1"/>
      <c r="FC1559" s="1"/>
      <c r="FD1559" s="1"/>
      <c r="FE1559" s="1"/>
      <c r="FF1559" s="1"/>
      <c r="FG1559" s="1"/>
      <c r="FH1559" s="1"/>
      <c r="FI1559" s="1"/>
      <c r="FJ1559" s="1"/>
      <c r="FK1559" s="1"/>
      <c r="FL1559" s="1"/>
      <c r="FM1559" s="1"/>
      <c r="FN1559" s="1"/>
      <c r="FO1559" s="1"/>
      <c r="FP1559" s="1"/>
      <c r="FQ1559" s="1"/>
      <c r="FR1559" s="1"/>
      <c r="FS1559" s="1"/>
      <c r="FT1559" s="1"/>
      <c r="FU1559" s="1"/>
      <c r="FV1559" s="1"/>
      <c r="FW1559" s="1"/>
      <c r="FX1559" s="1"/>
      <c r="FY1559" s="1"/>
      <c r="FZ1559" s="1"/>
      <c r="GA1559" s="1"/>
      <c r="GB1559" s="1"/>
      <c r="GC1559" s="1"/>
      <c r="GD1559" s="1"/>
      <c r="GE1559" s="1"/>
      <c r="GF1559" s="1"/>
      <c r="GG1559" s="1"/>
      <c r="GH1559" s="1"/>
      <c r="GI1559" s="1"/>
      <c r="GJ1559" s="1"/>
      <c r="GK1559" s="1"/>
      <c r="GL1559" s="1"/>
      <c r="GM1559" s="1"/>
      <c r="GN1559" s="1"/>
      <c r="GO1559" s="1"/>
      <c r="GP1559" s="1"/>
      <c r="GQ1559" s="1"/>
      <c r="GR1559" s="1"/>
      <c r="GS1559" s="1"/>
      <c r="GT1559" s="1"/>
      <c r="GU1559" s="1"/>
      <c r="GV1559" s="1"/>
      <c r="GW1559" s="1"/>
      <c r="GX1559" s="1"/>
      <c r="GY1559" s="1"/>
      <c r="GZ1559" s="1"/>
      <c r="HA1559" s="1"/>
      <c r="HB1559" s="1"/>
      <c r="HC1559" s="1"/>
      <c r="HD1559" s="1"/>
      <c r="HE1559" s="1"/>
      <c r="HF1559" s="1"/>
      <c r="HG1559" s="1"/>
      <c r="HH1559" s="1"/>
      <c r="HI1559" s="1"/>
      <c r="HJ1559" s="1"/>
      <c r="HK1559" s="1"/>
      <c r="HL1559" s="1"/>
      <c r="HM1559" s="1"/>
      <c r="HN1559" s="1"/>
      <c r="HO1559" s="1"/>
      <c r="HP1559" s="1"/>
      <c r="HQ1559" s="1"/>
      <c r="HR1559" s="1"/>
      <c r="HS1559" s="1"/>
      <c r="HT1559" s="1"/>
      <c r="HU1559" s="1"/>
      <c r="HV1559" s="1"/>
      <c r="HW1559" s="1"/>
      <c r="HX1559" s="1"/>
      <c r="HY1559" s="1"/>
      <c r="HZ1559" s="1"/>
      <c r="IA1559" s="1"/>
      <c r="IB1559" s="1"/>
      <c r="IC1559" s="1"/>
      <c r="ID1559" s="1"/>
      <c r="IE1559" s="1"/>
      <c r="IF1559" s="1"/>
      <c r="IG1559" s="1"/>
      <c r="IH1559" s="1"/>
      <c r="II1559" s="1"/>
      <c r="IJ1559" s="1"/>
      <c r="IK1559" s="1"/>
      <c r="IL1559" s="1"/>
      <c r="IM1559" s="1"/>
      <c r="IN1559" s="1"/>
      <c r="IO1559" s="1"/>
      <c r="IP1559" s="1"/>
      <c r="IQ1559" s="1"/>
      <c r="IR1559" s="1"/>
      <c r="IS1559" s="1"/>
      <c r="IT1559" s="1"/>
      <c r="IU1559" s="1"/>
      <c r="IV1559" s="1"/>
      <c r="IW1559" s="1"/>
      <c r="IX1559" s="1"/>
      <c r="IY1559" s="1"/>
      <c r="IZ1559" s="1"/>
      <c r="JA1559" s="1"/>
      <c r="JB1559" s="1"/>
      <c r="JC1559" s="1"/>
      <c r="JD1559" s="1"/>
      <c r="JE1559" s="1"/>
      <c r="JF1559" s="1"/>
      <c r="JG1559" s="1"/>
      <c r="JH1559" s="1"/>
      <c r="JI1559" s="1"/>
      <c r="JJ1559" s="1"/>
      <c r="JK1559" s="1"/>
      <c r="JL1559" s="1"/>
      <c r="JM1559" s="1"/>
      <c r="JN1559" s="1"/>
      <c r="JO1559" s="1"/>
      <c r="JP1559" s="1"/>
      <c r="JQ1559" s="1"/>
      <c r="JR1559" s="1"/>
      <c r="JS1559" s="1"/>
      <c r="JT1559" s="1"/>
      <c r="JU1559" s="1"/>
      <c r="JV1559" s="1"/>
      <c r="JW1559" s="1"/>
      <c r="JX1559" s="1"/>
      <c r="JY1559" s="1"/>
      <c r="JZ1559" s="1"/>
      <c r="KA1559" s="1"/>
      <c r="KB1559" s="1"/>
      <c r="KC1559" s="1"/>
      <c r="KD1559" s="1"/>
      <c r="KE1559" s="1"/>
      <c r="KF1559" s="1"/>
      <c r="KG1559" s="1"/>
      <c r="KH1559" s="1"/>
      <c r="KI1559" s="1"/>
      <c r="KJ1559" s="1"/>
      <c r="KK1559" s="1"/>
      <c r="KL1559" s="1"/>
      <c r="KM1559" s="1"/>
      <c r="KN1559" s="1"/>
      <c r="KO1559" s="1"/>
      <c r="KP1559" s="1"/>
      <c r="KQ1559" s="1"/>
      <c r="KR1559" s="1"/>
      <c r="KS1559" s="1"/>
      <c r="KT1559" s="1"/>
      <c r="KU1559" s="1"/>
      <c r="KV1559" s="1"/>
      <c r="KW1559" s="1"/>
      <c r="KX1559" s="1"/>
      <c r="KY1559" s="1"/>
      <c r="KZ1559" s="1"/>
      <c r="LA1559" s="1"/>
      <c r="LB1559" s="1"/>
      <c r="LC1559" s="1"/>
      <c r="LD1559" s="1"/>
      <c r="LE1559" s="1"/>
      <c r="LF1559" s="1"/>
      <c r="LG1559" s="1"/>
      <c r="LH1559" s="1"/>
      <c r="LI1559" s="1"/>
      <c r="LJ1559" s="1"/>
      <c r="LK1559" s="1"/>
      <c r="LL1559" s="1"/>
      <c r="LM1559" s="1"/>
      <c r="LN1559" s="1"/>
      <c r="LO1559" s="1"/>
      <c r="LP1559" s="1"/>
      <c r="LQ1559" s="1"/>
      <c r="LR1559" s="1"/>
      <c r="LS1559" s="1"/>
      <c r="LT1559" s="1"/>
      <c r="LU1559" s="1"/>
      <c r="LV1559" s="1"/>
      <c r="LW1559" s="1"/>
      <c r="LX1559" s="1"/>
      <c r="LY1559" s="1"/>
      <c r="LZ1559" s="1"/>
      <c r="MA1559" s="1"/>
      <c r="MB1559" s="1"/>
      <c r="MC1559" s="1"/>
      <c r="MD1559" s="1"/>
      <c r="ME1559" s="1"/>
      <c r="MF1559" s="1"/>
      <c r="MG1559" s="1"/>
      <c r="MH1559" s="1"/>
      <c r="MI1559" s="1"/>
      <c r="MJ1559" s="1"/>
      <c r="MK1559" s="1"/>
      <c r="ML1559" s="1"/>
      <c r="MM1559" s="1"/>
      <c r="MN1559" s="1"/>
      <c r="MO1559" s="1"/>
      <c r="MP1559" s="1"/>
      <c r="MQ1559" s="1"/>
      <c r="MR1559" s="1"/>
      <c r="MS1559" s="1"/>
      <c r="MT1559" s="1"/>
      <c r="MU1559" s="1"/>
      <c r="MV1559" s="1"/>
      <c r="MW1559" s="1"/>
      <c r="MX1559" s="1"/>
      <c r="MY1559" s="1"/>
      <c r="MZ1559" s="1"/>
      <c r="NA1559" s="1"/>
      <c r="NB1559" s="1"/>
      <c r="NC1559" s="1"/>
      <c r="ND1559" s="1"/>
      <c r="NE1559" s="1"/>
      <c r="NF1559" s="1"/>
      <c r="NG1559" s="1"/>
      <c r="NH1559" s="1"/>
      <c r="NI1559" s="1"/>
      <c r="NJ1559" s="1"/>
      <c r="NK1559" s="1"/>
      <c r="NL1559" s="1"/>
      <c r="NM1559" s="1"/>
      <c r="NN1559" s="1"/>
      <c r="NO1559" s="1"/>
      <c r="NP1559" s="1"/>
      <c r="NQ1559" s="1"/>
      <c r="NR1559" s="1"/>
      <c r="NS1559" s="1"/>
      <c r="NT1559" s="1"/>
      <c r="NU1559" s="1"/>
      <c r="NV1559" s="1"/>
      <c r="NW1559" s="1"/>
      <c r="NX1559" s="1"/>
      <c r="NY1559" s="1"/>
      <c r="NZ1559" s="1"/>
      <c r="OA1559" s="1"/>
      <c r="OB1559" s="1"/>
      <c r="OC1559" s="1"/>
      <c r="OD1559" s="1"/>
      <c r="OE1559" s="1"/>
      <c r="OF1559" s="1"/>
      <c r="OG1559" s="1"/>
      <c r="OH1559" s="1"/>
      <c r="OI1559" s="1"/>
      <c r="OJ1559" s="1"/>
      <c r="OK1559" s="1"/>
      <c r="OL1559" s="1"/>
      <c r="OM1559" s="1"/>
      <c r="ON1559" s="1"/>
      <c r="OO1559" s="1"/>
      <c r="OP1559" s="1"/>
      <c r="OQ1559" s="1"/>
      <c r="OR1559" s="1"/>
      <c r="OS1559" s="1"/>
      <c r="OT1559" s="1"/>
      <c r="OU1559" s="1"/>
      <c r="OV1559" s="1"/>
      <c r="OW1559" s="1"/>
      <c r="OX1559" s="1"/>
      <c r="OY1559" s="1"/>
      <c r="OZ1559" s="1"/>
      <c r="PA1559" s="1"/>
      <c r="PB1559" s="1"/>
      <c r="PC1559" s="1"/>
      <c r="PD1559" s="1"/>
      <c r="PE1559" s="1"/>
      <c r="PF1559" s="1"/>
      <c r="PG1559" s="1"/>
      <c r="PH1559" s="1"/>
      <c r="PI1559" s="1"/>
      <c r="PJ1559" s="1"/>
      <c r="PK1559" s="1"/>
      <c r="PL1559" s="1"/>
      <c r="PM1559" s="1"/>
      <c r="PN1559" s="1"/>
      <c r="PO1559" s="1"/>
      <c r="PP1559" s="1"/>
      <c r="PQ1559" s="1"/>
      <c r="PR1559" s="1"/>
      <c r="PS1559" s="1"/>
      <c r="PT1559" s="1"/>
      <c r="PU1559" s="1"/>
      <c r="PV1559" s="1"/>
      <c r="PW1559" s="1"/>
      <c r="PX1559" s="1"/>
      <c r="PY1559" s="1"/>
      <c r="PZ1559" s="1"/>
      <c r="QA1559" s="1"/>
      <c r="QB1559" s="1"/>
      <c r="QC1559" s="1"/>
      <c r="QD1559" s="1"/>
      <c r="QE1559" s="1"/>
      <c r="QF1559" s="1"/>
      <c r="QG1559" s="1"/>
      <c r="QH1559" s="1"/>
      <c r="QI1559" s="1"/>
      <c r="QJ1559" s="1"/>
      <c r="QK1559" s="1"/>
      <c r="QL1559" s="1"/>
      <c r="QM1559" s="1"/>
      <c r="QN1559" s="1"/>
      <c r="QO1559" s="1"/>
      <c r="QP1559" s="1"/>
      <c r="QQ1559" s="1"/>
      <c r="QR1559" s="1"/>
      <c r="QS1559" s="1"/>
      <c r="QT1559" s="1"/>
      <c r="QU1559" s="1"/>
      <c r="QV1559" s="1"/>
      <c r="QW1559" s="1"/>
      <c r="QX1559" s="1"/>
      <c r="QY1559" s="1"/>
      <c r="QZ1559" s="1"/>
      <c r="RA1559" s="1"/>
      <c r="RB1559" s="1"/>
      <c r="RC1559" s="1"/>
      <c r="RD1559" s="1"/>
      <c r="RE1559" s="1"/>
      <c r="RF1559" s="1"/>
      <c r="RG1559" s="1"/>
      <c r="RH1559" s="1"/>
      <c r="RI1559" s="1"/>
      <c r="RJ1559" s="1"/>
      <c r="RK1559" s="1"/>
      <c r="RL1559" s="1"/>
      <c r="RM1559" s="1"/>
      <c r="RN1559" s="1"/>
      <c r="RO1559" s="1"/>
      <c r="RP1559" s="1"/>
      <c r="RQ1559" s="1"/>
      <c r="RR1559" s="1"/>
      <c r="RS1559" s="1"/>
      <c r="RT1559" s="1"/>
      <c r="RU1559" s="1"/>
      <c r="RV1559" s="1"/>
      <c r="RW1559" s="1"/>
      <c r="RX1559" s="1"/>
      <c r="RY1559" s="1"/>
      <c r="RZ1559" s="1"/>
      <c r="SA1559" s="1"/>
      <c r="SB1559" s="1"/>
      <c r="SC1559" s="1"/>
      <c r="SD1559" s="1"/>
      <c r="SE1559" s="1"/>
      <c r="SF1559" s="1"/>
      <c r="SG1559" s="1"/>
      <c r="SH1559" s="1"/>
      <c r="SI1559" s="1"/>
      <c r="SJ1559" s="1"/>
      <c r="SK1559" s="1"/>
      <c r="SL1559" s="1"/>
      <c r="SM1559" s="1"/>
      <c r="SN1559" s="1"/>
      <c r="SO1559" s="1"/>
      <c r="SP1559" s="1"/>
      <c r="SQ1559" s="1"/>
      <c r="SR1559" s="1"/>
      <c r="SS1559" s="1"/>
      <c r="ST1559" s="1"/>
      <c r="SU1559" s="1"/>
      <c r="SV1559" s="1"/>
      <c r="SW1559" s="1"/>
      <c r="SX1559" s="1"/>
      <c r="SY1559" s="1"/>
      <c r="SZ1559" s="1"/>
      <c r="TA1559" s="1"/>
      <c r="TB1559" s="1"/>
      <c r="TC1559" s="1"/>
      <c r="TD1559" s="1"/>
      <c r="TE1559" s="1"/>
      <c r="TF1559" s="1"/>
      <c r="TG1559" s="1"/>
      <c r="TH1559" s="1"/>
      <c r="TI1559" s="1"/>
      <c r="TJ1559" s="1"/>
      <c r="TK1559" s="1"/>
      <c r="TL1559" s="1"/>
      <c r="TM1559" s="1"/>
      <c r="TN1559" s="1"/>
      <c r="TO1559" s="1"/>
      <c r="TP1559" s="1"/>
      <c r="TQ1559" s="1"/>
      <c r="TR1559" s="1"/>
      <c r="TS1559" s="1"/>
      <c r="TT1559" s="1"/>
      <c r="TU1559" s="1"/>
      <c r="TV1559" s="1"/>
      <c r="TW1559" s="1"/>
      <c r="TX1559" s="1"/>
      <c r="TY1559" s="1"/>
      <c r="TZ1559" s="1"/>
      <c r="UA1559" s="1"/>
      <c r="UB1559" s="1"/>
      <c r="UC1559" s="1"/>
      <c r="UD1559" s="1"/>
      <c r="UE1559" s="1"/>
      <c r="UF1559" s="1"/>
      <c r="UG1559" s="1"/>
      <c r="UH1559" s="1"/>
      <c r="UI1559" s="1"/>
      <c r="UJ1559" s="1"/>
      <c r="UK1559" s="1"/>
      <c r="UL1559" s="1"/>
      <c r="UM1559" s="1"/>
      <c r="UN1559" s="1"/>
      <c r="UO1559" s="1"/>
      <c r="UP1559" s="1"/>
      <c r="UQ1559" s="1"/>
      <c r="UR1559" s="1"/>
      <c r="US1559" s="1"/>
      <c r="UT1559" s="1"/>
      <c r="UU1559" s="1"/>
      <c r="UV1559" s="1"/>
      <c r="UW1559" s="1"/>
      <c r="UX1559" s="1"/>
      <c r="UY1559" s="1"/>
      <c r="UZ1559" s="1"/>
      <c r="VA1559" s="1"/>
      <c r="VB1559" s="1"/>
      <c r="VC1559" s="1"/>
      <c r="VD1559" s="1"/>
      <c r="VE1559" s="1"/>
      <c r="VF1559" s="1"/>
      <c r="VG1559" s="1"/>
      <c r="VH1559" s="1"/>
      <c r="VI1559" s="1"/>
      <c r="VJ1559" s="1"/>
      <c r="VK1559" s="1"/>
      <c r="VL1559" s="1"/>
      <c r="VM1559" s="1"/>
      <c r="VN1559" s="1"/>
      <c r="VO1559" s="1"/>
      <c r="VP1559" s="1"/>
      <c r="VQ1559" s="1"/>
      <c r="VR1559" s="1"/>
      <c r="VS1559" s="1"/>
      <c r="VT1559" s="1"/>
      <c r="VU1559" s="1"/>
      <c r="VV1559" s="1"/>
      <c r="VW1559" s="1"/>
      <c r="VX1559" s="1"/>
      <c r="VY1559" s="1"/>
      <c r="VZ1559" s="1"/>
      <c r="WA1559" s="1"/>
      <c r="WB1559" s="1"/>
      <c r="WC1559" s="1"/>
      <c r="WD1559" s="1"/>
      <c r="WE1559" s="1"/>
      <c r="WF1559" s="1"/>
      <c r="WG1559" s="1"/>
      <c r="WH1559" s="1"/>
      <c r="WI1559" s="1"/>
      <c r="WJ1559" s="1"/>
      <c r="WK1559" s="1"/>
      <c r="WL1559" s="1"/>
      <c r="WM1559" s="1"/>
      <c r="WN1559" s="1"/>
      <c r="WO1559" s="1"/>
      <c r="WP1559" s="1"/>
      <c r="WQ1559" s="1"/>
      <c r="WR1559" s="1"/>
      <c r="WS1559" s="1"/>
      <c r="WT1559" s="1"/>
      <c r="WU1559" s="1"/>
      <c r="WV1559" s="1"/>
      <c r="WW1559" s="1"/>
      <c r="WX1559" s="1"/>
      <c r="WY1559" s="1"/>
      <c r="WZ1559" s="1"/>
      <c r="XA1559" s="1"/>
      <c r="XB1559" s="1"/>
      <c r="XC1559" s="1"/>
      <c r="XD1559" s="1"/>
      <c r="XE1559" s="1"/>
      <c r="XF1559" s="1"/>
      <c r="XG1559" s="1"/>
      <c r="XH1559" s="1"/>
      <c r="XI1559" s="1"/>
      <c r="XJ1559" s="1"/>
      <c r="XK1559" s="1"/>
      <c r="XL1559" s="1"/>
      <c r="XM1559" s="1"/>
      <c r="XN1559" s="1"/>
      <c r="XO1559" s="1"/>
      <c r="XP1559" s="1"/>
      <c r="XQ1559" s="1"/>
      <c r="XR1559" s="1"/>
      <c r="XS1559" s="1"/>
      <c r="XT1559" s="1"/>
      <c r="XU1559" s="1"/>
      <c r="XV1559" s="1"/>
      <c r="XW1559" s="1"/>
      <c r="XX1559" s="1"/>
      <c r="XY1559" s="1"/>
      <c r="XZ1559" s="1"/>
      <c r="YA1559" s="1"/>
      <c r="YB1559" s="1"/>
      <c r="YC1559" s="1"/>
      <c r="YD1559" s="1"/>
      <c r="YE1559" s="1"/>
      <c r="YF1559" s="1"/>
      <c r="YG1559" s="1"/>
      <c r="YH1559" s="1"/>
      <c r="YI1559" s="1"/>
      <c r="YJ1559" s="1"/>
      <c r="YK1559" s="1"/>
      <c r="YL1559" s="1"/>
      <c r="YM1559" s="1"/>
      <c r="YN1559" s="1"/>
      <c r="YO1559" s="1"/>
      <c r="YP1559" s="1"/>
      <c r="YQ1559" s="1"/>
      <c r="YR1559" s="1"/>
      <c r="YS1559" s="1"/>
      <c r="YT1559" s="1"/>
      <c r="YU1559" s="1"/>
      <c r="YV1559" s="1"/>
      <c r="YW1559" s="1"/>
      <c r="YX1559" s="1"/>
      <c r="YY1559" s="1"/>
      <c r="YZ1559" s="1"/>
      <c r="ZA1559" s="1"/>
      <c r="ZB1559" s="1"/>
      <c r="ZC1559" s="1"/>
      <c r="ZD1559" s="1"/>
      <c r="ZE1559" s="1"/>
      <c r="ZF1559" s="1"/>
      <c r="ZG1559" s="1"/>
      <c r="ZH1559" s="1"/>
      <c r="ZI1559" s="1"/>
      <c r="ZJ1559" s="1"/>
      <c r="ZK1559" s="1"/>
      <c r="ZL1559" s="1"/>
      <c r="ZM1559" s="1"/>
      <c r="ZN1559" s="1"/>
      <c r="ZO1559" s="1"/>
      <c r="ZP1559" s="1"/>
      <c r="ZQ1559" s="1"/>
      <c r="ZR1559" s="1"/>
      <c r="ZS1559" s="1"/>
      <c r="ZT1559" s="1"/>
      <c r="ZU1559" s="1"/>
      <c r="ZV1559" s="1"/>
      <c r="ZW1559" s="1"/>
      <c r="ZX1559" s="1"/>
      <c r="ZY1559" s="1"/>
      <c r="ZZ1559" s="1"/>
      <c r="AAA1559" s="1"/>
      <c r="AAB1559" s="1"/>
      <c r="AAC1559" s="1"/>
      <c r="AAD1559" s="1"/>
      <c r="AAE1559" s="1"/>
      <c r="AAF1559" s="1"/>
      <c r="AAG1559" s="1"/>
      <c r="AAH1559" s="1"/>
      <c r="AAI1559" s="1"/>
      <c r="AAJ1559" s="1"/>
      <c r="AAK1559" s="1"/>
      <c r="AAL1559" s="1"/>
      <c r="AAM1559" s="1"/>
      <c r="AAN1559" s="1"/>
      <c r="AAO1559" s="1"/>
      <c r="AAP1559" s="1"/>
      <c r="AAQ1559" s="1"/>
      <c r="AAR1559" s="1"/>
      <c r="AAS1559" s="1"/>
      <c r="AAT1559" s="1"/>
      <c r="AAU1559" s="1"/>
      <c r="AAV1559" s="1"/>
      <c r="AAW1559" s="1"/>
      <c r="AAX1559" s="1"/>
      <c r="AAY1559" s="1"/>
      <c r="AAZ1559" s="1"/>
      <c r="ABA1559" s="1"/>
      <c r="ABB1559" s="1"/>
      <c r="ABC1559" s="1"/>
      <c r="ABD1559" s="1"/>
      <c r="ABE1559" s="1"/>
      <c r="ABF1559" s="1"/>
      <c r="ABG1559" s="1"/>
      <c r="ABH1559" s="1"/>
      <c r="ABI1559" s="1"/>
      <c r="ABJ1559" s="1"/>
      <c r="ABK1559" s="1"/>
      <c r="ABL1559" s="1"/>
      <c r="ABM1559" s="1"/>
      <c r="ABN1559" s="1"/>
      <c r="ABO1559" s="1"/>
      <c r="ABP1559" s="1"/>
      <c r="ABQ1559" s="1"/>
      <c r="ABR1559" s="1"/>
      <c r="ABS1559" s="1"/>
      <c r="ABT1559" s="1"/>
      <c r="ABU1559" s="1"/>
      <c r="ABV1559" s="1"/>
      <c r="ABW1559" s="1"/>
      <c r="ABX1559" s="1"/>
      <c r="ABY1559" s="1"/>
      <c r="ABZ1559" s="1"/>
      <c r="ACA1559" s="1"/>
      <c r="ACB1559" s="1"/>
      <c r="ACC1559" s="1"/>
      <c r="ACD1559" s="1"/>
      <c r="ACE1559" s="1"/>
      <c r="ACF1559" s="1"/>
      <c r="ACG1559" s="1"/>
      <c r="ACH1559" s="1"/>
      <c r="ACI1559" s="1"/>
      <c r="ACJ1559" s="1"/>
      <c r="ACK1559" s="1"/>
      <c r="ACL1559" s="1"/>
      <c r="ACM1559" s="1"/>
      <c r="ACN1559" s="1"/>
      <c r="ACO1559" s="1"/>
      <c r="ACP1559" s="1"/>
      <c r="ACQ1559" s="1"/>
      <c r="ACR1559" s="1"/>
      <c r="ACS1559" s="1"/>
      <c r="ACT1559" s="1"/>
      <c r="ACU1559" s="1"/>
      <c r="ACV1559" s="1"/>
      <c r="ACW1559" s="1"/>
      <c r="ACX1559" s="1"/>
      <c r="ACY1559" s="1"/>
      <c r="ACZ1559" s="1"/>
      <c r="ADA1559" s="1"/>
      <c r="ADB1559" s="1"/>
      <c r="ADC1559" s="1"/>
      <c r="ADD1559" s="1"/>
      <c r="ADE1559" s="1"/>
      <c r="ADF1559" s="1"/>
      <c r="ADG1559" s="1"/>
      <c r="ADH1559" s="1"/>
      <c r="ADI1559" s="1"/>
      <c r="ADJ1559" s="1"/>
      <c r="ADK1559" s="1"/>
      <c r="ADL1559" s="1"/>
      <c r="ADM1559" s="1"/>
      <c r="ADN1559" s="1"/>
      <c r="ADO1559" s="1"/>
      <c r="ADP1559" s="1"/>
      <c r="ADQ1559" s="1"/>
      <c r="ADR1559" s="1"/>
      <c r="ADS1559" s="1"/>
      <c r="ADT1559" s="1"/>
      <c r="ADU1559" s="1"/>
      <c r="ADV1559" s="1"/>
      <c r="ADW1559" s="1"/>
      <c r="ADX1559" s="1"/>
      <c r="ADY1559" s="1"/>
      <c r="ADZ1559" s="1"/>
      <c r="AEA1559" s="1"/>
      <c r="AEB1559" s="1"/>
      <c r="AEC1559" s="1"/>
      <c r="AED1559" s="1"/>
      <c r="AEE1559" s="1"/>
      <c r="AEF1559" s="1"/>
      <c r="AEG1559" s="1"/>
      <c r="AEH1559" s="1"/>
      <c r="AEI1559" s="1"/>
      <c r="AEJ1559" s="1"/>
      <c r="AEK1559" s="1"/>
      <c r="AEL1559" s="1"/>
      <c r="AEM1559" s="1"/>
      <c r="AEN1559" s="1"/>
      <c r="AEO1559" s="1"/>
      <c r="AEP1559" s="1"/>
      <c r="AEQ1559" s="1"/>
      <c r="AER1559" s="1"/>
      <c r="AES1559" s="1"/>
      <c r="AET1559" s="1"/>
      <c r="AEU1559" s="1"/>
      <c r="AEV1559" s="1"/>
      <c r="AEW1559" s="1"/>
      <c r="AEX1559" s="1"/>
      <c r="AEY1559" s="1"/>
      <c r="AEZ1559" s="1"/>
      <c r="AFA1559" s="1"/>
      <c r="AFB1559" s="1"/>
      <c r="AFC1559" s="1"/>
      <c r="AFD1559" s="1"/>
      <c r="AFE1559" s="1"/>
      <c r="AFF1559" s="1"/>
      <c r="AFG1559" s="1"/>
      <c r="AFH1559" s="1"/>
      <c r="AFI1559" s="1"/>
      <c r="AFJ1559" s="1"/>
      <c r="AFK1559" s="1"/>
      <c r="AFL1559" s="1"/>
      <c r="AFM1559" s="1"/>
      <c r="AFN1559" s="1"/>
      <c r="AFO1559" s="1"/>
      <c r="AFP1559" s="1"/>
      <c r="AFQ1559" s="1"/>
      <c r="AFR1559" s="1"/>
      <c r="AFS1559" s="1"/>
      <c r="AFT1559" s="1"/>
      <c r="AFU1559" s="1"/>
      <c r="AFV1559" s="1"/>
      <c r="AFW1559" s="1"/>
      <c r="AFX1559" s="1"/>
      <c r="AFY1559" s="1"/>
      <c r="AFZ1559" s="1"/>
      <c r="AGA1559" s="1"/>
      <c r="AGB1559" s="1"/>
      <c r="AGC1559" s="1"/>
      <c r="AGD1559" s="1"/>
      <c r="AGE1559" s="1"/>
      <c r="AGF1559" s="1"/>
      <c r="AGG1559" s="1"/>
      <c r="AGH1559" s="1"/>
      <c r="AGI1559" s="1"/>
      <c r="AGJ1559" s="1"/>
      <c r="AGK1559" s="1"/>
      <c r="AGL1559" s="1"/>
      <c r="AGM1559" s="1"/>
      <c r="AGN1559" s="1"/>
      <c r="AGO1559" s="1"/>
      <c r="AGP1559" s="1"/>
      <c r="AGQ1559" s="1"/>
      <c r="AGR1559" s="1"/>
      <c r="AGS1559" s="1"/>
      <c r="AGT1559" s="1"/>
      <c r="AGU1559" s="1"/>
      <c r="AGV1559" s="1"/>
      <c r="AGW1559" s="1"/>
      <c r="AGX1559" s="1"/>
      <c r="AGY1559" s="1"/>
      <c r="AGZ1559" s="1"/>
      <c r="AHA1559" s="1"/>
      <c r="AHB1559" s="1"/>
      <c r="AHC1559" s="1"/>
      <c r="AHD1559" s="1"/>
      <c r="AHE1559" s="1"/>
      <c r="AHF1559" s="1"/>
      <c r="AHG1559" s="1"/>
      <c r="AHH1559" s="1"/>
      <c r="AHI1559" s="1"/>
      <c r="AHJ1559" s="1"/>
      <c r="AHK1559" s="1"/>
      <c r="AHL1559" s="1"/>
      <c r="AHM1559" s="1"/>
      <c r="AHN1559" s="1"/>
      <c r="AHO1559" s="1"/>
      <c r="AHP1559" s="1"/>
      <c r="AHQ1559" s="1"/>
      <c r="AHR1559" s="1"/>
      <c r="AHS1559" s="1"/>
      <c r="AHT1559" s="1"/>
      <c r="AHU1559" s="1"/>
      <c r="AHV1559" s="1"/>
      <c r="AHW1559" s="1"/>
      <c r="AHX1559" s="1"/>
      <c r="AHY1559" s="1"/>
      <c r="AHZ1559" s="1"/>
      <c r="AIA1559" s="1"/>
      <c r="AIB1559" s="1"/>
      <c r="AIC1559" s="1"/>
      <c r="AID1559" s="1"/>
      <c r="AIE1559" s="1"/>
      <c r="AIF1559" s="1"/>
      <c r="AIG1559" s="1"/>
      <c r="AIH1559" s="1"/>
      <c r="AII1559" s="1"/>
      <c r="AIJ1559" s="1"/>
      <c r="AIK1559" s="1"/>
      <c r="AIL1559" s="1"/>
      <c r="AIM1559" s="1"/>
      <c r="AIN1559" s="1"/>
      <c r="AIO1559" s="1"/>
      <c r="AIP1559" s="1"/>
      <c r="AIQ1559" s="1"/>
      <c r="AIR1559" s="1"/>
      <c r="AIS1559" s="1"/>
      <c r="AIT1559" s="1"/>
    </row>
    <row r="1560" spans="1:930" s="5" customFormat="1" ht="37.5" customHeight="1" x14ac:dyDescent="0.3">
      <c r="A1560" s="96">
        <v>107</v>
      </c>
      <c r="B1560" s="43" t="s">
        <v>666</v>
      </c>
      <c r="C1560" s="96">
        <v>1970</v>
      </c>
      <c r="D1560" s="96" t="s">
        <v>22</v>
      </c>
      <c r="E1560" s="97" t="s">
        <v>214</v>
      </c>
      <c r="F1560" s="96" t="s">
        <v>23</v>
      </c>
      <c r="G1560" s="96">
        <v>5</v>
      </c>
      <c r="H1560" s="98">
        <f>I1560*1.8</f>
        <v>7301.52</v>
      </c>
      <c r="I1560" s="98">
        <v>4056.4</v>
      </c>
      <c r="J1560" s="30" t="s">
        <v>30</v>
      </c>
      <c r="K1560" s="100">
        <f t="shared" si="319"/>
        <v>2218566.8520000004</v>
      </c>
      <c r="L1560" s="100">
        <f>K1560</f>
        <v>2218566.8520000004</v>
      </c>
      <c r="M1560" s="100">
        <f t="shared" si="320"/>
        <v>150995.43360000002</v>
      </c>
      <c r="N1560" s="100">
        <f t="shared" si="316"/>
        <v>2369562.2856000005</v>
      </c>
      <c r="O1560" s="100">
        <f>N1560</f>
        <v>2369562.2856000005</v>
      </c>
      <c r="P1560" s="128">
        <v>303.85000000000002</v>
      </c>
      <c r="Q1560" s="31">
        <v>20.68</v>
      </c>
      <c r="R1560" s="97" t="s">
        <v>181</v>
      </c>
      <c r="S1560" s="97" t="s">
        <v>426</v>
      </c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  <c r="CN1560" s="1"/>
      <c r="CO1560" s="1"/>
      <c r="CP1560" s="1"/>
      <c r="CQ1560" s="1"/>
      <c r="CR1560" s="1"/>
      <c r="CS1560" s="1"/>
      <c r="CT1560" s="1"/>
      <c r="CU1560" s="1"/>
      <c r="CV1560" s="1"/>
      <c r="CW1560" s="1"/>
      <c r="CX1560" s="1"/>
      <c r="CY1560" s="1"/>
      <c r="CZ1560" s="1"/>
      <c r="DA1560" s="1"/>
      <c r="DB1560" s="1"/>
      <c r="DC1560" s="1"/>
      <c r="DD1560" s="1"/>
      <c r="DE1560" s="1"/>
      <c r="DF1560" s="1"/>
      <c r="DG1560" s="1"/>
      <c r="DH1560" s="1"/>
      <c r="DI1560" s="1"/>
      <c r="DJ1560" s="1"/>
      <c r="DK1560" s="1"/>
      <c r="DL1560" s="1"/>
      <c r="DM1560" s="1"/>
      <c r="DN1560" s="1"/>
      <c r="DO1560" s="1"/>
      <c r="DP1560" s="1"/>
      <c r="DQ1560" s="1"/>
      <c r="DR1560" s="1"/>
      <c r="DS1560" s="1"/>
      <c r="DT1560" s="1"/>
      <c r="DU1560" s="1"/>
      <c r="DV1560" s="1"/>
      <c r="DW1560" s="1"/>
      <c r="DX1560" s="1"/>
      <c r="DY1560" s="1"/>
      <c r="DZ1560" s="1"/>
      <c r="EA1560" s="1"/>
      <c r="EB1560" s="1"/>
      <c r="EC1560" s="1"/>
      <c r="ED1560" s="1"/>
      <c r="EE1560" s="1"/>
      <c r="EF1560" s="1"/>
      <c r="EG1560" s="1"/>
      <c r="EH1560" s="1"/>
      <c r="EI1560" s="1"/>
      <c r="EJ1560" s="1"/>
      <c r="EK1560" s="1"/>
      <c r="EL1560" s="1"/>
      <c r="EM1560" s="1"/>
      <c r="EN1560" s="1"/>
      <c r="EO1560" s="1"/>
      <c r="EP1560" s="1"/>
      <c r="EQ1560" s="1"/>
      <c r="ER1560" s="1"/>
      <c r="ES1560" s="1"/>
      <c r="ET1560" s="1"/>
      <c r="EU1560" s="1"/>
      <c r="EV1560" s="1"/>
      <c r="EW1560" s="1"/>
      <c r="EX1560" s="1"/>
      <c r="EY1560" s="1"/>
      <c r="EZ1560" s="1"/>
      <c r="FA1560" s="1"/>
      <c r="FB1560" s="1"/>
      <c r="FC1560" s="1"/>
      <c r="FD1560" s="1"/>
      <c r="FE1560" s="1"/>
      <c r="FF1560" s="1"/>
      <c r="FG1560" s="1"/>
      <c r="FH1560" s="1"/>
      <c r="FI1560" s="1"/>
      <c r="FJ1560" s="1"/>
      <c r="FK1560" s="1"/>
      <c r="FL1560" s="1"/>
      <c r="FM1560" s="1"/>
      <c r="FN1560" s="1"/>
      <c r="FO1560" s="1"/>
      <c r="FP1560" s="1"/>
      <c r="FQ1560" s="1"/>
      <c r="FR1560" s="1"/>
      <c r="FS1560" s="1"/>
      <c r="FT1560" s="1"/>
      <c r="FU1560" s="1"/>
      <c r="FV1560" s="1"/>
      <c r="FW1560" s="1"/>
      <c r="FX1560" s="1"/>
      <c r="FY1560" s="1"/>
      <c r="FZ1560" s="1"/>
      <c r="GA1560" s="1"/>
      <c r="GB1560" s="1"/>
      <c r="GC1560" s="1"/>
      <c r="GD1560" s="1"/>
      <c r="GE1560" s="1"/>
      <c r="GF1560" s="1"/>
      <c r="GG1560" s="1"/>
      <c r="GH1560" s="1"/>
      <c r="GI1560" s="1"/>
      <c r="GJ1560" s="1"/>
      <c r="GK1560" s="1"/>
      <c r="GL1560" s="1"/>
      <c r="GM1560" s="1"/>
      <c r="GN1560" s="1"/>
      <c r="GO1560" s="1"/>
      <c r="GP1560" s="1"/>
      <c r="GQ1560" s="1"/>
      <c r="GR1560" s="1"/>
      <c r="GS1560" s="1"/>
      <c r="GT1560" s="1"/>
      <c r="GU1560" s="1"/>
      <c r="GV1560" s="1"/>
      <c r="GW1560" s="1"/>
      <c r="GX1560" s="1"/>
      <c r="GY1560" s="1"/>
      <c r="GZ1560" s="1"/>
      <c r="HA1560" s="1"/>
      <c r="HB1560" s="1"/>
      <c r="HC1560" s="1"/>
      <c r="HD1560" s="1"/>
      <c r="HE1560" s="1"/>
      <c r="HF1560" s="1"/>
      <c r="HG1560" s="1"/>
      <c r="HH1560" s="1"/>
      <c r="HI1560" s="1"/>
      <c r="HJ1560" s="1"/>
      <c r="HK1560" s="1"/>
      <c r="HL1560" s="1"/>
      <c r="HM1560" s="1"/>
      <c r="HN1560" s="1"/>
      <c r="HO1560" s="1"/>
      <c r="HP1560" s="1"/>
      <c r="HQ1560" s="1"/>
      <c r="HR1560" s="1"/>
      <c r="HS1560" s="1"/>
      <c r="HT1560" s="1"/>
      <c r="HU1560" s="1"/>
      <c r="HV1560" s="1"/>
      <c r="HW1560" s="1"/>
      <c r="HX1560" s="1"/>
      <c r="HY1560" s="1"/>
      <c r="HZ1560" s="1"/>
      <c r="IA1560" s="1"/>
      <c r="IB1560" s="1"/>
      <c r="IC1560" s="1"/>
      <c r="ID1560" s="1"/>
      <c r="IE1560" s="1"/>
      <c r="IF1560" s="1"/>
      <c r="IG1560" s="1"/>
      <c r="IH1560" s="1"/>
      <c r="II1560" s="1"/>
      <c r="IJ1560" s="1"/>
      <c r="IK1560" s="1"/>
      <c r="IL1560" s="1"/>
      <c r="IM1560" s="1"/>
      <c r="IN1560" s="1"/>
      <c r="IO1560" s="1"/>
      <c r="IP1560" s="1"/>
      <c r="IQ1560" s="1"/>
      <c r="IR1560" s="1"/>
      <c r="IS1560" s="1"/>
      <c r="IT1560" s="1"/>
      <c r="IU1560" s="1"/>
      <c r="IV1560" s="1"/>
      <c r="IW1560" s="1"/>
      <c r="IX1560" s="1"/>
      <c r="IY1560" s="1"/>
      <c r="IZ1560" s="1"/>
      <c r="JA1560" s="1"/>
      <c r="JB1560" s="1"/>
      <c r="JC1560" s="1"/>
      <c r="JD1560" s="1"/>
      <c r="JE1560" s="1"/>
      <c r="JF1560" s="1"/>
      <c r="JG1560" s="1"/>
      <c r="JH1560" s="1"/>
      <c r="JI1560" s="1"/>
      <c r="JJ1560" s="1"/>
      <c r="JK1560" s="1"/>
      <c r="JL1560" s="1"/>
      <c r="JM1560" s="1"/>
      <c r="JN1560" s="1"/>
      <c r="JO1560" s="1"/>
      <c r="JP1560" s="1"/>
      <c r="JQ1560" s="1"/>
      <c r="JR1560" s="1"/>
      <c r="JS1560" s="1"/>
      <c r="JT1560" s="1"/>
      <c r="JU1560" s="1"/>
      <c r="JV1560" s="1"/>
      <c r="JW1560" s="1"/>
      <c r="JX1560" s="1"/>
      <c r="JY1560" s="1"/>
      <c r="JZ1560" s="1"/>
      <c r="KA1560" s="1"/>
      <c r="KB1560" s="1"/>
      <c r="KC1560" s="1"/>
      <c r="KD1560" s="1"/>
      <c r="KE1560" s="1"/>
      <c r="KF1560" s="1"/>
      <c r="KG1560" s="1"/>
      <c r="KH1560" s="1"/>
      <c r="KI1560" s="1"/>
      <c r="KJ1560" s="1"/>
      <c r="KK1560" s="1"/>
      <c r="KL1560" s="1"/>
      <c r="KM1560" s="1"/>
      <c r="KN1560" s="1"/>
      <c r="KO1560" s="1"/>
      <c r="KP1560" s="1"/>
      <c r="KQ1560" s="1"/>
      <c r="KR1560" s="1"/>
      <c r="KS1560" s="1"/>
      <c r="KT1560" s="1"/>
      <c r="KU1560" s="1"/>
      <c r="KV1560" s="1"/>
      <c r="KW1560" s="1"/>
      <c r="KX1560" s="1"/>
      <c r="KY1560" s="1"/>
      <c r="KZ1560" s="1"/>
      <c r="LA1560" s="1"/>
      <c r="LB1560" s="1"/>
      <c r="LC1560" s="1"/>
      <c r="LD1560" s="1"/>
      <c r="LE1560" s="1"/>
      <c r="LF1560" s="1"/>
      <c r="LG1560" s="1"/>
      <c r="LH1560" s="1"/>
      <c r="LI1560" s="1"/>
      <c r="LJ1560" s="1"/>
      <c r="LK1560" s="1"/>
      <c r="LL1560" s="1"/>
      <c r="LM1560" s="1"/>
      <c r="LN1560" s="1"/>
      <c r="LO1560" s="1"/>
      <c r="LP1560" s="1"/>
      <c r="LQ1560" s="1"/>
      <c r="LR1560" s="1"/>
      <c r="LS1560" s="1"/>
      <c r="LT1560" s="1"/>
      <c r="LU1560" s="1"/>
      <c r="LV1560" s="1"/>
      <c r="LW1560" s="1"/>
      <c r="LX1560" s="1"/>
      <c r="LY1560" s="1"/>
      <c r="LZ1560" s="1"/>
      <c r="MA1560" s="1"/>
      <c r="MB1560" s="1"/>
      <c r="MC1560" s="1"/>
      <c r="MD1560" s="1"/>
      <c r="ME1560" s="1"/>
      <c r="MF1560" s="1"/>
      <c r="MG1560" s="1"/>
      <c r="MH1560" s="1"/>
      <c r="MI1560" s="1"/>
      <c r="MJ1560" s="1"/>
      <c r="MK1560" s="1"/>
      <c r="ML1560" s="1"/>
      <c r="MM1560" s="1"/>
      <c r="MN1560" s="1"/>
      <c r="MO1560" s="1"/>
      <c r="MP1560" s="1"/>
      <c r="MQ1560" s="1"/>
      <c r="MR1560" s="1"/>
      <c r="MS1560" s="1"/>
      <c r="MT1560" s="1"/>
      <c r="MU1560" s="1"/>
      <c r="MV1560" s="1"/>
      <c r="MW1560" s="1"/>
      <c r="MX1560" s="1"/>
      <c r="MY1560" s="1"/>
      <c r="MZ1560" s="1"/>
      <c r="NA1560" s="1"/>
      <c r="NB1560" s="1"/>
      <c r="NC1560" s="1"/>
      <c r="ND1560" s="1"/>
      <c r="NE1560" s="1"/>
      <c r="NF1560" s="1"/>
      <c r="NG1560" s="1"/>
      <c r="NH1560" s="1"/>
      <c r="NI1560" s="1"/>
      <c r="NJ1560" s="1"/>
      <c r="NK1560" s="1"/>
      <c r="NL1560" s="1"/>
      <c r="NM1560" s="1"/>
      <c r="NN1560" s="1"/>
      <c r="NO1560" s="1"/>
      <c r="NP1560" s="1"/>
      <c r="NQ1560" s="1"/>
      <c r="NR1560" s="1"/>
      <c r="NS1560" s="1"/>
      <c r="NT1560" s="1"/>
      <c r="NU1560" s="1"/>
      <c r="NV1560" s="1"/>
      <c r="NW1560" s="1"/>
      <c r="NX1560" s="1"/>
      <c r="NY1560" s="1"/>
      <c r="NZ1560" s="1"/>
      <c r="OA1560" s="1"/>
      <c r="OB1560" s="1"/>
      <c r="OC1560" s="1"/>
      <c r="OD1560" s="1"/>
      <c r="OE1560" s="1"/>
      <c r="OF1560" s="1"/>
      <c r="OG1560" s="1"/>
      <c r="OH1560" s="1"/>
      <c r="OI1560" s="1"/>
      <c r="OJ1560" s="1"/>
      <c r="OK1560" s="1"/>
      <c r="OL1560" s="1"/>
      <c r="OM1560" s="1"/>
      <c r="ON1560" s="1"/>
      <c r="OO1560" s="1"/>
      <c r="OP1560" s="1"/>
      <c r="OQ1560" s="1"/>
      <c r="OR1560" s="1"/>
      <c r="OS1560" s="1"/>
      <c r="OT1560" s="1"/>
      <c r="OU1560" s="1"/>
      <c r="OV1560" s="1"/>
      <c r="OW1560" s="1"/>
      <c r="OX1560" s="1"/>
      <c r="OY1560" s="1"/>
      <c r="OZ1560" s="1"/>
      <c r="PA1560" s="1"/>
      <c r="PB1560" s="1"/>
      <c r="PC1560" s="1"/>
      <c r="PD1560" s="1"/>
      <c r="PE1560" s="1"/>
      <c r="PF1560" s="1"/>
      <c r="PG1560" s="1"/>
      <c r="PH1560" s="1"/>
      <c r="PI1560" s="1"/>
      <c r="PJ1560" s="1"/>
      <c r="PK1560" s="1"/>
      <c r="PL1560" s="1"/>
      <c r="PM1560" s="1"/>
      <c r="PN1560" s="1"/>
      <c r="PO1560" s="1"/>
      <c r="PP1560" s="1"/>
      <c r="PQ1560" s="1"/>
      <c r="PR1560" s="1"/>
      <c r="PS1560" s="1"/>
      <c r="PT1560" s="1"/>
      <c r="PU1560" s="1"/>
      <c r="PV1560" s="1"/>
      <c r="PW1560" s="1"/>
      <c r="PX1560" s="1"/>
      <c r="PY1560" s="1"/>
      <c r="PZ1560" s="1"/>
      <c r="QA1560" s="1"/>
      <c r="QB1560" s="1"/>
      <c r="QC1560" s="1"/>
      <c r="QD1560" s="1"/>
      <c r="QE1560" s="1"/>
      <c r="QF1560" s="1"/>
      <c r="QG1560" s="1"/>
      <c r="QH1560" s="1"/>
      <c r="QI1560" s="1"/>
      <c r="QJ1560" s="1"/>
      <c r="QK1560" s="1"/>
      <c r="QL1560" s="1"/>
      <c r="QM1560" s="1"/>
      <c r="QN1560" s="1"/>
      <c r="QO1560" s="1"/>
      <c r="QP1560" s="1"/>
      <c r="QQ1560" s="1"/>
      <c r="QR1560" s="1"/>
      <c r="QS1560" s="1"/>
      <c r="QT1560" s="1"/>
      <c r="QU1560" s="1"/>
      <c r="QV1560" s="1"/>
      <c r="QW1560" s="1"/>
      <c r="QX1560" s="1"/>
      <c r="QY1560" s="1"/>
      <c r="QZ1560" s="1"/>
      <c r="RA1560" s="1"/>
      <c r="RB1560" s="1"/>
      <c r="RC1560" s="1"/>
      <c r="RD1560" s="1"/>
      <c r="RE1560" s="1"/>
      <c r="RF1560" s="1"/>
      <c r="RG1560" s="1"/>
      <c r="RH1560" s="1"/>
      <c r="RI1560" s="1"/>
      <c r="RJ1560" s="1"/>
      <c r="RK1560" s="1"/>
      <c r="RL1560" s="1"/>
      <c r="RM1560" s="1"/>
      <c r="RN1560" s="1"/>
      <c r="RO1560" s="1"/>
      <c r="RP1560" s="1"/>
      <c r="RQ1560" s="1"/>
      <c r="RR1560" s="1"/>
      <c r="RS1560" s="1"/>
      <c r="RT1560" s="1"/>
      <c r="RU1560" s="1"/>
      <c r="RV1560" s="1"/>
      <c r="RW1560" s="1"/>
      <c r="RX1560" s="1"/>
      <c r="RY1560" s="1"/>
      <c r="RZ1560" s="1"/>
      <c r="SA1560" s="1"/>
      <c r="SB1560" s="1"/>
      <c r="SC1560" s="1"/>
      <c r="SD1560" s="1"/>
      <c r="SE1560" s="1"/>
      <c r="SF1560" s="1"/>
      <c r="SG1560" s="1"/>
      <c r="SH1560" s="1"/>
      <c r="SI1560" s="1"/>
      <c r="SJ1560" s="1"/>
      <c r="SK1560" s="1"/>
      <c r="SL1560" s="1"/>
      <c r="SM1560" s="1"/>
      <c r="SN1560" s="1"/>
      <c r="SO1560" s="1"/>
      <c r="SP1560" s="1"/>
      <c r="SQ1560" s="1"/>
      <c r="SR1560" s="1"/>
      <c r="SS1560" s="1"/>
      <c r="ST1560" s="1"/>
      <c r="SU1560" s="1"/>
      <c r="SV1560" s="1"/>
      <c r="SW1560" s="1"/>
      <c r="SX1560" s="1"/>
      <c r="SY1560" s="1"/>
      <c r="SZ1560" s="1"/>
      <c r="TA1560" s="1"/>
      <c r="TB1560" s="1"/>
      <c r="TC1560" s="1"/>
      <c r="TD1560" s="1"/>
      <c r="TE1560" s="1"/>
      <c r="TF1560" s="1"/>
      <c r="TG1560" s="1"/>
      <c r="TH1560" s="1"/>
      <c r="TI1560" s="1"/>
      <c r="TJ1560" s="1"/>
      <c r="TK1560" s="1"/>
      <c r="TL1560" s="1"/>
      <c r="TM1560" s="1"/>
      <c r="TN1560" s="1"/>
      <c r="TO1560" s="1"/>
      <c r="TP1560" s="1"/>
      <c r="TQ1560" s="1"/>
      <c r="TR1560" s="1"/>
      <c r="TS1560" s="1"/>
      <c r="TT1560" s="1"/>
      <c r="TU1560" s="1"/>
      <c r="TV1560" s="1"/>
      <c r="TW1560" s="1"/>
      <c r="TX1560" s="1"/>
      <c r="TY1560" s="1"/>
      <c r="TZ1560" s="1"/>
      <c r="UA1560" s="1"/>
      <c r="UB1560" s="1"/>
      <c r="UC1560" s="1"/>
      <c r="UD1560" s="1"/>
      <c r="UE1560" s="1"/>
      <c r="UF1560" s="1"/>
      <c r="UG1560" s="1"/>
      <c r="UH1560" s="1"/>
      <c r="UI1560" s="1"/>
      <c r="UJ1560" s="1"/>
      <c r="UK1560" s="1"/>
      <c r="UL1560" s="1"/>
      <c r="UM1560" s="1"/>
      <c r="UN1560" s="1"/>
      <c r="UO1560" s="1"/>
      <c r="UP1560" s="1"/>
      <c r="UQ1560" s="1"/>
      <c r="UR1560" s="1"/>
      <c r="US1560" s="1"/>
      <c r="UT1560" s="1"/>
      <c r="UU1560" s="1"/>
      <c r="UV1560" s="1"/>
      <c r="UW1560" s="1"/>
      <c r="UX1560" s="1"/>
      <c r="UY1560" s="1"/>
      <c r="UZ1560" s="1"/>
      <c r="VA1560" s="1"/>
      <c r="VB1560" s="1"/>
      <c r="VC1560" s="1"/>
      <c r="VD1560" s="1"/>
      <c r="VE1560" s="1"/>
      <c r="VF1560" s="1"/>
      <c r="VG1560" s="1"/>
      <c r="VH1560" s="1"/>
      <c r="VI1560" s="1"/>
      <c r="VJ1560" s="1"/>
      <c r="VK1560" s="1"/>
      <c r="VL1560" s="1"/>
      <c r="VM1560" s="1"/>
      <c r="VN1560" s="1"/>
      <c r="VO1560" s="1"/>
      <c r="VP1560" s="1"/>
      <c r="VQ1560" s="1"/>
      <c r="VR1560" s="1"/>
      <c r="VS1560" s="1"/>
      <c r="VT1560" s="1"/>
      <c r="VU1560" s="1"/>
      <c r="VV1560" s="1"/>
      <c r="VW1560" s="1"/>
      <c r="VX1560" s="1"/>
      <c r="VY1560" s="1"/>
      <c r="VZ1560" s="1"/>
      <c r="WA1560" s="1"/>
      <c r="WB1560" s="1"/>
      <c r="WC1560" s="1"/>
      <c r="WD1560" s="1"/>
      <c r="WE1560" s="1"/>
      <c r="WF1560" s="1"/>
      <c r="WG1560" s="1"/>
      <c r="WH1560" s="1"/>
      <c r="WI1560" s="1"/>
      <c r="WJ1560" s="1"/>
      <c r="WK1560" s="1"/>
      <c r="WL1560" s="1"/>
      <c r="WM1560" s="1"/>
      <c r="WN1560" s="1"/>
      <c r="WO1560" s="1"/>
      <c r="WP1560" s="1"/>
      <c r="WQ1560" s="1"/>
      <c r="WR1560" s="1"/>
      <c r="WS1560" s="1"/>
      <c r="WT1560" s="1"/>
      <c r="WU1560" s="1"/>
      <c r="WV1560" s="1"/>
      <c r="WW1560" s="1"/>
      <c r="WX1560" s="1"/>
      <c r="WY1560" s="1"/>
      <c r="WZ1560" s="1"/>
      <c r="XA1560" s="1"/>
      <c r="XB1560" s="1"/>
      <c r="XC1560" s="1"/>
      <c r="XD1560" s="1"/>
      <c r="XE1560" s="1"/>
      <c r="XF1560" s="1"/>
      <c r="XG1560" s="1"/>
      <c r="XH1560" s="1"/>
      <c r="XI1560" s="1"/>
      <c r="XJ1560" s="1"/>
      <c r="XK1560" s="1"/>
      <c r="XL1560" s="1"/>
      <c r="XM1560" s="1"/>
      <c r="XN1560" s="1"/>
      <c r="XO1560" s="1"/>
      <c r="XP1560" s="1"/>
      <c r="XQ1560" s="1"/>
      <c r="XR1560" s="1"/>
      <c r="XS1560" s="1"/>
      <c r="XT1560" s="1"/>
      <c r="XU1560" s="1"/>
      <c r="XV1560" s="1"/>
      <c r="XW1560" s="1"/>
      <c r="XX1560" s="1"/>
      <c r="XY1560" s="1"/>
      <c r="XZ1560" s="1"/>
      <c r="YA1560" s="1"/>
      <c r="YB1560" s="1"/>
      <c r="YC1560" s="1"/>
      <c r="YD1560" s="1"/>
      <c r="YE1560" s="1"/>
      <c r="YF1560" s="1"/>
      <c r="YG1560" s="1"/>
      <c r="YH1560" s="1"/>
      <c r="YI1560" s="1"/>
      <c r="YJ1560" s="1"/>
      <c r="YK1560" s="1"/>
      <c r="YL1560" s="1"/>
      <c r="YM1560" s="1"/>
      <c r="YN1560" s="1"/>
      <c r="YO1560" s="1"/>
      <c r="YP1560" s="1"/>
      <c r="YQ1560" s="1"/>
      <c r="YR1560" s="1"/>
      <c r="YS1560" s="1"/>
      <c r="YT1560" s="1"/>
      <c r="YU1560" s="1"/>
      <c r="YV1560" s="1"/>
      <c r="YW1560" s="1"/>
      <c r="YX1560" s="1"/>
      <c r="YY1560" s="1"/>
      <c r="YZ1560" s="1"/>
      <c r="ZA1560" s="1"/>
      <c r="ZB1560" s="1"/>
      <c r="ZC1560" s="1"/>
      <c r="ZD1560" s="1"/>
      <c r="ZE1560" s="1"/>
      <c r="ZF1560" s="1"/>
      <c r="ZG1560" s="1"/>
      <c r="ZH1560" s="1"/>
      <c r="ZI1560" s="1"/>
      <c r="ZJ1560" s="1"/>
      <c r="ZK1560" s="1"/>
      <c r="ZL1560" s="1"/>
      <c r="ZM1560" s="1"/>
      <c r="ZN1560" s="1"/>
      <c r="ZO1560" s="1"/>
      <c r="ZP1560" s="1"/>
      <c r="ZQ1560" s="1"/>
      <c r="ZR1560" s="1"/>
      <c r="ZS1560" s="1"/>
      <c r="ZT1560" s="1"/>
      <c r="ZU1560" s="1"/>
      <c r="ZV1560" s="1"/>
      <c r="ZW1560" s="1"/>
      <c r="ZX1560" s="1"/>
      <c r="ZY1560" s="1"/>
      <c r="ZZ1560" s="1"/>
      <c r="AAA1560" s="1"/>
      <c r="AAB1560" s="1"/>
      <c r="AAC1560" s="1"/>
      <c r="AAD1560" s="1"/>
      <c r="AAE1560" s="1"/>
      <c r="AAF1560" s="1"/>
      <c r="AAG1560" s="1"/>
      <c r="AAH1560" s="1"/>
      <c r="AAI1560" s="1"/>
      <c r="AAJ1560" s="1"/>
      <c r="AAK1560" s="1"/>
      <c r="AAL1560" s="1"/>
      <c r="AAM1560" s="1"/>
      <c r="AAN1560" s="1"/>
      <c r="AAO1560" s="1"/>
      <c r="AAP1560" s="1"/>
      <c r="AAQ1560" s="1"/>
      <c r="AAR1560" s="1"/>
      <c r="AAS1560" s="1"/>
      <c r="AAT1560" s="1"/>
      <c r="AAU1560" s="1"/>
      <c r="AAV1560" s="1"/>
      <c r="AAW1560" s="1"/>
      <c r="AAX1560" s="1"/>
      <c r="AAY1560" s="1"/>
      <c r="AAZ1560" s="1"/>
      <c r="ABA1560" s="1"/>
      <c r="ABB1560" s="1"/>
      <c r="ABC1560" s="1"/>
      <c r="ABD1560" s="1"/>
      <c r="ABE1560" s="1"/>
      <c r="ABF1560" s="1"/>
      <c r="ABG1560" s="1"/>
      <c r="ABH1560" s="1"/>
      <c r="ABI1560" s="1"/>
      <c r="ABJ1560" s="1"/>
      <c r="ABK1560" s="1"/>
      <c r="ABL1560" s="1"/>
      <c r="ABM1560" s="1"/>
      <c r="ABN1560" s="1"/>
      <c r="ABO1560" s="1"/>
      <c r="ABP1560" s="1"/>
      <c r="ABQ1560" s="1"/>
      <c r="ABR1560" s="1"/>
      <c r="ABS1560" s="1"/>
      <c r="ABT1560" s="1"/>
      <c r="ABU1560" s="1"/>
      <c r="ABV1560" s="1"/>
      <c r="ABW1560" s="1"/>
      <c r="ABX1560" s="1"/>
      <c r="ABY1560" s="1"/>
      <c r="ABZ1560" s="1"/>
      <c r="ACA1560" s="1"/>
      <c r="ACB1560" s="1"/>
      <c r="ACC1560" s="1"/>
      <c r="ACD1560" s="1"/>
      <c r="ACE1560" s="1"/>
      <c r="ACF1560" s="1"/>
      <c r="ACG1560" s="1"/>
      <c r="ACH1560" s="1"/>
      <c r="ACI1560" s="1"/>
      <c r="ACJ1560" s="1"/>
      <c r="ACK1560" s="1"/>
      <c r="ACL1560" s="1"/>
      <c r="ACM1560" s="1"/>
      <c r="ACN1560" s="1"/>
      <c r="ACO1560" s="1"/>
      <c r="ACP1560" s="1"/>
      <c r="ACQ1560" s="1"/>
      <c r="ACR1560" s="1"/>
      <c r="ACS1560" s="1"/>
      <c r="ACT1560" s="1"/>
      <c r="ACU1560" s="1"/>
      <c r="ACV1560" s="1"/>
      <c r="ACW1560" s="1"/>
      <c r="ACX1560" s="1"/>
      <c r="ACY1560" s="1"/>
      <c r="ACZ1560" s="1"/>
      <c r="ADA1560" s="1"/>
      <c r="ADB1560" s="1"/>
      <c r="ADC1560" s="1"/>
      <c r="ADD1560" s="1"/>
      <c r="ADE1560" s="1"/>
      <c r="ADF1560" s="1"/>
      <c r="ADG1560" s="1"/>
      <c r="ADH1560" s="1"/>
      <c r="ADI1560" s="1"/>
      <c r="ADJ1560" s="1"/>
      <c r="ADK1560" s="1"/>
      <c r="ADL1560" s="1"/>
      <c r="ADM1560" s="1"/>
      <c r="ADN1560" s="1"/>
      <c r="ADO1560" s="1"/>
      <c r="ADP1560" s="1"/>
      <c r="ADQ1560" s="1"/>
      <c r="ADR1560" s="1"/>
      <c r="ADS1560" s="1"/>
      <c r="ADT1560" s="1"/>
      <c r="ADU1560" s="1"/>
      <c r="ADV1560" s="1"/>
      <c r="ADW1560" s="1"/>
      <c r="ADX1560" s="1"/>
      <c r="ADY1560" s="1"/>
      <c r="ADZ1560" s="1"/>
      <c r="AEA1560" s="1"/>
      <c r="AEB1560" s="1"/>
      <c r="AEC1560" s="1"/>
      <c r="AED1560" s="1"/>
      <c r="AEE1560" s="1"/>
      <c r="AEF1560" s="1"/>
      <c r="AEG1560" s="1"/>
      <c r="AEH1560" s="1"/>
      <c r="AEI1560" s="1"/>
      <c r="AEJ1560" s="1"/>
      <c r="AEK1560" s="1"/>
      <c r="AEL1560" s="1"/>
      <c r="AEM1560" s="1"/>
      <c r="AEN1560" s="1"/>
      <c r="AEO1560" s="1"/>
      <c r="AEP1560" s="1"/>
      <c r="AEQ1560" s="1"/>
      <c r="AER1560" s="1"/>
      <c r="AES1560" s="1"/>
      <c r="AET1560" s="1"/>
      <c r="AEU1560" s="1"/>
      <c r="AEV1560" s="1"/>
      <c r="AEW1560" s="1"/>
      <c r="AEX1560" s="1"/>
      <c r="AEY1560" s="1"/>
      <c r="AEZ1560" s="1"/>
      <c r="AFA1560" s="1"/>
      <c r="AFB1560" s="1"/>
      <c r="AFC1560" s="1"/>
      <c r="AFD1560" s="1"/>
      <c r="AFE1560" s="1"/>
      <c r="AFF1560" s="1"/>
      <c r="AFG1560" s="1"/>
      <c r="AFH1560" s="1"/>
      <c r="AFI1560" s="1"/>
      <c r="AFJ1560" s="1"/>
      <c r="AFK1560" s="1"/>
      <c r="AFL1560" s="1"/>
      <c r="AFM1560" s="1"/>
      <c r="AFN1560" s="1"/>
      <c r="AFO1560" s="1"/>
      <c r="AFP1560" s="1"/>
      <c r="AFQ1560" s="1"/>
      <c r="AFR1560" s="1"/>
      <c r="AFS1560" s="1"/>
      <c r="AFT1560" s="1"/>
      <c r="AFU1560" s="1"/>
      <c r="AFV1560" s="1"/>
      <c r="AFW1560" s="1"/>
      <c r="AFX1560" s="1"/>
      <c r="AFY1560" s="1"/>
      <c r="AFZ1560" s="1"/>
      <c r="AGA1560" s="1"/>
      <c r="AGB1560" s="1"/>
      <c r="AGC1560" s="1"/>
      <c r="AGD1560" s="1"/>
      <c r="AGE1560" s="1"/>
      <c r="AGF1560" s="1"/>
      <c r="AGG1560" s="1"/>
      <c r="AGH1560" s="1"/>
      <c r="AGI1560" s="1"/>
      <c r="AGJ1560" s="1"/>
      <c r="AGK1560" s="1"/>
      <c r="AGL1560" s="1"/>
      <c r="AGM1560" s="1"/>
      <c r="AGN1560" s="1"/>
      <c r="AGO1560" s="1"/>
      <c r="AGP1560" s="1"/>
      <c r="AGQ1560" s="1"/>
      <c r="AGR1560" s="1"/>
      <c r="AGS1560" s="1"/>
      <c r="AGT1560" s="1"/>
      <c r="AGU1560" s="1"/>
      <c r="AGV1560" s="1"/>
      <c r="AGW1560" s="1"/>
      <c r="AGX1560" s="1"/>
      <c r="AGY1560" s="1"/>
      <c r="AGZ1560" s="1"/>
      <c r="AHA1560" s="1"/>
      <c r="AHB1560" s="1"/>
      <c r="AHC1560" s="1"/>
      <c r="AHD1560" s="1"/>
      <c r="AHE1560" s="1"/>
      <c r="AHF1560" s="1"/>
      <c r="AHG1560" s="1"/>
      <c r="AHH1560" s="1"/>
      <c r="AHI1560" s="1"/>
      <c r="AHJ1560" s="1"/>
      <c r="AHK1560" s="1"/>
      <c r="AHL1560" s="1"/>
      <c r="AHM1560" s="1"/>
      <c r="AHN1560" s="1"/>
      <c r="AHO1560" s="1"/>
      <c r="AHP1560" s="1"/>
      <c r="AHQ1560" s="1"/>
      <c r="AHR1560" s="1"/>
      <c r="AHS1560" s="1"/>
      <c r="AHT1560" s="1"/>
      <c r="AHU1560" s="1"/>
      <c r="AHV1560" s="1"/>
      <c r="AHW1560" s="1"/>
      <c r="AHX1560" s="1"/>
      <c r="AHY1560" s="1"/>
      <c r="AHZ1560" s="1"/>
      <c r="AIA1560" s="1"/>
      <c r="AIB1560" s="1"/>
      <c r="AIC1560" s="1"/>
      <c r="AID1560" s="1"/>
      <c r="AIE1560" s="1"/>
      <c r="AIF1560" s="1"/>
      <c r="AIG1560" s="1"/>
      <c r="AIH1560" s="1"/>
      <c r="AII1560" s="1"/>
      <c r="AIJ1560" s="1"/>
      <c r="AIK1560" s="1"/>
      <c r="AIL1560" s="1"/>
      <c r="AIM1560" s="1"/>
      <c r="AIN1560" s="1"/>
      <c r="AIO1560" s="1"/>
      <c r="AIP1560" s="1"/>
      <c r="AIQ1560" s="1"/>
      <c r="AIR1560" s="1"/>
      <c r="AIS1560" s="1"/>
      <c r="AIT1560" s="1"/>
    </row>
    <row r="1561" spans="1:930" s="5" customFormat="1" ht="37.5" customHeight="1" x14ac:dyDescent="0.3">
      <c r="A1561" s="96">
        <v>108</v>
      </c>
      <c r="B1561" s="43" t="s">
        <v>667</v>
      </c>
      <c r="C1561" s="96">
        <v>1958</v>
      </c>
      <c r="D1561" s="96" t="s">
        <v>22</v>
      </c>
      <c r="E1561" s="97" t="s">
        <v>232</v>
      </c>
      <c r="F1561" s="96" t="s">
        <v>40</v>
      </c>
      <c r="G1561" s="96">
        <v>2</v>
      </c>
      <c r="H1561" s="98">
        <v>1500.6</v>
      </c>
      <c r="I1561" s="98">
        <v>781</v>
      </c>
      <c r="J1561" s="30" t="s">
        <v>30</v>
      </c>
      <c r="K1561" s="100">
        <f t="shared" si="319"/>
        <v>641056.31999999995</v>
      </c>
      <c r="L1561" s="100">
        <f>K1561</f>
        <v>641056.31999999995</v>
      </c>
      <c r="M1561" s="100">
        <f t="shared" si="320"/>
        <v>43697.472000000002</v>
      </c>
      <c r="N1561" s="100">
        <f t="shared" si="316"/>
        <v>684753.7919999999</v>
      </c>
      <c r="O1561" s="100">
        <f>N1561</f>
        <v>684753.7919999999</v>
      </c>
      <c r="P1561" s="128">
        <v>427.2</v>
      </c>
      <c r="Q1561" s="31">
        <v>29.12</v>
      </c>
      <c r="R1561" s="97" t="s">
        <v>181</v>
      </c>
      <c r="S1561" s="97" t="s">
        <v>426</v>
      </c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/>
      <c r="CF1561" s="1"/>
      <c r="CG1561" s="1"/>
      <c r="CH1561" s="1"/>
      <c r="CI1561" s="1"/>
      <c r="CJ1561" s="1"/>
      <c r="CK1561" s="1"/>
      <c r="CL1561" s="1"/>
      <c r="CM1561" s="1"/>
      <c r="CN1561" s="1"/>
      <c r="CO1561" s="1"/>
      <c r="CP1561" s="1"/>
      <c r="CQ1561" s="1"/>
      <c r="CR1561" s="1"/>
      <c r="CS1561" s="1"/>
      <c r="CT1561" s="1"/>
      <c r="CU1561" s="1"/>
      <c r="CV1561" s="1"/>
      <c r="CW1561" s="1"/>
      <c r="CX1561" s="1"/>
      <c r="CY1561" s="1"/>
      <c r="CZ1561" s="1"/>
      <c r="DA1561" s="1"/>
      <c r="DB1561" s="1"/>
      <c r="DC1561" s="1"/>
      <c r="DD1561" s="1"/>
      <c r="DE1561" s="1"/>
      <c r="DF1561" s="1"/>
      <c r="DG1561" s="1"/>
      <c r="DH1561" s="1"/>
      <c r="DI1561" s="1"/>
      <c r="DJ1561" s="1"/>
      <c r="DK1561" s="1"/>
      <c r="DL1561" s="1"/>
      <c r="DM1561" s="1"/>
      <c r="DN1561" s="1"/>
      <c r="DO1561" s="1"/>
      <c r="DP1561" s="1"/>
      <c r="DQ1561" s="1"/>
      <c r="DR1561" s="1"/>
      <c r="DS1561" s="1"/>
      <c r="DT1561" s="1"/>
      <c r="DU1561" s="1"/>
      <c r="DV1561" s="1"/>
      <c r="DW1561" s="1"/>
      <c r="DX1561" s="1"/>
      <c r="DY1561" s="1"/>
      <c r="DZ1561" s="1"/>
      <c r="EA1561" s="1"/>
      <c r="EB1561" s="1"/>
      <c r="EC1561" s="1"/>
      <c r="ED1561" s="1"/>
      <c r="EE1561" s="1"/>
      <c r="EF1561" s="1"/>
      <c r="EG1561" s="1"/>
      <c r="EH1561" s="1"/>
      <c r="EI1561" s="1"/>
      <c r="EJ1561" s="1"/>
      <c r="EK1561" s="1"/>
      <c r="EL1561" s="1"/>
      <c r="EM1561" s="1"/>
      <c r="EN1561" s="1"/>
      <c r="EO1561" s="1"/>
      <c r="EP1561" s="1"/>
      <c r="EQ1561" s="1"/>
      <c r="ER1561" s="1"/>
      <c r="ES1561" s="1"/>
      <c r="ET1561" s="1"/>
      <c r="EU1561" s="1"/>
      <c r="EV1561" s="1"/>
      <c r="EW1561" s="1"/>
      <c r="EX1561" s="1"/>
      <c r="EY1561" s="1"/>
      <c r="EZ1561" s="1"/>
      <c r="FA1561" s="1"/>
      <c r="FB1561" s="1"/>
      <c r="FC1561" s="1"/>
      <c r="FD1561" s="1"/>
      <c r="FE1561" s="1"/>
      <c r="FF1561" s="1"/>
      <c r="FG1561" s="1"/>
      <c r="FH1561" s="1"/>
      <c r="FI1561" s="1"/>
      <c r="FJ1561" s="1"/>
      <c r="FK1561" s="1"/>
      <c r="FL1561" s="1"/>
      <c r="FM1561" s="1"/>
      <c r="FN1561" s="1"/>
      <c r="FO1561" s="1"/>
      <c r="FP1561" s="1"/>
      <c r="FQ1561" s="1"/>
      <c r="FR1561" s="1"/>
      <c r="FS1561" s="1"/>
      <c r="FT1561" s="1"/>
      <c r="FU1561" s="1"/>
      <c r="FV1561" s="1"/>
      <c r="FW1561" s="1"/>
      <c r="FX1561" s="1"/>
      <c r="FY1561" s="1"/>
      <c r="FZ1561" s="1"/>
      <c r="GA1561" s="1"/>
      <c r="GB1561" s="1"/>
      <c r="GC1561" s="1"/>
      <c r="GD1561" s="1"/>
      <c r="GE1561" s="1"/>
      <c r="GF1561" s="1"/>
      <c r="GG1561" s="1"/>
      <c r="GH1561" s="1"/>
      <c r="GI1561" s="1"/>
      <c r="GJ1561" s="1"/>
      <c r="GK1561" s="1"/>
      <c r="GL1561" s="1"/>
      <c r="GM1561" s="1"/>
      <c r="GN1561" s="1"/>
      <c r="GO1561" s="1"/>
      <c r="GP1561" s="1"/>
      <c r="GQ1561" s="1"/>
      <c r="GR1561" s="1"/>
      <c r="GS1561" s="1"/>
      <c r="GT1561" s="1"/>
      <c r="GU1561" s="1"/>
      <c r="GV1561" s="1"/>
      <c r="GW1561" s="1"/>
      <c r="GX1561" s="1"/>
      <c r="GY1561" s="1"/>
      <c r="GZ1561" s="1"/>
      <c r="HA1561" s="1"/>
      <c r="HB1561" s="1"/>
      <c r="HC1561" s="1"/>
      <c r="HD1561" s="1"/>
      <c r="HE1561" s="1"/>
      <c r="HF1561" s="1"/>
      <c r="HG1561" s="1"/>
      <c r="HH1561" s="1"/>
      <c r="HI1561" s="1"/>
      <c r="HJ1561" s="1"/>
      <c r="HK1561" s="1"/>
      <c r="HL1561" s="1"/>
      <c r="HM1561" s="1"/>
      <c r="HN1561" s="1"/>
      <c r="HO1561" s="1"/>
      <c r="HP1561" s="1"/>
      <c r="HQ1561" s="1"/>
      <c r="HR1561" s="1"/>
      <c r="HS1561" s="1"/>
      <c r="HT1561" s="1"/>
      <c r="HU1561" s="1"/>
      <c r="HV1561" s="1"/>
      <c r="HW1561" s="1"/>
      <c r="HX1561" s="1"/>
      <c r="HY1561" s="1"/>
      <c r="HZ1561" s="1"/>
      <c r="IA1561" s="1"/>
      <c r="IB1561" s="1"/>
      <c r="IC1561" s="1"/>
      <c r="ID1561" s="1"/>
      <c r="IE1561" s="1"/>
      <c r="IF1561" s="1"/>
      <c r="IG1561" s="1"/>
      <c r="IH1561" s="1"/>
      <c r="II1561" s="1"/>
      <c r="IJ1561" s="1"/>
      <c r="IK1561" s="1"/>
      <c r="IL1561" s="1"/>
      <c r="IM1561" s="1"/>
      <c r="IN1561" s="1"/>
      <c r="IO1561" s="1"/>
      <c r="IP1561" s="1"/>
      <c r="IQ1561" s="1"/>
      <c r="IR1561" s="1"/>
      <c r="IS1561" s="1"/>
      <c r="IT1561" s="1"/>
      <c r="IU1561" s="1"/>
      <c r="IV1561" s="1"/>
      <c r="IW1561" s="1"/>
      <c r="IX1561" s="1"/>
      <c r="IY1561" s="1"/>
      <c r="IZ1561" s="1"/>
      <c r="JA1561" s="1"/>
      <c r="JB1561" s="1"/>
      <c r="JC1561" s="1"/>
      <c r="JD1561" s="1"/>
      <c r="JE1561" s="1"/>
      <c r="JF1561" s="1"/>
      <c r="JG1561" s="1"/>
      <c r="JH1561" s="1"/>
      <c r="JI1561" s="1"/>
      <c r="JJ1561" s="1"/>
      <c r="JK1561" s="1"/>
      <c r="JL1561" s="1"/>
      <c r="JM1561" s="1"/>
      <c r="JN1561" s="1"/>
      <c r="JO1561" s="1"/>
      <c r="JP1561" s="1"/>
      <c r="JQ1561" s="1"/>
      <c r="JR1561" s="1"/>
      <c r="JS1561" s="1"/>
      <c r="JT1561" s="1"/>
      <c r="JU1561" s="1"/>
      <c r="JV1561" s="1"/>
      <c r="JW1561" s="1"/>
      <c r="JX1561" s="1"/>
      <c r="JY1561" s="1"/>
      <c r="JZ1561" s="1"/>
      <c r="KA1561" s="1"/>
      <c r="KB1561" s="1"/>
      <c r="KC1561" s="1"/>
      <c r="KD1561" s="1"/>
      <c r="KE1561" s="1"/>
      <c r="KF1561" s="1"/>
      <c r="KG1561" s="1"/>
      <c r="KH1561" s="1"/>
      <c r="KI1561" s="1"/>
      <c r="KJ1561" s="1"/>
      <c r="KK1561" s="1"/>
      <c r="KL1561" s="1"/>
      <c r="KM1561" s="1"/>
      <c r="KN1561" s="1"/>
      <c r="KO1561" s="1"/>
      <c r="KP1561" s="1"/>
      <c r="KQ1561" s="1"/>
      <c r="KR1561" s="1"/>
      <c r="KS1561" s="1"/>
      <c r="KT1561" s="1"/>
      <c r="KU1561" s="1"/>
      <c r="KV1561" s="1"/>
      <c r="KW1561" s="1"/>
      <c r="KX1561" s="1"/>
      <c r="KY1561" s="1"/>
      <c r="KZ1561" s="1"/>
      <c r="LA1561" s="1"/>
      <c r="LB1561" s="1"/>
      <c r="LC1561" s="1"/>
      <c r="LD1561" s="1"/>
      <c r="LE1561" s="1"/>
      <c r="LF1561" s="1"/>
      <c r="LG1561" s="1"/>
      <c r="LH1561" s="1"/>
      <c r="LI1561" s="1"/>
      <c r="LJ1561" s="1"/>
      <c r="LK1561" s="1"/>
      <c r="LL1561" s="1"/>
      <c r="LM1561" s="1"/>
      <c r="LN1561" s="1"/>
      <c r="LO1561" s="1"/>
      <c r="LP1561" s="1"/>
      <c r="LQ1561" s="1"/>
      <c r="LR1561" s="1"/>
      <c r="LS1561" s="1"/>
      <c r="LT1561" s="1"/>
      <c r="LU1561" s="1"/>
      <c r="LV1561" s="1"/>
      <c r="LW1561" s="1"/>
      <c r="LX1561" s="1"/>
      <c r="LY1561" s="1"/>
      <c r="LZ1561" s="1"/>
      <c r="MA1561" s="1"/>
      <c r="MB1561" s="1"/>
      <c r="MC1561" s="1"/>
      <c r="MD1561" s="1"/>
      <c r="ME1561" s="1"/>
      <c r="MF1561" s="1"/>
      <c r="MG1561" s="1"/>
      <c r="MH1561" s="1"/>
      <c r="MI1561" s="1"/>
      <c r="MJ1561" s="1"/>
      <c r="MK1561" s="1"/>
      <c r="ML1561" s="1"/>
      <c r="MM1561" s="1"/>
      <c r="MN1561" s="1"/>
      <c r="MO1561" s="1"/>
      <c r="MP1561" s="1"/>
      <c r="MQ1561" s="1"/>
      <c r="MR1561" s="1"/>
      <c r="MS1561" s="1"/>
      <c r="MT1561" s="1"/>
      <c r="MU1561" s="1"/>
      <c r="MV1561" s="1"/>
      <c r="MW1561" s="1"/>
      <c r="MX1561" s="1"/>
      <c r="MY1561" s="1"/>
      <c r="MZ1561" s="1"/>
      <c r="NA1561" s="1"/>
      <c r="NB1561" s="1"/>
      <c r="NC1561" s="1"/>
      <c r="ND1561" s="1"/>
      <c r="NE1561" s="1"/>
      <c r="NF1561" s="1"/>
      <c r="NG1561" s="1"/>
      <c r="NH1561" s="1"/>
      <c r="NI1561" s="1"/>
      <c r="NJ1561" s="1"/>
      <c r="NK1561" s="1"/>
      <c r="NL1561" s="1"/>
      <c r="NM1561" s="1"/>
      <c r="NN1561" s="1"/>
      <c r="NO1561" s="1"/>
      <c r="NP1561" s="1"/>
      <c r="NQ1561" s="1"/>
      <c r="NR1561" s="1"/>
      <c r="NS1561" s="1"/>
      <c r="NT1561" s="1"/>
      <c r="NU1561" s="1"/>
      <c r="NV1561" s="1"/>
      <c r="NW1561" s="1"/>
      <c r="NX1561" s="1"/>
      <c r="NY1561" s="1"/>
      <c r="NZ1561" s="1"/>
      <c r="OA1561" s="1"/>
      <c r="OB1561" s="1"/>
      <c r="OC1561" s="1"/>
      <c r="OD1561" s="1"/>
      <c r="OE1561" s="1"/>
      <c r="OF1561" s="1"/>
      <c r="OG1561" s="1"/>
      <c r="OH1561" s="1"/>
      <c r="OI1561" s="1"/>
      <c r="OJ1561" s="1"/>
      <c r="OK1561" s="1"/>
      <c r="OL1561" s="1"/>
      <c r="OM1561" s="1"/>
      <c r="ON1561" s="1"/>
      <c r="OO1561" s="1"/>
      <c r="OP1561" s="1"/>
      <c r="OQ1561" s="1"/>
      <c r="OR1561" s="1"/>
      <c r="OS1561" s="1"/>
      <c r="OT1561" s="1"/>
      <c r="OU1561" s="1"/>
      <c r="OV1561" s="1"/>
      <c r="OW1561" s="1"/>
      <c r="OX1561" s="1"/>
      <c r="OY1561" s="1"/>
      <c r="OZ1561" s="1"/>
      <c r="PA1561" s="1"/>
      <c r="PB1561" s="1"/>
      <c r="PC1561" s="1"/>
      <c r="PD1561" s="1"/>
      <c r="PE1561" s="1"/>
      <c r="PF1561" s="1"/>
      <c r="PG1561" s="1"/>
      <c r="PH1561" s="1"/>
      <c r="PI1561" s="1"/>
      <c r="PJ1561" s="1"/>
      <c r="PK1561" s="1"/>
      <c r="PL1561" s="1"/>
      <c r="PM1561" s="1"/>
      <c r="PN1561" s="1"/>
      <c r="PO1561" s="1"/>
      <c r="PP1561" s="1"/>
      <c r="PQ1561" s="1"/>
      <c r="PR1561" s="1"/>
      <c r="PS1561" s="1"/>
      <c r="PT1561" s="1"/>
      <c r="PU1561" s="1"/>
      <c r="PV1561" s="1"/>
      <c r="PW1561" s="1"/>
      <c r="PX1561" s="1"/>
      <c r="PY1561" s="1"/>
      <c r="PZ1561" s="1"/>
      <c r="QA1561" s="1"/>
      <c r="QB1561" s="1"/>
      <c r="QC1561" s="1"/>
      <c r="QD1561" s="1"/>
      <c r="QE1561" s="1"/>
      <c r="QF1561" s="1"/>
      <c r="QG1561" s="1"/>
      <c r="QH1561" s="1"/>
      <c r="QI1561" s="1"/>
      <c r="QJ1561" s="1"/>
      <c r="QK1561" s="1"/>
      <c r="QL1561" s="1"/>
      <c r="QM1561" s="1"/>
      <c r="QN1561" s="1"/>
      <c r="QO1561" s="1"/>
      <c r="QP1561" s="1"/>
      <c r="QQ1561" s="1"/>
      <c r="QR1561" s="1"/>
      <c r="QS1561" s="1"/>
      <c r="QT1561" s="1"/>
      <c r="QU1561" s="1"/>
      <c r="QV1561" s="1"/>
      <c r="QW1561" s="1"/>
      <c r="QX1561" s="1"/>
      <c r="QY1561" s="1"/>
      <c r="QZ1561" s="1"/>
      <c r="RA1561" s="1"/>
      <c r="RB1561" s="1"/>
      <c r="RC1561" s="1"/>
      <c r="RD1561" s="1"/>
      <c r="RE1561" s="1"/>
      <c r="RF1561" s="1"/>
      <c r="RG1561" s="1"/>
      <c r="RH1561" s="1"/>
      <c r="RI1561" s="1"/>
      <c r="RJ1561" s="1"/>
      <c r="RK1561" s="1"/>
      <c r="RL1561" s="1"/>
      <c r="RM1561" s="1"/>
      <c r="RN1561" s="1"/>
      <c r="RO1561" s="1"/>
      <c r="RP1561" s="1"/>
      <c r="RQ1561" s="1"/>
      <c r="RR1561" s="1"/>
      <c r="RS1561" s="1"/>
      <c r="RT1561" s="1"/>
      <c r="RU1561" s="1"/>
      <c r="RV1561" s="1"/>
      <c r="RW1561" s="1"/>
      <c r="RX1561" s="1"/>
      <c r="RY1561" s="1"/>
      <c r="RZ1561" s="1"/>
      <c r="SA1561" s="1"/>
      <c r="SB1561" s="1"/>
      <c r="SC1561" s="1"/>
      <c r="SD1561" s="1"/>
      <c r="SE1561" s="1"/>
      <c r="SF1561" s="1"/>
      <c r="SG1561" s="1"/>
      <c r="SH1561" s="1"/>
      <c r="SI1561" s="1"/>
      <c r="SJ1561" s="1"/>
      <c r="SK1561" s="1"/>
      <c r="SL1561" s="1"/>
      <c r="SM1561" s="1"/>
      <c r="SN1561" s="1"/>
      <c r="SO1561" s="1"/>
      <c r="SP1561" s="1"/>
      <c r="SQ1561" s="1"/>
      <c r="SR1561" s="1"/>
      <c r="SS1561" s="1"/>
      <c r="ST1561" s="1"/>
      <c r="SU1561" s="1"/>
      <c r="SV1561" s="1"/>
      <c r="SW1561" s="1"/>
      <c r="SX1561" s="1"/>
      <c r="SY1561" s="1"/>
      <c r="SZ1561" s="1"/>
      <c r="TA1561" s="1"/>
      <c r="TB1561" s="1"/>
      <c r="TC1561" s="1"/>
      <c r="TD1561" s="1"/>
      <c r="TE1561" s="1"/>
      <c r="TF1561" s="1"/>
      <c r="TG1561" s="1"/>
      <c r="TH1561" s="1"/>
      <c r="TI1561" s="1"/>
      <c r="TJ1561" s="1"/>
      <c r="TK1561" s="1"/>
      <c r="TL1561" s="1"/>
      <c r="TM1561" s="1"/>
      <c r="TN1561" s="1"/>
      <c r="TO1561" s="1"/>
      <c r="TP1561" s="1"/>
      <c r="TQ1561" s="1"/>
      <c r="TR1561" s="1"/>
      <c r="TS1561" s="1"/>
      <c r="TT1561" s="1"/>
      <c r="TU1561" s="1"/>
      <c r="TV1561" s="1"/>
      <c r="TW1561" s="1"/>
      <c r="TX1561" s="1"/>
      <c r="TY1561" s="1"/>
      <c r="TZ1561" s="1"/>
      <c r="UA1561" s="1"/>
      <c r="UB1561" s="1"/>
      <c r="UC1561" s="1"/>
      <c r="UD1561" s="1"/>
      <c r="UE1561" s="1"/>
      <c r="UF1561" s="1"/>
      <c r="UG1561" s="1"/>
      <c r="UH1561" s="1"/>
      <c r="UI1561" s="1"/>
      <c r="UJ1561" s="1"/>
      <c r="UK1561" s="1"/>
      <c r="UL1561" s="1"/>
      <c r="UM1561" s="1"/>
      <c r="UN1561" s="1"/>
      <c r="UO1561" s="1"/>
      <c r="UP1561" s="1"/>
      <c r="UQ1561" s="1"/>
      <c r="UR1561" s="1"/>
      <c r="US1561" s="1"/>
      <c r="UT1561" s="1"/>
      <c r="UU1561" s="1"/>
      <c r="UV1561" s="1"/>
      <c r="UW1561" s="1"/>
      <c r="UX1561" s="1"/>
      <c r="UY1561" s="1"/>
      <c r="UZ1561" s="1"/>
      <c r="VA1561" s="1"/>
      <c r="VB1561" s="1"/>
      <c r="VC1561" s="1"/>
      <c r="VD1561" s="1"/>
      <c r="VE1561" s="1"/>
      <c r="VF1561" s="1"/>
      <c r="VG1561" s="1"/>
      <c r="VH1561" s="1"/>
      <c r="VI1561" s="1"/>
      <c r="VJ1561" s="1"/>
      <c r="VK1561" s="1"/>
      <c r="VL1561" s="1"/>
      <c r="VM1561" s="1"/>
      <c r="VN1561" s="1"/>
      <c r="VO1561" s="1"/>
      <c r="VP1561" s="1"/>
      <c r="VQ1561" s="1"/>
      <c r="VR1561" s="1"/>
      <c r="VS1561" s="1"/>
      <c r="VT1561" s="1"/>
      <c r="VU1561" s="1"/>
      <c r="VV1561" s="1"/>
      <c r="VW1561" s="1"/>
      <c r="VX1561" s="1"/>
      <c r="VY1561" s="1"/>
      <c r="VZ1561" s="1"/>
      <c r="WA1561" s="1"/>
      <c r="WB1561" s="1"/>
      <c r="WC1561" s="1"/>
      <c r="WD1561" s="1"/>
      <c r="WE1561" s="1"/>
      <c r="WF1561" s="1"/>
      <c r="WG1561" s="1"/>
      <c r="WH1561" s="1"/>
      <c r="WI1561" s="1"/>
      <c r="WJ1561" s="1"/>
      <c r="WK1561" s="1"/>
      <c r="WL1561" s="1"/>
      <c r="WM1561" s="1"/>
      <c r="WN1561" s="1"/>
      <c r="WO1561" s="1"/>
      <c r="WP1561" s="1"/>
      <c r="WQ1561" s="1"/>
      <c r="WR1561" s="1"/>
      <c r="WS1561" s="1"/>
      <c r="WT1561" s="1"/>
      <c r="WU1561" s="1"/>
      <c r="WV1561" s="1"/>
      <c r="WW1561" s="1"/>
      <c r="WX1561" s="1"/>
      <c r="WY1561" s="1"/>
      <c r="WZ1561" s="1"/>
      <c r="XA1561" s="1"/>
      <c r="XB1561" s="1"/>
      <c r="XC1561" s="1"/>
      <c r="XD1561" s="1"/>
      <c r="XE1561" s="1"/>
      <c r="XF1561" s="1"/>
      <c r="XG1561" s="1"/>
      <c r="XH1561" s="1"/>
      <c r="XI1561" s="1"/>
      <c r="XJ1561" s="1"/>
      <c r="XK1561" s="1"/>
      <c r="XL1561" s="1"/>
      <c r="XM1561" s="1"/>
      <c r="XN1561" s="1"/>
      <c r="XO1561" s="1"/>
      <c r="XP1561" s="1"/>
      <c r="XQ1561" s="1"/>
      <c r="XR1561" s="1"/>
      <c r="XS1561" s="1"/>
      <c r="XT1561" s="1"/>
      <c r="XU1561" s="1"/>
      <c r="XV1561" s="1"/>
      <c r="XW1561" s="1"/>
      <c r="XX1561" s="1"/>
      <c r="XY1561" s="1"/>
      <c r="XZ1561" s="1"/>
      <c r="YA1561" s="1"/>
      <c r="YB1561" s="1"/>
      <c r="YC1561" s="1"/>
      <c r="YD1561" s="1"/>
      <c r="YE1561" s="1"/>
      <c r="YF1561" s="1"/>
      <c r="YG1561" s="1"/>
      <c r="YH1561" s="1"/>
      <c r="YI1561" s="1"/>
      <c r="YJ1561" s="1"/>
      <c r="YK1561" s="1"/>
      <c r="YL1561" s="1"/>
      <c r="YM1561" s="1"/>
      <c r="YN1561" s="1"/>
      <c r="YO1561" s="1"/>
      <c r="YP1561" s="1"/>
      <c r="YQ1561" s="1"/>
      <c r="YR1561" s="1"/>
      <c r="YS1561" s="1"/>
      <c r="YT1561" s="1"/>
      <c r="YU1561" s="1"/>
      <c r="YV1561" s="1"/>
      <c r="YW1561" s="1"/>
      <c r="YX1561" s="1"/>
      <c r="YY1561" s="1"/>
      <c r="YZ1561" s="1"/>
      <c r="ZA1561" s="1"/>
      <c r="ZB1561" s="1"/>
      <c r="ZC1561" s="1"/>
      <c r="ZD1561" s="1"/>
      <c r="ZE1561" s="1"/>
      <c r="ZF1561" s="1"/>
      <c r="ZG1561" s="1"/>
      <c r="ZH1561" s="1"/>
      <c r="ZI1561" s="1"/>
      <c r="ZJ1561" s="1"/>
      <c r="ZK1561" s="1"/>
      <c r="ZL1561" s="1"/>
      <c r="ZM1561" s="1"/>
      <c r="ZN1561" s="1"/>
      <c r="ZO1561" s="1"/>
      <c r="ZP1561" s="1"/>
      <c r="ZQ1561" s="1"/>
      <c r="ZR1561" s="1"/>
      <c r="ZS1561" s="1"/>
      <c r="ZT1561" s="1"/>
      <c r="ZU1561" s="1"/>
      <c r="ZV1561" s="1"/>
      <c r="ZW1561" s="1"/>
      <c r="ZX1561" s="1"/>
      <c r="ZY1561" s="1"/>
      <c r="ZZ1561" s="1"/>
      <c r="AAA1561" s="1"/>
      <c r="AAB1561" s="1"/>
      <c r="AAC1561" s="1"/>
      <c r="AAD1561" s="1"/>
      <c r="AAE1561" s="1"/>
      <c r="AAF1561" s="1"/>
      <c r="AAG1561" s="1"/>
      <c r="AAH1561" s="1"/>
      <c r="AAI1561" s="1"/>
      <c r="AAJ1561" s="1"/>
      <c r="AAK1561" s="1"/>
      <c r="AAL1561" s="1"/>
      <c r="AAM1561" s="1"/>
      <c r="AAN1561" s="1"/>
      <c r="AAO1561" s="1"/>
      <c r="AAP1561" s="1"/>
      <c r="AAQ1561" s="1"/>
      <c r="AAR1561" s="1"/>
      <c r="AAS1561" s="1"/>
      <c r="AAT1561" s="1"/>
      <c r="AAU1561" s="1"/>
      <c r="AAV1561" s="1"/>
      <c r="AAW1561" s="1"/>
      <c r="AAX1561" s="1"/>
      <c r="AAY1561" s="1"/>
      <c r="AAZ1561" s="1"/>
      <c r="ABA1561" s="1"/>
      <c r="ABB1561" s="1"/>
      <c r="ABC1561" s="1"/>
      <c r="ABD1561" s="1"/>
      <c r="ABE1561" s="1"/>
      <c r="ABF1561" s="1"/>
      <c r="ABG1561" s="1"/>
      <c r="ABH1561" s="1"/>
      <c r="ABI1561" s="1"/>
      <c r="ABJ1561" s="1"/>
      <c r="ABK1561" s="1"/>
      <c r="ABL1561" s="1"/>
      <c r="ABM1561" s="1"/>
      <c r="ABN1561" s="1"/>
      <c r="ABO1561" s="1"/>
      <c r="ABP1561" s="1"/>
      <c r="ABQ1561" s="1"/>
      <c r="ABR1561" s="1"/>
      <c r="ABS1561" s="1"/>
      <c r="ABT1561" s="1"/>
      <c r="ABU1561" s="1"/>
      <c r="ABV1561" s="1"/>
      <c r="ABW1561" s="1"/>
      <c r="ABX1561" s="1"/>
      <c r="ABY1561" s="1"/>
      <c r="ABZ1561" s="1"/>
      <c r="ACA1561" s="1"/>
      <c r="ACB1561" s="1"/>
      <c r="ACC1561" s="1"/>
      <c r="ACD1561" s="1"/>
      <c r="ACE1561" s="1"/>
      <c r="ACF1561" s="1"/>
      <c r="ACG1561" s="1"/>
      <c r="ACH1561" s="1"/>
      <c r="ACI1561" s="1"/>
      <c r="ACJ1561" s="1"/>
      <c r="ACK1561" s="1"/>
      <c r="ACL1561" s="1"/>
      <c r="ACM1561" s="1"/>
      <c r="ACN1561" s="1"/>
      <c r="ACO1561" s="1"/>
      <c r="ACP1561" s="1"/>
      <c r="ACQ1561" s="1"/>
      <c r="ACR1561" s="1"/>
      <c r="ACS1561" s="1"/>
      <c r="ACT1561" s="1"/>
      <c r="ACU1561" s="1"/>
      <c r="ACV1561" s="1"/>
      <c r="ACW1561" s="1"/>
      <c r="ACX1561" s="1"/>
      <c r="ACY1561" s="1"/>
      <c r="ACZ1561" s="1"/>
      <c r="ADA1561" s="1"/>
      <c r="ADB1561" s="1"/>
      <c r="ADC1561" s="1"/>
      <c r="ADD1561" s="1"/>
      <c r="ADE1561" s="1"/>
      <c r="ADF1561" s="1"/>
      <c r="ADG1561" s="1"/>
      <c r="ADH1561" s="1"/>
      <c r="ADI1561" s="1"/>
      <c r="ADJ1561" s="1"/>
      <c r="ADK1561" s="1"/>
      <c r="ADL1561" s="1"/>
      <c r="ADM1561" s="1"/>
      <c r="ADN1561" s="1"/>
      <c r="ADO1561" s="1"/>
      <c r="ADP1561" s="1"/>
      <c r="ADQ1561" s="1"/>
      <c r="ADR1561" s="1"/>
      <c r="ADS1561" s="1"/>
      <c r="ADT1561" s="1"/>
      <c r="ADU1561" s="1"/>
      <c r="ADV1561" s="1"/>
      <c r="ADW1561" s="1"/>
      <c r="ADX1561" s="1"/>
      <c r="ADY1561" s="1"/>
      <c r="ADZ1561" s="1"/>
      <c r="AEA1561" s="1"/>
      <c r="AEB1561" s="1"/>
      <c r="AEC1561" s="1"/>
      <c r="AED1561" s="1"/>
      <c r="AEE1561" s="1"/>
      <c r="AEF1561" s="1"/>
      <c r="AEG1561" s="1"/>
      <c r="AEH1561" s="1"/>
      <c r="AEI1561" s="1"/>
      <c r="AEJ1561" s="1"/>
      <c r="AEK1561" s="1"/>
      <c r="AEL1561" s="1"/>
      <c r="AEM1561" s="1"/>
      <c r="AEN1561" s="1"/>
      <c r="AEO1561" s="1"/>
      <c r="AEP1561" s="1"/>
      <c r="AEQ1561" s="1"/>
      <c r="AER1561" s="1"/>
      <c r="AES1561" s="1"/>
      <c r="AET1561" s="1"/>
      <c r="AEU1561" s="1"/>
      <c r="AEV1561" s="1"/>
      <c r="AEW1561" s="1"/>
      <c r="AEX1561" s="1"/>
      <c r="AEY1561" s="1"/>
      <c r="AEZ1561" s="1"/>
      <c r="AFA1561" s="1"/>
      <c r="AFB1561" s="1"/>
      <c r="AFC1561" s="1"/>
      <c r="AFD1561" s="1"/>
      <c r="AFE1561" s="1"/>
      <c r="AFF1561" s="1"/>
      <c r="AFG1561" s="1"/>
      <c r="AFH1561" s="1"/>
      <c r="AFI1561" s="1"/>
      <c r="AFJ1561" s="1"/>
      <c r="AFK1561" s="1"/>
      <c r="AFL1561" s="1"/>
      <c r="AFM1561" s="1"/>
      <c r="AFN1561" s="1"/>
      <c r="AFO1561" s="1"/>
      <c r="AFP1561" s="1"/>
      <c r="AFQ1561" s="1"/>
      <c r="AFR1561" s="1"/>
      <c r="AFS1561" s="1"/>
      <c r="AFT1561" s="1"/>
      <c r="AFU1561" s="1"/>
      <c r="AFV1561" s="1"/>
      <c r="AFW1561" s="1"/>
      <c r="AFX1561" s="1"/>
      <c r="AFY1561" s="1"/>
      <c r="AFZ1561" s="1"/>
      <c r="AGA1561" s="1"/>
      <c r="AGB1561" s="1"/>
      <c r="AGC1561" s="1"/>
      <c r="AGD1561" s="1"/>
      <c r="AGE1561" s="1"/>
      <c r="AGF1561" s="1"/>
      <c r="AGG1561" s="1"/>
      <c r="AGH1561" s="1"/>
      <c r="AGI1561" s="1"/>
      <c r="AGJ1561" s="1"/>
      <c r="AGK1561" s="1"/>
      <c r="AGL1561" s="1"/>
      <c r="AGM1561" s="1"/>
      <c r="AGN1561" s="1"/>
      <c r="AGO1561" s="1"/>
      <c r="AGP1561" s="1"/>
      <c r="AGQ1561" s="1"/>
      <c r="AGR1561" s="1"/>
      <c r="AGS1561" s="1"/>
      <c r="AGT1561" s="1"/>
      <c r="AGU1561" s="1"/>
      <c r="AGV1561" s="1"/>
      <c r="AGW1561" s="1"/>
      <c r="AGX1561" s="1"/>
      <c r="AGY1561" s="1"/>
      <c r="AGZ1561" s="1"/>
      <c r="AHA1561" s="1"/>
      <c r="AHB1561" s="1"/>
      <c r="AHC1561" s="1"/>
      <c r="AHD1561" s="1"/>
      <c r="AHE1561" s="1"/>
      <c r="AHF1561" s="1"/>
      <c r="AHG1561" s="1"/>
      <c r="AHH1561" s="1"/>
      <c r="AHI1561" s="1"/>
      <c r="AHJ1561" s="1"/>
      <c r="AHK1561" s="1"/>
      <c r="AHL1561" s="1"/>
      <c r="AHM1561" s="1"/>
      <c r="AHN1561" s="1"/>
      <c r="AHO1561" s="1"/>
      <c r="AHP1561" s="1"/>
      <c r="AHQ1561" s="1"/>
      <c r="AHR1561" s="1"/>
      <c r="AHS1561" s="1"/>
      <c r="AHT1561" s="1"/>
      <c r="AHU1561" s="1"/>
      <c r="AHV1561" s="1"/>
      <c r="AHW1561" s="1"/>
      <c r="AHX1561" s="1"/>
      <c r="AHY1561" s="1"/>
      <c r="AHZ1561" s="1"/>
      <c r="AIA1561" s="1"/>
      <c r="AIB1561" s="1"/>
      <c r="AIC1561" s="1"/>
      <c r="AID1561" s="1"/>
      <c r="AIE1561" s="1"/>
      <c r="AIF1561" s="1"/>
      <c r="AIG1561" s="1"/>
      <c r="AIH1561" s="1"/>
      <c r="AII1561" s="1"/>
      <c r="AIJ1561" s="1"/>
      <c r="AIK1561" s="1"/>
      <c r="AIL1561" s="1"/>
      <c r="AIM1561" s="1"/>
      <c r="AIN1561" s="1"/>
      <c r="AIO1561" s="1"/>
      <c r="AIP1561" s="1"/>
      <c r="AIQ1561" s="1"/>
      <c r="AIR1561" s="1"/>
      <c r="AIS1561" s="1"/>
      <c r="AIT1561" s="1"/>
    </row>
    <row r="1562" spans="1:930" s="5" customFormat="1" ht="37.5" customHeight="1" x14ac:dyDescent="0.3">
      <c r="A1562" s="96">
        <v>109</v>
      </c>
      <c r="B1562" s="43" t="s">
        <v>872</v>
      </c>
      <c r="C1562" s="96">
        <v>1966</v>
      </c>
      <c r="D1562" s="96" t="s">
        <v>22</v>
      </c>
      <c r="E1562" s="97" t="s">
        <v>214</v>
      </c>
      <c r="F1562" s="96" t="s">
        <v>23</v>
      </c>
      <c r="G1562" s="96">
        <v>5</v>
      </c>
      <c r="H1562" s="98">
        <v>5643.5</v>
      </c>
      <c r="I1562" s="98">
        <v>3516.1</v>
      </c>
      <c r="J1562" s="30" t="s">
        <v>30</v>
      </c>
      <c r="K1562" s="100">
        <f t="shared" si="319"/>
        <v>1714777.4750000001</v>
      </c>
      <c r="L1562" s="100">
        <f>K1562</f>
        <v>1714777.4750000001</v>
      </c>
      <c r="M1562" s="100">
        <f t="shared" si="320"/>
        <v>116707.58</v>
      </c>
      <c r="N1562" s="100">
        <f t="shared" si="316"/>
        <v>1831485.0550000002</v>
      </c>
      <c r="O1562" s="100">
        <f>N1562</f>
        <v>1831485.0550000002</v>
      </c>
      <c r="P1562" s="128">
        <v>303.85000000000002</v>
      </c>
      <c r="Q1562" s="31">
        <v>20.68</v>
      </c>
      <c r="R1562" s="97" t="s">
        <v>181</v>
      </c>
      <c r="S1562" s="97" t="s">
        <v>426</v>
      </c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  <c r="CO1562" s="1"/>
      <c r="CP1562" s="1"/>
      <c r="CQ1562" s="1"/>
      <c r="CR1562" s="1"/>
      <c r="CS1562" s="1"/>
      <c r="CT1562" s="1"/>
      <c r="CU1562" s="1"/>
      <c r="CV1562" s="1"/>
      <c r="CW1562" s="1"/>
      <c r="CX1562" s="1"/>
      <c r="CY1562" s="1"/>
      <c r="CZ1562" s="1"/>
      <c r="DA1562" s="1"/>
      <c r="DB1562" s="1"/>
      <c r="DC1562" s="1"/>
      <c r="DD1562" s="1"/>
      <c r="DE1562" s="1"/>
      <c r="DF1562" s="1"/>
      <c r="DG1562" s="1"/>
      <c r="DH1562" s="1"/>
      <c r="DI1562" s="1"/>
      <c r="DJ1562" s="1"/>
      <c r="DK1562" s="1"/>
      <c r="DL1562" s="1"/>
      <c r="DM1562" s="1"/>
      <c r="DN1562" s="1"/>
      <c r="DO1562" s="1"/>
      <c r="DP1562" s="1"/>
      <c r="DQ1562" s="1"/>
      <c r="DR1562" s="1"/>
      <c r="DS1562" s="1"/>
      <c r="DT1562" s="1"/>
      <c r="DU1562" s="1"/>
      <c r="DV1562" s="1"/>
      <c r="DW1562" s="1"/>
      <c r="DX1562" s="1"/>
      <c r="DY1562" s="1"/>
      <c r="DZ1562" s="1"/>
      <c r="EA1562" s="1"/>
      <c r="EB1562" s="1"/>
      <c r="EC1562" s="1"/>
      <c r="ED1562" s="1"/>
      <c r="EE1562" s="1"/>
      <c r="EF1562" s="1"/>
      <c r="EG1562" s="1"/>
      <c r="EH1562" s="1"/>
      <c r="EI1562" s="1"/>
      <c r="EJ1562" s="1"/>
      <c r="EK1562" s="1"/>
      <c r="EL1562" s="1"/>
      <c r="EM1562" s="1"/>
      <c r="EN1562" s="1"/>
      <c r="EO1562" s="1"/>
      <c r="EP1562" s="1"/>
      <c r="EQ1562" s="1"/>
      <c r="ER1562" s="1"/>
      <c r="ES1562" s="1"/>
      <c r="ET1562" s="1"/>
      <c r="EU1562" s="1"/>
      <c r="EV1562" s="1"/>
      <c r="EW1562" s="1"/>
      <c r="EX1562" s="1"/>
      <c r="EY1562" s="1"/>
      <c r="EZ1562" s="1"/>
      <c r="FA1562" s="1"/>
      <c r="FB1562" s="1"/>
      <c r="FC1562" s="1"/>
      <c r="FD1562" s="1"/>
      <c r="FE1562" s="1"/>
      <c r="FF1562" s="1"/>
      <c r="FG1562" s="1"/>
      <c r="FH1562" s="1"/>
      <c r="FI1562" s="1"/>
      <c r="FJ1562" s="1"/>
      <c r="FK1562" s="1"/>
      <c r="FL1562" s="1"/>
      <c r="FM1562" s="1"/>
      <c r="FN1562" s="1"/>
      <c r="FO1562" s="1"/>
      <c r="FP1562" s="1"/>
      <c r="FQ1562" s="1"/>
      <c r="FR1562" s="1"/>
      <c r="FS1562" s="1"/>
      <c r="FT1562" s="1"/>
      <c r="FU1562" s="1"/>
      <c r="FV1562" s="1"/>
      <c r="FW1562" s="1"/>
      <c r="FX1562" s="1"/>
      <c r="FY1562" s="1"/>
      <c r="FZ1562" s="1"/>
      <c r="GA1562" s="1"/>
      <c r="GB1562" s="1"/>
      <c r="GC1562" s="1"/>
      <c r="GD1562" s="1"/>
      <c r="GE1562" s="1"/>
      <c r="GF1562" s="1"/>
      <c r="GG1562" s="1"/>
      <c r="GH1562" s="1"/>
      <c r="GI1562" s="1"/>
      <c r="GJ1562" s="1"/>
      <c r="GK1562" s="1"/>
      <c r="GL1562" s="1"/>
      <c r="GM1562" s="1"/>
      <c r="GN1562" s="1"/>
      <c r="GO1562" s="1"/>
      <c r="GP1562" s="1"/>
      <c r="GQ1562" s="1"/>
      <c r="GR1562" s="1"/>
      <c r="GS1562" s="1"/>
      <c r="GT1562" s="1"/>
      <c r="GU1562" s="1"/>
      <c r="GV1562" s="1"/>
      <c r="GW1562" s="1"/>
      <c r="GX1562" s="1"/>
      <c r="GY1562" s="1"/>
      <c r="GZ1562" s="1"/>
      <c r="HA1562" s="1"/>
      <c r="HB1562" s="1"/>
      <c r="HC1562" s="1"/>
      <c r="HD1562" s="1"/>
      <c r="HE1562" s="1"/>
      <c r="HF1562" s="1"/>
      <c r="HG1562" s="1"/>
      <c r="HH1562" s="1"/>
      <c r="HI1562" s="1"/>
      <c r="HJ1562" s="1"/>
      <c r="HK1562" s="1"/>
      <c r="HL1562" s="1"/>
      <c r="HM1562" s="1"/>
      <c r="HN1562" s="1"/>
      <c r="HO1562" s="1"/>
      <c r="HP1562" s="1"/>
      <c r="HQ1562" s="1"/>
      <c r="HR1562" s="1"/>
      <c r="HS1562" s="1"/>
      <c r="HT1562" s="1"/>
      <c r="HU1562" s="1"/>
      <c r="HV1562" s="1"/>
      <c r="HW1562" s="1"/>
      <c r="HX1562" s="1"/>
      <c r="HY1562" s="1"/>
      <c r="HZ1562" s="1"/>
      <c r="IA1562" s="1"/>
      <c r="IB1562" s="1"/>
      <c r="IC1562" s="1"/>
      <c r="ID1562" s="1"/>
      <c r="IE1562" s="1"/>
      <c r="IF1562" s="1"/>
      <c r="IG1562" s="1"/>
      <c r="IH1562" s="1"/>
      <c r="II1562" s="1"/>
      <c r="IJ1562" s="1"/>
      <c r="IK1562" s="1"/>
      <c r="IL1562" s="1"/>
      <c r="IM1562" s="1"/>
      <c r="IN1562" s="1"/>
      <c r="IO1562" s="1"/>
      <c r="IP1562" s="1"/>
      <c r="IQ1562" s="1"/>
      <c r="IR1562" s="1"/>
      <c r="IS1562" s="1"/>
      <c r="IT1562" s="1"/>
      <c r="IU1562" s="1"/>
      <c r="IV1562" s="1"/>
      <c r="IW1562" s="1"/>
      <c r="IX1562" s="1"/>
      <c r="IY1562" s="1"/>
      <c r="IZ1562" s="1"/>
      <c r="JA1562" s="1"/>
      <c r="JB1562" s="1"/>
      <c r="JC1562" s="1"/>
      <c r="JD1562" s="1"/>
      <c r="JE1562" s="1"/>
      <c r="JF1562" s="1"/>
      <c r="JG1562" s="1"/>
      <c r="JH1562" s="1"/>
      <c r="JI1562" s="1"/>
      <c r="JJ1562" s="1"/>
      <c r="JK1562" s="1"/>
      <c r="JL1562" s="1"/>
      <c r="JM1562" s="1"/>
      <c r="JN1562" s="1"/>
      <c r="JO1562" s="1"/>
      <c r="JP1562" s="1"/>
      <c r="JQ1562" s="1"/>
      <c r="JR1562" s="1"/>
      <c r="JS1562" s="1"/>
      <c r="JT1562" s="1"/>
      <c r="JU1562" s="1"/>
      <c r="JV1562" s="1"/>
      <c r="JW1562" s="1"/>
      <c r="JX1562" s="1"/>
      <c r="JY1562" s="1"/>
      <c r="JZ1562" s="1"/>
      <c r="KA1562" s="1"/>
      <c r="KB1562" s="1"/>
      <c r="KC1562" s="1"/>
      <c r="KD1562" s="1"/>
      <c r="KE1562" s="1"/>
      <c r="KF1562" s="1"/>
      <c r="KG1562" s="1"/>
      <c r="KH1562" s="1"/>
      <c r="KI1562" s="1"/>
      <c r="KJ1562" s="1"/>
      <c r="KK1562" s="1"/>
      <c r="KL1562" s="1"/>
      <c r="KM1562" s="1"/>
      <c r="KN1562" s="1"/>
      <c r="KO1562" s="1"/>
      <c r="KP1562" s="1"/>
      <c r="KQ1562" s="1"/>
      <c r="KR1562" s="1"/>
      <c r="KS1562" s="1"/>
      <c r="KT1562" s="1"/>
      <c r="KU1562" s="1"/>
      <c r="KV1562" s="1"/>
      <c r="KW1562" s="1"/>
      <c r="KX1562" s="1"/>
      <c r="KY1562" s="1"/>
      <c r="KZ1562" s="1"/>
      <c r="LA1562" s="1"/>
      <c r="LB1562" s="1"/>
      <c r="LC1562" s="1"/>
      <c r="LD1562" s="1"/>
      <c r="LE1562" s="1"/>
      <c r="LF1562" s="1"/>
      <c r="LG1562" s="1"/>
      <c r="LH1562" s="1"/>
      <c r="LI1562" s="1"/>
      <c r="LJ1562" s="1"/>
      <c r="LK1562" s="1"/>
      <c r="LL1562" s="1"/>
      <c r="LM1562" s="1"/>
      <c r="LN1562" s="1"/>
      <c r="LO1562" s="1"/>
      <c r="LP1562" s="1"/>
      <c r="LQ1562" s="1"/>
      <c r="LR1562" s="1"/>
      <c r="LS1562" s="1"/>
      <c r="LT1562" s="1"/>
      <c r="LU1562" s="1"/>
      <c r="LV1562" s="1"/>
      <c r="LW1562" s="1"/>
      <c r="LX1562" s="1"/>
      <c r="LY1562" s="1"/>
      <c r="LZ1562" s="1"/>
      <c r="MA1562" s="1"/>
      <c r="MB1562" s="1"/>
      <c r="MC1562" s="1"/>
      <c r="MD1562" s="1"/>
      <c r="ME1562" s="1"/>
      <c r="MF1562" s="1"/>
      <c r="MG1562" s="1"/>
      <c r="MH1562" s="1"/>
      <c r="MI1562" s="1"/>
      <c r="MJ1562" s="1"/>
      <c r="MK1562" s="1"/>
      <c r="ML1562" s="1"/>
      <c r="MM1562" s="1"/>
      <c r="MN1562" s="1"/>
      <c r="MO1562" s="1"/>
      <c r="MP1562" s="1"/>
      <c r="MQ1562" s="1"/>
      <c r="MR1562" s="1"/>
      <c r="MS1562" s="1"/>
      <c r="MT1562" s="1"/>
      <c r="MU1562" s="1"/>
      <c r="MV1562" s="1"/>
      <c r="MW1562" s="1"/>
      <c r="MX1562" s="1"/>
      <c r="MY1562" s="1"/>
      <c r="MZ1562" s="1"/>
      <c r="NA1562" s="1"/>
      <c r="NB1562" s="1"/>
      <c r="NC1562" s="1"/>
      <c r="ND1562" s="1"/>
      <c r="NE1562" s="1"/>
      <c r="NF1562" s="1"/>
      <c r="NG1562" s="1"/>
      <c r="NH1562" s="1"/>
      <c r="NI1562" s="1"/>
      <c r="NJ1562" s="1"/>
      <c r="NK1562" s="1"/>
      <c r="NL1562" s="1"/>
      <c r="NM1562" s="1"/>
      <c r="NN1562" s="1"/>
      <c r="NO1562" s="1"/>
      <c r="NP1562" s="1"/>
      <c r="NQ1562" s="1"/>
      <c r="NR1562" s="1"/>
      <c r="NS1562" s="1"/>
      <c r="NT1562" s="1"/>
      <c r="NU1562" s="1"/>
      <c r="NV1562" s="1"/>
      <c r="NW1562" s="1"/>
      <c r="NX1562" s="1"/>
      <c r="NY1562" s="1"/>
      <c r="NZ1562" s="1"/>
      <c r="OA1562" s="1"/>
      <c r="OB1562" s="1"/>
      <c r="OC1562" s="1"/>
      <c r="OD1562" s="1"/>
      <c r="OE1562" s="1"/>
      <c r="OF1562" s="1"/>
      <c r="OG1562" s="1"/>
      <c r="OH1562" s="1"/>
      <c r="OI1562" s="1"/>
      <c r="OJ1562" s="1"/>
      <c r="OK1562" s="1"/>
      <c r="OL1562" s="1"/>
      <c r="OM1562" s="1"/>
      <c r="ON1562" s="1"/>
      <c r="OO1562" s="1"/>
      <c r="OP1562" s="1"/>
      <c r="OQ1562" s="1"/>
      <c r="OR1562" s="1"/>
      <c r="OS1562" s="1"/>
      <c r="OT1562" s="1"/>
      <c r="OU1562" s="1"/>
      <c r="OV1562" s="1"/>
      <c r="OW1562" s="1"/>
      <c r="OX1562" s="1"/>
      <c r="OY1562" s="1"/>
      <c r="OZ1562" s="1"/>
      <c r="PA1562" s="1"/>
      <c r="PB1562" s="1"/>
      <c r="PC1562" s="1"/>
      <c r="PD1562" s="1"/>
      <c r="PE1562" s="1"/>
      <c r="PF1562" s="1"/>
      <c r="PG1562" s="1"/>
      <c r="PH1562" s="1"/>
      <c r="PI1562" s="1"/>
      <c r="PJ1562" s="1"/>
      <c r="PK1562" s="1"/>
      <c r="PL1562" s="1"/>
      <c r="PM1562" s="1"/>
      <c r="PN1562" s="1"/>
      <c r="PO1562" s="1"/>
      <c r="PP1562" s="1"/>
      <c r="PQ1562" s="1"/>
      <c r="PR1562" s="1"/>
      <c r="PS1562" s="1"/>
      <c r="PT1562" s="1"/>
      <c r="PU1562" s="1"/>
      <c r="PV1562" s="1"/>
      <c r="PW1562" s="1"/>
      <c r="PX1562" s="1"/>
      <c r="PY1562" s="1"/>
      <c r="PZ1562" s="1"/>
      <c r="QA1562" s="1"/>
      <c r="QB1562" s="1"/>
      <c r="QC1562" s="1"/>
      <c r="QD1562" s="1"/>
      <c r="QE1562" s="1"/>
      <c r="QF1562" s="1"/>
      <c r="QG1562" s="1"/>
      <c r="QH1562" s="1"/>
      <c r="QI1562" s="1"/>
      <c r="QJ1562" s="1"/>
      <c r="QK1562" s="1"/>
      <c r="QL1562" s="1"/>
      <c r="QM1562" s="1"/>
      <c r="QN1562" s="1"/>
      <c r="QO1562" s="1"/>
      <c r="QP1562" s="1"/>
      <c r="QQ1562" s="1"/>
      <c r="QR1562" s="1"/>
      <c r="QS1562" s="1"/>
      <c r="QT1562" s="1"/>
      <c r="QU1562" s="1"/>
      <c r="QV1562" s="1"/>
      <c r="QW1562" s="1"/>
      <c r="QX1562" s="1"/>
      <c r="QY1562" s="1"/>
      <c r="QZ1562" s="1"/>
      <c r="RA1562" s="1"/>
      <c r="RB1562" s="1"/>
      <c r="RC1562" s="1"/>
      <c r="RD1562" s="1"/>
      <c r="RE1562" s="1"/>
      <c r="RF1562" s="1"/>
      <c r="RG1562" s="1"/>
      <c r="RH1562" s="1"/>
      <c r="RI1562" s="1"/>
      <c r="RJ1562" s="1"/>
      <c r="RK1562" s="1"/>
      <c r="RL1562" s="1"/>
      <c r="RM1562" s="1"/>
      <c r="RN1562" s="1"/>
      <c r="RO1562" s="1"/>
      <c r="RP1562" s="1"/>
      <c r="RQ1562" s="1"/>
      <c r="RR1562" s="1"/>
      <c r="RS1562" s="1"/>
      <c r="RT1562" s="1"/>
      <c r="RU1562" s="1"/>
      <c r="RV1562" s="1"/>
      <c r="RW1562" s="1"/>
      <c r="RX1562" s="1"/>
      <c r="RY1562" s="1"/>
      <c r="RZ1562" s="1"/>
      <c r="SA1562" s="1"/>
      <c r="SB1562" s="1"/>
      <c r="SC1562" s="1"/>
      <c r="SD1562" s="1"/>
      <c r="SE1562" s="1"/>
      <c r="SF1562" s="1"/>
      <c r="SG1562" s="1"/>
      <c r="SH1562" s="1"/>
      <c r="SI1562" s="1"/>
      <c r="SJ1562" s="1"/>
      <c r="SK1562" s="1"/>
      <c r="SL1562" s="1"/>
      <c r="SM1562" s="1"/>
      <c r="SN1562" s="1"/>
      <c r="SO1562" s="1"/>
      <c r="SP1562" s="1"/>
      <c r="SQ1562" s="1"/>
      <c r="SR1562" s="1"/>
      <c r="SS1562" s="1"/>
      <c r="ST1562" s="1"/>
      <c r="SU1562" s="1"/>
      <c r="SV1562" s="1"/>
      <c r="SW1562" s="1"/>
      <c r="SX1562" s="1"/>
      <c r="SY1562" s="1"/>
      <c r="SZ1562" s="1"/>
      <c r="TA1562" s="1"/>
      <c r="TB1562" s="1"/>
      <c r="TC1562" s="1"/>
      <c r="TD1562" s="1"/>
      <c r="TE1562" s="1"/>
      <c r="TF1562" s="1"/>
      <c r="TG1562" s="1"/>
      <c r="TH1562" s="1"/>
      <c r="TI1562" s="1"/>
      <c r="TJ1562" s="1"/>
      <c r="TK1562" s="1"/>
      <c r="TL1562" s="1"/>
      <c r="TM1562" s="1"/>
      <c r="TN1562" s="1"/>
      <c r="TO1562" s="1"/>
      <c r="TP1562" s="1"/>
      <c r="TQ1562" s="1"/>
      <c r="TR1562" s="1"/>
      <c r="TS1562" s="1"/>
      <c r="TT1562" s="1"/>
      <c r="TU1562" s="1"/>
      <c r="TV1562" s="1"/>
      <c r="TW1562" s="1"/>
      <c r="TX1562" s="1"/>
      <c r="TY1562" s="1"/>
      <c r="TZ1562" s="1"/>
      <c r="UA1562" s="1"/>
      <c r="UB1562" s="1"/>
      <c r="UC1562" s="1"/>
      <c r="UD1562" s="1"/>
      <c r="UE1562" s="1"/>
      <c r="UF1562" s="1"/>
      <c r="UG1562" s="1"/>
      <c r="UH1562" s="1"/>
      <c r="UI1562" s="1"/>
      <c r="UJ1562" s="1"/>
      <c r="UK1562" s="1"/>
      <c r="UL1562" s="1"/>
      <c r="UM1562" s="1"/>
      <c r="UN1562" s="1"/>
      <c r="UO1562" s="1"/>
      <c r="UP1562" s="1"/>
      <c r="UQ1562" s="1"/>
      <c r="UR1562" s="1"/>
      <c r="US1562" s="1"/>
      <c r="UT1562" s="1"/>
      <c r="UU1562" s="1"/>
      <c r="UV1562" s="1"/>
      <c r="UW1562" s="1"/>
      <c r="UX1562" s="1"/>
      <c r="UY1562" s="1"/>
      <c r="UZ1562" s="1"/>
      <c r="VA1562" s="1"/>
      <c r="VB1562" s="1"/>
      <c r="VC1562" s="1"/>
      <c r="VD1562" s="1"/>
      <c r="VE1562" s="1"/>
      <c r="VF1562" s="1"/>
      <c r="VG1562" s="1"/>
      <c r="VH1562" s="1"/>
      <c r="VI1562" s="1"/>
      <c r="VJ1562" s="1"/>
      <c r="VK1562" s="1"/>
      <c r="VL1562" s="1"/>
      <c r="VM1562" s="1"/>
      <c r="VN1562" s="1"/>
      <c r="VO1562" s="1"/>
      <c r="VP1562" s="1"/>
      <c r="VQ1562" s="1"/>
      <c r="VR1562" s="1"/>
      <c r="VS1562" s="1"/>
      <c r="VT1562" s="1"/>
      <c r="VU1562" s="1"/>
      <c r="VV1562" s="1"/>
      <c r="VW1562" s="1"/>
      <c r="VX1562" s="1"/>
      <c r="VY1562" s="1"/>
      <c r="VZ1562" s="1"/>
      <c r="WA1562" s="1"/>
      <c r="WB1562" s="1"/>
      <c r="WC1562" s="1"/>
      <c r="WD1562" s="1"/>
      <c r="WE1562" s="1"/>
      <c r="WF1562" s="1"/>
      <c r="WG1562" s="1"/>
      <c r="WH1562" s="1"/>
      <c r="WI1562" s="1"/>
      <c r="WJ1562" s="1"/>
      <c r="WK1562" s="1"/>
      <c r="WL1562" s="1"/>
      <c r="WM1562" s="1"/>
      <c r="WN1562" s="1"/>
      <c r="WO1562" s="1"/>
      <c r="WP1562" s="1"/>
      <c r="WQ1562" s="1"/>
      <c r="WR1562" s="1"/>
      <c r="WS1562" s="1"/>
      <c r="WT1562" s="1"/>
      <c r="WU1562" s="1"/>
      <c r="WV1562" s="1"/>
      <c r="WW1562" s="1"/>
      <c r="WX1562" s="1"/>
      <c r="WY1562" s="1"/>
      <c r="WZ1562" s="1"/>
      <c r="XA1562" s="1"/>
      <c r="XB1562" s="1"/>
      <c r="XC1562" s="1"/>
      <c r="XD1562" s="1"/>
      <c r="XE1562" s="1"/>
      <c r="XF1562" s="1"/>
      <c r="XG1562" s="1"/>
      <c r="XH1562" s="1"/>
      <c r="XI1562" s="1"/>
      <c r="XJ1562" s="1"/>
      <c r="XK1562" s="1"/>
      <c r="XL1562" s="1"/>
      <c r="XM1562" s="1"/>
      <c r="XN1562" s="1"/>
      <c r="XO1562" s="1"/>
      <c r="XP1562" s="1"/>
      <c r="XQ1562" s="1"/>
      <c r="XR1562" s="1"/>
      <c r="XS1562" s="1"/>
      <c r="XT1562" s="1"/>
      <c r="XU1562" s="1"/>
      <c r="XV1562" s="1"/>
      <c r="XW1562" s="1"/>
      <c r="XX1562" s="1"/>
      <c r="XY1562" s="1"/>
      <c r="XZ1562" s="1"/>
      <c r="YA1562" s="1"/>
      <c r="YB1562" s="1"/>
      <c r="YC1562" s="1"/>
      <c r="YD1562" s="1"/>
      <c r="YE1562" s="1"/>
      <c r="YF1562" s="1"/>
      <c r="YG1562" s="1"/>
      <c r="YH1562" s="1"/>
      <c r="YI1562" s="1"/>
      <c r="YJ1562" s="1"/>
      <c r="YK1562" s="1"/>
      <c r="YL1562" s="1"/>
      <c r="YM1562" s="1"/>
      <c r="YN1562" s="1"/>
      <c r="YO1562" s="1"/>
      <c r="YP1562" s="1"/>
      <c r="YQ1562" s="1"/>
      <c r="YR1562" s="1"/>
      <c r="YS1562" s="1"/>
      <c r="YT1562" s="1"/>
      <c r="YU1562" s="1"/>
      <c r="YV1562" s="1"/>
      <c r="YW1562" s="1"/>
      <c r="YX1562" s="1"/>
      <c r="YY1562" s="1"/>
      <c r="YZ1562" s="1"/>
      <c r="ZA1562" s="1"/>
      <c r="ZB1562" s="1"/>
      <c r="ZC1562" s="1"/>
      <c r="ZD1562" s="1"/>
      <c r="ZE1562" s="1"/>
      <c r="ZF1562" s="1"/>
      <c r="ZG1562" s="1"/>
      <c r="ZH1562" s="1"/>
      <c r="ZI1562" s="1"/>
      <c r="ZJ1562" s="1"/>
      <c r="ZK1562" s="1"/>
      <c r="ZL1562" s="1"/>
      <c r="ZM1562" s="1"/>
      <c r="ZN1562" s="1"/>
      <c r="ZO1562" s="1"/>
      <c r="ZP1562" s="1"/>
      <c r="ZQ1562" s="1"/>
      <c r="ZR1562" s="1"/>
      <c r="ZS1562" s="1"/>
      <c r="ZT1562" s="1"/>
      <c r="ZU1562" s="1"/>
      <c r="ZV1562" s="1"/>
      <c r="ZW1562" s="1"/>
      <c r="ZX1562" s="1"/>
      <c r="ZY1562" s="1"/>
      <c r="ZZ1562" s="1"/>
      <c r="AAA1562" s="1"/>
      <c r="AAB1562" s="1"/>
      <c r="AAC1562" s="1"/>
      <c r="AAD1562" s="1"/>
      <c r="AAE1562" s="1"/>
      <c r="AAF1562" s="1"/>
      <c r="AAG1562" s="1"/>
      <c r="AAH1562" s="1"/>
      <c r="AAI1562" s="1"/>
      <c r="AAJ1562" s="1"/>
      <c r="AAK1562" s="1"/>
      <c r="AAL1562" s="1"/>
      <c r="AAM1562" s="1"/>
      <c r="AAN1562" s="1"/>
      <c r="AAO1562" s="1"/>
      <c r="AAP1562" s="1"/>
      <c r="AAQ1562" s="1"/>
      <c r="AAR1562" s="1"/>
      <c r="AAS1562" s="1"/>
      <c r="AAT1562" s="1"/>
      <c r="AAU1562" s="1"/>
      <c r="AAV1562" s="1"/>
      <c r="AAW1562" s="1"/>
      <c r="AAX1562" s="1"/>
      <c r="AAY1562" s="1"/>
      <c r="AAZ1562" s="1"/>
      <c r="ABA1562" s="1"/>
      <c r="ABB1562" s="1"/>
      <c r="ABC1562" s="1"/>
      <c r="ABD1562" s="1"/>
      <c r="ABE1562" s="1"/>
      <c r="ABF1562" s="1"/>
      <c r="ABG1562" s="1"/>
      <c r="ABH1562" s="1"/>
      <c r="ABI1562" s="1"/>
      <c r="ABJ1562" s="1"/>
      <c r="ABK1562" s="1"/>
      <c r="ABL1562" s="1"/>
      <c r="ABM1562" s="1"/>
      <c r="ABN1562" s="1"/>
      <c r="ABO1562" s="1"/>
      <c r="ABP1562" s="1"/>
      <c r="ABQ1562" s="1"/>
      <c r="ABR1562" s="1"/>
      <c r="ABS1562" s="1"/>
      <c r="ABT1562" s="1"/>
      <c r="ABU1562" s="1"/>
      <c r="ABV1562" s="1"/>
      <c r="ABW1562" s="1"/>
      <c r="ABX1562" s="1"/>
      <c r="ABY1562" s="1"/>
      <c r="ABZ1562" s="1"/>
      <c r="ACA1562" s="1"/>
      <c r="ACB1562" s="1"/>
      <c r="ACC1562" s="1"/>
      <c r="ACD1562" s="1"/>
      <c r="ACE1562" s="1"/>
      <c r="ACF1562" s="1"/>
      <c r="ACG1562" s="1"/>
      <c r="ACH1562" s="1"/>
      <c r="ACI1562" s="1"/>
      <c r="ACJ1562" s="1"/>
      <c r="ACK1562" s="1"/>
      <c r="ACL1562" s="1"/>
      <c r="ACM1562" s="1"/>
      <c r="ACN1562" s="1"/>
      <c r="ACO1562" s="1"/>
      <c r="ACP1562" s="1"/>
      <c r="ACQ1562" s="1"/>
      <c r="ACR1562" s="1"/>
      <c r="ACS1562" s="1"/>
      <c r="ACT1562" s="1"/>
      <c r="ACU1562" s="1"/>
      <c r="ACV1562" s="1"/>
      <c r="ACW1562" s="1"/>
      <c r="ACX1562" s="1"/>
      <c r="ACY1562" s="1"/>
      <c r="ACZ1562" s="1"/>
      <c r="ADA1562" s="1"/>
      <c r="ADB1562" s="1"/>
      <c r="ADC1562" s="1"/>
      <c r="ADD1562" s="1"/>
      <c r="ADE1562" s="1"/>
      <c r="ADF1562" s="1"/>
      <c r="ADG1562" s="1"/>
      <c r="ADH1562" s="1"/>
      <c r="ADI1562" s="1"/>
      <c r="ADJ1562" s="1"/>
      <c r="ADK1562" s="1"/>
      <c r="ADL1562" s="1"/>
      <c r="ADM1562" s="1"/>
      <c r="ADN1562" s="1"/>
      <c r="ADO1562" s="1"/>
      <c r="ADP1562" s="1"/>
      <c r="ADQ1562" s="1"/>
      <c r="ADR1562" s="1"/>
      <c r="ADS1562" s="1"/>
      <c r="ADT1562" s="1"/>
      <c r="ADU1562" s="1"/>
      <c r="ADV1562" s="1"/>
      <c r="ADW1562" s="1"/>
      <c r="ADX1562" s="1"/>
      <c r="ADY1562" s="1"/>
      <c r="ADZ1562" s="1"/>
      <c r="AEA1562" s="1"/>
      <c r="AEB1562" s="1"/>
      <c r="AEC1562" s="1"/>
      <c r="AED1562" s="1"/>
      <c r="AEE1562" s="1"/>
      <c r="AEF1562" s="1"/>
      <c r="AEG1562" s="1"/>
      <c r="AEH1562" s="1"/>
      <c r="AEI1562" s="1"/>
      <c r="AEJ1562" s="1"/>
      <c r="AEK1562" s="1"/>
      <c r="AEL1562" s="1"/>
      <c r="AEM1562" s="1"/>
      <c r="AEN1562" s="1"/>
      <c r="AEO1562" s="1"/>
      <c r="AEP1562" s="1"/>
      <c r="AEQ1562" s="1"/>
      <c r="AER1562" s="1"/>
      <c r="AES1562" s="1"/>
      <c r="AET1562" s="1"/>
      <c r="AEU1562" s="1"/>
      <c r="AEV1562" s="1"/>
      <c r="AEW1562" s="1"/>
      <c r="AEX1562" s="1"/>
      <c r="AEY1562" s="1"/>
      <c r="AEZ1562" s="1"/>
      <c r="AFA1562" s="1"/>
      <c r="AFB1562" s="1"/>
      <c r="AFC1562" s="1"/>
      <c r="AFD1562" s="1"/>
      <c r="AFE1562" s="1"/>
      <c r="AFF1562" s="1"/>
      <c r="AFG1562" s="1"/>
      <c r="AFH1562" s="1"/>
      <c r="AFI1562" s="1"/>
      <c r="AFJ1562" s="1"/>
      <c r="AFK1562" s="1"/>
      <c r="AFL1562" s="1"/>
      <c r="AFM1562" s="1"/>
      <c r="AFN1562" s="1"/>
      <c r="AFO1562" s="1"/>
      <c r="AFP1562" s="1"/>
      <c r="AFQ1562" s="1"/>
      <c r="AFR1562" s="1"/>
      <c r="AFS1562" s="1"/>
      <c r="AFT1562" s="1"/>
      <c r="AFU1562" s="1"/>
      <c r="AFV1562" s="1"/>
      <c r="AFW1562" s="1"/>
      <c r="AFX1562" s="1"/>
      <c r="AFY1562" s="1"/>
      <c r="AFZ1562" s="1"/>
      <c r="AGA1562" s="1"/>
      <c r="AGB1562" s="1"/>
      <c r="AGC1562" s="1"/>
      <c r="AGD1562" s="1"/>
      <c r="AGE1562" s="1"/>
      <c r="AGF1562" s="1"/>
      <c r="AGG1562" s="1"/>
      <c r="AGH1562" s="1"/>
      <c r="AGI1562" s="1"/>
      <c r="AGJ1562" s="1"/>
      <c r="AGK1562" s="1"/>
      <c r="AGL1562" s="1"/>
      <c r="AGM1562" s="1"/>
      <c r="AGN1562" s="1"/>
      <c r="AGO1562" s="1"/>
      <c r="AGP1562" s="1"/>
      <c r="AGQ1562" s="1"/>
      <c r="AGR1562" s="1"/>
      <c r="AGS1562" s="1"/>
      <c r="AGT1562" s="1"/>
      <c r="AGU1562" s="1"/>
      <c r="AGV1562" s="1"/>
      <c r="AGW1562" s="1"/>
      <c r="AGX1562" s="1"/>
      <c r="AGY1562" s="1"/>
      <c r="AGZ1562" s="1"/>
      <c r="AHA1562" s="1"/>
      <c r="AHB1562" s="1"/>
      <c r="AHC1562" s="1"/>
      <c r="AHD1562" s="1"/>
      <c r="AHE1562" s="1"/>
      <c r="AHF1562" s="1"/>
      <c r="AHG1562" s="1"/>
      <c r="AHH1562" s="1"/>
      <c r="AHI1562" s="1"/>
      <c r="AHJ1562" s="1"/>
      <c r="AHK1562" s="1"/>
      <c r="AHL1562" s="1"/>
      <c r="AHM1562" s="1"/>
      <c r="AHN1562" s="1"/>
      <c r="AHO1562" s="1"/>
      <c r="AHP1562" s="1"/>
      <c r="AHQ1562" s="1"/>
      <c r="AHR1562" s="1"/>
      <c r="AHS1562" s="1"/>
      <c r="AHT1562" s="1"/>
      <c r="AHU1562" s="1"/>
      <c r="AHV1562" s="1"/>
      <c r="AHW1562" s="1"/>
      <c r="AHX1562" s="1"/>
      <c r="AHY1562" s="1"/>
      <c r="AHZ1562" s="1"/>
      <c r="AIA1562" s="1"/>
      <c r="AIB1562" s="1"/>
      <c r="AIC1562" s="1"/>
      <c r="AID1562" s="1"/>
      <c r="AIE1562" s="1"/>
      <c r="AIF1562" s="1"/>
      <c r="AIG1562" s="1"/>
      <c r="AIH1562" s="1"/>
      <c r="AII1562" s="1"/>
      <c r="AIJ1562" s="1"/>
      <c r="AIK1562" s="1"/>
      <c r="AIL1562" s="1"/>
      <c r="AIM1562" s="1"/>
      <c r="AIN1562" s="1"/>
      <c r="AIO1562" s="1"/>
      <c r="AIP1562" s="1"/>
      <c r="AIQ1562" s="1"/>
      <c r="AIR1562" s="1"/>
      <c r="AIS1562" s="1"/>
      <c r="AIT1562" s="1"/>
    </row>
    <row r="1563" spans="1:930" s="5" customFormat="1" ht="37.5" customHeight="1" x14ac:dyDescent="0.3">
      <c r="A1563" s="96">
        <v>110</v>
      </c>
      <c r="B1563" s="43" t="s">
        <v>873</v>
      </c>
      <c r="C1563" s="96">
        <v>1984</v>
      </c>
      <c r="D1563" s="96" t="s">
        <v>22</v>
      </c>
      <c r="E1563" s="97" t="s">
        <v>214</v>
      </c>
      <c r="F1563" s="96" t="s">
        <v>23</v>
      </c>
      <c r="G1563" s="96">
        <v>5</v>
      </c>
      <c r="H1563" s="98">
        <v>5466.4</v>
      </c>
      <c r="I1563" s="98">
        <v>3254.4</v>
      </c>
      <c r="J1563" s="30" t="s">
        <v>152</v>
      </c>
      <c r="K1563" s="100">
        <f t="shared" si="319"/>
        <v>6532730.6479999991</v>
      </c>
      <c r="L1563" s="151">
        <f>K1563+K1564+K1565+K1566+K1567</f>
        <v>10206643.424000001</v>
      </c>
      <c r="M1563" s="100">
        <f t="shared" si="320"/>
        <v>174924.79999999999</v>
      </c>
      <c r="N1563" s="100">
        <f t="shared" si="316"/>
        <v>6707655.4479999989</v>
      </c>
      <c r="O1563" s="151">
        <f>N1563+N1564+N1565+N1566+N1567</f>
        <v>10747598.367999997</v>
      </c>
      <c r="P1563" s="128">
        <v>1195.07</v>
      </c>
      <c r="Q1563" s="31">
        <v>32</v>
      </c>
      <c r="R1563" s="97" t="s">
        <v>181</v>
      </c>
      <c r="S1563" s="97" t="s">
        <v>426</v>
      </c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/>
      <c r="CK1563" s="1"/>
      <c r="CL1563" s="1"/>
      <c r="CM1563" s="1"/>
      <c r="CN1563" s="1"/>
      <c r="CO1563" s="1"/>
      <c r="CP1563" s="1"/>
      <c r="CQ1563" s="1"/>
      <c r="CR1563" s="1"/>
      <c r="CS1563" s="1"/>
      <c r="CT1563" s="1"/>
      <c r="CU1563" s="1"/>
      <c r="CV1563" s="1"/>
      <c r="CW1563" s="1"/>
      <c r="CX1563" s="1"/>
      <c r="CY1563" s="1"/>
      <c r="CZ1563" s="1"/>
      <c r="DA1563" s="1"/>
      <c r="DB1563" s="1"/>
      <c r="DC1563" s="1"/>
      <c r="DD1563" s="1"/>
      <c r="DE1563" s="1"/>
      <c r="DF1563" s="1"/>
      <c r="DG1563" s="1"/>
      <c r="DH1563" s="1"/>
      <c r="DI1563" s="1"/>
      <c r="DJ1563" s="1"/>
      <c r="DK1563" s="1"/>
      <c r="DL1563" s="1"/>
      <c r="DM1563" s="1"/>
      <c r="DN1563" s="1"/>
      <c r="DO1563" s="1"/>
      <c r="DP1563" s="1"/>
      <c r="DQ1563" s="1"/>
      <c r="DR1563" s="1"/>
      <c r="DS1563" s="1"/>
      <c r="DT1563" s="1"/>
      <c r="DU1563" s="1"/>
      <c r="DV1563" s="1"/>
      <c r="DW1563" s="1"/>
      <c r="DX1563" s="1"/>
      <c r="DY1563" s="1"/>
      <c r="DZ1563" s="1"/>
      <c r="EA1563" s="1"/>
      <c r="EB1563" s="1"/>
      <c r="EC1563" s="1"/>
      <c r="ED1563" s="1"/>
      <c r="EE1563" s="1"/>
      <c r="EF1563" s="1"/>
      <c r="EG1563" s="1"/>
      <c r="EH1563" s="1"/>
      <c r="EI1563" s="1"/>
      <c r="EJ1563" s="1"/>
      <c r="EK1563" s="1"/>
      <c r="EL1563" s="1"/>
      <c r="EM1563" s="1"/>
      <c r="EN1563" s="1"/>
      <c r="EO1563" s="1"/>
      <c r="EP1563" s="1"/>
      <c r="EQ1563" s="1"/>
      <c r="ER1563" s="1"/>
      <c r="ES1563" s="1"/>
      <c r="ET1563" s="1"/>
      <c r="EU1563" s="1"/>
      <c r="EV1563" s="1"/>
      <c r="EW1563" s="1"/>
      <c r="EX1563" s="1"/>
      <c r="EY1563" s="1"/>
      <c r="EZ1563" s="1"/>
      <c r="FA1563" s="1"/>
      <c r="FB1563" s="1"/>
      <c r="FC1563" s="1"/>
      <c r="FD1563" s="1"/>
      <c r="FE1563" s="1"/>
      <c r="FF1563" s="1"/>
      <c r="FG1563" s="1"/>
      <c r="FH1563" s="1"/>
      <c r="FI1563" s="1"/>
      <c r="FJ1563" s="1"/>
      <c r="FK1563" s="1"/>
      <c r="FL1563" s="1"/>
      <c r="FM1563" s="1"/>
      <c r="FN1563" s="1"/>
      <c r="FO1563" s="1"/>
      <c r="FP1563" s="1"/>
      <c r="FQ1563" s="1"/>
      <c r="FR1563" s="1"/>
      <c r="FS1563" s="1"/>
      <c r="FT1563" s="1"/>
      <c r="FU1563" s="1"/>
      <c r="FV1563" s="1"/>
      <c r="FW1563" s="1"/>
      <c r="FX1563" s="1"/>
      <c r="FY1563" s="1"/>
      <c r="FZ1563" s="1"/>
      <c r="GA1563" s="1"/>
      <c r="GB1563" s="1"/>
      <c r="GC1563" s="1"/>
      <c r="GD1563" s="1"/>
      <c r="GE1563" s="1"/>
      <c r="GF1563" s="1"/>
      <c r="GG1563" s="1"/>
      <c r="GH1563" s="1"/>
      <c r="GI1563" s="1"/>
      <c r="GJ1563" s="1"/>
      <c r="GK1563" s="1"/>
      <c r="GL1563" s="1"/>
      <c r="GM1563" s="1"/>
      <c r="GN1563" s="1"/>
      <c r="GO1563" s="1"/>
      <c r="GP1563" s="1"/>
      <c r="GQ1563" s="1"/>
      <c r="GR1563" s="1"/>
      <c r="GS1563" s="1"/>
      <c r="GT1563" s="1"/>
      <c r="GU1563" s="1"/>
      <c r="GV1563" s="1"/>
      <c r="GW1563" s="1"/>
      <c r="GX1563" s="1"/>
      <c r="GY1563" s="1"/>
      <c r="GZ1563" s="1"/>
      <c r="HA1563" s="1"/>
      <c r="HB1563" s="1"/>
      <c r="HC1563" s="1"/>
      <c r="HD1563" s="1"/>
      <c r="HE1563" s="1"/>
      <c r="HF1563" s="1"/>
      <c r="HG1563" s="1"/>
      <c r="HH1563" s="1"/>
      <c r="HI1563" s="1"/>
      <c r="HJ1563" s="1"/>
      <c r="HK1563" s="1"/>
      <c r="HL1563" s="1"/>
      <c r="HM1563" s="1"/>
      <c r="HN1563" s="1"/>
      <c r="HO1563" s="1"/>
      <c r="HP1563" s="1"/>
      <c r="HQ1563" s="1"/>
      <c r="HR1563" s="1"/>
      <c r="HS1563" s="1"/>
      <c r="HT1563" s="1"/>
      <c r="HU1563" s="1"/>
      <c r="HV1563" s="1"/>
      <c r="HW1563" s="1"/>
      <c r="HX1563" s="1"/>
      <c r="HY1563" s="1"/>
      <c r="HZ1563" s="1"/>
      <c r="IA1563" s="1"/>
      <c r="IB1563" s="1"/>
      <c r="IC1563" s="1"/>
      <c r="ID1563" s="1"/>
      <c r="IE1563" s="1"/>
      <c r="IF1563" s="1"/>
      <c r="IG1563" s="1"/>
      <c r="IH1563" s="1"/>
      <c r="II1563" s="1"/>
      <c r="IJ1563" s="1"/>
      <c r="IK1563" s="1"/>
      <c r="IL1563" s="1"/>
      <c r="IM1563" s="1"/>
      <c r="IN1563" s="1"/>
      <c r="IO1563" s="1"/>
      <c r="IP1563" s="1"/>
      <c r="IQ1563" s="1"/>
      <c r="IR1563" s="1"/>
      <c r="IS1563" s="1"/>
      <c r="IT1563" s="1"/>
      <c r="IU1563" s="1"/>
      <c r="IV1563" s="1"/>
      <c r="IW1563" s="1"/>
      <c r="IX1563" s="1"/>
      <c r="IY1563" s="1"/>
      <c r="IZ1563" s="1"/>
      <c r="JA1563" s="1"/>
      <c r="JB1563" s="1"/>
      <c r="JC1563" s="1"/>
      <c r="JD1563" s="1"/>
      <c r="JE1563" s="1"/>
      <c r="JF1563" s="1"/>
      <c r="JG1563" s="1"/>
      <c r="JH1563" s="1"/>
      <c r="JI1563" s="1"/>
      <c r="JJ1563" s="1"/>
      <c r="JK1563" s="1"/>
      <c r="JL1563" s="1"/>
      <c r="JM1563" s="1"/>
      <c r="JN1563" s="1"/>
      <c r="JO1563" s="1"/>
      <c r="JP1563" s="1"/>
      <c r="JQ1563" s="1"/>
      <c r="JR1563" s="1"/>
      <c r="JS1563" s="1"/>
      <c r="JT1563" s="1"/>
      <c r="JU1563" s="1"/>
      <c r="JV1563" s="1"/>
      <c r="JW1563" s="1"/>
      <c r="JX1563" s="1"/>
      <c r="JY1563" s="1"/>
      <c r="JZ1563" s="1"/>
      <c r="KA1563" s="1"/>
      <c r="KB1563" s="1"/>
      <c r="KC1563" s="1"/>
      <c r="KD1563" s="1"/>
      <c r="KE1563" s="1"/>
      <c r="KF1563" s="1"/>
      <c r="KG1563" s="1"/>
      <c r="KH1563" s="1"/>
      <c r="KI1563" s="1"/>
      <c r="KJ1563" s="1"/>
      <c r="KK1563" s="1"/>
      <c r="KL1563" s="1"/>
      <c r="KM1563" s="1"/>
      <c r="KN1563" s="1"/>
      <c r="KO1563" s="1"/>
      <c r="KP1563" s="1"/>
      <c r="KQ1563" s="1"/>
      <c r="KR1563" s="1"/>
      <c r="KS1563" s="1"/>
      <c r="KT1563" s="1"/>
      <c r="KU1563" s="1"/>
      <c r="KV1563" s="1"/>
      <c r="KW1563" s="1"/>
      <c r="KX1563" s="1"/>
      <c r="KY1563" s="1"/>
      <c r="KZ1563" s="1"/>
      <c r="LA1563" s="1"/>
      <c r="LB1563" s="1"/>
      <c r="LC1563" s="1"/>
      <c r="LD1563" s="1"/>
      <c r="LE1563" s="1"/>
      <c r="LF1563" s="1"/>
      <c r="LG1563" s="1"/>
      <c r="LH1563" s="1"/>
      <c r="LI1563" s="1"/>
      <c r="LJ1563" s="1"/>
      <c r="LK1563" s="1"/>
      <c r="LL1563" s="1"/>
      <c r="LM1563" s="1"/>
      <c r="LN1563" s="1"/>
      <c r="LO1563" s="1"/>
      <c r="LP1563" s="1"/>
      <c r="LQ1563" s="1"/>
      <c r="LR1563" s="1"/>
      <c r="LS1563" s="1"/>
      <c r="LT1563" s="1"/>
      <c r="LU1563" s="1"/>
      <c r="LV1563" s="1"/>
      <c r="LW1563" s="1"/>
      <c r="LX1563" s="1"/>
      <c r="LY1563" s="1"/>
      <c r="LZ1563" s="1"/>
      <c r="MA1563" s="1"/>
      <c r="MB1563" s="1"/>
      <c r="MC1563" s="1"/>
      <c r="MD1563" s="1"/>
      <c r="ME1563" s="1"/>
      <c r="MF1563" s="1"/>
      <c r="MG1563" s="1"/>
      <c r="MH1563" s="1"/>
      <c r="MI1563" s="1"/>
      <c r="MJ1563" s="1"/>
      <c r="MK1563" s="1"/>
      <c r="ML1563" s="1"/>
      <c r="MM1563" s="1"/>
      <c r="MN1563" s="1"/>
      <c r="MO1563" s="1"/>
      <c r="MP1563" s="1"/>
      <c r="MQ1563" s="1"/>
      <c r="MR1563" s="1"/>
      <c r="MS1563" s="1"/>
      <c r="MT1563" s="1"/>
      <c r="MU1563" s="1"/>
      <c r="MV1563" s="1"/>
      <c r="MW1563" s="1"/>
      <c r="MX1563" s="1"/>
      <c r="MY1563" s="1"/>
      <c r="MZ1563" s="1"/>
      <c r="NA1563" s="1"/>
      <c r="NB1563" s="1"/>
      <c r="NC1563" s="1"/>
      <c r="ND1563" s="1"/>
      <c r="NE1563" s="1"/>
      <c r="NF1563" s="1"/>
      <c r="NG1563" s="1"/>
      <c r="NH1563" s="1"/>
      <c r="NI1563" s="1"/>
      <c r="NJ1563" s="1"/>
      <c r="NK1563" s="1"/>
      <c r="NL1563" s="1"/>
      <c r="NM1563" s="1"/>
      <c r="NN1563" s="1"/>
      <c r="NO1563" s="1"/>
      <c r="NP1563" s="1"/>
      <c r="NQ1563" s="1"/>
      <c r="NR1563" s="1"/>
      <c r="NS1563" s="1"/>
      <c r="NT1563" s="1"/>
      <c r="NU1563" s="1"/>
      <c r="NV1563" s="1"/>
      <c r="NW1563" s="1"/>
      <c r="NX1563" s="1"/>
      <c r="NY1563" s="1"/>
      <c r="NZ1563" s="1"/>
      <c r="OA1563" s="1"/>
      <c r="OB1563" s="1"/>
      <c r="OC1563" s="1"/>
      <c r="OD1563" s="1"/>
      <c r="OE1563" s="1"/>
      <c r="OF1563" s="1"/>
      <c r="OG1563" s="1"/>
      <c r="OH1563" s="1"/>
      <c r="OI1563" s="1"/>
      <c r="OJ1563" s="1"/>
      <c r="OK1563" s="1"/>
      <c r="OL1563" s="1"/>
      <c r="OM1563" s="1"/>
      <c r="ON1563" s="1"/>
      <c r="OO1563" s="1"/>
      <c r="OP1563" s="1"/>
      <c r="OQ1563" s="1"/>
      <c r="OR1563" s="1"/>
      <c r="OS1563" s="1"/>
      <c r="OT1563" s="1"/>
      <c r="OU1563" s="1"/>
      <c r="OV1563" s="1"/>
      <c r="OW1563" s="1"/>
      <c r="OX1563" s="1"/>
      <c r="OY1563" s="1"/>
      <c r="OZ1563" s="1"/>
      <c r="PA1563" s="1"/>
      <c r="PB1563" s="1"/>
      <c r="PC1563" s="1"/>
      <c r="PD1563" s="1"/>
      <c r="PE1563" s="1"/>
      <c r="PF1563" s="1"/>
      <c r="PG1563" s="1"/>
      <c r="PH1563" s="1"/>
      <c r="PI1563" s="1"/>
      <c r="PJ1563" s="1"/>
      <c r="PK1563" s="1"/>
      <c r="PL1563" s="1"/>
      <c r="PM1563" s="1"/>
      <c r="PN1563" s="1"/>
      <c r="PO1563" s="1"/>
      <c r="PP1563" s="1"/>
      <c r="PQ1563" s="1"/>
      <c r="PR1563" s="1"/>
      <c r="PS1563" s="1"/>
      <c r="PT1563" s="1"/>
      <c r="PU1563" s="1"/>
      <c r="PV1563" s="1"/>
      <c r="PW1563" s="1"/>
      <c r="PX1563" s="1"/>
      <c r="PY1563" s="1"/>
      <c r="PZ1563" s="1"/>
      <c r="QA1563" s="1"/>
      <c r="QB1563" s="1"/>
      <c r="QC1563" s="1"/>
      <c r="QD1563" s="1"/>
      <c r="QE1563" s="1"/>
      <c r="QF1563" s="1"/>
      <c r="QG1563" s="1"/>
      <c r="QH1563" s="1"/>
      <c r="QI1563" s="1"/>
      <c r="QJ1563" s="1"/>
      <c r="QK1563" s="1"/>
      <c r="QL1563" s="1"/>
      <c r="QM1563" s="1"/>
      <c r="QN1563" s="1"/>
      <c r="QO1563" s="1"/>
      <c r="QP1563" s="1"/>
      <c r="QQ1563" s="1"/>
      <c r="QR1563" s="1"/>
      <c r="QS1563" s="1"/>
      <c r="QT1563" s="1"/>
      <c r="QU1563" s="1"/>
      <c r="QV1563" s="1"/>
      <c r="QW1563" s="1"/>
      <c r="QX1563" s="1"/>
      <c r="QY1563" s="1"/>
      <c r="QZ1563" s="1"/>
      <c r="RA1563" s="1"/>
      <c r="RB1563" s="1"/>
      <c r="RC1563" s="1"/>
      <c r="RD1563" s="1"/>
      <c r="RE1563" s="1"/>
      <c r="RF1563" s="1"/>
      <c r="RG1563" s="1"/>
      <c r="RH1563" s="1"/>
      <c r="RI1563" s="1"/>
      <c r="RJ1563" s="1"/>
      <c r="RK1563" s="1"/>
      <c r="RL1563" s="1"/>
      <c r="RM1563" s="1"/>
      <c r="RN1563" s="1"/>
      <c r="RO1563" s="1"/>
      <c r="RP1563" s="1"/>
      <c r="RQ1563" s="1"/>
      <c r="RR1563" s="1"/>
      <c r="RS1563" s="1"/>
      <c r="RT1563" s="1"/>
      <c r="RU1563" s="1"/>
      <c r="RV1563" s="1"/>
      <c r="RW1563" s="1"/>
      <c r="RX1563" s="1"/>
      <c r="RY1563" s="1"/>
      <c r="RZ1563" s="1"/>
      <c r="SA1563" s="1"/>
      <c r="SB1563" s="1"/>
      <c r="SC1563" s="1"/>
      <c r="SD1563" s="1"/>
      <c r="SE1563" s="1"/>
      <c r="SF1563" s="1"/>
      <c r="SG1563" s="1"/>
      <c r="SH1563" s="1"/>
      <c r="SI1563" s="1"/>
      <c r="SJ1563" s="1"/>
      <c r="SK1563" s="1"/>
      <c r="SL1563" s="1"/>
      <c r="SM1563" s="1"/>
      <c r="SN1563" s="1"/>
      <c r="SO1563" s="1"/>
      <c r="SP1563" s="1"/>
      <c r="SQ1563" s="1"/>
      <c r="SR1563" s="1"/>
      <c r="SS1563" s="1"/>
      <c r="ST1563" s="1"/>
      <c r="SU1563" s="1"/>
      <c r="SV1563" s="1"/>
      <c r="SW1563" s="1"/>
      <c r="SX1563" s="1"/>
      <c r="SY1563" s="1"/>
      <c r="SZ1563" s="1"/>
      <c r="TA1563" s="1"/>
      <c r="TB1563" s="1"/>
      <c r="TC1563" s="1"/>
      <c r="TD1563" s="1"/>
      <c r="TE1563" s="1"/>
      <c r="TF1563" s="1"/>
      <c r="TG1563" s="1"/>
      <c r="TH1563" s="1"/>
      <c r="TI1563" s="1"/>
      <c r="TJ1563" s="1"/>
      <c r="TK1563" s="1"/>
      <c r="TL1563" s="1"/>
      <c r="TM1563" s="1"/>
      <c r="TN1563" s="1"/>
      <c r="TO1563" s="1"/>
      <c r="TP1563" s="1"/>
      <c r="TQ1563" s="1"/>
      <c r="TR1563" s="1"/>
      <c r="TS1563" s="1"/>
      <c r="TT1563" s="1"/>
      <c r="TU1563" s="1"/>
      <c r="TV1563" s="1"/>
      <c r="TW1563" s="1"/>
      <c r="TX1563" s="1"/>
      <c r="TY1563" s="1"/>
      <c r="TZ1563" s="1"/>
      <c r="UA1563" s="1"/>
      <c r="UB1563" s="1"/>
      <c r="UC1563" s="1"/>
      <c r="UD1563" s="1"/>
      <c r="UE1563" s="1"/>
      <c r="UF1563" s="1"/>
      <c r="UG1563" s="1"/>
      <c r="UH1563" s="1"/>
      <c r="UI1563" s="1"/>
      <c r="UJ1563" s="1"/>
      <c r="UK1563" s="1"/>
      <c r="UL1563" s="1"/>
      <c r="UM1563" s="1"/>
      <c r="UN1563" s="1"/>
      <c r="UO1563" s="1"/>
      <c r="UP1563" s="1"/>
      <c r="UQ1563" s="1"/>
      <c r="UR1563" s="1"/>
      <c r="US1563" s="1"/>
      <c r="UT1563" s="1"/>
      <c r="UU1563" s="1"/>
      <c r="UV1563" s="1"/>
      <c r="UW1563" s="1"/>
      <c r="UX1563" s="1"/>
      <c r="UY1563" s="1"/>
      <c r="UZ1563" s="1"/>
      <c r="VA1563" s="1"/>
      <c r="VB1563" s="1"/>
      <c r="VC1563" s="1"/>
      <c r="VD1563" s="1"/>
      <c r="VE1563" s="1"/>
      <c r="VF1563" s="1"/>
      <c r="VG1563" s="1"/>
      <c r="VH1563" s="1"/>
      <c r="VI1563" s="1"/>
      <c r="VJ1563" s="1"/>
      <c r="VK1563" s="1"/>
      <c r="VL1563" s="1"/>
      <c r="VM1563" s="1"/>
      <c r="VN1563" s="1"/>
      <c r="VO1563" s="1"/>
      <c r="VP1563" s="1"/>
      <c r="VQ1563" s="1"/>
      <c r="VR1563" s="1"/>
      <c r="VS1563" s="1"/>
      <c r="VT1563" s="1"/>
      <c r="VU1563" s="1"/>
      <c r="VV1563" s="1"/>
      <c r="VW1563" s="1"/>
      <c r="VX1563" s="1"/>
      <c r="VY1563" s="1"/>
      <c r="VZ1563" s="1"/>
      <c r="WA1563" s="1"/>
      <c r="WB1563" s="1"/>
      <c r="WC1563" s="1"/>
      <c r="WD1563" s="1"/>
      <c r="WE1563" s="1"/>
      <c r="WF1563" s="1"/>
      <c r="WG1563" s="1"/>
      <c r="WH1563" s="1"/>
      <c r="WI1563" s="1"/>
      <c r="WJ1563" s="1"/>
      <c r="WK1563" s="1"/>
      <c r="WL1563" s="1"/>
      <c r="WM1563" s="1"/>
      <c r="WN1563" s="1"/>
      <c r="WO1563" s="1"/>
      <c r="WP1563" s="1"/>
      <c r="WQ1563" s="1"/>
      <c r="WR1563" s="1"/>
      <c r="WS1563" s="1"/>
      <c r="WT1563" s="1"/>
      <c r="WU1563" s="1"/>
      <c r="WV1563" s="1"/>
      <c r="WW1563" s="1"/>
      <c r="WX1563" s="1"/>
      <c r="WY1563" s="1"/>
      <c r="WZ1563" s="1"/>
      <c r="XA1563" s="1"/>
      <c r="XB1563" s="1"/>
      <c r="XC1563" s="1"/>
      <c r="XD1563" s="1"/>
      <c r="XE1563" s="1"/>
      <c r="XF1563" s="1"/>
      <c r="XG1563" s="1"/>
      <c r="XH1563" s="1"/>
      <c r="XI1563" s="1"/>
      <c r="XJ1563" s="1"/>
      <c r="XK1563" s="1"/>
      <c r="XL1563" s="1"/>
      <c r="XM1563" s="1"/>
      <c r="XN1563" s="1"/>
      <c r="XO1563" s="1"/>
      <c r="XP1563" s="1"/>
      <c r="XQ1563" s="1"/>
      <c r="XR1563" s="1"/>
      <c r="XS1563" s="1"/>
      <c r="XT1563" s="1"/>
      <c r="XU1563" s="1"/>
      <c r="XV1563" s="1"/>
      <c r="XW1563" s="1"/>
      <c r="XX1563" s="1"/>
      <c r="XY1563" s="1"/>
      <c r="XZ1563" s="1"/>
      <c r="YA1563" s="1"/>
      <c r="YB1563" s="1"/>
      <c r="YC1563" s="1"/>
      <c r="YD1563" s="1"/>
      <c r="YE1563" s="1"/>
      <c r="YF1563" s="1"/>
      <c r="YG1563" s="1"/>
      <c r="YH1563" s="1"/>
      <c r="YI1563" s="1"/>
      <c r="YJ1563" s="1"/>
      <c r="YK1563" s="1"/>
      <c r="YL1563" s="1"/>
      <c r="YM1563" s="1"/>
      <c r="YN1563" s="1"/>
      <c r="YO1563" s="1"/>
      <c r="YP1563" s="1"/>
      <c r="YQ1563" s="1"/>
      <c r="YR1563" s="1"/>
      <c r="YS1563" s="1"/>
      <c r="YT1563" s="1"/>
      <c r="YU1563" s="1"/>
      <c r="YV1563" s="1"/>
      <c r="YW1563" s="1"/>
      <c r="YX1563" s="1"/>
      <c r="YY1563" s="1"/>
      <c r="YZ1563" s="1"/>
      <c r="ZA1563" s="1"/>
      <c r="ZB1563" s="1"/>
      <c r="ZC1563" s="1"/>
      <c r="ZD1563" s="1"/>
      <c r="ZE1563" s="1"/>
      <c r="ZF1563" s="1"/>
      <c r="ZG1563" s="1"/>
      <c r="ZH1563" s="1"/>
      <c r="ZI1563" s="1"/>
      <c r="ZJ1563" s="1"/>
      <c r="ZK1563" s="1"/>
      <c r="ZL1563" s="1"/>
      <c r="ZM1563" s="1"/>
      <c r="ZN1563" s="1"/>
      <c r="ZO1563" s="1"/>
      <c r="ZP1563" s="1"/>
      <c r="ZQ1563" s="1"/>
      <c r="ZR1563" s="1"/>
      <c r="ZS1563" s="1"/>
      <c r="ZT1563" s="1"/>
      <c r="ZU1563" s="1"/>
      <c r="ZV1563" s="1"/>
      <c r="ZW1563" s="1"/>
      <c r="ZX1563" s="1"/>
      <c r="ZY1563" s="1"/>
      <c r="ZZ1563" s="1"/>
      <c r="AAA1563" s="1"/>
      <c r="AAB1563" s="1"/>
      <c r="AAC1563" s="1"/>
      <c r="AAD1563" s="1"/>
      <c r="AAE1563" s="1"/>
      <c r="AAF1563" s="1"/>
      <c r="AAG1563" s="1"/>
      <c r="AAH1563" s="1"/>
      <c r="AAI1563" s="1"/>
      <c r="AAJ1563" s="1"/>
      <c r="AAK1563" s="1"/>
      <c r="AAL1563" s="1"/>
      <c r="AAM1563" s="1"/>
      <c r="AAN1563" s="1"/>
      <c r="AAO1563" s="1"/>
      <c r="AAP1563" s="1"/>
      <c r="AAQ1563" s="1"/>
      <c r="AAR1563" s="1"/>
      <c r="AAS1563" s="1"/>
      <c r="AAT1563" s="1"/>
      <c r="AAU1563" s="1"/>
      <c r="AAV1563" s="1"/>
      <c r="AAW1563" s="1"/>
      <c r="AAX1563" s="1"/>
      <c r="AAY1563" s="1"/>
      <c r="AAZ1563" s="1"/>
      <c r="ABA1563" s="1"/>
      <c r="ABB1563" s="1"/>
      <c r="ABC1563" s="1"/>
      <c r="ABD1563" s="1"/>
      <c r="ABE1563" s="1"/>
      <c r="ABF1563" s="1"/>
      <c r="ABG1563" s="1"/>
      <c r="ABH1563" s="1"/>
      <c r="ABI1563" s="1"/>
      <c r="ABJ1563" s="1"/>
      <c r="ABK1563" s="1"/>
      <c r="ABL1563" s="1"/>
      <c r="ABM1563" s="1"/>
      <c r="ABN1563" s="1"/>
      <c r="ABO1563" s="1"/>
      <c r="ABP1563" s="1"/>
      <c r="ABQ1563" s="1"/>
      <c r="ABR1563" s="1"/>
      <c r="ABS1563" s="1"/>
      <c r="ABT1563" s="1"/>
      <c r="ABU1563" s="1"/>
      <c r="ABV1563" s="1"/>
      <c r="ABW1563" s="1"/>
      <c r="ABX1563" s="1"/>
      <c r="ABY1563" s="1"/>
      <c r="ABZ1563" s="1"/>
      <c r="ACA1563" s="1"/>
      <c r="ACB1563" s="1"/>
      <c r="ACC1563" s="1"/>
      <c r="ACD1563" s="1"/>
      <c r="ACE1563" s="1"/>
      <c r="ACF1563" s="1"/>
      <c r="ACG1563" s="1"/>
      <c r="ACH1563" s="1"/>
      <c r="ACI1563" s="1"/>
      <c r="ACJ1563" s="1"/>
      <c r="ACK1563" s="1"/>
      <c r="ACL1563" s="1"/>
      <c r="ACM1563" s="1"/>
      <c r="ACN1563" s="1"/>
      <c r="ACO1563" s="1"/>
      <c r="ACP1563" s="1"/>
      <c r="ACQ1563" s="1"/>
      <c r="ACR1563" s="1"/>
      <c r="ACS1563" s="1"/>
      <c r="ACT1563" s="1"/>
      <c r="ACU1563" s="1"/>
      <c r="ACV1563" s="1"/>
      <c r="ACW1563" s="1"/>
      <c r="ACX1563" s="1"/>
      <c r="ACY1563" s="1"/>
      <c r="ACZ1563" s="1"/>
      <c r="ADA1563" s="1"/>
      <c r="ADB1563" s="1"/>
      <c r="ADC1563" s="1"/>
      <c r="ADD1563" s="1"/>
      <c r="ADE1563" s="1"/>
      <c r="ADF1563" s="1"/>
      <c r="ADG1563" s="1"/>
      <c r="ADH1563" s="1"/>
      <c r="ADI1563" s="1"/>
      <c r="ADJ1563" s="1"/>
      <c r="ADK1563" s="1"/>
      <c r="ADL1563" s="1"/>
      <c r="ADM1563" s="1"/>
      <c r="ADN1563" s="1"/>
      <c r="ADO1563" s="1"/>
      <c r="ADP1563" s="1"/>
      <c r="ADQ1563" s="1"/>
      <c r="ADR1563" s="1"/>
      <c r="ADS1563" s="1"/>
      <c r="ADT1563" s="1"/>
      <c r="ADU1563" s="1"/>
      <c r="ADV1563" s="1"/>
      <c r="ADW1563" s="1"/>
      <c r="ADX1563" s="1"/>
      <c r="ADY1563" s="1"/>
      <c r="ADZ1563" s="1"/>
      <c r="AEA1563" s="1"/>
      <c r="AEB1563" s="1"/>
      <c r="AEC1563" s="1"/>
      <c r="AED1563" s="1"/>
      <c r="AEE1563" s="1"/>
      <c r="AEF1563" s="1"/>
      <c r="AEG1563" s="1"/>
      <c r="AEH1563" s="1"/>
      <c r="AEI1563" s="1"/>
      <c r="AEJ1563" s="1"/>
      <c r="AEK1563" s="1"/>
      <c r="AEL1563" s="1"/>
      <c r="AEM1563" s="1"/>
      <c r="AEN1563" s="1"/>
      <c r="AEO1563" s="1"/>
      <c r="AEP1563" s="1"/>
      <c r="AEQ1563" s="1"/>
      <c r="AER1563" s="1"/>
      <c r="AES1563" s="1"/>
      <c r="AET1563" s="1"/>
      <c r="AEU1563" s="1"/>
      <c r="AEV1563" s="1"/>
      <c r="AEW1563" s="1"/>
      <c r="AEX1563" s="1"/>
      <c r="AEY1563" s="1"/>
      <c r="AEZ1563" s="1"/>
      <c r="AFA1563" s="1"/>
      <c r="AFB1563" s="1"/>
      <c r="AFC1563" s="1"/>
      <c r="AFD1563" s="1"/>
      <c r="AFE1563" s="1"/>
      <c r="AFF1563" s="1"/>
      <c r="AFG1563" s="1"/>
      <c r="AFH1563" s="1"/>
      <c r="AFI1563" s="1"/>
      <c r="AFJ1563" s="1"/>
      <c r="AFK1563" s="1"/>
      <c r="AFL1563" s="1"/>
      <c r="AFM1563" s="1"/>
      <c r="AFN1563" s="1"/>
      <c r="AFO1563" s="1"/>
      <c r="AFP1563" s="1"/>
      <c r="AFQ1563" s="1"/>
      <c r="AFR1563" s="1"/>
      <c r="AFS1563" s="1"/>
      <c r="AFT1563" s="1"/>
      <c r="AFU1563" s="1"/>
      <c r="AFV1563" s="1"/>
      <c r="AFW1563" s="1"/>
      <c r="AFX1563" s="1"/>
      <c r="AFY1563" s="1"/>
      <c r="AFZ1563" s="1"/>
      <c r="AGA1563" s="1"/>
      <c r="AGB1563" s="1"/>
      <c r="AGC1563" s="1"/>
      <c r="AGD1563" s="1"/>
      <c r="AGE1563" s="1"/>
      <c r="AGF1563" s="1"/>
      <c r="AGG1563" s="1"/>
      <c r="AGH1563" s="1"/>
      <c r="AGI1563" s="1"/>
      <c r="AGJ1563" s="1"/>
      <c r="AGK1563" s="1"/>
      <c r="AGL1563" s="1"/>
      <c r="AGM1563" s="1"/>
      <c r="AGN1563" s="1"/>
      <c r="AGO1563" s="1"/>
      <c r="AGP1563" s="1"/>
      <c r="AGQ1563" s="1"/>
      <c r="AGR1563" s="1"/>
      <c r="AGS1563" s="1"/>
      <c r="AGT1563" s="1"/>
      <c r="AGU1563" s="1"/>
      <c r="AGV1563" s="1"/>
      <c r="AGW1563" s="1"/>
      <c r="AGX1563" s="1"/>
      <c r="AGY1563" s="1"/>
      <c r="AGZ1563" s="1"/>
      <c r="AHA1563" s="1"/>
      <c r="AHB1563" s="1"/>
      <c r="AHC1563" s="1"/>
      <c r="AHD1563" s="1"/>
      <c r="AHE1563" s="1"/>
      <c r="AHF1563" s="1"/>
      <c r="AHG1563" s="1"/>
      <c r="AHH1563" s="1"/>
      <c r="AHI1563" s="1"/>
      <c r="AHJ1563" s="1"/>
      <c r="AHK1563" s="1"/>
      <c r="AHL1563" s="1"/>
      <c r="AHM1563" s="1"/>
      <c r="AHN1563" s="1"/>
      <c r="AHO1563" s="1"/>
      <c r="AHP1563" s="1"/>
      <c r="AHQ1563" s="1"/>
      <c r="AHR1563" s="1"/>
      <c r="AHS1563" s="1"/>
      <c r="AHT1563" s="1"/>
      <c r="AHU1563" s="1"/>
      <c r="AHV1563" s="1"/>
      <c r="AHW1563" s="1"/>
      <c r="AHX1563" s="1"/>
      <c r="AHY1563" s="1"/>
      <c r="AHZ1563" s="1"/>
      <c r="AIA1563" s="1"/>
      <c r="AIB1563" s="1"/>
      <c r="AIC1563" s="1"/>
      <c r="AID1563" s="1"/>
      <c r="AIE1563" s="1"/>
      <c r="AIF1563" s="1"/>
      <c r="AIG1563" s="1"/>
      <c r="AIH1563" s="1"/>
      <c r="AII1563" s="1"/>
      <c r="AIJ1563" s="1"/>
      <c r="AIK1563" s="1"/>
      <c r="AIL1563" s="1"/>
      <c r="AIM1563" s="1"/>
      <c r="AIN1563" s="1"/>
      <c r="AIO1563" s="1"/>
      <c r="AIP1563" s="1"/>
      <c r="AIQ1563" s="1"/>
      <c r="AIR1563" s="1"/>
      <c r="AIS1563" s="1"/>
      <c r="AIT1563" s="1"/>
    </row>
    <row r="1564" spans="1:930" s="5" customFormat="1" ht="37.5" customHeight="1" x14ac:dyDescent="0.3">
      <c r="A1564" s="96"/>
      <c r="B1564" s="43"/>
      <c r="C1564" s="96"/>
      <c r="D1564" s="96"/>
      <c r="E1564" s="97" t="s">
        <v>214</v>
      </c>
      <c r="F1564" s="96" t="s">
        <v>23</v>
      </c>
      <c r="G1564" s="96"/>
      <c r="H1564" s="98">
        <v>5466.4</v>
      </c>
      <c r="I1564" s="98"/>
      <c r="J1564" s="30" t="s">
        <v>33</v>
      </c>
      <c r="K1564" s="100">
        <f t="shared" si="319"/>
        <v>2089859.3839999998</v>
      </c>
      <c r="L1564" s="160"/>
      <c r="M1564" s="100">
        <f t="shared" si="320"/>
        <v>115341.04</v>
      </c>
      <c r="N1564" s="100">
        <f t="shared" si="316"/>
        <v>2205200.4239999996</v>
      </c>
      <c r="O1564" s="160"/>
      <c r="P1564" s="127">
        <v>382.31</v>
      </c>
      <c r="Q1564" s="31">
        <v>21.1</v>
      </c>
      <c r="R1564" s="97" t="s">
        <v>181</v>
      </c>
      <c r="S1564" s="97" t="s">
        <v>426</v>
      </c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CR1564" s="1"/>
      <c r="CS1564" s="1"/>
      <c r="CT1564" s="1"/>
      <c r="CU1564" s="1"/>
      <c r="CV1564" s="1"/>
      <c r="CW1564" s="1"/>
      <c r="CX1564" s="1"/>
      <c r="CY1564" s="1"/>
      <c r="CZ1564" s="1"/>
      <c r="DA1564" s="1"/>
      <c r="DB1564" s="1"/>
      <c r="DC1564" s="1"/>
      <c r="DD1564" s="1"/>
      <c r="DE1564" s="1"/>
      <c r="DF1564" s="1"/>
      <c r="DG1564" s="1"/>
      <c r="DH1564" s="1"/>
      <c r="DI1564" s="1"/>
      <c r="DJ1564" s="1"/>
      <c r="DK1564" s="1"/>
      <c r="DL1564" s="1"/>
      <c r="DM1564" s="1"/>
      <c r="DN1564" s="1"/>
      <c r="DO1564" s="1"/>
      <c r="DP1564" s="1"/>
      <c r="DQ1564" s="1"/>
      <c r="DR1564" s="1"/>
      <c r="DS1564" s="1"/>
      <c r="DT1564" s="1"/>
      <c r="DU1564" s="1"/>
      <c r="DV1564" s="1"/>
      <c r="DW1564" s="1"/>
      <c r="DX1564" s="1"/>
      <c r="DY1564" s="1"/>
      <c r="DZ1564" s="1"/>
      <c r="EA1564" s="1"/>
      <c r="EB1564" s="1"/>
      <c r="EC1564" s="1"/>
      <c r="ED1564" s="1"/>
      <c r="EE1564" s="1"/>
      <c r="EF1564" s="1"/>
      <c r="EG1564" s="1"/>
      <c r="EH1564" s="1"/>
      <c r="EI1564" s="1"/>
      <c r="EJ1564" s="1"/>
      <c r="EK1564" s="1"/>
      <c r="EL1564" s="1"/>
      <c r="EM1564" s="1"/>
      <c r="EN1564" s="1"/>
      <c r="EO1564" s="1"/>
      <c r="EP1564" s="1"/>
      <c r="EQ1564" s="1"/>
      <c r="ER1564" s="1"/>
      <c r="ES1564" s="1"/>
      <c r="ET1564" s="1"/>
      <c r="EU1564" s="1"/>
      <c r="EV1564" s="1"/>
      <c r="EW1564" s="1"/>
      <c r="EX1564" s="1"/>
      <c r="EY1564" s="1"/>
      <c r="EZ1564" s="1"/>
      <c r="FA1564" s="1"/>
      <c r="FB1564" s="1"/>
      <c r="FC1564" s="1"/>
      <c r="FD1564" s="1"/>
      <c r="FE1564" s="1"/>
      <c r="FF1564" s="1"/>
      <c r="FG1564" s="1"/>
      <c r="FH1564" s="1"/>
      <c r="FI1564" s="1"/>
      <c r="FJ1564" s="1"/>
      <c r="FK1564" s="1"/>
      <c r="FL1564" s="1"/>
      <c r="FM1564" s="1"/>
      <c r="FN1564" s="1"/>
      <c r="FO1564" s="1"/>
      <c r="FP1564" s="1"/>
      <c r="FQ1564" s="1"/>
      <c r="FR1564" s="1"/>
      <c r="FS1564" s="1"/>
      <c r="FT1564" s="1"/>
      <c r="FU1564" s="1"/>
      <c r="FV1564" s="1"/>
      <c r="FW1564" s="1"/>
      <c r="FX1564" s="1"/>
      <c r="FY1564" s="1"/>
      <c r="FZ1564" s="1"/>
      <c r="GA1564" s="1"/>
      <c r="GB1564" s="1"/>
      <c r="GC1564" s="1"/>
      <c r="GD1564" s="1"/>
      <c r="GE1564" s="1"/>
      <c r="GF1564" s="1"/>
      <c r="GG1564" s="1"/>
      <c r="GH1564" s="1"/>
      <c r="GI1564" s="1"/>
      <c r="GJ1564" s="1"/>
      <c r="GK1564" s="1"/>
      <c r="GL1564" s="1"/>
      <c r="GM1564" s="1"/>
      <c r="GN1564" s="1"/>
      <c r="GO1564" s="1"/>
      <c r="GP1564" s="1"/>
      <c r="GQ1564" s="1"/>
      <c r="GR1564" s="1"/>
      <c r="GS1564" s="1"/>
      <c r="GT1564" s="1"/>
      <c r="GU1564" s="1"/>
      <c r="GV1564" s="1"/>
      <c r="GW1564" s="1"/>
      <c r="GX1564" s="1"/>
      <c r="GY1564" s="1"/>
      <c r="GZ1564" s="1"/>
      <c r="HA1564" s="1"/>
      <c r="HB1564" s="1"/>
      <c r="HC1564" s="1"/>
      <c r="HD1564" s="1"/>
      <c r="HE1564" s="1"/>
      <c r="HF1564" s="1"/>
      <c r="HG1564" s="1"/>
      <c r="HH1564" s="1"/>
      <c r="HI1564" s="1"/>
      <c r="HJ1564" s="1"/>
      <c r="HK1564" s="1"/>
      <c r="HL1564" s="1"/>
      <c r="HM1564" s="1"/>
      <c r="HN1564" s="1"/>
      <c r="HO1564" s="1"/>
      <c r="HP1564" s="1"/>
      <c r="HQ1564" s="1"/>
      <c r="HR1564" s="1"/>
      <c r="HS1564" s="1"/>
      <c r="HT1564" s="1"/>
      <c r="HU1564" s="1"/>
      <c r="HV1564" s="1"/>
      <c r="HW1564" s="1"/>
      <c r="HX1564" s="1"/>
      <c r="HY1564" s="1"/>
      <c r="HZ1564" s="1"/>
      <c r="IA1564" s="1"/>
      <c r="IB1564" s="1"/>
      <c r="IC1564" s="1"/>
      <c r="ID1564" s="1"/>
      <c r="IE1564" s="1"/>
      <c r="IF1564" s="1"/>
      <c r="IG1564" s="1"/>
      <c r="IH1564" s="1"/>
      <c r="II1564" s="1"/>
      <c r="IJ1564" s="1"/>
      <c r="IK1564" s="1"/>
      <c r="IL1564" s="1"/>
      <c r="IM1564" s="1"/>
      <c r="IN1564" s="1"/>
      <c r="IO1564" s="1"/>
      <c r="IP1564" s="1"/>
      <c r="IQ1564" s="1"/>
      <c r="IR1564" s="1"/>
      <c r="IS1564" s="1"/>
      <c r="IT1564" s="1"/>
      <c r="IU1564" s="1"/>
      <c r="IV1564" s="1"/>
      <c r="IW1564" s="1"/>
      <c r="IX1564" s="1"/>
      <c r="IY1564" s="1"/>
      <c r="IZ1564" s="1"/>
      <c r="JA1564" s="1"/>
      <c r="JB1564" s="1"/>
      <c r="JC1564" s="1"/>
      <c r="JD1564" s="1"/>
      <c r="JE1564" s="1"/>
      <c r="JF1564" s="1"/>
      <c r="JG1564" s="1"/>
      <c r="JH1564" s="1"/>
      <c r="JI1564" s="1"/>
      <c r="JJ1564" s="1"/>
      <c r="JK1564" s="1"/>
      <c r="JL1564" s="1"/>
      <c r="JM1564" s="1"/>
      <c r="JN1564" s="1"/>
      <c r="JO1564" s="1"/>
      <c r="JP1564" s="1"/>
      <c r="JQ1564" s="1"/>
      <c r="JR1564" s="1"/>
      <c r="JS1564" s="1"/>
      <c r="JT1564" s="1"/>
      <c r="JU1564" s="1"/>
      <c r="JV1564" s="1"/>
      <c r="JW1564" s="1"/>
      <c r="JX1564" s="1"/>
      <c r="JY1564" s="1"/>
      <c r="JZ1564" s="1"/>
      <c r="KA1564" s="1"/>
      <c r="KB1564" s="1"/>
      <c r="KC1564" s="1"/>
      <c r="KD1564" s="1"/>
      <c r="KE1564" s="1"/>
      <c r="KF1564" s="1"/>
      <c r="KG1564" s="1"/>
      <c r="KH1564" s="1"/>
      <c r="KI1564" s="1"/>
      <c r="KJ1564" s="1"/>
      <c r="KK1564" s="1"/>
      <c r="KL1564" s="1"/>
      <c r="KM1564" s="1"/>
      <c r="KN1564" s="1"/>
      <c r="KO1564" s="1"/>
      <c r="KP1564" s="1"/>
      <c r="KQ1564" s="1"/>
      <c r="KR1564" s="1"/>
      <c r="KS1564" s="1"/>
      <c r="KT1564" s="1"/>
      <c r="KU1564" s="1"/>
      <c r="KV1564" s="1"/>
      <c r="KW1564" s="1"/>
      <c r="KX1564" s="1"/>
      <c r="KY1564" s="1"/>
      <c r="KZ1564" s="1"/>
      <c r="LA1564" s="1"/>
      <c r="LB1564" s="1"/>
      <c r="LC1564" s="1"/>
      <c r="LD1564" s="1"/>
      <c r="LE1564" s="1"/>
      <c r="LF1564" s="1"/>
      <c r="LG1564" s="1"/>
      <c r="LH1564" s="1"/>
      <c r="LI1564" s="1"/>
      <c r="LJ1564" s="1"/>
      <c r="LK1564" s="1"/>
      <c r="LL1564" s="1"/>
      <c r="LM1564" s="1"/>
      <c r="LN1564" s="1"/>
      <c r="LO1564" s="1"/>
      <c r="LP1564" s="1"/>
      <c r="LQ1564" s="1"/>
      <c r="LR1564" s="1"/>
      <c r="LS1564" s="1"/>
      <c r="LT1564" s="1"/>
      <c r="LU1564" s="1"/>
      <c r="LV1564" s="1"/>
      <c r="LW1564" s="1"/>
      <c r="LX1564" s="1"/>
      <c r="LY1564" s="1"/>
      <c r="LZ1564" s="1"/>
      <c r="MA1564" s="1"/>
      <c r="MB1564" s="1"/>
      <c r="MC1564" s="1"/>
      <c r="MD1564" s="1"/>
      <c r="ME1564" s="1"/>
      <c r="MF1564" s="1"/>
      <c r="MG1564" s="1"/>
      <c r="MH1564" s="1"/>
      <c r="MI1564" s="1"/>
      <c r="MJ1564" s="1"/>
      <c r="MK1564" s="1"/>
      <c r="ML1564" s="1"/>
      <c r="MM1564" s="1"/>
      <c r="MN1564" s="1"/>
      <c r="MO1564" s="1"/>
      <c r="MP1564" s="1"/>
      <c r="MQ1564" s="1"/>
      <c r="MR1564" s="1"/>
      <c r="MS1564" s="1"/>
      <c r="MT1564" s="1"/>
      <c r="MU1564" s="1"/>
      <c r="MV1564" s="1"/>
      <c r="MW1564" s="1"/>
      <c r="MX1564" s="1"/>
      <c r="MY1564" s="1"/>
      <c r="MZ1564" s="1"/>
      <c r="NA1564" s="1"/>
      <c r="NB1564" s="1"/>
      <c r="NC1564" s="1"/>
      <c r="ND1564" s="1"/>
      <c r="NE1564" s="1"/>
      <c r="NF1564" s="1"/>
      <c r="NG1564" s="1"/>
      <c r="NH1564" s="1"/>
      <c r="NI1564" s="1"/>
      <c r="NJ1564" s="1"/>
      <c r="NK1564" s="1"/>
      <c r="NL1564" s="1"/>
      <c r="NM1564" s="1"/>
      <c r="NN1564" s="1"/>
      <c r="NO1564" s="1"/>
      <c r="NP1564" s="1"/>
      <c r="NQ1564" s="1"/>
      <c r="NR1564" s="1"/>
      <c r="NS1564" s="1"/>
      <c r="NT1564" s="1"/>
      <c r="NU1564" s="1"/>
      <c r="NV1564" s="1"/>
      <c r="NW1564" s="1"/>
      <c r="NX1564" s="1"/>
      <c r="NY1564" s="1"/>
      <c r="NZ1564" s="1"/>
      <c r="OA1564" s="1"/>
      <c r="OB1564" s="1"/>
      <c r="OC1564" s="1"/>
      <c r="OD1564" s="1"/>
      <c r="OE1564" s="1"/>
      <c r="OF1564" s="1"/>
      <c r="OG1564" s="1"/>
      <c r="OH1564" s="1"/>
      <c r="OI1564" s="1"/>
      <c r="OJ1564" s="1"/>
      <c r="OK1564" s="1"/>
      <c r="OL1564" s="1"/>
      <c r="OM1564" s="1"/>
      <c r="ON1564" s="1"/>
      <c r="OO1564" s="1"/>
      <c r="OP1564" s="1"/>
      <c r="OQ1564" s="1"/>
      <c r="OR1564" s="1"/>
      <c r="OS1564" s="1"/>
      <c r="OT1564" s="1"/>
      <c r="OU1564" s="1"/>
      <c r="OV1564" s="1"/>
      <c r="OW1564" s="1"/>
      <c r="OX1564" s="1"/>
      <c r="OY1564" s="1"/>
      <c r="OZ1564" s="1"/>
      <c r="PA1564" s="1"/>
      <c r="PB1564" s="1"/>
      <c r="PC1564" s="1"/>
      <c r="PD1564" s="1"/>
      <c r="PE1564" s="1"/>
      <c r="PF1564" s="1"/>
      <c r="PG1564" s="1"/>
      <c r="PH1564" s="1"/>
      <c r="PI1564" s="1"/>
      <c r="PJ1564" s="1"/>
      <c r="PK1564" s="1"/>
      <c r="PL1564" s="1"/>
      <c r="PM1564" s="1"/>
      <c r="PN1564" s="1"/>
      <c r="PO1564" s="1"/>
      <c r="PP1564" s="1"/>
      <c r="PQ1564" s="1"/>
      <c r="PR1564" s="1"/>
      <c r="PS1564" s="1"/>
      <c r="PT1564" s="1"/>
      <c r="PU1564" s="1"/>
      <c r="PV1564" s="1"/>
      <c r="PW1564" s="1"/>
      <c r="PX1564" s="1"/>
      <c r="PY1564" s="1"/>
      <c r="PZ1564" s="1"/>
      <c r="QA1564" s="1"/>
      <c r="QB1564" s="1"/>
      <c r="QC1564" s="1"/>
      <c r="QD1564" s="1"/>
      <c r="QE1564" s="1"/>
      <c r="QF1564" s="1"/>
      <c r="QG1564" s="1"/>
      <c r="QH1564" s="1"/>
      <c r="QI1564" s="1"/>
      <c r="QJ1564" s="1"/>
      <c r="QK1564" s="1"/>
      <c r="QL1564" s="1"/>
      <c r="QM1564" s="1"/>
      <c r="QN1564" s="1"/>
      <c r="QO1564" s="1"/>
      <c r="QP1564" s="1"/>
      <c r="QQ1564" s="1"/>
      <c r="QR1564" s="1"/>
      <c r="QS1564" s="1"/>
      <c r="QT1564" s="1"/>
      <c r="QU1564" s="1"/>
      <c r="QV1564" s="1"/>
      <c r="QW1564" s="1"/>
      <c r="QX1564" s="1"/>
      <c r="QY1564" s="1"/>
      <c r="QZ1564" s="1"/>
      <c r="RA1564" s="1"/>
      <c r="RB1564" s="1"/>
      <c r="RC1564" s="1"/>
      <c r="RD1564" s="1"/>
      <c r="RE1564" s="1"/>
      <c r="RF1564" s="1"/>
      <c r="RG1564" s="1"/>
      <c r="RH1564" s="1"/>
      <c r="RI1564" s="1"/>
      <c r="RJ1564" s="1"/>
      <c r="RK1564" s="1"/>
      <c r="RL1564" s="1"/>
      <c r="RM1564" s="1"/>
      <c r="RN1564" s="1"/>
      <c r="RO1564" s="1"/>
      <c r="RP1564" s="1"/>
      <c r="RQ1564" s="1"/>
      <c r="RR1564" s="1"/>
      <c r="RS1564" s="1"/>
      <c r="RT1564" s="1"/>
      <c r="RU1564" s="1"/>
      <c r="RV1564" s="1"/>
      <c r="RW1564" s="1"/>
      <c r="RX1564" s="1"/>
      <c r="RY1564" s="1"/>
      <c r="RZ1564" s="1"/>
      <c r="SA1564" s="1"/>
      <c r="SB1564" s="1"/>
      <c r="SC1564" s="1"/>
      <c r="SD1564" s="1"/>
      <c r="SE1564" s="1"/>
      <c r="SF1564" s="1"/>
      <c r="SG1564" s="1"/>
      <c r="SH1564" s="1"/>
      <c r="SI1564" s="1"/>
      <c r="SJ1564" s="1"/>
      <c r="SK1564" s="1"/>
      <c r="SL1564" s="1"/>
      <c r="SM1564" s="1"/>
      <c r="SN1564" s="1"/>
      <c r="SO1564" s="1"/>
      <c r="SP1564" s="1"/>
      <c r="SQ1564" s="1"/>
      <c r="SR1564" s="1"/>
      <c r="SS1564" s="1"/>
      <c r="ST1564" s="1"/>
      <c r="SU1564" s="1"/>
      <c r="SV1564" s="1"/>
      <c r="SW1564" s="1"/>
      <c r="SX1564" s="1"/>
      <c r="SY1564" s="1"/>
      <c r="SZ1564" s="1"/>
      <c r="TA1564" s="1"/>
      <c r="TB1564" s="1"/>
      <c r="TC1564" s="1"/>
      <c r="TD1564" s="1"/>
      <c r="TE1564" s="1"/>
      <c r="TF1564" s="1"/>
      <c r="TG1564" s="1"/>
      <c r="TH1564" s="1"/>
      <c r="TI1564" s="1"/>
      <c r="TJ1564" s="1"/>
      <c r="TK1564" s="1"/>
      <c r="TL1564" s="1"/>
      <c r="TM1564" s="1"/>
      <c r="TN1564" s="1"/>
      <c r="TO1564" s="1"/>
      <c r="TP1564" s="1"/>
      <c r="TQ1564" s="1"/>
      <c r="TR1564" s="1"/>
      <c r="TS1564" s="1"/>
      <c r="TT1564" s="1"/>
      <c r="TU1564" s="1"/>
      <c r="TV1564" s="1"/>
      <c r="TW1564" s="1"/>
      <c r="TX1564" s="1"/>
      <c r="TY1564" s="1"/>
      <c r="TZ1564" s="1"/>
      <c r="UA1564" s="1"/>
      <c r="UB1564" s="1"/>
      <c r="UC1564" s="1"/>
      <c r="UD1564" s="1"/>
      <c r="UE1564" s="1"/>
      <c r="UF1564" s="1"/>
      <c r="UG1564" s="1"/>
      <c r="UH1564" s="1"/>
      <c r="UI1564" s="1"/>
      <c r="UJ1564" s="1"/>
      <c r="UK1564" s="1"/>
      <c r="UL1564" s="1"/>
      <c r="UM1564" s="1"/>
      <c r="UN1564" s="1"/>
      <c r="UO1564" s="1"/>
      <c r="UP1564" s="1"/>
      <c r="UQ1564" s="1"/>
      <c r="UR1564" s="1"/>
      <c r="US1564" s="1"/>
      <c r="UT1564" s="1"/>
      <c r="UU1564" s="1"/>
      <c r="UV1564" s="1"/>
      <c r="UW1564" s="1"/>
      <c r="UX1564" s="1"/>
      <c r="UY1564" s="1"/>
      <c r="UZ1564" s="1"/>
      <c r="VA1564" s="1"/>
      <c r="VB1564" s="1"/>
      <c r="VC1564" s="1"/>
      <c r="VD1564" s="1"/>
      <c r="VE1564" s="1"/>
      <c r="VF1564" s="1"/>
      <c r="VG1564" s="1"/>
      <c r="VH1564" s="1"/>
      <c r="VI1564" s="1"/>
      <c r="VJ1564" s="1"/>
      <c r="VK1564" s="1"/>
      <c r="VL1564" s="1"/>
      <c r="VM1564" s="1"/>
      <c r="VN1564" s="1"/>
      <c r="VO1564" s="1"/>
      <c r="VP1564" s="1"/>
      <c r="VQ1564" s="1"/>
      <c r="VR1564" s="1"/>
      <c r="VS1564" s="1"/>
      <c r="VT1564" s="1"/>
      <c r="VU1564" s="1"/>
      <c r="VV1564" s="1"/>
      <c r="VW1564" s="1"/>
      <c r="VX1564" s="1"/>
      <c r="VY1564" s="1"/>
      <c r="VZ1564" s="1"/>
      <c r="WA1564" s="1"/>
      <c r="WB1564" s="1"/>
      <c r="WC1564" s="1"/>
      <c r="WD1564" s="1"/>
      <c r="WE1564" s="1"/>
      <c r="WF1564" s="1"/>
      <c r="WG1564" s="1"/>
      <c r="WH1564" s="1"/>
      <c r="WI1564" s="1"/>
      <c r="WJ1564" s="1"/>
      <c r="WK1564" s="1"/>
      <c r="WL1564" s="1"/>
      <c r="WM1564" s="1"/>
      <c r="WN1564" s="1"/>
      <c r="WO1564" s="1"/>
      <c r="WP1564" s="1"/>
      <c r="WQ1564" s="1"/>
      <c r="WR1564" s="1"/>
      <c r="WS1564" s="1"/>
      <c r="WT1564" s="1"/>
      <c r="WU1564" s="1"/>
      <c r="WV1564" s="1"/>
      <c r="WW1564" s="1"/>
      <c r="WX1564" s="1"/>
      <c r="WY1564" s="1"/>
      <c r="WZ1564" s="1"/>
      <c r="XA1564" s="1"/>
      <c r="XB1564" s="1"/>
      <c r="XC1564" s="1"/>
      <c r="XD1564" s="1"/>
      <c r="XE1564" s="1"/>
      <c r="XF1564" s="1"/>
      <c r="XG1564" s="1"/>
      <c r="XH1564" s="1"/>
      <c r="XI1564" s="1"/>
      <c r="XJ1564" s="1"/>
      <c r="XK1564" s="1"/>
      <c r="XL1564" s="1"/>
      <c r="XM1564" s="1"/>
      <c r="XN1564" s="1"/>
      <c r="XO1564" s="1"/>
      <c r="XP1564" s="1"/>
      <c r="XQ1564" s="1"/>
      <c r="XR1564" s="1"/>
      <c r="XS1564" s="1"/>
      <c r="XT1564" s="1"/>
      <c r="XU1564" s="1"/>
      <c r="XV1564" s="1"/>
      <c r="XW1564" s="1"/>
      <c r="XX1564" s="1"/>
      <c r="XY1564" s="1"/>
      <c r="XZ1564" s="1"/>
      <c r="YA1564" s="1"/>
      <c r="YB1564" s="1"/>
      <c r="YC1564" s="1"/>
      <c r="YD1564" s="1"/>
      <c r="YE1564" s="1"/>
      <c r="YF1564" s="1"/>
      <c r="YG1564" s="1"/>
      <c r="YH1564" s="1"/>
      <c r="YI1564" s="1"/>
      <c r="YJ1564" s="1"/>
      <c r="YK1564" s="1"/>
      <c r="YL1564" s="1"/>
      <c r="YM1564" s="1"/>
      <c r="YN1564" s="1"/>
      <c r="YO1564" s="1"/>
      <c r="YP1564" s="1"/>
      <c r="YQ1564" s="1"/>
      <c r="YR1564" s="1"/>
      <c r="YS1564" s="1"/>
      <c r="YT1564" s="1"/>
      <c r="YU1564" s="1"/>
      <c r="YV1564" s="1"/>
      <c r="YW1564" s="1"/>
      <c r="YX1564" s="1"/>
      <c r="YY1564" s="1"/>
      <c r="YZ1564" s="1"/>
      <c r="ZA1564" s="1"/>
      <c r="ZB1564" s="1"/>
      <c r="ZC1564" s="1"/>
      <c r="ZD1564" s="1"/>
      <c r="ZE1564" s="1"/>
      <c r="ZF1564" s="1"/>
      <c r="ZG1564" s="1"/>
      <c r="ZH1564" s="1"/>
      <c r="ZI1564" s="1"/>
      <c r="ZJ1564" s="1"/>
      <c r="ZK1564" s="1"/>
      <c r="ZL1564" s="1"/>
      <c r="ZM1564" s="1"/>
      <c r="ZN1564" s="1"/>
      <c r="ZO1564" s="1"/>
      <c r="ZP1564" s="1"/>
      <c r="ZQ1564" s="1"/>
      <c r="ZR1564" s="1"/>
      <c r="ZS1564" s="1"/>
      <c r="ZT1564" s="1"/>
      <c r="ZU1564" s="1"/>
      <c r="ZV1564" s="1"/>
      <c r="ZW1564" s="1"/>
      <c r="ZX1564" s="1"/>
      <c r="ZY1564" s="1"/>
      <c r="ZZ1564" s="1"/>
      <c r="AAA1564" s="1"/>
      <c r="AAB1564" s="1"/>
      <c r="AAC1564" s="1"/>
      <c r="AAD1564" s="1"/>
      <c r="AAE1564" s="1"/>
      <c r="AAF1564" s="1"/>
      <c r="AAG1564" s="1"/>
      <c r="AAH1564" s="1"/>
      <c r="AAI1564" s="1"/>
      <c r="AAJ1564" s="1"/>
      <c r="AAK1564" s="1"/>
      <c r="AAL1564" s="1"/>
      <c r="AAM1564" s="1"/>
      <c r="AAN1564" s="1"/>
      <c r="AAO1564" s="1"/>
      <c r="AAP1564" s="1"/>
      <c r="AAQ1564" s="1"/>
      <c r="AAR1564" s="1"/>
      <c r="AAS1564" s="1"/>
      <c r="AAT1564" s="1"/>
      <c r="AAU1564" s="1"/>
      <c r="AAV1564" s="1"/>
      <c r="AAW1564" s="1"/>
      <c r="AAX1564" s="1"/>
      <c r="AAY1564" s="1"/>
      <c r="AAZ1564" s="1"/>
      <c r="ABA1564" s="1"/>
      <c r="ABB1564" s="1"/>
      <c r="ABC1564" s="1"/>
      <c r="ABD1564" s="1"/>
      <c r="ABE1564" s="1"/>
      <c r="ABF1564" s="1"/>
      <c r="ABG1564" s="1"/>
      <c r="ABH1564" s="1"/>
      <c r="ABI1564" s="1"/>
      <c r="ABJ1564" s="1"/>
      <c r="ABK1564" s="1"/>
      <c r="ABL1564" s="1"/>
      <c r="ABM1564" s="1"/>
      <c r="ABN1564" s="1"/>
      <c r="ABO1564" s="1"/>
      <c r="ABP1564" s="1"/>
      <c r="ABQ1564" s="1"/>
      <c r="ABR1564" s="1"/>
      <c r="ABS1564" s="1"/>
      <c r="ABT1564" s="1"/>
      <c r="ABU1564" s="1"/>
      <c r="ABV1564" s="1"/>
      <c r="ABW1564" s="1"/>
      <c r="ABX1564" s="1"/>
      <c r="ABY1564" s="1"/>
      <c r="ABZ1564" s="1"/>
      <c r="ACA1564" s="1"/>
      <c r="ACB1564" s="1"/>
      <c r="ACC1564" s="1"/>
      <c r="ACD1564" s="1"/>
      <c r="ACE1564" s="1"/>
      <c r="ACF1564" s="1"/>
      <c r="ACG1564" s="1"/>
      <c r="ACH1564" s="1"/>
      <c r="ACI1564" s="1"/>
      <c r="ACJ1564" s="1"/>
      <c r="ACK1564" s="1"/>
      <c r="ACL1564" s="1"/>
      <c r="ACM1564" s="1"/>
      <c r="ACN1564" s="1"/>
      <c r="ACO1564" s="1"/>
      <c r="ACP1564" s="1"/>
      <c r="ACQ1564" s="1"/>
      <c r="ACR1564" s="1"/>
      <c r="ACS1564" s="1"/>
      <c r="ACT1564" s="1"/>
      <c r="ACU1564" s="1"/>
      <c r="ACV1564" s="1"/>
      <c r="ACW1564" s="1"/>
      <c r="ACX1564" s="1"/>
      <c r="ACY1564" s="1"/>
      <c r="ACZ1564" s="1"/>
      <c r="ADA1564" s="1"/>
      <c r="ADB1564" s="1"/>
      <c r="ADC1564" s="1"/>
      <c r="ADD1564" s="1"/>
      <c r="ADE1564" s="1"/>
      <c r="ADF1564" s="1"/>
      <c r="ADG1564" s="1"/>
      <c r="ADH1564" s="1"/>
      <c r="ADI1564" s="1"/>
      <c r="ADJ1564" s="1"/>
      <c r="ADK1564" s="1"/>
      <c r="ADL1564" s="1"/>
      <c r="ADM1564" s="1"/>
      <c r="ADN1564" s="1"/>
      <c r="ADO1564" s="1"/>
      <c r="ADP1564" s="1"/>
      <c r="ADQ1564" s="1"/>
      <c r="ADR1564" s="1"/>
      <c r="ADS1564" s="1"/>
      <c r="ADT1564" s="1"/>
      <c r="ADU1564" s="1"/>
      <c r="ADV1564" s="1"/>
      <c r="ADW1564" s="1"/>
      <c r="ADX1564" s="1"/>
      <c r="ADY1564" s="1"/>
      <c r="ADZ1564" s="1"/>
      <c r="AEA1564" s="1"/>
      <c r="AEB1564" s="1"/>
      <c r="AEC1564" s="1"/>
      <c r="AED1564" s="1"/>
      <c r="AEE1564" s="1"/>
      <c r="AEF1564" s="1"/>
      <c r="AEG1564" s="1"/>
      <c r="AEH1564" s="1"/>
      <c r="AEI1564" s="1"/>
      <c r="AEJ1564" s="1"/>
      <c r="AEK1564" s="1"/>
      <c r="AEL1564" s="1"/>
      <c r="AEM1564" s="1"/>
      <c r="AEN1564" s="1"/>
      <c r="AEO1564" s="1"/>
      <c r="AEP1564" s="1"/>
      <c r="AEQ1564" s="1"/>
      <c r="AER1564" s="1"/>
      <c r="AES1564" s="1"/>
      <c r="AET1564" s="1"/>
      <c r="AEU1564" s="1"/>
      <c r="AEV1564" s="1"/>
      <c r="AEW1564" s="1"/>
      <c r="AEX1564" s="1"/>
      <c r="AEY1564" s="1"/>
      <c r="AEZ1564" s="1"/>
      <c r="AFA1564" s="1"/>
      <c r="AFB1564" s="1"/>
      <c r="AFC1564" s="1"/>
      <c r="AFD1564" s="1"/>
      <c r="AFE1564" s="1"/>
      <c r="AFF1564" s="1"/>
      <c r="AFG1564" s="1"/>
      <c r="AFH1564" s="1"/>
      <c r="AFI1564" s="1"/>
      <c r="AFJ1564" s="1"/>
      <c r="AFK1564" s="1"/>
      <c r="AFL1564" s="1"/>
      <c r="AFM1564" s="1"/>
      <c r="AFN1564" s="1"/>
      <c r="AFO1564" s="1"/>
      <c r="AFP1564" s="1"/>
      <c r="AFQ1564" s="1"/>
      <c r="AFR1564" s="1"/>
      <c r="AFS1564" s="1"/>
      <c r="AFT1564" s="1"/>
      <c r="AFU1564" s="1"/>
      <c r="AFV1564" s="1"/>
      <c r="AFW1564" s="1"/>
      <c r="AFX1564" s="1"/>
      <c r="AFY1564" s="1"/>
      <c r="AFZ1564" s="1"/>
      <c r="AGA1564" s="1"/>
      <c r="AGB1564" s="1"/>
      <c r="AGC1564" s="1"/>
      <c r="AGD1564" s="1"/>
      <c r="AGE1564" s="1"/>
      <c r="AGF1564" s="1"/>
      <c r="AGG1564" s="1"/>
      <c r="AGH1564" s="1"/>
      <c r="AGI1564" s="1"/>
      <c r="AGJ1564" s="1"/>
      <c r="AGK1564" s="1"/>
      <c r="AGL1564" s="1"/>
      <c r="AGM1564" s="1"/>
      <c r="AGN1564" s="1"/>
      <c r="AGO1564" s="1"/>
      <c r="AGP1564" s="1"/>
      <c r="AGQ1564" s="1"/>
      <c r="AGR1564" s="1"/>
      <c r="AGS1564" s="1"/>
      <c r="AGT1564" s="1"/>
      <c r="AGU1564" s="1"/>
      <c r="AGV1564" s="1"/>
      <c r="AGW1564" s="1"/>
      <c r="AGX1564" s="1"/>
      <c r="AGY1564" s="1"/>
      <c r="AGZ1564" s="1"/>
      <c r="AHA1564" s="1"/>
      <c r="AHB1564" s="1"/>
      <c r="AHC1564" s="1"/>
      <c r="AHD1564" s="1"/>
      <c r="AHE1564" s="1"/>
      <c r="AHF1564" s="1"/>
      <c r="AHG1564" s="1"/>
      <c r="AHH1564" s="1"/>
      <c r="AHI1564" s="1"/>
      <c r="AHJ1564" s="1"/>
      <c r="AHK1564" s="1"/>
      <c r="AHL1564" s="1"/>
      <c r="AHM1564" s="1"/>
      <c r="AHN1564" s="1"/>
      <c r="AHO1564" s="1"/>
      <c r="AHP1564" s="1"/>
      <c r="AHQ1564" s="1"/>
      <c r="AHR1564" s="1"/>
      <c r="AHS1564" s="1"/>
      <c r="AHT1564" s="1"/>
      <c r="AHU1564" s="1"/>
      <c r="AHV1564" s="1"/>
      <c r="AHW1564" s="1"/>
      <c r="AHX1564" s="1"/>
      <c r="AHY1564" s="1"/>
      <c r="AHZ1564" s="1"/>
      <c r="AIA1564" s="1"/>
      <c r="AIB1564" s="1"/>
      <c r="AIC1564" s="1"/>
      <c r="AID1564" s="1"/>
      <c r="AIE1564" s="1"/>
      <c r="AIF1564" s="1"/>
      <c r="AIG1564" s="1"/>
      <c r="AIH1564" s="1"/>
      <c r="AII1564" s="1"/>
      <c r="AIJ1564" s="1"/>
      <c r="AIK1564" s="1"/>
      <c r="AIL1564" s="1"/>
      <c r="AIM1564" s="1"/>
      <c r="AIN1564" s="1"/>
      <c r="AIO1564" s="1"/>
      <c r="AIP1564" s="1"/>
      <c r="AIQ1564" s="1"/>
      <c r="AIR1564" s="1"/>
      <c r="AIS1564" s="1"/>
      <c r="AIT1564" s="1"/>
    </row>
    <row r="1565" spans="1:930" s="5" customFormat="1" ht="56.25" customHeight="1" x14ac:dyDescent="0.3">
      <c r="A1565" s="96"/>
      <c r="B1565" s="43"/>
      <c r="C1565" s="96"/>
      <c r="D1565" s="96"/>
      <c r="E1565" s="97" t="s">
        <v>214</v>
      </c>
      <c r="F1565" s="96" t="s">
        <v>23</v>
      </c>
      <c r="G1565" s="96"/>
      <c r="H1565" s="98">
        <v>5466.4</v>
      </c>
      <c r="I1565" s="98"/>
      <c r="J1565" s="30" t="s">
        <v>56</v>
      </c>
      <c r="K1565" s="100">
        <f t="shared" si="319"/>
        <v>733372.22399999993</v>
      </c>
      <c r="L1565" s="160"/>
      <c r="M1565" s="100">
        <f t="shared" si="320"/>
        <v>112006.53599999998</v>
      </c>
      <c r="N1565" s="100">
        <f t="shared" si="316"/>
        <v>845378.75999999989</v>
      </c>
      <c r="O1565" s="160"/>
      <c r="P1565" s="128">
        <v>134.16</v>
      </c>
      <c r="Q1565" s="31">
        <v>20.49</v>
      </c>
      <c r="R1565" s="97" t="s">
        <v>181</v>
      </c>
      <c r="S1565" s="97" t="s">
        <v>426</v>
      </c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  <c r="CN1565" s="1"/>
      <c r="CO1565" s="1"/>
      <c r="CP1565" s="1"/>
      <c r="CQ1565" s="1"/>
      <c r="CR1565" s="1"/>
      <c r="CS1565" s="1"/>
      <c r="CT1565" s="1"/>
      <c r="CU1565" s="1"/>
      <c r="CV1565" s="1"/>
      <c r="CW1565" s="1"/>
      <c r="CX1565" s="1"/>
      <c r="CY1565" s="1"/>
      <c r="CZ1565" s="1"/>
      <c r="DA1565" s="1"/>
      <c r="DB1565" s="1"/>
      <c r="DC1565" s="1"/>
      <c r="DD1565" s="1"/>
      <c r="DE1565" s="1"/>
      <c r="DF1565" s="1"/>
      <c r="DG1565" s="1"/>
      <c r="DH1565" s="1"/>
      <c r="DI1565" s="1"/>
      <c r="DJ1565" s="1"/>
      <c r="DK1565" s="1"/>
      <c r="DL1565" s="1"/>
      <c r="DM1565" s="1"/>
      <c r="DN1565" s="1"/>
      <c r="DO1565" s="1"/>
      <c r="DP1565" s="1"/>
      <c r="DQ1565" s="1"/>
      <c r="DR1565" s="1"/>
      <c r="DS1565" s="1"/>
      <c r="DT1565" s="1"/>
      <c r="DU1565" s="1"/>
      <c r="DV1565" s="1"/>
      <c r="DW1565" s="1"/>
      <c r="DX1565" s="1"/>
      <c r="DY1565" s="1"/>
      <c r="DZ1565" s="1"/>
      <c r="EA1565" s="1"/>
      <c r="EB1565" s="1"/>
      <c r="EC1565" s="1"/>
      <c r="ED1565" s="1"/>
      <c r="EE1565" s="1"/>
      <c r="EF1565" s="1"/>
      <c r="EG1565" s="1"/>
      <c r="EH1565" s="1"/>
      <c r="EI1565" s="1"/>
      <c r="EJ1565" s="1"/>
      <c r="EK1565" s="1"/>
      <c r="EL1565" s="1"/>
      <c r="EM1565" s="1"/>
      <c r="EN1565" s="1"/>
      <c r="EO1565" s="1"/>
      <c r="EP1565" s="1"/>
      <c r="EQ1565" s="1"/>
      <c r="ER1565" s="1"/>
      <c r="ES1565" s="1"/>
      <c r="ET1565" s="1"/>
      <c r="EU1565" s="1"/>
      <c r="EV1565" s="1"/>
      <c r="EW1565" s="1"/>
      <c r="EX1565" s="1"/>
      <c r="EY1565" s="1"/>
      <c r="EZ1565" s="1"/>
      <c r="FA1565" s="1"/>
      <c r="FB1565" s="1"/>
      <c r="FC1565" s="1"/>
      <c r="FD1565" s="1"/>
      <c r="FE1565" s="1"/>
      <c r="FF1565" s="1"/>
      <c r="FG1565" s="1"/>
      <c r="FH1565" s="1"/>
      <c r="FI1565" s="1"/>
      <c r="FJ1565" s="1"/>
      <c r="FK1565" s="1"/>
      <c r="FL1565" s="1"/>
      <c r="FM1565" s="1"/>
      <c r="FN1565" s="1"/>
      <c r="FO1565" s="1"/>
      <c r="FP1565" s="1"/>
      <c r="FQ1565" s="1"/>
      <c r="FR1565" s="1"/>
      <c r="FS1565" s="1"/>
      <c r="FT1565" s="1"/>
      <c r="FU1565" s="1"/>
      <c r="FV1565" s="1"/>
      <c r="FW1565" s="1"/>
      <c r="FX1565" s="1"/>
      <c r="FY1565" s="1"/>
      <c r="FZ1565" s="1"/>
      <c r="GA1565" s="1"/>
      <c r="GB1565" s="1"/>
      <c r="GC1565" s="1"/>
      <c r="GD1565" s="1"/>
      <c r="GE1565" s="1"/>
      <c r="GF1565" s="1"/>
      <c r="GG1565" s="1"/>
      <c r="GH1565" s="1"/>
      <c r="GI1565" s="1"/>
      <c r="GJ1565" s="1"/>
      <c r="GK1565" s="1"/>
      <c r="GL1565" s="1"/>
      <c r="GM1565" s="1"/>
      <c r="GN1565" s="1"/>
      <c r="GO1565" s="1"/>
      <c r="GP1565" s="1"/>
      <c r="GQ1565" s="1"/>
      <c r="GR1565" s="1"/>
      <c r="GS1565" s="1"/>
      <c r="GT1565" s="1"/>
      <c r="GU1565" s="1"/>
      <c r="GV1565" s="1"/>
      <c r="GW1565" s="1"/>
      <c r="GX1565" s="1"/>
      <c r="GY1565" s="1"/>
      <c r="GZ1565" s="1"/>
      <c r="HA1565" s="1"/>
      <c r="HB1565" s="1"/>
      <c r="HC1565" s="1"/>
      <c r="HD1565" s="1"/>
      <c r="HE1565" s="1"/>
      <c r="HF1565" s="1"/>
      <c r="HG1565" s="1"/>
      <c r="HH1565" s="1"/>
      <c r="HI1565" s="1"/>
      <c r="HJ1565" s="1"/>
      <c r="HK1565" s="1"/>
      <c r="HL1565" s="1"/>
      <c r="HM1565" s="1"/>
      <c r="HN1565" s="1"/>
      <c r="HO1565" s="1"/>
      <c r="HP1565" s="1"/>
      <c r="HQ1565" s="1"/>
      <c r="HR1565" s="1"/>
      <c r="HS1565" s="1"/>
      <c r="HT1565" s="1"/>
      <c r="HU1565" s="1"/>
      <c r="HV1565" s="1"/>
      <c r="HW1565" s="1"/>
      <c r="HX1565" s="1"/>
      <c r="HY1565" s="1"/>
      <c r="HZ1565" s="1"/>
      <c r="IA1565" s="1"/>
      <c r="IB1565" s="1"/>
      <c r="IC1565" s="1"/>
      <c r="ID1565" s="1"/>
      <c r="IE1565" s="1"/>
      <c r="IF1565" s="1"/>
      <c r="IG1565" s="1"/>
      <c r="IH1565" s="1"/>
      <c r="II1565" s="1"/>
      <c r="IJ1565" s="1"/>
      <c r="IK1565" s="1"/>
      <c r="IL1565" s="1"/>
      <c r="IM1565" s="1"/>
      <c r="IN1565" s="1"/>
      <c r="IO1565" s="1"/>
      <c r="IP1565" s="1"/>
      <c r="IQ1565" s="1"/>
      <c r="IR1565" s="1"/>
      <c r="IS1565" s="1"/>
      <c r="IT1565" s="1"/>
      <c r="IU1565" s="1"/>
      <c r="IV1565" s="1"/>
      <c r="IW1565" s="1"/>
      <c r="IX1565" s="1"/>
      <c r="IY1565" s="1"/>
      <c r="IZ1565" s="1"/>
      <c r="JA1565" s="1"/>
      <c r="JB1565" s="1"/>
      <c r="JC1565" s="1"/>
      <c r="JD1565" s="1"/>
      <c r="JE1565" s="1"/>
      <c r="JF1565" s="1"/>
      <c r="JG1565" s="1"/>
      <c r="JH1565" s="1"/>
      <c r="JI1565" s="1"/>
      <c r="JJ1565" s="1"/>
      <c r="JK1565" s="1"/>
      <c r="JL1565" s="1"/>
      <c r="JM1565" s="1"/>
      <c r="JN1565" s="1"/>
      <c r="JO1565" s="1"/>
      <c r="JP1565" s="1"/>
      <c r="JQ1565" s="1"/>
      <c r="JR1565" s="1"/>
      <c r="JS1565" s="1"/>
      <c r="JT1565" s="1"/>
      <c r="JU1565" s="1"/>
      <c r="JV1565" s="1"/>
      <c r="JW1565" s="1"/>
      <c r="JX1565" s="1"/>
      <c r="JY1565" s="1"/>
      <c r="JZ1565" s="1"/>
      <c r="KA1565" s="1"/>
      <c r="KB1565" s="1"/>
      <c r="KC1565" s="1"/>
      <c r="KD1565" s="1"/>
      <c r="KE1565" s="1"/>
      <c r="KF1565" s="1"/>
      <c r="KG1565" s="1"/>
      <c r="KH1565" s="1"/>
      <c r="KI1565" s="1"/>
      <c r="KJ1565" s="1"/>
      <c r="KK1565" s="1"/>
      <c r="KL1565" s="1"/>
      <c r="KM1565" s="1"/>
      <c r="KN1565" s="1"/>
      <c r="KO1565" s="1"/>
      <c r="KP1565" s="1"/>
      <c r="KQ1565" s="1"/>
      <c r="KR1565" s="1"/>
      <c r="KS1565" s="1"/>
      <c r="KT1565" s="1"/>
      <c r="KU1565" s="1"/>
      <c r="KV1565" s="1"/>
      <c r="KW1565" s="1"/>
      <c r="KX1565" s="1"/>
      <c r="KY1565" s="1"/>
      <c r="KZ1565" s="1"/>
      <c r="LA1565" s="1"/>
      <c r="LB1565" s="1"/>
      <c r="LC1565" s="1"/>
      <c r="LD1565" s="1"/>
      <c r="LE1565" s="1"/>
      <c r="LF1565" s="1"/>
      <c r="LG1565" s="1"/>
      <c r="LH1565" s="1"/>
      <c r="LI1565" s="1"/>
      <c r="LJ1565" s="1"/>
      <c r="LK1565" s="1"/>
      <c r="LL1565" s="1"/>
      <c r="LM1565" s="1"/>
      <c r="LN1565" s="1"/>
      <c r="LO1565" s="1"/>
      <c r="LP1565" s="1"/>
      <c r="LQ1565" s="1"/>
      <c r="LR1565" s="1"/>
      <c r="LS1565" s="1"/>
      <c r="LT1565" s="1"/>
      <c r="LU1565" s="1"/>
      <c r="LV1565" s="1"/>
      <c r="LW1565" s="1"/>
      <c r="LX1565" s="1"/>
      <c r="LY1565" s="1"/>
      <c r="LZ1565" s="1"/>
      <c r="MA1565" s="1"/>
      <c r="MB1565" s="1"/>
      <c r="MC1565" s="1"/>
      <c r="MD1565" s="1"/>
      <c r="ME1565" s="1"/>
      <c r="MF1565" s="1"/>
      <c r="MG1565" s="1"/>
      <c r="MH1565" s="1"/>
      <c r="MI1565" s="1"/>
      <c r="MJ1565" s="1"/>
      <c r="MK1565" s="1"/>
      <c r="ML1565" s="1"/>
      <c r="MM1565" s="1"/>
      <c r="MN1565" s="1"/>
      <c r="MO1565" s="1"/>
      <c r="MP1565" s="1"/>
      <c r="MQ1565" s="1"/>
      <c r="MR1565" s="1"/>
      <c r="MS1565" s="1"/>
      <c r="MT1565" s="1"/>
      <c r="MU1565" s="1"/>
      <c r="MV1565" s="1"/>
      <c r="MW1565" s="1"/>
      <c r="MX1565" s="1"/>
      <c r="MY1565" s="1"/>
      <c r="MZ1565" s="1"/>
      <c r="NA1565" s="1"/>
      <c r="NB1565" s="1"/>
      <c r="NC1565" s="1"/>
      <c r="ND1565" s="1"/>
      <c r="NE1565" s="1"/>
      <c r="NF1565" s="1"/>
      <c r="NG1565" s="1"/>
      <c r="NH1565" s="1"/>
      <c r="NI1565" s="1"/>
      <c r="NJ1565" s="1"/>
      <c r="NK1565" s="1"/>
      <c r="NL1565" s="1"/>
      <c r="NM1565" s="1"/>
      <c r="NN1565" s="1"/>
      <c r="NO1565" s="1"/>
      <c r="NP1565" s="1"/>
      <c r="NQ1565" s="1"/>
      <c r="NR1565" s="1"/>
      <c r="NS1565" s="1"/>
      <c r="NT1565" s="1"/>
      <c r="NU1565" s="1"/>
      <c r="NV1565" s="1"/>
      <c r="NW1565" s="1"/>
      <c r="NX1565" s="1"/>
      <c r="NY1565" s="1"/>
      <c r="NZ1565" s="1"/>
      <c r="OA1565" s="1"/>
      <c r="OB1565" s="1"/>
      <c r="OC1565" s="1"/>
      <c r="OD1565" s="1"/>
      <c r="OE1565" s="1"/>
      <c r="OF1565" s="1"/>
      <c r="OG1565" s="1"/>
      <c r="OH1565" s="1"/>
      <c r="OI1565" s="1"/>
      <c r="OJ1565" s="1"/>
      <c r="OK1565" s="1"/>
      <c r="OL1565" s="1"/>
      <c r="OM1565" s="1"/>
      <c r="ON1565" s="1"/>
      <c r="OO1565" s="1"/>
      <c r="OP1565" s="1"/>
      <c r="OQ1565" s="1"/>
      <c r="OR1565" s="1"/>
      <c r="OS1565" s="1"/>
      <c r="OT1565" s="1"/>
      <c r="OU1565" s="1"/>
      <c r="OV1565" s="1"/>
      <c r="OW1565" s="1"/>
      <c r="OX1565" s="1"/>
      <c r="OY1565" s="1"/>
      <c r="OZ1565" s="1"/>
      <c r="PA1565" s="1"/>
      <c r="PB1565" s="1"/>
      <c r="PC1565" s="1"/>
      <c r="PD1565" s="1"/>
      <c r="PE1565" s="1"/>
      <c r="PF1565" s="1"/>
      <c r="PG1565" s="1"/>
      <c r="PH1565" s="1"/>
      <c r="PI1565" s="1"/>
      <c r="PJ1565" s="1"/>
      <c r="PK1565" s="1"/>
      <c r="PL1565" s="1"/>
      <c r="PM1565" s="1"/>
      <c r="PN1565" s="1"/>
      <c r="PO1565" s="1"/>
      <c r="PP1565" s="1"/>
      <c r="PQ1565" s="1"/>
      <c r="PR1565" s="1"/>
      <c r="PS1565" s="1"/>
      <c r="PT1565" s="1"/>
      <c r="PU1565" s="1"/>
      <c r="PV1565" s="1"/>
      <c r="PW1565" s="1"/>
      <c r="PX1565" s="1"/>
      <c r="PY1565" s="1"/>
      <c r="PZ1565" s="1"/>
      <c r="QA1565" s="1"/>
      <c r="QB1565" s="1"/>
      <c r="QC1565" s="1"/>
      <c r="QD1565" s="1"/>
      <c r="QE1565" s="1"/>
      <c r="QF1565" s="1"/>
      <c r="QG1565" s="1"/>
      <c r="QH1565" s="1"/>
      <c r="QI1565" s="1"/>
      <c r="QJ1565" s="1"/>
      <c r="QK1565" s="1"/>
      <c r="QL1565" s="1"/>
      <c r="QM1565" s="1"/>
      <c r="QN1565" s="1"/>
      <c r="QO1565" s="1"/>
      <c r="QP1565" s="1"/>
      <c r="QQ1565" s="1"/>
      <c r="QR1565" s="1"/>
      <c r="QS1565" s="1"/>
      <c r="QT1565" s="1"/>
      <c r="QU1565" s="1"/>
      <c r="QV1565" s="1"/>
      <c r="QW1565" s="1"/>
      <c r="QX1565" s="1"/>
      <c r="QY1565" s="1"/>
      <c r="QZ1565" s="1"/>
      <c r="RA1565" s="1"/>
      <c r="RB1565" s="1"/>
      <c r="RC1565" s="1"/>
      <c r="RD1565" s="1"/>
      <c r="RE1565" s="1"/>
      <c r="RF1565" s="1"/>
      <c r="RG1565" s="1"/>
      <c r="RH1565" s="1"/>
      <c r="RI1565" s="1"/>
      <c r="RJ1565" s="1"/>
      <c r="RK1565" s="1"/>
      <c r="RL1565" s="1"/>
      <c r="RM1565" s="1"/>
      <c r="RN1565" s="1"/>
      <c r="RO1565" s="1"/>
      <c r="RP1565" s="1"/>
      <c r="RQ1565" s="1"/>
      <c r="RR1565" s="1"/>
      <c r="RS1565" s="1"/>
      <c r="RT1565" s="1"/>
      <c r="RU1565" s="1"/>
      <c r="RV1565" s="1"/>
      <c r="RW1565" s="1"/>
      <c r="RX1565" s="1"/>
      <c r="RY1565" s="1"/>
      <c r="RZ1565" s="1"/>
      <c r="SA1565" s="1"/>
      <c r="SB1565" s="1"/>
      <c r="SC1565" s="1"/>
      <c r="SD1565" s="1"/>
      <c r="SE1565" s="1"/>
      <c r="SF1565" s="1"/>
      <c r="SG1565" s="1"/>
      <c r="SH1565" s="1"/>
      <c r="SI1565" s="1"/>
      <c r="SJ1565" s="1"/>
      <c r="SK1565" s="1"/>
      <c r="SL1565" s="1"/>
      <c r="SM1565" s="1"/>
      <c r="SN1565" s="1"/>
      <c r="SO1565" s="1"/>
      <c r="SP1565" s="1"/>
      <c r="SQ1565" s="1"/>
      <c r="SR1565" s="1"/>
      <c r="SS1565" s="1"/>
      <c r="ST1565" s="1"/>
      <c r="SU1565" s="1"/>
      <c r="SV1565" s="1"/>
      <c r="SW1565" s="1"/>
      <c r="SX1565" s="1"/>
      <c r="SY1565" s="1"/>
      <c r="SZ1565" s="1"/>
      <c r="TA1565" s="1"/>
      <c r="TB1565" s="1"/>
      <c r="TC1565" s="1"/>
      <c r="TD1565" s="1"/>
      <c r="TE1565" s="1"/>
      <c r="TF1565" s="1"/>
      <c r="TG1565" s="1"/>
      <c r="TH1565" s="1"/>
      <c r="TI1565" s="1"/>
      <c r="TJ1565" s="1"/>
      <c r="TK1565" s="1"/>
      <c r="TL1565" s="1"/>
      <c r="TM1565" s="1"/>
      <c r="TN1565" s="1"/>
      <c r="TO1565" s="1"/>
      <c r="TP1565" s="1"/>
      <c r="TQ1565" s="1"/>
      <c r="TR1565" s="1"/>
      <c r="TS1565" s="1"/>
      <c r="TT1565" s="1"/>
      <c r="TU1565" s="1"/>
      <c r="TV1565" s="1"/>
      <c r="TW1565" s="1"/>
      <c r="TX1565" s="1"/>
      <c r="TY1565" s="1"/>
      <c r="TZ1565" s="1"/>
      <c r="UA1565" s="1"/>
      <c r="UB1565" s="1"/>
      <c r="UC1565" s="1"/>
      <c r="UD1565" s="1"/>
      <c r="UE1565" s="1"/>
      <c r="UF1565" s="1"/>
      <c r="UG1565" s="1"/>
      <c r="UH1565" s="1"/>
      <c r="UI1565" s="1"/>
      <c r="UJ1565" s="1"/>
      <c r="UK1565" s="1"/>
      <c r="UL1565" s="1"/>
      <c r="UM1565" s="1"/>
      <c r="UN1565" s="1"/>
      <c r="UO1565" s="1"/>
      <c r="UP1565" s="1"/>
      <c r="UQ1565" s="1"/>
      <c r="UR1565" s="1"/>
      <c r="US1565" s="1"/>
      <c r="UT1565" s="1"/>
      <c r="UU1565" s="1"/>
      <c r="UV1565" s="1"/>
      <c r="UW1565" s="1"/>
      <c r="UX1565" s="1"/>
      <c r="UY1565" s="1"/>
      <c r="UZ1565" s="1"/>
      <c r="VA1565" s="1"/>
      <c r="VB1565" s="1"/>
      <c r="VC1565" s="1"/>
      <c r="VD1565" s="1"/>
      <c r="VE1565" s="1"/>
      <c r="VF1565" s="1"/>
      <c r="VG1565" s="1"/>
      <c r="VH1565" s="1"/>
      <c r="VI1565" s="1"/>
      <c r="VJ1565" s="1"/>
      <c r="VK1565" s="1"/>
      <c r="VL1565" s="1"/>
      <c r="VM1565" s="1"/>
      <c r="VN1565" s="1"/>
      <c r="VO1565" s="1"/>
      <c r="VP1565" s="1"/>
      <c r="VQ1565" s="1"/>
      <c r="VR1565" s="1"/>
      <c r="VS1565" s="1"/>
      <c r="VT1565" s="1"/>
      <c r="VU1565" s="1"/>
      <c r="VV1565" s="1"/>
      <c r="VW1565" s="1"/>
      <c r="VX1565" s="1"/>
      <c r="VY1565" s="1"/>
      <c r="VZ1565" s="1"/>
      <c r="WA1565" s="1"/>
      <c r="WB1565" s="1"/>
      <c r="WC1565" s="1"/>
      <c r="WD1565" s="1"/>
      <c r="WE1565" s="1"/>
      <c r="WF1565" s="1"/>
      <c r="WG1565" s="1"/>
      <c r="WH1565" s="1"/>
      <c r="WI1565" s="1"/>
      <c r="WJ1565" s="1"/>
      <c r="WK1565" s="1"/>
      <c r="WL1565" s="1"/>
      <c r="WM1565" s="1"/>
      <c r="WN1565" s="1"/>
      <c r="WO1565" s="1"/>
      <c r="WP1565" s="1"/>
      <c r="WQ1565" s="1"/>
      <c r="WR1565" s="1"/>
      <c r="WS1565" s="1"/>
      <c r="WT1565" s="1"/>
      <c r="WU1565" s="1"/>
      <c r="WV1565" s="1"/>
      <c r="WW1565" s="1"/>
      <c r="WX1565" s="1"/>
      <c r="WY1565" s="1"/>
      <c r="WZ1565" s="1"/>
      <c r="XA1565" s="1"/>
      <c r="XB1565" s="1"/>
      <c r="XC1565" s="1"/>
      <c r="XD1565" s="1"/>
      <c r="XE1565" s="1"/>
      <c r="XF1565" s="1"/>
      <c r="XG1565" s="1"/>
      <c r="XH1565" s="1"/>
      <c r="XI1565" s="1"/>
      <c r="XJ1565" s="1"/>
      <c r="XK1565" s="1"/>
      <c r="XL1565" s="1"/>
      <c r="XM1565" s="1"/>
      <c r="XN1565" s="1"/>
      <c r="XO1565" s="1"/>
      <c r="XP1565" s="1"/>
      <c r="XQ1565" s="1"/>
      <c r="XR1565" s="1"/>
      <c r="XS1565" s="1"/>
      <c r="XT1565" s="1"/>
      <c r="XU1565" s="1"/>
      <c r="XV1565" s="1"/>
      <c r="XW1565" s="1"/>
      <c r="XX1565" s="1"/>
      <c r="XY1565" s="1"/>
      <c r="XZ1565" s="1"/>
      <c r="YA1565" s="1"/>
      <c r="YB1565" s="1"/>
      <c r="YC1565" s="1"/>
      <c r="YD1565" s="1"/>
      <c r="YE1565" s="1"/>
      <c r="YF1565" s="1"/>
      <c r="YG1565" s="1"/>
      <c r="YH1565" s="1"/>
      <c r="YI1565" s="1"/>
      <c r="YJ1565" s="1"/>
      <c r="YK1565" s="1"/>
      <c r="YL1565" s="1"/>
      <c r="YM1565" s="1"/>
      <c r="YN1565" s="1"/>
      <c r="YO1565" s="1"/>
      <c r="YP1565" s="1"/>
      <c r="YQ1565" s="1"/>
      <c r="YR1565" s="1"/>
      <c r="YS1565" s="1"/>
      <c r="YT1565" s="1"/>
      <c r="YU1565" s="1"/>
      <c r="YV1565" s="1"/>
      <c r="YW1565" s="1"/>
      <c r="YX1565" s="1"/>
      <c r="YY1565" s="1"/>
      <c r="YZ1565" s="1"/>
      <c r="ZA1565" s="1"/>
      <c r="ZB1565" s="1"/>
      <c r="ZC1565" s="1"/>
      <c r="ZD1565" s="1"/>
      <c r="ZE1565" s="1"/>
      <c r="ZF1565" s="1"/>
      <c r="ZG1565" s="1"/>
      <c r="ZH1565" s="1"/>
      <c r="ZI1565" s="1"/>
      <c r="ZJ1565" s="1"/>
      <c r="ZK1565" s="1"/>
      <c r="ZL1565" s="1"/>
      <c r="ZM1565" s="1"/>
      <c r="ZN1565" s="1"/>
      <c r="ZO1565" s="1"/>
      <c r="ZP1565" s="1"/>
      <c r="ZQ1565" s="1"/>
      <c r="ZR1565" s="1"/>
      <c r="ZS1565" s="1"/>
      <c r="ZT1565" s="1"/>
      <c r="ZU1565" s="1"/>
      <c r="ZV1565" s="1"/>
      <c r="ZW1565" s="1"/>
      <c r="ZX1565" s="1"/>
      <c r="ZY1565" s="1"/>
      <c r="ZZ1565" s="1"/>
      <c r="AAA1565" s="1"/>
      <c r="AAB1565" s="1"/>
      <c r="AAC1565" s="1"/>
      <c r="AAD1565" s="1"/>
      <c r="AAE1565" s="1"/>
      <c r="AAF1565" s="1"/>
      <c r="AAG1565" s="1"/>
      <c r="AAH1565" s="1"/>
      <c r="AAI1565" s="1"/>
      <c r="AAJ1565" s="1"/>
      <c r="AAK1565" s="1"/>
      <c r="AAL1565" s="1"/>
      <c r="AAM1565" s="1"/>
      <c r="AAN1565" s="1"/>
      <c r="AAO1565" s="1"/>
      <c r="AAP1565" s="1"/>
      <c r="AAQ1565" s="1"/>
      <c r="AAR1565" s="1"/>
      <c r="AAS1565" s="1"/>
      <c r="AAT1565" s="1"/>
      <c r="AAU1565" s="1"/>
      <c r="AAV1565" s="1"/>
      <c r="AAW1565" s="1"/>
      <c r="AAX1565" s="1"/>
      <c r="AAY1565" s="1"/>
      <c r="AAZ1565" s="1"/>
      <c r="ABA1565" s="1"/>
      <c r="ABB1565" s="1"/>
      <c r="ABC1565" s="1"/>
      <c r="ABD1565" s="1"/>
      <c r="ABE1565" s="1"/>
      <c r="ABF1565" s="1"/>
      <c r="ABG1565" s="1"/>
      <c r="ABH1565" s="1"/>
      <c r="ABI1565" s="1"/>
      <c r="ABJ1565" s="1"/>
      <c r="ABK1565" s="1"/>
      <c r="ABL1565" s="1"/>
      <c r="ABM1565" s="1"/>
      <c r="ABN1565" s="1"/>
      <c r="ABO1565" s="1"/>
      <c r="ABP1565" s="1"/>
      <c r="ABQ1565" s="1"/>
      <c r="ABR1565" s="1"/>
      <c r="ABS1565" s="1"/>
      <c r="ABT1565" s="1"/>
      <c r="ABU1565" s="1"/>
      <c r="ABV1565" s="1"/>
      <c r="ABW1565" s="1"/>
      <c r="ABX1565" s="1"/>
      <c r="ABY1565" s="1"/>
      <c r="ABZ1565" s="1"/>
      <c r="ACA1565" s="1"/>
      <c r="ACB1565" s="1"/>
      <c r="ACC1565" s="1"/>
      <c r="ACD1565" s="1"/>
      <c r="ACE1565" s="1"/>
      <c r="ACF1565" s="1"/>
      <c r="ACG1565" s="1"/>
      <c r="ACH1565" s="1"/>
      <c r="ACI1565" s="1"/>
      <c r="ACJ1565" s="1"/>
      <c r="ACK1565" s="1"/>
      <c r="ACL1565" s="1"/>
      <c r="ACM1565" s="1"/>
      <c r="ACN1565" s="1"/>
      <c r="ACO1565" s="1"/>
      <c r="ACP1565" s="1"/>
      <c r="ACQ1565" s="1"/>
      <c r="ACR1565" s="1"/>
      <c r="ACS1565" s="1"/>
      <c r="ACT1565" s="1"/>
      <c r="ACU1565" s="1"/>
      <c r="ACV1565" s="1"/>
      <c r="ACW1565" s="1"/>
      <c r="ACX1565" s="1"/>
      <c r="ACY1565" s="1"/>
      <c r="ACZ1565" s="1"/>
      <c r="ADA1565" s="1"/>
      <c r="ADB1565" s="1"/>
      <c r="ADC1565" s="1"/>
      <c r="ADD1565" s="1"/>
      <c r="ADE1565" s="1"/>
      <c r="ADF1565" s="1"/>
      <c r="ADG1565" s="1"/>
      <c r="ADH1565" s="1"/>
      <c r="ADI1565" s="1"/>
      <c r="ADJ1565" s="1"/>
      <c r="ADK1565" s="1"/>
      <c r="ADL1565" s="1"/>
      <c r="ADM1565" s="1"/>
      <c r="ADN1565" s="1"/>
      <c r="ADO1565" s="1"/>
      <c r="ADP1565" s="1"/>
      <c r="ADQ1565" s="1"/>
      <c r="ADR1565" s="1"/>
      <c r="ADS1565" s="1"/>
      <c r="ADT1565" s="1"/>
      <c r="ADU1565" s="1"/>
      <c r="ADV1565" s="1"/>
      <c r="ADW1565" s="1"/>
      <c r="ADX1565" s="1"/>
      <c r="ADY1565" s="1"/>
      <c r="ADZ1565" s="1"/>
      <c r="AEA1565" s="1"/>
      <c r="AEB1565" s="1"/>
      <c r="AEC1565" s="1"/>
      <c r="AED1565" s="1"/>
      <c r="AEE1565" s="1"/>
      <c r="AEF1565" s="1"/>
      <c r="AEG1565" s="1"/>
      <c r="AEH1565" s="1"/>
      <c r="AEI1565" s="1"/>
      <c r="AEJ1565" s="1"/>
      <c r="AEK1565" s="1"/>
      <c r="AEL1565" s="1"/>
      <c r="AEM1565" s="1"/>
      <c r="AEN1565" s="1"/>
      <c r="AEO1565" s="1"/>
      <c r="AEP1565" s="1"/>
      <c r="AEQ1565" s="1"/>
      <c r="AER1565" s="1"/>
      <c r="AES1565" s="1"/>
      <c r="AET1565" s="1"/>
      <c r="AEU1565" s="1"/>
      <c r="AEV1565" s="1"/>
      <c r="AEW1565" s="1"/>
      <c r="AEX1565" s="1"/>
      <c r="AEY1565" s="1"/>
      <c r="AEZ1565" s="1"/>
      <c r="AFA1565" s="1"/>
      <c r="AFB1565" s="1"/>
      <c r="AFC1565" s="1"/>
      <c r="AFD1565" s="1"/>
      <c r="AFE1565" s="1"/>
      <c r="AFF1565" s="1"/>
      <c r="AFG1565" s="1"/>
      <c r="AFH1565" s="1"/>
      <c r="AFI1565" s="1"/>
      <c r="AFJ1565" s="1"/>
      <c r="AFK1565" s="1"/>
      <c r="AFL1565" s="1"/>
      <c r="AFM1565" s="1"/>
      <c r="AFN1565" s="1"/>
      <c r="AFO1565" s="1"/>
      <c r="AFP1565" s="1"/>
      <c r="AFQ1565" s="1"/>
      <c r="AFR1565" s="1"/>
      <c r="AFS1565" s="1"/>
      <c r="AFT1565" s="1"/>
      <c r="AFU1565" s="1"/>
      <c r="AFV1565" s="1"/>
      <c r="AFW1565" s="1"/>
      <c r="AFX1565" s="1"/>
      <c r="AFY1565" s="1"/>
      <c r="AFZ1565" s="1"/>
      <c r="AGA1565" s="1"/>
      <c r="AGB1565" s="1"/>
      <c r="AGC1565" s="1"/>
      <c r="AGD1565" s="1"/>
      <c r="AGE1565" s="1"/>
      <c r="AGF1565" s="1"/>
      <c r="AGG1565" s="1"/>
      <c r="AGH1565" s="1"/>
      <c r="AGI1565" s="1"/>
      <c r="AGJ1565" s="1"/>
      <c r="AGK1565" s="1"/>
      <c r="AGL1565" s="1"/>
      <c r="AGM1565" s="1"/>
      <c r="AGN1565" s="1"/>
      <c r="AGO1565" s="1"/>
      <c r="AGP1565" s="1"/>
      <c r="AGQ1565" s="1"/>
      <c r="AGR1565" s="1"/>
      <c r="AGS1565" s="1"/>
      <c r="AGT1565" s="1"/>
      <c r="AGU1565" s="1"/>
      <c r="AGV1565" s="1"/>
      <c r="AGW1565" s="1"/>
      <c r="AGX1565" s="1"/>
      <c r="AGY1565" s="1"/>
      <c r="AGZ1565" s="1"/>
      <c r="AHA1565" s="1"/>
      <c r="AHB1565" s="1"/>
      <c r="AHC1565" s="1"/>
      <c r="AHD1565" s="1"/>
      <c r="AHE1565" s="1"/>
      <c r="AHF1565" s="1"/>
      <c r="AHG1565" s="1"/>
      <c r="AHH1565" s="1"/>
      <c r="AHI1565" s="1"/>
      <c r="AHJ1565" s="1"/>
      <c r="AHK1565" s="1"/>
      <c r="AHL1565" s="1"/>
      <c r="AHM1565" s="1"/>
      <c r="AHN1565" s="1"/>
      <c r="AHO1565" s="1"/>
      <c r="AHP1565" s="1"/>
      <c r="AHQ1565" s="1"/>
      <c r="AHR1565" s="1"/>
      <c r="AHS1565" s="1"/>
      <c r="AHT1565" s="1"/>
      <c r="AHU1565" s="1"/>
      <c r="AHV1565" s="1"/>
      <c r="AHW1565" s="1"/>
      <c r="AHX1565" s="1"/>
      <c r="AHY1565" s="1"/>
      <c r="AHZ1565" s="1"/>
      <c r="AIA1565" s="1"/>
      <c r="AIB1565" s="1"/>
      <c r="AIC1565" s="1"/>
      <c r="AID1565" s="1"/>
      <c r="AIE1565" s="1"/>
      <c r="AIF1565" s="1"/>
      <c r="AIG1565" s="1"/>
      <c r="AIH1565" s="1"/>
      <c r="AII1565" s="1"/>
      <c r="AIJ1565" s="1"/>
      <c r="AIK1565" s="1"/>
      <c r="AIL1565" s="1"/>
      <c r="AIM1565" s="1"/>
      <c r="AIN1565" s="1"/>
      <c r="AIO1565" s="1"/>
      <c r="AIP1565" s="1"/>
      <c r="AIQ1565" s="1"/>
      <c r="AIR1565" s="1"/>
      <c r="AIS1565" s="1"/>
      <c r="AIT1565" s="1"/>
    </row>
    <row r="1566" spans="1:930" s="5" customFormat="1" ht="56.25" customHeight="1" x14ac:dyDescent="0.3">
      <c r="A1566" s="96"/>
      <c r="B1566" s="43"/>
      <c r="C1566" s="96"/>
      <c r="D1566" s="96"/>
      <c r="E1566" s="97" t="s">
        <v>214</v>
      </c>
      <c r="F1566" s="96" t="s">
        <v>23</v>
      </c>
      <c r="G1566" s="96"/>
      <c r="H1566" s="98">
        <v>5466.4</v>
      </c>
      <c r="I1566" s="98"/>
      <c r="J1566" s="30" t="s">
        <v>24</v>
      </c>
      <c r="K1566" s="100">
        <f t="shared" si="319"/>
        <v>486837.58399999997</v>
      </c>
      <c r="L1566" s="160"/>
      <c r="M1566" s="100">
        <f t="shared" si="320"/>
        <v>76365.607999999993</v>
      </c>
      <c r="N1566" s="100">
        <f t="shared" ref="N1566:N1591" si="321">K1566+M1566</f>
        <v>563203.19199999992</v>
      </c>
      <c r="O1566" s="160"/>
      <c r="P1566" s="128">
        <v>89.06</v>
      </c>
      <c r="Q1566" s="31">
        <v>13.97</v>
      </c>
      <c r="R1566" s="97" t="s">
        <v>181</v>
      </c>
      <c r="S1566" s="97" t="s">
        <v>426</v>
      </c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  <c r="CO1566" s="1"/>
      <c r="CP1566" s="1"/>
      <c r="CQ1566" s="1"/>
      <c r="CR1566" s="1"/>
      <c r="CS1566" s="1"/>
      <c r="CT1566" s="1"/>
      <c r="CU1566" s="1"/>
      <c r="CV1566" s="1"/>
      <c r="CW1566" s="1"/>
      <c r="CX1566" s="1"/>
      <c r="CY1566" s="1"/>
      <c r="CZ1566" s="1"/>
      <c r="DA1566" s="1"/>
      <c r="DB1566" s="1"/>
      <c r="DC1566" s="1"/>
      <c r="DD1566" s="1"/>
      <c r="DE1566" s="1"/>
      <c r="DF1566" s="1"/>
      <c r="DG1566" s="1"/>
      <c r="DH1566" s="1"/>
      <c r="DI1566" s="1"/>
      <c r="DJ1566" s="1"/>
      <c r="DK1566" s="1"/>
      <c r="DL1566" s="1"/>
      <c r="DM1566" s="1"/>
      <c r="DN1566" s="1"/>
      <c r="DO1566" s="1"/>
      <c r="DP1566" s="1"/>
      <c r="DQ1566" s="1"/>
      <c r="DR1566" s="1"/>
      <c r="DS1566" s="1"/>
      <c r="DT1566" s="1"/>
      <c r="DU1566" s="1"/>
      <c r="DV1566" s="1"/>
      <c r="DW1566" s="1"/>
      <c r="DX1566" s="1"/>
      <c r="DY1566" s="1"/>
      <c r="DZ1566" s="1"/>
      <c r="EA1566" s="1"/>
      <c r="EB1566" s="1"/>
      <c r="EC1566" s="1"/>
      <c r="ED1566" s="1"/>
      <c r="EE1566" s="1"/>
      <c r="EF1566" s="1"/>
      <c r="EG1566" s="1"/>
      <c r="EH1566" s="1"/>
      <c r="EI1566" s="1"/>
      <c r="EJ1566" s="1"/>
      <c r="EK1566" s="1"/>
      <c r="EL1566" s="1"/>
      <c r="EM1566" s="1"/>
      <c r="EN1566" s="1"/>
      <c r="EO1566" s="1"/>
      <c r="EP1566" s="1"/>
      <c r="EQ1566" s="1"/>
      <c r="ER1566" s="1"/>
      <c r="ES1566" s="1"/>
      <c r="ET1566" s="1"/>
      <c r="EU1566" s="1"/>
      <c r="EV1566" s="1"/>
      <c r="EW1566" s="1"/>
      <c r="EX1566" s="1"/>
      <c r="EY1566" s="1"/>
      <c r="EZ1566" s="1"/>
      <c r="FA1566" s="1"/>
      <c r="FB1566" s="1"/>
      <c r="FC1566" s="1"/>
      <c r="FD1566" s="1"/>
      <c r="FE1566" s="1"/>
      <c r="FF1566" s="1"/>
      <c r="FG1566" s="1"/>
      <c r="FH1566" s="1"/>
      <c r="FI1566" s="1"/>
      <c r="FJ1566" s="1"/>
      <c r="FK1566" s="1"/>
      <c r="FL1566" s="1"/>
      <c r="FM1566" s="1"/>
      <c r="FN1566" s="1"/>
      <c r="FO1566" s="1"/>
      <c r="FP1566" s="1"/>
      <c r="FQ1566" s="1"/>
      <c r="FR1566" s="1"/>
      <c r="FS1566" s="1"/>
      <c r="FT1566" s="1"/>
      <c r="FU1566" s="1"/>
      <c r="FV1566" s="1"/>
      <c r="FW1566" s="1"/>
      <c r="FX1566" s="1"/>
      <c r="FY1566" s="1"/>
      <c r="FZ1566" s="1"/>
      <c r="GA1566" s="1"/>
      <c r="GB1566" s="1"/>
      <c r="GC1566" s="1"/>
      <c r="GD1566" s="1"/>
      <c r="GE1566" s="1"/>
      <c r="GF1566" s="1"/>
      <c r="GG1566" s="1"/>
      <c r="GH1566" s="1"/>
      <c r="GI1566" s="1"/>
      <c r="GJ1566" s="1"/>
      <c r="GK1566" s="1"/>
      <c r="GL1566" s="1"/>
      <c r="GM1566" s="1"/>
      <c r="GN1566" s="1"/>
      <c r="GO1566" s="1"/>
      <c r="GP1566" s="1"/>
      <c r="GQ1566" s="1"/>
      <c r="GR1566" s="1"/>
      <c r="GS1566" s="1"/>
      <c r="GT1566" s="1"/>
      <c r="GU1566" s="1"/>
      <c r="GV1566" s="1"/>
      <c r="GW1566" s="1"/>
      <c r="GX1566" s="1"/>
      <c r="GY1566" s="1"/>
      <c r="GZ1566" s="1"/>
      <c r="HA1566" s="1"/>
      <c r="HB1566" s="1"/>
      <c r="HC1566" s="1"/>
      <c r="HD1566" s="1"/>
      <c r="HE1566" s="1"/>
      <c r="HF1566" s="1"/>
      <c r="HG1566" s="1"/>
      <c r="HH1566" s="1"/>
      <c r="HI1566" s="1"/>
      <c r="HJ1566" s="1"/>
      <c r="HK1566" s="1"/>
      <c r="HL1566" s="1"/>
      <c r="HM1566" s="1"/>
      <c r="HN1566" s="1"/>
      <c r="HO1566" s="1"/>
      <c r="HP1566" s="1"/>
      <c r="HQ1566" s="1"/>
      <c r="HR1566" s="1"/>
      <c r="HS1566" s="1"/>
      <c r="HT1566" s="1"/>
      <c r="HU1566" s="1"/>
      <c r="HV1566" s="1"/>
      <c r="HW1566" s="1"/>
      <c r="HX1566" s="1"/>
      <c r="HY1566" s="1"/>
      <c r="HZ1566" s="1"/>
      <c r="IA1566" s="1"/>
      <c r="IB1566" s="1"/>
      <c r="IC1566" s="1"/>
      <c r="ID1566" s="1"/>
      <c r="IE1566" s="1"/>
      <c r="IF1566" s="1"/>
      <c r="IG1566" s="1"/>
      <c r="IH1566" s="1"/>
      <c r="II1566" s="1"/>
      <c r="IJ1566" s="1"/>
      <c r="IK1566" s="1"/>
      <c r="IL1566" s="1"/>
      <c r="IM1566" s="1"/>
      <c r="IN1566" s="1"/>
      <c r="IO1566" s="1"/>
      <c r="IP1566" s="1"/>
      <c r="IQ1566" s="1"/>
      <c r="IR1566" s="1"/>
      <c r="IS1566" s="1"/>
      <c r="IT1566" s="1"/>
      <c r="IU1566" s="1"/>
      <c r="IV1566" s="1"/>
      <c r="IW1566" s="1"/>
      <c r="IX1566" s="1"/>
      <c r="IY1566" s="1"/>
      <c r="IZ1566" s="1"/>
      <c r="JA1566" s="1"/>
      <c r="JB1566" s="1"/>
      <c r="JC1566" s="1"/>
      <c r="JD1566" s="1"/>
      <c r="JE1566" s="1"/>
      <c r="JF1566" s="1"/>
      <c r="JG1566" s="1"/>
      <c r="JH1566" s="1"/>
      <c r="JI1566" s="1"/>
      <c r="JJ1566" s="1"/>
      <c r="JK1566" s="1"/>
      <c r="JL1566" s="1"/>
      <c r="JM1566" s="1"/>
      <c r="JN1566" s="1"/>
      <c r="JO1566" s="1"/>
      <c r="JP1566" s="1"/>
      <c r="JQ1566" s="1"/>
      <c r="JR1566" s="1"/>
      <c r="JS1566" s="1"/>
      <c r="JT1566" s="1"/>
      <c r="JU1566" s="1"/>
      <c r="JV1566" s="1"/>
      <c r="JW1566" s="1"/>
      <c r="JX1566" s="1"/>
      <c r="JY1566" s="1"/>
      <c r="JZ1566" s="1"/>
      <c r="KA1566" s="1"/>
      <c r="KB1566" s="1"/>
      <c r="KC1566" s="1"/>
      <c r="KD1566" s="1"/>
      <c r="KE1566" s="1"/>
      <c r="KF1566" s="1"/>
      <c r="KG1566" s="1"/>
      <c r="KH1566" s="1"/>
      <c r="KI1566" s="1"/>
      <c r="KJ1566" s="1"/>
      <c r="KK1566" s="1"/>
      <c r="KL1566" s="1"/>
      <c r="KM1566" s="1"/>
      <c r="KN1566" s="1"/>
      <c r="KO1566" s="1"/>
      <c r="KP1566" s="1"/>
      <c r="KQ1566" s="1"/>
      <c r="KR1566" s="1"/>
      <c r="KS1566" s="1"/>
      <c r="KT1566" s="1"/>
      <c r="KU1566" s="1"/>
      <c r="KV1566" s="1"/>
      <c r="KW1566" s="1"/>
      <c r="KX1566" s="1"/>
      <c r="KY1566" s="1"/>
      <c r="KZ1566" s="1"/>
      <c r="LA1566" s="1"/>
      <c r="LB1566" s="1"/>
      <c r="LC1566" s="1"/>
      <c r="LD1566" s="1"/>
      <c r="LE1566" s="1"/>
      <c r="LF1566" s="1"/>
      <c r="LG1566" s="1"/>
      <c r="LH1566" s="1"/>
      <c r="LI1566" s="1"/>
      <c r="LJ1566" s="1"/>
      <c r="LK1566" s="1"/>
      <c r="LL1566" s="1"/>
      <c r="LM1566" s="1"/>
      <c r="LN1566" s="1"/>
      <c r="LO1566" s="1"/>
      <c r="LP1566" s="1"/>
      <c r="LQ1566" s="1"/>
      <c r="LR1566" s="1"/>
      <c r="LS1566" s="1"/>
      <c r="LT1566" s="1"/>
      <c r="LU1566" s="1"/>
      <c r="LV1566" s="1"/>
      <c r="LW1566" s="1"/>
      <c r="LX1566" s="1"/>
      <c r="LY1566" s="1"/>
      <c r="LZ1566" s="1"/>
      <c r="MA1566" s="1"/>
      <c r="MB1566" s="1"/>
      <c r="MC1566" s="1"/>
      <c r="MD1566" s="1"/>
      <c r="ME1566" s="1"/>
      <c r="MF1566" s="1"/>
      <c r="MG1566" s="1"/>
      <c r="MH1566" s="1"/>
      <c r="MI1566" s="1"/>
      <c r="MJ1566" s="1"/>
      <c r="MK1566" s="1"/>
      <c r="ML1566" s="1"/>
      <c r="MM1566" s="1"/>
      <c r="MN1566" s="1"/>
      <c r="MO1566" s="1"/>
      <c r="MP1566" s="1"/>
      <c r="MQ1566" s="1"/>
      <c r="MR1566" s="1"/>
      <c r="MS1566" s="1"/>
      <c r="MT1566" s="1"/>
      <c r="MU1566" s="1"/>
      <c r="MV1566" s="1"/>
      <c r="MW1566" s="1"/>
      <c r="MX1566" s="1"/>
      <c r="MY1566" s="1"/>
      <c r="MZ1566" s="1"/>
      <c r="NA1566" s="1"/>
      <c r="NB1566" s="1"/>
      <c r="NC1566" s="1"/>
      <c r="ND1566" s="1"/>
      <c r="NE1566" s="1"/>
      <c r="NF1566" s="1"/>
      <c r="NG1566" s="1"/>
      <c r="NH1566" s="1"/>
      <c r="NI1566" s="1"/>
      <c r="NJ1566" s="1"/>
      <c r="NK1566" s="1"/>
      <c r="NL1566" s="1"/>
      <c r="NM1566" s="1"/>
      <c r="NN1566" s="1"/>
      <c r="NO1566" s="1"/>
      <c r="NP1566" s="1"/>
      <c r="NQ1566" s="1"/>
      <c r="NR1566" s="1"/>
      <c r="NS1566" s="1"/>
      <c r="NT1566" s="1"/>
      <c r="NU1566" s="1"/>
      <c r="NV1566" s="1"/>
      <c r="NW1566" s="1"/>
      <c r="NX1566" s="1"/>
      <c r="NY1566" s="1"/>
      <c r="NZ1566" s="1"/>
      <c r="OA1566" s="1"/>
      <c r="OB1566" s="1"/>
      <c r="OC1566" s="1"/>
      <c r="OD1566" s="1"/>
      <c r="OE1566" s="1"/>
      <c r="OF1566" s="1"/>
      <c r="OG1566" s="1"/>
      <c r="OH1566" s="1"/>
      <c r="OI1566" s="1"/>
      <c r="OJ1566" s="1"/>
      <c r="OK1566" s="1"/>
      <c r="OL1566" s="1"/>
      <c r="OM1566" s="1"/>
      <c r="ON1566" s="1"/>
      <c r="OO1566" s="1"/>
      <c r="OP1566" s="1"/>
      <c r="OQ1566" s="1"/>
      <c r="OR1566" s="1"/>
      <c r="OS1566" s="1"/>
      <c r="OT1566" s="1"/>
      <c r="OU1566" s="1"/>
      <c r="OV1566" s="1"/>
      <c r="OW1566" s="1"/>
      <c r="OX1566" s="1"/>
      <c r="OY1566" s="1"/>
      <c r="OZ1566" s="1"/>
      <c r="PA1566" s="1"/>
      <c r="PB1566" s="1"/>
      <c r="PC1566" s="1"/>
      <c r="PD1566" s="1"/>
      <c r="PE1566" s="1"/>
      <c r="PF1566" s="1"/>
      <c r="PG1566" s="1"/>
      <c r="PH1566" s="1"/>
      <c r="PI1566" s="1"/>
      <c r="PJ1566" s="1"/>
      <c r="PK1566" s="1"/>
      <c r="PL1566" s="1"/>
      <c r="PM1566" s="1"/>
      <c r="PN1566" s="1"/>
      <c r="PO1566" s="1"/>
      <c r="PP1566" s="1"/>
      <c r="PQ1566" s="1"/>
      <c r="PR1566" s="1"/>
      <c r="PS1566" s="1"/>
      <c r="PT1566" s="1"/>
      <c r="PU1566" s="1"/>
      <c r="PV1566" s="1"/>
      <c r="PW1566" s="1"/>
      <c r="PX1566" s="1"/>
      <c r="PY1566" s="1"/>
      <c r="PZ1566" s="1"/>
      <c r="QA1566" s="1"/>
      <c r="QB1566" s="1"/>
      <c r="QC1566" s="1"/>
      <c r="QD1566" s="1"/>
      <c r="QE1566" s="1"/>
      <c r="QF1566" s="1"/>
      <c r="QG1566" s="1"/>
      <c r="QH1566" s="1"/>
      <c r="QI1566" s="1"/>
      <c r="QJ1566" s="1"/>
      <c r="QK1566" s="1"/>
      <c r="QL1566" s="1"/>
      <c r="QM1566" s="1"/>
      <c r="QN1566" s="1"/>
      <c r="QO1566" s="1"/>
      <c r="QP1566" s="1"/>
      <c r="QQ1566" s="1"/>
      <c r="QR1566" s="1"/>
      <c r="QS1566" s="1"/>
      <c r="QT1566" s="1"/>
      <c r="QU1566" s="1"/>
      <c r="QV1566" s="1"/>
      <c r="QW1566" s="1"/>
      <c r="QX1566" s="1"/>
      <c r="QY1566" s="1"/>
      <c r="QZ1566" s="1"/>
      <c r="RA1566" s="1"/>
      <c r="RB1566" s="1"/>
      <c r="RC1566" s="1"/>
      <c r="RD1566" s="1"/>
      <c r="RE1566" s="1"/>
      <c r="RF1566" s="1"/>
      <c r="RG1566" s="1"/>
      <c r="RH1566" s="1"/>
      <c r="RI1566" s="1"/>
      <c r="RJ1566" s="1"/>
      <c r="RK1566" s="1"/>
      <c r="RL1566" s="1"/>
      <c r="RM1566" s="1"/>
      <c r="RN1566" s="1"/>
      <c r="RO1566" s="1"/>
      <c r="RP1566" s="1"/>
      <c r="RQ1566" s="1"/>
      <c r="RR1566" s="1"/>
      <c r="RS1566" s="1"/>
      <c r="RT1566" s="1"/>
      <c r="RU1566" s="1"/>
      <c r="RV1566" s="1"/>
      <c r="RW1566" s="1"/>
      <c r="RX1566" s="1"/>
      <c r="RY1566" s="1"/>
      <c r="RZ1566" s="1"/>
      <c r="SA1566" s="1"/>
      <c r="SB1566" s="1"/>
      <c r="SC1566" s="1"/>
      <c r="SD1566" s="1"/>
      <c r="SE1566" s="1"/>
      <c r="SF1566" s="1"/>
      <c r="SG1566" s="1"/>
      <c r="SH1566" s="1"/>
      <c r="SI1566" s="1"/>
      <c r="SJ1566" s="1"/>
      <c r="SK1566" s="1"/>
      <c r="SL1566" s="1"/>
      <c r="SM1566" s="1"/>
      <c r="SN1566" s="1"/>
      <c r="SO1566" s="1"/>
      <c r="SP1566" s="1"/>
      <c r="SQ1566" s="1"/>
      <c r="SR1566" s="1"/>
      <c r="SS1566" s="1"/>
      <c r="ST1566" s="1"/>
      <c r="SU1566" s="1"/>
      <c r="SV1566" s="1"/>
      <c r="SW1566" s="1"/>
      <c r="SX1566" s="1"/>
      <c r="SY1566" s="1"/>
      <c r="SZ1566" s="1"/>
      <c r="TA1566" s="1"/>
      <c r="TB1566" s="1"/>
      <c r="TC1566" s="1"/>
      <c r="TD1566" s="1"/>
      <c r="TE1566" s="1"/>
      <c r="TF1566" s="1"/>
      <c r="TG1566" s="1"/>
      <c r="TH1566" s="1"/>
      <c r="TI1566" s="1"/>
      <c r="TJ1566" s="1"/>
      <c r="TK1566" s="1"/>
      <c r="TL1566" s="1"/>
      <c r="TM1566" s="1"/>
      <c r="TN1566" s="1"/>
      <c r="TO1566" s="1"/>
      <c r="TP1566" s="1"/>
      <c r="TQ1566" s="1"/>
      <c r="TR1566" s="1"/>
      <c r="TS1566" s="1"/>
      <c r="TT1566" s="1"/>
      <c r="TU1566" s="1"/>
      <c r="TV1566" s="1"/>
      <c r="TW1566" s="1"/>
      <c r="TX1566" s="1"/>
      <c r="TY1566" s="1"/>
      <c r="TZ1566" s="1"/>
      <c r="UA1566" s="1"/>
      <c r="UB1566" s="1"/>
      <c r="UC1566" s="1"/>
      <c r="UD1566" s="1"/>
      <c r="UE1566" s="1"/>
      <c r="UF1566" s="1"/>
      <c r="UG1566" s="1"/>
      <c r="UH1566" s="1"/>
      <c r="UI1566" s="1"/>
      <c r="UJ1566" s="1"/>
      <c r="UK1566" s="1"/>
      <c r="UL1566" s="1"/>
      <c r="UM1566" s="1"/>
      <c r="UN1566" s="1"/>
      <c r="UO1566" s="1"/>
      <c r="UP1566" s="1"/>
      <c r="UQ1566" s="1"/>
      <c r="UR1566" s="1"/>
      <c r="US1566" s="1"/>
      <c r="UT1566" s="1"/>
      <c r="UU1566" s="1"/>
      <c r="UV1566" s="1"/>
      <c r="UW1566" s="1"/>
      <c r="UX1566" s="1"/>
      <c r="UY1566" s="1"/>
      <c r="UZ1566" s="1"/>
      <c r="VA1566" s="1"/>
      <c r="VB1566" s="1"/>
      <c r="VC1566" s="1"/>
      <c r="VD1566" s="1"/>
      <c r="VE1566" s="1"/>
      <c r="VF1566" s="1"/>
      <c r="VG1566" s="1"/>
      <c r="VH1566" s="1"/>
      <c r="VI1566" s="1"/>
      <c r="VJ1566" s="1"/>
      <c r="VK1566" s="1"/>
      <c r="VL1566" s="1"/>
      <c r="VM1566" s="1"/>
      <c r="VN1566" s="1"/>
      <c r="VO1566" s="1"/>
      <c r="VP1566" s="1"/>
      <c r="VQ1566" s="1"/>
      <c r="VR1566" s="1"/>
      <c r="VS1566" s="1"/>
      <c r="VT1566" s="1"/>
      <c r="VU1566" s="1"/>
      <c r="VV1566" s="1"/>
      <c r="VW1566" s="1"/>
      <c r="VX1566" s="1"/>
      <c r="VY1566" s="1"/>
      <c r="VZ1566" s="1"/>
      <c r="WA1566" s="1"/>
      <c r="WB1566" s="1"/>
      <c r="WC1566" s="1"/>
      <c r="WD1566" s="1"/>
      <c r="WE1566" s="1"/>
      <c r="WF1566" s="1"/>
      <c r="WG1566" s="1"/>
      <c r="WH1566" s="1"/>
      <c r="WI1566" s="1"/>
      <c r="WJ1566" s="1"/>
      <c r="WK1566" s="1"/>
      <c r="WL1566" s="1"/>
      <c r="WM1566" s="1"/>
      <c r="WN1566" s="1"/>
      <c r="WO1566" s="1"/>
      <c r="WP1566" s="1"/>
      <c r="WQ1566" s="1"/>
      <c r="WR1566" s="1"/>
      <c r="WS1566" s="1"/>
      <c r="WT1566" s="1"/>
      <c r="WU1566" s="1"/>
      <c r="WV1566" s="1"/>
      <c r="WW1566" s="1"/>
      <c r="WX1566" s="1"/>
      <c r="WY1566" s="1"/>
      <c r="WZ1566" s="1"/>
      <c r="XA1566" s="1"/>
      <c r="XB1566" s="1"/>
      <c r="XC1566" s="1"/>
      <c r="XD1566" s="1"/>
      <c r="XE1566" s="1"/>
      <c r="XF1566" s="1"/>
      <c r="XG1566" s="1"/>
      <c r="XH1566" s="1"/>
      <c r="XI1566" s="1"/>
      <c r="XJ1566" s="1"/>
      <c r="XK1566" s="1"/>
      <c r="XL1566" s="1"/>
      <c r="XM1566" s="1"/>
      <c r="XN1566" s="1"/>
      <c r="XO1566" s="1"/>
      <c r="XP1566" s="1"/>
      <c r="XQ1566" s="1"/>
      <c r="XR1566" s="1"/>
      <c r="XS1566" s="1"/>
      <c r="XT1566" s="1"/>
      <c r="XU1566" s="1"/>
      <c r="XV1566" s="1"/>
      <c r="XW1566" s="1"/>
      <c r="XX1566" s="1"/>
      <c r="XY1566" s="1"/>
      <c r="XZ1566" s="1"/>
      <c r="YA1566" s="1"/>
      <c r="YB1566" s="1"/>
      <c r="YC1566" s="1"/>
      <c r="YD1566" s="1"/>
      <c r="YE1566" s="1"/>
      <c r="YF1566" s="1"/>
      <c r="YG1566" s="1"/>
      <c r="YH1566" s="1"/>
      <c r="YI1566" s="1"/>
      <c r="YJ1566" s="1"/>
      <c r="YK1566" s="1"/>
      <c r="YL1566" s="1"/>
      <c r="YM1566" s="1"/>
      <c r="YN1566" s="1"/>
      <c r="YO1566" s="1"/>
      <c r="YP1566" s="1"/>
      <c r="YQ1566" s="1"/>
      <c r="YR1566" s="1"/>
      <c r="YS1566" s="1"/>
      <c r="YT1566" s="1"/>
      <c r="YU1566" s="1"/>
      <c r="YV1566" s="1"/>
      <c r="YW1566" s="1"/>
      <c r="YX1566" s="1"/>
      <c r="YY1566" s="1"/>
      <c r="YZ1566" s="1"/>
      <c r="ZA1566" s="1"/>
      <c r="ZB1566" s="1"/>
      <c r="ZC1566" s="1"/>
      <c r="ZD1566" s="1"/>
      <c r="ZE1566" s="1"/>
      <c r="ZF1566" s="1"/>
      <c r="ZG1566" s="1"/>
      <c r="ZH1566" s="1"/>
      <c r="ZI1566" s="1"/>
      <c r="ZJ1566" s="1"/>
      <c r="ZK1566" s="1"/>
      <c r="ZL1566" s="1"/>
      <c r="ZM1566" s="1"/>
      <c r="ZN1566" s="1"/>
      <c r="ZO1566" s="1"/>
      <c r="ZP1566" s="1"/>
      <c r="ZQ1566" s="1"/>
      <c r="ZR1566" s="1"/>
      <c r="ZS1566" s="1"/>
      <c r="ZT1566" s="1"/>
      <c r="ZU1566" s="1"/>
      <c r="ZV1566" s="1"/>
      <c r="ZW1566" s="1"/>
      <c r="ZX1566" s="1"/>
      <c r="ZY1566" s="1"/>
      <c r="ZZ1566" s="1"/>
      <c r="AAA1566" s="1"/>
      <c r="AAB1566" s="1"/>
      <c r="AAC1566" s="1"/>
      <c r="AAD1566" s="1"/>
      <c r="AAE1566" s="1"/>
      <c r="AAF1566" s="1"/>
      <c r="AAG1566" s="1"/>
      <c r="AAH1566" s="1"/>
      <c r="AAI1566" s="1"/>
      <c r="AAJ1566" s="1"/>
      <c r="AAK1566" s="1"/>
      <c r="AAL1566" s="1"/>
      <c r="AAM1566" s="1"/>
      <c r="AAN1566" s="1"/>
      <c r="AAO1566" s="1"/>
      <c r="AAP1566" s="1"/>
      <c r="AAQ1566" s="1"/>
      <c r="AAR1566" s="1"/>
      <c r="AAS1566" s="1"/>
      <c r="AAT1566" s="1"/>
      <c r="AAU1566" s="1"/>
      <c r="AAV1566" s="1"/>
      <c r="AAW1566" s="1"/>
      <c r="AAX1566" s="1"/>
      <c r="AAY1566" s="1"/>
      <c r="AAZ1566" s="1"/>
      <c r="ABA1566" s="1"/>
      <c r="ABB1566" s="1"/>
      <c r="ABC1566" s="1"/>
      <c r="ABD1566" s="1"/>
      <c r="ABE1566" s="1"/>
      <c r="ABF1566" s="1"/>
      <c r="ABG1566" s="1"/>
      <c r="ABH1566" s="1"/>
      <c r="ABI1566" s="1"/>
      <c r="ABJ1566" s="1"/>
      <c r="ABK1566" s="1"/>
      <c r="ABL1566" s="1"/>
      <c r="ABM1566" s="1"/>
      <c r="ABN1566" s="1"/>
      <c r="ABO1566" s="1"/>
      <c r="ABP1566" s="1"/>
      <c r="ABQ1566" s="1"/>
      <c r="ABR1566" s="1"/>
      <c r="ABS1566" s="1"/>
      <c r="ABT1566" s="1"/>
      <c r="ABU1566" s="1"/>
      <c r="ABV1566" s="1"/>
      <c r="ABW1566" s="1"/>
      <c r="ABX1566" s="1"/>
      <c r="ABY1566" s="1"/>
      <c r="ABZ1566" s="1"/>
      <c r="ACA1566" s="1"/>
      <c r="ACB1566" s="1"/>
      <c r="ACC1566" s="1"/>
      <c r="ACD1566" s="1"/>
      <c r="ACE1566" s="1"/>
      <c r="ACF1566" s="1"/>
      <c r="ACG1566" s="1"/>
      <c r="ACH1566" s="1"/>
      <c r="ACI1566" s="1"/>
      <c r="ACJ1566" s="1"/>
      <c r="ACK1566" s="1"/>
      <c r="ACL1566" s="1"/>
      <c r="ACM1566" s="1"/>
      <c r="ACN1566" s="1"/>
      <c r="ACO1566" s="1"/>
      <c r="ACP1566" s="1"/>
      <c r="ACQ1566" s="1"/>
      <c r="ACR1566" s="1"/>
      <c r="ACS1566" s="1"/>
      <c r="ACT1566" s="1"/>
      <c r="ACU1566" s="1"/>
      <c r="ACV1566" s="1"/>
      <c r="ACW1566" s="1"/>
      <c r="ACX1566" s="1"/>
      <c r="ACY1566" s="1"/>
      <c r="ACZ1566" s="1"/>
      <c r="ADA1566" s="1"/>
      <c r="ADB1566" s="1"/>
      <c r="ADC1566" s="1"/>
      <c r="ADD1566" s="1"/>
      <c r="ADE1566" s="1"/>
      <c r="ADF1566" s="1"/>
      <c r="ADG1566" s="1"/>
      <c r="ADH1566" s="1"/>
      <c r="ADI1566" s="1"/>
      <c r="ADJ1566" s="1"/>
      <c r="ADK1566" s="1"/>
      <c r="ADL1566" s="1"/>
      <c r="ADM1566" s="1"/>
      <c r="ADN1566" s="1"/>
      <c r="ADO1566" s="1"/>
      <c r="ADP1566" s="1"/>
      <c r="ADQ1566" s="1"/>
      <c r="ADR1566" s="1"/>
      <c r="ADS1566" s="1"/>
      <c r="ADT1566" s="1"/>
      <c r="ADU1566" s="1"/>
      <c r="ADV1566" s="1"/>
      <c r="ADW1566" s="1"/>
      <c r="ADX1566" s="1"/>
      <c r="ADY1566" s="1"/>
      <c r="ADZ1566" s="1"/>
      <c r="AEA1566" s="1"/>
      <c r="AEB1566" s="1"/>
      <c r="AEC1566" s="1"/>
      <c r="AED1566" s="1"/>
      <c r="AEE1566" s="1"/>
      <c r="AEF1566" s="1"/>
      <c r="AEG1566" s="1"/>
      <c r="AEH1566" s="1"/>
      <c r="AEI1566" s="1"/>
      <c r="AEJ1566" s="1"/>
      <c r="AEK1566" s="1"/>
      <c r="AEL1566" s="1"/>
      <c r="AEM1566" s="1"/>
      <c r="AEN1566" s="1"/>
      <c r="AEO1566" s="1"/>
      <c r="AEP1566" s="1"/>
      <c r="AEQ1566" s="1"/>
      <c r="AER1566" s="1"/>
      <c r="AES1566" s="1"/>
      <c r="AET1566" s="1"/>
      <c r="AEU1566" s="1"/>
      <c r="AEV1566" s="1"/>
      <c r="AEW1566" s="1"/>
      <c r="AEX1566" s="1"/>
      <c r="AEY1566" s="1"/>
      <c r="AEZ1566" s="1"/>
      <c r="AFA1566" s="1"/>
      <c r="AFB1566" s="1"/>
      <c r="AFC1566" s="1"/>
      <c r="AFD1566" s="1"/>
      <c r="AFE1566" s="1"/>
      <c r="AFF1566" s="1"/>
      <c r="AFG1566" s="1"/>
      <c r="AFH1566" s="1"/>
      <c r="AFI1566" s="1"/>
      <c r="AFJ1566" s="1"/>
      <c r="AFK1566" s="1"/>
      <c r="AFL1566" s="1"/>
      <c r="AFM1566" s="1"/>
      <c r="AFN1566" s="1"/>
      <c r="AFO1566" s="1"/>
      <c r="AFP1566" s="1"/>
      <c r="AFQ1566" s="1"/>
      <c r="AFR1566" s="1"/>
      <c r="AFS1566" s="1"/>
      <c r="AFT1566" s="1"/>
      <c r="AFU1566" s="1"/>
      <c r="AFV1566" s="1"/>
      <c r="AFW1566" s="1"/>
      <c r="AFX1566" s="1"/>
      <c r="AFY1566" s="1"/>
      <c r="AFZ1566" s="1"/>
      <c r="AGA1566" s="1"/>
      <c r="AGB1566" s="1"/>
      <c r="AGC1566" s="1"/>
      <c r="AGD1566" s="1"/>
      <c r="AGE1566" s="1"/>
      <c r="AGF1566" s="1"/>
      <c r="AGG1566" s="1"/>
      <c r="AGH1566" s="1"/>
      <c r="AGI1566" s="1"/>
      <c r="AGJ1566" s="1"/>
      <c r="AGK1566" s="1"/>
      <c r="AGL1566" s="1"/>
      <c r="AGM1566" s="1"/>
      <c r="AGN1566" s="1"/>
      <c r="AGO1566" s="1"/>
      <c r="AGP1566" s="1"/>
      <c r="AGQ1566" s="1"/>
      <c r="AGR1566" s="1"/>
      <c r="AGS1566" s="1"/>
      <c r="AGT1566" s="1"/>
      <c r="AGU1566" s="1"/>
      <c r="AGV1566" s="1"/>
      <c r="AGW1566" s="1"/>
      <c r="AGX1566" s="1"/>
      <c r="AGY1566" s="1"/>
      <c r="AGZ1566" s="1"/>
      <c r="AHA1566" s="1"/>
      <c r="AHB1566" s="1"/>
      <c r="AHC1566" s="1"/>
      <c r="AHD1566" s="1"/>
      <c r="AHE1566" s="1"/>
      <c r="AHF1566" s="1"/>
      <c r="AHG1566" s="1"/>
      <c r="AHH1566" s="1"/>
      <c r="AHI1566" s="1"/>
      <c r="AHJ1566" s="1"/>
      <c r="AHK1566" s="1"/>
      <c r="AHL1566" s="1"/>
      <c r="AHM1566" s="1"/>
      <c r="AHN1566" s="1"/>
      <c r="AHO1566" s="1"/>
      <c r="AHP1566" s="1"/>
      <c r="AHQ1566" s="1"/>
      <c r="AHR1566" s="1"/>
      <c r="AHS1566" s="1"/>
      <c r="AHT1566" s="1"/>
      <c r="AHU1566" s="1"/>
      <c r="AHV1566" s="1"/>
      <c r="AHW1566" s="1"/>
      <c r="AHX1566" s="1"/>
      <c r="AHY1566" s="1"/>
      <c r="AHZ1566" s="1"/>
      <c r="AIA1566" s="1"/>
      <c r="AIB1566" s="1"/>
      <c r="AIC1566" s="1"/>
      <c r="AID1566" s="1"/>
      <c r="AIE1566" s="1"/>
      <c r="AIF1566" s="1"/>
      <c r="AIG1566" s="1"/>
      <c r="AIH1566" s="1"/>
      <c r="AII1566" s="1"/>
      <c r="AIJ1566" s="1"/>
      <c r="AIK1566" s="1"/>
      <c r="AIL1566" s="1"/>
      <c r="AIM1566" s="1"/>
      <c r="AIN1566" s="1"/>
      <c r="AIO1566" s="1"/>
      <c r="AIP1566" s="1"/>
      <c r="AIQ1566" s="1"/>
      <c r="AIR1566" s="1"/>
      <c r="AIS1566" s="1"/>
      <c r="AIT1566" s="1"/>
    </row>
    <row r="1567" spans="1:930" s="5" customFormat="1" ht="56.25" customHeight="1" x14ac:dyDescent="0.3">
      <c r="A1567" s="96"/>
      <c r="B1567" s="43"/>
      <c r="C1567" s="96"/>
      <c r="D1567" s="96"/>
      <c r="E1567" s="97" t="s">
        <v>214</v>
      </c>
      <c r="F1567" s="96" t="s">
        <v>23</v>
      </c>
      <c r="G1567" s="96"/>
      <c r="H1567" s="98">
        <v>5466.4</v>
      </c>
      <c r="I1567" s="98"/>
      <c r="J1567" s="36" t="s">
        <v>27</v>
      </c>
      <c r="K1567" s="100">
        <f t="shared" si="319"/>
        <v>363843.58399999997</v>
      </c>
      <c r="L1567" s="152"/>
      <c r="M1567" s="100">
        <f t="shared" si="320"/>
        <v>62316.959999999999</v>
      </c>
      <c r="N1567" s="100">
        <f t="shared" si="321"/>
        <v>426160.54399999999</v>
      </c>
      <c r="O1567" s="152"/>
      <c r="P1567" s="128">
        <v>66.56</v>
      </c>
      <c r="Q1567" s="31">
        <v>11.4</v>
      </c>
      <c r="R1567" s="97" t="s">
        <v>181</v>
      </c>
      <c r="S1567" s="97" t="s">
        <v>426</v>
      </c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  <c r="CN1567" s="1"/>
      <c r="CO1567" s="1"/>
      <c r="CP1567" s="1"/>
      <c r="CQ1567" s="1"/>
      <c r="CR1567" s="1"/>
      <c r="CS1567" s="1"/>
      <c r="CT1567" s="1"/>
      <c r="CU1567" s="1"/>
      <c r="CV1567" s="1"/>
      <c r="CW1567" s="1"/>
      <c r="CX1567" s="1"/>
      <c r="CY1567" s="1"/>
      <c r="CZ1567" s="1"/>
      <c r="DA1567" s="1"/>
      <c r="DB1567" s="1"/>
      <c r="DC1567" s="1"/>
      <c r="DD1567" s="1"/>
      <c r="DE1567" s="1"/>
      <c r="DF1567" s="1"/>
      <c r="DG1567" s="1"/>
      <c r="DH1567" s="1"/>
      <c r="DI1567" s="1"/>
      <c r="DJ1567" s="1"/>
      <c r="DK1567" s="1"/>
      <c r="DL1567" s="1"/>
      <c r="DM1567" s="1"/>
      <c r="DN1567" s="1"/>
      <c r="DO1567" s="1"/>
      <c r="DP1567" s="1"/>
      <c r="DQ1567" s="1"/>
      <c r="DR1567" s="1"/>
      <c r="DS1567" s="1"/>
      <c r="DT1567" s="1"/>
      <c r="DU1567" s="1"/>
      <c r="DV1567" s="1"/>
      <c r="DW1567" s="1"/>
      <c r="DX1567" s="1"/>
      <c r="DY1567" s="1"/>
      <c r="DZ1567" s="1"/>
      <c r="EA1567" s="1"/>
      <c r="EB1567" s="1"/>
      <c r="EC1567" s="1"/>
      <c r="ED1567" s="1"/>
      <c r="EE1567" s="1"/>
      <c r="EF1567" s="1"/>
      <c r="EG1567" s="1"/>
      <c r="EH1567" s="1"/>
      <c r="EI1567" s="1"/>
      <c r="EJ1567" s="1"/>
      <c r="EK1567" s="1"/>
      <c r="EL1567" s="1"/>
      <c r="EM1567" s="1"/>
      <c r="EN1567" s="1"/>
      <c r="EO1567" s="1"/>
      <c r="EP1567" s="1"/>
      <c r="EQ1567" s="1"/>
      <c r="ER1567" s="1"/>
      <c r="ES1567" s="1"/>
      <c r="ET1567" s="1"/>
      <c r="EU1567" s="1"/>
      <c r="EV1567" s="1"/>
      <c r="EW1567" s="1"/>
      <c r="EX1567" s="1"/>
      <c r="EY1567" s="1"/>
      <c r="EZ1567" s="1"/>
      <c r="FA1567" s="1"/>
      <c r="FB1567" s="1"/>
      <c r="FC1567" s="1"/>
      <c r="FD1567" s="1"/>
      <c r="FE1567" s="1"/>
      <c r="FF1567" s="1"/>
      <c r="FG1567" s="1"/>
      <c r="FH1567" s="1"/>
      <c r="FI1567" s="1"/>
      <c r="FJ1567" s="1"/>
      <c r="FK1567" s="1"/>
      <c r="FL1567" s="1"/>
      <c r="FM1567" s="1"/>
      <c r="FN1567" s="1"/>
      <c r="FO1567" s="1"/>
      <c r="FP1567" s="1"/>
      <c r="FQ1567" s="1"/>
      <c r="FR1567" s="1"/>
      <c r="FS1567" s="1"/>
      <c r="FT1567" s="1"/>
      <c r="FU1567" s="1"/>
      <c r="FV1567" s="1"/>
      <c r="FW1567" s="1"/>
      <c r="FX1567" s="1"/>
      <c r="FY1567" s="1"/>
      <c r="FZ1567" s="1"/>
      <c r="GA1567" s="1"/>
      <c r="GB1567" s="1"/>
      <c r="GC1567" s="1"/>
      <c r="GD1567" s="1"/>
      <c r="GE1567" s="1"/>
      <c r="GF1567" s="1"/>
      <c r="GG1567" s="1"/>
      <c r="GH1567" s="1"/>
      <c r="GI1567" s="1"/>
      <c r="GJ1567" s="1"/>
      <c r="GK1567" s="1"/>
      <c r="GL1567" s="1"/>
      <c r="GM1567" s="1"/>
      <c r="GN1567" s="1"/>
      <c r="GO1567" s="1"/>
      <c r="GP1567" s="1"/>
      <c r="GQ1567" s="1"/>
      <c r="GR1567" s="1"/>
      <c r="GS1567" s="1"/>
      <c r="GT1567" s="1"/>
      <c r="GU1567" s="1"/>
      <c r="GV1567" s="1"/>
      <c r="GW1567" s="1"/>
      <c r="GX1567" s="1"/>
      <c r="GY1567" s="1"/>
      <c r="GZ1567" s="1"/>
      <c r="HA1567" s="1"/>
      <c r="HB1567" s="1"/>
      <c r="HC1567" s="1"/>
      <c r="HD1567" s="1"/>
      <c r="HE1567" s="1"/>
      <c r="HF1567" s="1"/>
      <c r="HG1567" s="1"/>
      <c r="HH1567" s="1"/>
      <c r="HI1567" s="1"/>
      <c r="HJ1567" s="1"/>
      <c r="HK1567" s="1"/>
      <c r="HL1567" s="1"/>
      <c r="HM1567" s="1"/>
      <c r="HN1567" s="1"/>
      <c r="HO1567" s="1"/>
      <c r="HP1567" s="1"/>
      <c r="HQ1567" s="1"/>
      <c r="HR1567" s="1"/>
      <c r="HS1567" s="1"/>
      <c r="HT1567" s="1"/>
      <c r="HU1567" s="1"/>
      <c r="HV1567" s="1"/>
      <c r="HW1567" s="1"/>
      <c r="HX1567" s="1"/>
      <c r="HY1567" s="1"/>
      <c r="HZ1567" s="1"/>
      <c r="IA1567" s="1"/>
      <c r="IB1567" s="1"/>
      <c r="IC1567" s="1"/>
      <c r="ID1567" s="1"/>
      <c r="IE1567" s="1"/>
      <c r="IF1567" s="1"/>
      <c r="IG1567" s="1"/>
      <c r="IH1567" s="1"/>
      <c r="II1567" s="1"/>
      <c r="IJ1567" s="1"/>
      <c r="IK1567" s="1"/>
      <c r="IL1567" s="1"/>
      <c r="IM1567" s="1"/>
      <c r="IN1567" s="1"/>
      <c r="IO1567" s="1"/>
      <c r="IP1567" s="1"/>
      <c r="IQ1567" s="1"/>
      <c r="IR1567" s="1"/>
      <c r="IS1567" s="1"/>
      <c r="IT1567" s="1"/>
      <c r="IU1567" s="1"/>
      <c r="IV1567" s="1"/>
      <c r="IW1567" s="1"/>
      <c r="IX1567" s="1"/>
      <c r="IY1567" s="1"/>
      <c r="IZ1567" s="1"/>
      <c r="JA1567" s="1"/>
      <c r="JB1567" s="1"/>
      <c r="JC1567" s="1"/>
      <c r="JD1567" s="1"/>
      <c r="JE1567" s="1"/>
      <c r="JF1567" s="1"/>
      <c r="JG1567" s="1"/>
      <c r="JH1567" s="1"/>
      <c r="JI1567" s="1"/>
      <c r="JJ1567" s="1"/>
      <c r="JK1567" s="1"/>
      <c r="JL1567" s="1"/>
      <c r="JM1567" s="1"/>
      <c r="JN1567" s="1"/>
      <c r="JO1567" s="1"/>
      <c r="JP1567" s="1"/>
      <c r="JQ1567" s="1"/>
      <c r="JR1567" s="1"/>
      <c r="JS1567" s="1"/>
      <c r="JT1567" s="1"/>
      <c r="JU1567" s="1"/>
      <c r="JV1567" s="1"/>
      <c r="JW1567" s="1"/>
      <c r="JX1567" s="1"/>
      <c r="JY1567" s="1"/>
      <c r="JZ1567" s="1"/>
      <c r="KA1567" s="1"/>
      <c r="KB1567" s="1"/>
      <c r="KC1567" s="1"/>
      <c r="KD1567" s="1"/>
      <c r="KE1567" s="1"/>
      <c r="KF1567" s="1"/>
      <c r="KG1567" s="1"/>
      <c r="KH1567" s="1"/>
      <c r="KI1567" s="1"/>
      <c r="KJ1567" s="1"/>
      <c r="KK1567" s="1"/>
      <c r="KL1567" s="1"/>
      <c r="KM1567" s="1"/>
      <c r="KN1567" s="1"/>
      <c r="KO1567" s="1"/>
      <c r="KP1567" s="1"/>
      <c r="KQ1567" s="1"/>
      <c r="KR1567" s="1"/>
      <c r="KS1567" s="1"/>
      <c r="KT1567" s="1"/>
      <c r="KU1567" s="1"/>
      <c r="KV1567" s="1"/>
      <c r="KW1567" s="1"/>
      <c r="KX1567" s="1"/>
      <c r="KY1567" s="1"/>
      <c r="KZ1567" s="1"/>
      <c r="LA1567" s="1"/>
      <c r="LB1567" s="1"/>
      <c r="LC1567" s="1"/>
      <c r="LD1567" s="1"/>
      <c r="LE1567" s="1"/>
      <c r="LF1567" s="1"/>
      <c r="LG1567" s="1"/>
      <c r="LH1567" s="1"/>
      <c r="LI1567" s="1"/>
      <c r="LJ1567" s="1"/>
      <c r="LK1567" s="1"/>
      <c r="LL1567" s="1"/>
      <c r="LM1567" s="1"/>
      <c r="LN1567" s="1"/>
      <c r="LO1567" s="1"/>
      <c r="LP1567" s="1"/>
      <c r="LQ1567" s="1"/>
      <c r="LR1567" s="1"/>
      <c r="LS1567" s="1"/>
      <c r="LT1567" s="1"/>
      <c r="LU1567" s="1"/>
      <c r="LV1567" s="1"/>
      <c r="LW1567" s="1"/>
      <c r="LX1567" s="1"/>
      <c r="LY1567" s="1"/>
      <c r="LZ1567" s="1"/>
      <c r="MA1567" s="1"/>
      <c r="MB1567" s="1"/>
      <c r="MC1567" s="1"/>
      <c r="MD1567" s="1"/>
      <c r="ME1567" s="1"/>
      <c r="MF1567" s="1"/>
      <c r="MG1567" s="1"/>
      <c r="MH1567" s="1"/>
      <c r="MI1567" s="1"/>
      <c r="MJ1567" s="1"/>
      <c r="MK1567" s="1"/>
      <c r="ML1567" s="1"/>
      <c r="MM1567" s="1"/>
      <c r="MN1567" s="1"/>
      <c r="MO1567" s="1"/>
      <c r="MP1567" s="1"/>
      <c r="MQ1567" s="1"/>
      <c r="MR1567" s="1"/>
      <c r="MS1567" s="1"/>
      <c r="MT1567" s="1"/>
      <c r="MU1567" s="1"/>
      <c r="MV1567" s="1"/>
      <c r="MW1567" s="1"/>
      <c r="MX1567" s="1"/>
      <c r="MY1567" s="1"/>
      <c r="MZ1567" s="1"/>
      <c r="NA1567" s="1"/>
      <c r="NB1567" s="1"/>
      <c r="NC1567" s="1"/>
      <c r="ND1567" s="1"/>
      <c r="NE1567" s="1"/>
      <c r="NF1567" s="1"/>
      <c r="NG1567" s="1"/>
      <c r="NH1567" s="1"/>
      <c r="NI1567" s="1"/>
      <c r="NJ1567" s="1"/>
      <c r="NK1567" s="1"/>
      <c r="NL1567" s="1"/>
      <c r="NM1567" s="1"/>
      <c r="NN1567" s="1"/>
      <c r="NO1567" s="1"/>
      <c r="NP1567" s="1"/>
      <c r="NQ1567" s="1"/>
      <c r="NR1567" s="1"/>
      <c r="NS1567" s="1"/>
      <c r="NT1567" s="1"/>
      <c r="NU1567" s="1"/>
      <c r="NV1567" s="1"/>
      <c r="NW1567" s="1"/>
      <c r="NX1567" s="1"/>
      <c r="NY1567" s="1"/>
      <c r="NZ1567" s="1"/>
      <c r="OA1567" s="1"/>
      <c r="OB1567" s="1"/>
      <c r="OC1567" s="1"/>
      <c r="OD1567" s="1"/>
      <c r="OE1567" s="1"/>
      <c r="OF1567" s="1"/>
      <c r="OG1567" s="1"/>
      <c r="OH1567" s="1"/>
      <c r="OI1567" s="1"/>
      <c r="OJ1567" s="1"/>
      <c r="OK1567" s="1"/>
      <c r="OL1567" s="1"/>
      <c r="OM1567" s="1"/>
      <c r="ON1567" s="1"/>
      <c r="OO1567" s="1"/>
      <c r="OP1567" s="1"/>
      <c r="OQ1567" s="1"/>
      <c r="OR1567" s="1"/>
      <c r="OS1567" s="1"/>
      <c r="OT1567" s="1"/>
      <c r="OU1567" s="1"/>
      <c r="OV1567" s="1"/>
      <c r="OW1567" s="1"/>
      <c r="OX1567" s="1"/>
      <c r="OY1567" s="1"/>
      <c r="OZ1567" s="1"/>
      <c r="PA1567" s="1"/>
      <c r="PB1567" s="1"/>
      <c r="PC1567" s="1"/>
      <c r="PD1567" s="1"/>
      <c r="PE1567" s="1"/>
      <c r="PF1567" s="1"/>
      <c r="PG1567" s="1"/>
      <c r="PH1567" s="1"/>
      <c r="PI1567" s="1"/>
      <c r="PJ1567" s="1"/>
      <c r="PK1567" s="1"/>
      <c r="PL1567" s="1"/>
      <c r="PM1567" s="1"/>
      <c r="PN1567" s="1"/>
      <c r="PO1567" s="1"/>
      <c r="PP1567" s="1"/>
      <c r="PQ1567" s="1"/>
      <c r="PR1567" s="1"/>
      <c r="PS1567" s="1"/>
      <c r="PT1567" s="1"/>
      <c r="PU1567" s="1"/>
      <c r="PV1567" s="1"/>
      <c r="PW1567" s="1"/>
      <c r="PX1567" s="1"/>
      <c r="PY1567" s="1"/>
      <c r="PZ1567" s="1"/>
      <c r="QA1567" s="1"/>
      <c r="QB1567" s="1"/>
      <c r="QC1567" s="1"/>
      <c r="QD1567" s="1"/>
      <c r="QE1567" s="1"/>
      <c r="QF1567" s="1"/>
      <c r="QG1567" s="1"/>
      <c r="QH1567" s="1"/>
      <c r="QI1567" s="1"/>
      <c r="QJ1567" s="1"/>
      <c r="QK1567" s="1"/>
      <c r="QL1567" s="1"/>
      <c r="QM1567" s="1"/>
      <c r="QN1567" s="1"/>
      <c r="QO1567" s="1"/>
      <c r="QP1567" s="1"/>
      <c r="QQ1567" s="1"/>
      <c r="QR1567" s="1"/>
      <c r="QS1567" s="1"/>
      <c r="QT1567" s="1"/>
      <c r="QU1567" s="1"/>
      <c r="QV1567" s="1"/>
      <c r="QW1567" s="1"/>
      <c r="QX1567" s="1"/>
      <c r="QY1567" s="1"/>
      <c r="QZ1567" s="1"/>
      <c r="RA1567" s="1"/>
      <c r="RB1567" s="1"/>
      <c r="RC1567" s="1"/>
      <c r="RD1567" s="1"/>
      <c r="RE1567" s="1"/>
      <c r="RF1567" s="1"/>
      <c r="RG1567" s="1"/>
      <c r="RH1567" s="1"/>
      <c r="RI1567" s="1"/>
      <c r="RJ1567" s="1"/>
      <c r="RK1567" s="1"/>
      <c r="RL1567" s="1"/>
      <c r="RM1567" s="1"/>
      <c r="RN1567" s="1"/>
      <c r="RO1567" s="1"/>
      <c r="RP1567" s="1"/>
      <c r="RQ1567" s="1"/>
      <c r="RR1567" s="1"/>
      <c r="RS1567" s="1"/>
      <c r="RT1567" s="1"/>
      <c r="RU1567" s="1"/>
      <c r="RV1567" s="1"/>
      <c r="RW1567" s="1"/>
      <c r="RX1567" s="1"/>
      <c r="RY1567" s="1"/>
      <c r="RZ1567" s="1"/>
      <c r="SA1567" s="1"/>
      <c r="SB1567" s="1"/>
      <c r="SC1567" s="1"/>
      <c r="SD1567" s="1"/>
      <c r="SE1567" s="1"/>
      <c r="SF1567" s="1"/>
      <c r="SG1567" s="1"/>
      <c r="SH1567" s="1"/>
      <c r="SI1567" s="1"/>
      <c r="SJ1567" s="1"/>
      <c r="SK1567" s="1"/>
      <c r="SL1567" s="1"/>
      <c r="SM1567" s="1"/>
      <c r="SN1567" s="1"/>
      <c r="SO1567" s="1"/>
      <c r="SP1567" s="1"/>
      <c r="SQ1567" s="1"/>
      <c r="SR1567" s="1"/>
      <c r="SS1567" s="1"/>
      <c r="ST1567" s="1"/>
      <c r="SU1567" s="1"/>
      <c r="SV1567" s="1"/>
      <c r="SW1567" s="1"/>
      <c r="SX1567" s="1"/>
      <c r="SY1567" s="1"/>
      <c r="SZ1567" s="1"/>
      <c r="TA1567" s="1"/>
      <c r="TB1567" s="1"/>
      <c r="TC1567" s="1"/>
      <c r="TD1567" s="1"/>
      <c r="TE1567" s="1"/>
      <c r="TF1567" s="1"/>
      <c r="TG1567" s="1"/>
      <c r="TH1567" s="1"/>
      <c r="TI1567" s="1"/>
      <c r="TJ1567" s="1"/>
      <c r="TK1567" s="1"/>
      <c r="TL1567" s="1"/>
      <c r="TM1567" s="1"/>
      <c r="TN1567" s="1"/>
      <c r="TO1567" s="1"/>
      <c r="TP1567" s="1"/>
      <c r="TQ1567" s="1"/>
      <c r="TR1567" s="1"/>
      <c r="TS1567" s="1"/>
      <c r="TT1567" s="1"/>
      <c r="TU1567" s="1"/>
      <c r="TV1567" s="1"/>
      <c r="TW1567" s="1"/>
      <c r="TX1567" s="1"/>
      <c r="TY1567" s="1"/>
      <c r="TZ1567" s="1"/>
      <c r="UA1567" s="1"/>
      <c r="UB1567" s="1"/>
      <c r="UC1567" s="1"/>
      <c r="UD1567" s="1"/>
      <c r="UE1567" s="1"/>
      <c r="UF1567" s="1"/>
      <c r="UG1567" s="1"/>
      <c r="UH1567" s="1"/>
      <c r="UI1567" s="1"/>
      <c r="UJ1567" s="1"/>
      <c r="UK1567" s="1"/>
      <c r="UL1567" s="1"/>
      <c r="UM1567" s="1"/>
      <c r="UN1567" s="1"/>
      <c r="UO1567" s="1"/>
      <c r="UP1567" s="1"/>
      <c r="UQ1567" s="1"/>
      <c r="UR1567" s="1"/>
      <c r="US1567" s="1"/>
      <c r="UT1567" s="1"/>
      <c r="UU1567" s="1"/>
      <c r="UV1567" s="1"/>
      <c r="UW1567" s="1"/>
      <c r="UX1567" s="1"/>
      <c r="UY1567" s="1"/>
      <c r="UZ1567" s="1"/>
      <c r="VA1567" s="1"/>
      <c r="VB1567" s="1"/>
      <c r="VC1567" s="1"/>
      <c r="VD1567" s="1"/>
      <c r="VE1567" s="1"/>
      <c r="VF1567" s="1"/>
      <c r="VG1567" s="1"/>
      <c r="VH1567" s="1"/>
      <c r="VI1567" s="1"/>
      <c r="VJ1567" s="1"/>
      <c r="VK1567" s="1"/>
      <c r="VL1567" s="1"/>
      <c r="VM1567" s="1"/>
      <c r="VN1567" s="1"/>
      <c r="VO1567" s="1"/>
      <c r="VP1567" s="1"/>
      <c r="VQ1567" s="1"/>
      <c r="VR1567" s="1"/>
      <c r="VS1567" s="1"/>
      <c r="VT1567" s="1"/>
      <c r="VU1567" s="1"/>
      <c r="VV1567" s="1"/>
      <c r="VW1567" s="1"/>
      <c r="VX1567" s="1"/>
      <c r="VY1567" s="1"/>
      <c r="VZ1567" s="1"/>
      <c r="WA1567" s="1"/>
      <c r="WB1567" s="1"/>
      <c r="WC1567" s="1"/>
      <c r="WD1567" s="1"/>
      <c r="WE1567" s="1"/>
      <c r="WF1567" s="1"/>
      <c r="WG1567" s="1"/>
      <c r="WH1567" s="1"/>
      <c r="WI1567" s="1"/>
      <c r="WJ1567" s="1"/>
      <c r="WK1567" s="1"/>
      <c r="WL1567" s="1"/>
      <c r="WM1567" s="1"/>
      <c r="WN1567" s="1"/>
      <c r="WO1567" s="1"/>
      <c r="WP1567" s="1"/>
      <c r="WQ1567" s="1"/>
      <c r="WR1567" s="1"/>
      <c r="WS1567" s="1"/>
      <c r="WT1567" s="1"/>
      <c r="WU1567" s="1"/>
      <c r="WV1567" s="1"/>
      <c r="WW1567" s="1"/>
      <c r="WX1567" s="1"/>
      <c r="WY1567" s="1"/>
      <c r="WZ1567" s="1"/>
      <c r="XA1567" s="1"/>
      <c r="XB1567" s="1"/>
      <c r="XC1567" s="1"/>
      <c r="XD1567" s="1"/>
      <c r="XE1567" s="1"/>
      <c r="XF1567" s="1"/>
      <c r="XG1567" s="1"/>
      <c r="XH1567" s="1"/>
      <c r="XI1567" s="1"/>
      <c r="XJ1567" s="1"/>
      <c r="XK1567" s="1"/>
      <c r="XL1567" s="1"/>
      <c r="XM1567" s="1"/>
      <c r="XN1567" s="1"/>
      <c r="XO1567" s="1"/>
      <c r="XP1567" s="1"/>
      <c r="XQ1567" s="1"/>
      <c r="XR1567" s="1"/>
      <c r="XS1567" s="1"/>
      <c r="XT1567" s="1"/>
      <c r="XU1567" s="1"/>
      <c r="XV1567" s="1"/>
      <c r="XW1567" s="1"/>
      <c r="XX1567" s="1"/>
      <c r="XY1567" s="1"/>
      <c r="XZ1567" s="1"/>
      <c r="YA1567" s="1"/>
      <c r="YB1567" s="1"/>
      <c r="YC1567" s="1"/>
      <c r="YD1567" s="1"/>
      <c r="YE1567" s="1"/>
      <c r="YF1567" s="1"/>
      <c r="YG1567" s="1"/>
      <c r="YH1567" s="1"/>
      <c r="YI1567" s="1"/>
      <c r="YJ1567" s="1"/>
      <c r="YK1567" s="1"/>
      <c r="YL1567" s="1"/>
      <c r="YM1567" s="1"/>
      <c r="YN1567" s="1"/>
      <c r="YO1567" s="1"/>
      <c r="YP1567" s="1"/>
      <c r="YQ1567" s="1"/>
      <c r="YR1567" s="1"/>
      <c r="YS1567" s="1"/>
      <c r="YT1567" s="1"/>
      <c r="YU1567" s="1"/>
      <c r="YV1567" s="1"/>
      <c r="YW1567" s="1"/>
      <c r="YX1567" s="1"/>
      <c r="YY1567" s="1"/>
      <c r="YZ1567" s="1"/>
      <c r="ZA1567" s="1"/>
      <c r="ZB1567" s="1"/>
      <c r="ZC1567" s="1"/>
      <c r="ZD1567" s="1"/>
      <c r="ZE1567" s="1"/>
      <c r="ZF1567" s="1"/>
      <c r="ZG1567" s="1"/>
      <c r="ZH1567" s="1"/>
      <c r="ZI1567" s="1"/>
      <c r="ZJ1567" s="1"/>
      <c r="ZK1567" s="1"/>
      <c r="ZL1567" s="1"/>
      <c r="ZM1567" s="1"/>
      <c r="ZN1567" s="1"/>
      <c r="ZO1567" s="1"/>
      <c r="ZP1567" s="1"/>
      <c r="ZQ1567" s="1"/>
      <c r="ZR1567" s="1"/>
      <c r="ZS1567" s="1"/>
      <c r="ZT1567" s="1"/>
      <c r="ZU1567" s="1"/>
      <c r="ZV1567" s="1"/>
      <c r="ZW1567" s="1"/>
      <c r="ZX1567" s="1"/>
      <c r="ZY1567" s="1"/>
      <c r="ZZ1567" s="1"/>
      <c r="AAA1567" s="1"/>
      <c r="AAB1567" s="1"/>
      <c r="AAC1567" s="1"/>
      <c r="AAD1567" s="1"/>
      <c r="AAE1567" s="1"/>
      <c r="AAF1567" s="1"/>
      <c r="AAG1567" s="1"/>
      <c r="AAH1567" s="1"/>
      <c r="AAI1567" s="1"/>
      <c r="AAJ1567" s="1"/>
      <c r="AAK1567" s="1"/>
      <c r="AAL1567" s="1"/>
      <c r="AAM1567" s="1"/>
      <c r="AAN1567" s="1"/>
      <c r="AAO1567" s="1"/>
      <c r="AAP1567" s="1"/>
      <c r="AAQ1567" s="1"/>
      <c r="AAR1567" s="1"/>
      <c r="AAS1567" s="1"/>
      <c r="AAT1567" s="1"/>
      <c r="AAU1567" s="1"/>
      <c r="AAV1567" s="1"/>
      <c r="AAW1567" s="1"/>
      <c r="AAX1567" s="1"/>
      <c r="AAY1567" s="1"/>
      <c r="AAZ1567" s="1"/>
      <c r="ABA1567" s="1"/>
      <c r="ABB1567" s="1"/>
      <c r="ABC1567" s="1"/>
      <c r="ABD1567" s="1"/>
      <c r="ABE1567" s="1"/>
      <c r="ABF1567" s="1"/>
      <c r="ABG1567" s="1"/>
      <c r="ABH1567" s="1"/>
      <c r="ABI1567" s="1"/>
      <c r="ABJ1567" s="1"/>
      <c r="ABK1567" s="1"/>
      <c r="ABL1567" s="1"/>
      <c r="ABM1567" s="1"/>
      <c r="ABN1567" s="1"/>
      <c r="ABO1567" s="1"/>
      <c r="ABP1567" s="1"/>
      <c r="ABQ1567" s="1"/>
      <c r="ABR1567" s="1"/>
      <c r="ABS1567" s="1"/>
      <c r="ABT1567" s="1"/>
      <c r="ABU1567" s="1"/>
      <c r="ABV1567" s="1"/>
      <c r="ABW1567" s="1"/>
      <c r="ABX1567" s="1"/>
      <c r="ABY1567" s="1"/>
      <c r="ABZ1567" s="1"/>
      <c r="ACA1567" s="1"/>
      <c r="ACB1567" s="1"/>
      <c r="ACC1567" s="1"/>
      <c r="ACD1567" s="1"/>
      <c r="ACE1567" s="1"/>
      <c r="ACF1567" s="1"/>
      <c r="ACG1567" s="1"/>
      <c r="ACH1567" s="1"/>
      <c r="ACI1567" s="1"/>
      <c r="ACJ1567" s="1"/>
      <c r="ACK1567" s="1"/>
      <c r="ACL1567" s="1"/>
      <c r="ACM1567" s="1"/>
      <c r="ACN1567" s="1"/>
      <c r="ACO1567" s="1"/>
      <c r="ACP1567" s="1"/>
      <c r="ACQ1567" s="1"/>
      <c r="ACR1567" s="1"/>
      <c r="ACS1567" s="1"/>
      <c r="ACT1567" s="1"/>
      <c r="ACU1567" s="1"/>
      <c r="ACV1567" s="1"/>
      <c r="ACW1567" s="1"/>
      <c r="ACX1567" s="1"/>
      <c r="ACY1567" s="1"/>
      <c r="ACZ1567" s="1"/>
      <c r="ADA1567" s="1"/>
      <c r="ADB1567" s="1"/>
      <c r="ADC1567" s="1"/>
      <c r="ADD1567" s="1"/>
      <c r="ADE1567" s="1"/>
      <c r="ADF1567" s="1"/>
      <c r="ADG1567" s="1"/>
      <c r="ADH1567" s="1"/>
      <c r="ADI1567" s="1"/>
      <c r="ADJ1567" s="1"/>
      <c r="ADK1567" s="1"/>
      <c r="ADL1567" s="1"/>
      <c r="ADM1567" s="1"/>
      <c r="ADN1567" s="1"/>
      <c r="ADO1567" s="1"/>
      <c r="ADP1567" s="1"/>
      <c r="ADQ1567" s="1"/>
      <c r="ADR1567" s="1"/>
      <c r="ADS1567" s="1"/>
      <c r="ADT1567" s="1"/>
      <c r="ADU1567" s="1"/>
      <c r="ADV1567" s="1"/>
      <c r="ADW1567" s="1"/>
      <c r="ADX1567" s="1"/>
      <c r="ADY1567" s="1"/>
      <c r="ADZ1567" s="1"/>
      <c r="AEA1567" s="1"/>
      <c r="AEB1567" s="1"/>
      <c r="AEC1567" s="1"/>
      <c r="AED1567" s="1"/>
      <c r="AEE1567" s="1"/>
      <c r="AEF1567" s="1"/>
      <c r="AEG1567" s="1"/>
      <c r="AEH1567" s="1"/>
      <c r="AEI1567" s="1"/>
      <c r="AEJ1567" s="1"/>
      <c r="AEK1567" s="1"/>
      <c r="AEL1567" s="1"/>
      <c r="AEM1567" s="1"/>
      <c r="AEN1567" s="1"/>
      <c r="AEO1567" s="1"/>
      <c r="AEP1567" s="1"/>
      <c r="AEQ1567" s="1"/>
      <c r="AER1567" s="1"/>
      <c r="AES1567" s="1"/>
      <c r="AET1567" s="1"/>
      <c r="AEU1567" s="1"/>
      <c r="AEV1567" s="1"/>
      <c r="AEW1567" s="1"/>
      <c r="AEX1567" s="1"/>
      <c r="AEY1567" s="1"/>
      <c r="AEZ1567" s="1"/>
      <c r="AFA1567" s="1"/>
      <c r="AFB1567" s="1"/>
      <c r="AFC1567" s="1"/>
      <c r="AFD1567" s="1"/>
      <c r="AFE1567" s="1"/>
      <c r="AFF1567" s="1"/>
      <c r="AFG1567" s="1"/>
      <c r="AFH1567" s="1"/>
      <c r="AFI1567" s="1"/>
      <c r="AFJ1567" s="1"/>
      <c r="AFK1567" s="1"/>
      <c r="AFL1567" s="1"/>
      <c r="AFM1567" s="1"/>
      <c r="AFN1567" s="1"/>
      <c r="AFO1567" s="1"/>
      <c r="AFP1567" s="1"/>
      <c r="AFQ1567" s="1"/>
      <c r="AFR1567" s="1"/>
      <c r="AFS1567" s="1"/>
      <c r="AFT1567" s="1"/>
      <c r="AFU1567" s="1"/>
      <c r="AFV1567" s="1"/>
      <c r="AFW1567" s="1"/>
      <c r="AFX1567" s="1"/>
      <c r="AFY1567" s="1"/>
      <c r="AFZ1567" s="1"/>
      <c r="AGA1567" s="1"/>
      <c r="AGB1567" s="1"/>
      <c r="AGC1567" s="1"/>
      <c r="AGD1567" s="1"/>
      <c r="AGE1567" s="1"/>
      <c r="AGF1567" s="1"/>
      <c r="AGG1567" s="1"/>
      <c r="AGH1567" s="1"/>
      <c r="AGI1567" s="1"/>
      <c r="AGJ1567" s="1"/>
      <c r="AGK1567" s="1"/>
      <c r="AGL1567" s="1"/>
      <c r="AGM1567" s="1"/>
      <c r="AGN1567" s="1"/>
      <c r="AGO1567" s="1"/>
      <c r="AGP1567" s="1"/>
      <c r="AGQ1567" s="1"/>
      <c r="AGR1567" s="1"/>
      <c r="AGS1567" s="1"/>
      <c r="AGT1567" s="1"/>
      <c r="AGU1567" s="1"/>
      <c r="AGV1567" s="1"/>
      <c r="AGW1567" s="1"/>
      <c r="AGX1567" s="1"/>
      <c r="AGY1567" s="1"/>
      <c r="AGZ1567" s="1"/>
      <c r="AHA1567" s="1"/>
      <c r="AHB1567" s="1"/>
      <c r="AHC1567" s="1"/>
      <c r="AHD1567" s="1"/>
      <c r="AHE1567" s="1"/>
      <c r="AHF1567" s="1"/>
      <c r="AHG1567" s="1"/>
      <c r="AHH1567" s="1"/>
      <c r="AHI1567" s="1"/>
      <c r="AHJ1567" s="1"/>
      <c r="AHK1567" s="1"/>
      <c r="AHL1567" s="1"/>
      <c r="AHM1567" s="1"/>
      <c r="AHN1567" s="1"/>
      <c r="AHO1567" s="1"/>
      <c r="AHP1567" s="1"/>
      <c r="AHQ1567" s="1"/>
      <c r="AHR1567" s="1"/>
      <c r="AHS1567" s="1"/>
      <c r="AHT1567" s="1"/>
      <c r="AHU1567" s="1"/>
      <c r="AHV1567" s="1"/>
      <c r="AHW1567" s="1"/>
      <c r="AHX1567" s="1"/>
      <c r="AHY1567" s="1"/>
      <c r="AHZ1567" s="1"/>
      <c r="AIA1567" s="1"/>
      <c r="AIB1567" s="1"/>
      <c r="AIC1567" s="1"/>
      <c r="AID1567" s="1"/>
      <c r="AIE1567" s="1"/>
      <c r="AIF1567" s="1"/>
      <c r="AIG1567" s="1"/>
      <c r="AIH1567" s="1"/>
      <c r="AII1567" s="1"/>
      <c r="AIJ1567" s="1"/>
      <c r="AIK1567" s="1"/>
      <c r="AIL1567" s="1"/>
      <c r="AIM1567" s="1"/>
      <c r="AIN1567" s="1"/>
      <c r="AIO1567" s="1"/>
      <c r="AIP1567" s="1"/>
      <c r="AIQ1567" s="1"/>
      <c r="AIR1567" s="1"/>
      <c r="AIS1567" s="1"/>
      <c r="AIT1567" s="1"/>
    </row>
    <row r="1568" spans="1:930" s="5" customFormat="1" ht="37.5" customHeight="1" x14ac:dyDescent="0.3">
      <c r="A1568" s="96">
        <v>111</v>
      </c>
      <c r="B1568" s="43" t="s">
        <v>668</v>
      </c>
      <c r="C1568" s="96">
        <v>1974</v>
      </c>
      <c r="D1568" s="96" t="s">
        <v>22</v>
      </c>
      <c r="E1568" s="97" t="s">
        <v>214</v>
      </c>
      <c r="F1568" s="96" t="s">
        <v>55</v>
      </c>
      <c r="G1568" s="96">
        <v>5</v>
      </c>
      <c r="H1568" s="98">
        <f>I1568*1.8</f>
        <v>6301.62</v>
      </c>
      <c r="I1568" s="98">
        <v>3500.9</v>
      </c>
      <c r="J1568" s="30" t="s">
        <v>30</v>
      </c>
      <c r="K1568" s="100">
        <f t="shared" si="319"/>
        <v>1914747.2370000002</v>
      </c>
      <c r="L1568" s="100">
        <f t="shared" ref="L1568:L1577" si="322">K1568</f>
        <v>1914747.2370000002</v>
      </c>
      <c r="M1568" s="100">
        <f t="shared" si="320"/>
        <v>130317.50159999999</v>
      </c>
      <c r="N1568" s="100">
        <f t="shared" si="321"/>
        <v>2045064.7386000003</v>
      </c>
      <c r="O1568" s="100">
        <f t="shared" ref="O1568:O1577" si="323">N1568</f>
        <v>2045064.7386000003</v>
      </c>
      <c r="P1568" s="128">
        <v>303.85000000000002</v>
      </c>
      <c r="Q1568" s="31">
        <v>20.68</v>
      </c>
      <c r="R1568" s="97" t="s">
        <v>181</v>
      </c>
      <c r="S1568" s="97" t="s">
        <v>426</v>
      </c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  <c r="CN1568" s="1"/>
      <c r="CO1568" s="1"/>
      <c r="CP1568" s="1"/>
      <c r="CQ1568" s="1"/>
      <c r="CR1568" s="1"/>
      <c r="CS1568" s="1"/>
      <c r="CT1568" s="1"/>
      <c r="CU1568" s="1"/>
      <c r="CV1568" s="1"/>
      <c r="CW1568" s="1"/>
      <c r="CX1568" s="1"/>
      <c r="CY1568" s="1"/>
      <c r="CZ1568" s="1"/>
      <c r="DA1568" s="1"/>
      <c r="DB1568" s="1"/>
      <c r="DC1568" s="1"/>
      <c r="DD1568" s="1"/>
      <c r="DE1568" s="1"/>
      <c r="DF1568" s="1"/>
      <c r="DG1568" s="1"/>
      <c r="DH1568" s="1"/>
      <c r="DI1568" s="1"/>
      <c r="DJ1568" s="1"/>
      <c r="DK1568" s="1"/>
      <c r="DL1568" s="1"/>
      <c r="DM1568" s="1"/>
      <c r="DN1568" s="1"/>
      <c r="DO1568" s="1"/>
      <c r="DP1568" s="1"/>
      <c r="DQ1568" s="1"/>
      <c r="DR1568" s="1"/>
      <c r="DS1568" s="1"/>
      <c r="DT1568" s="1"/>
      <c r="DU1568" s="1"/>
      <c r="DV1568" s="1"/>
      <c r="DW1568" s="1"/>
      <c r="DX1568" s="1"/>
      <c r="DY1568" s="1"/>
      <c r="DZ1568" s="1"/>
      <c r="EA1568" s="1"/>
      <c r="EB1568" s="1"/>
      <c r="EC1568" s="1"/>
      <c r="ED1568" s="1"/>
      <c r="EE1568" s="1"/>
      <c r="EF1568" s="1"/>
      <c r="EG1568" s="1"/>
      <c r="EH1568" s="1"/>
      <c r="EI1568" s="1"/>
      <c r="EJ1568" s="1"/>
      <c r="EK1568" s="1"/>
      <c r="EL1568" s="1"/>
      <c r="EM1568" s="1"/>
      <c r="EN1568" s="1"/>
      <c r="EO1568" s="1"/>
      <c r="EP1568" s="1"/>
      <c r="EQ1568" s="1"/>
      <c r="ER1568" s="1"/>
      <c r="ES1568" s="1"/>
      <c r="ET1568" s="1"/>
      <c r="EU1568" s="1"/>
      <c r="EV1568" s="1"/>
      <c r="EW1568" s="1"/>
      <c r="EX1568" s="1"/>
      <c r="EY1568" s="1"/>
      <c r="EZ1568" s="1"/>
      <c r="FA1568" s="1"/>
      <c r="FB1568" s="1"/>
      <c r="FC1568" s="1"/>
      <c r="FD1568" s="1"/>
      <c r="FE1568" s="1"/>
      <c r="FF1568" s="1"/>
      <c r="FG1568" s="1"/>
      <c r="FH1568" s="1"/>
      <c r="FI1568" s="1"/>
      <c r="FJ1568" s="1"/>
      <c r="FK1568" s="1"/>
      <c r="FL1568" s="1"/>
      <c r="FM1568" s="1"/>
      <c r="FN1568" s="1"/>
      <c r="FO1568" s="1"/>
      <c r="FP1568" s="1"/>
      <c r="FQ1568" s="1"/>
      <c r="FR1568" s="1"/>
      <c r="FS1568" s="1"/>
      <c r="FT1568" s="1"/>
      <c r="FU1568" s="1"/>
      <c r="FV1568" s="1"/>
      <c r="FW1568" s="1"/>
      <c r="FX1568" s="1"/>
      <c r="FY1568" s="1"/>
      <c r="FZ1568" s="1"/>
      <c r="GA1568" s="1"/>
      <c r="GB1568" s="1"/>
      <c r="GC1568" s="1"/>
      <c r="GD1568" s="1"/>
      <c r="GE1568" s="1"/>
      <c r="GF1568" s="1"/>
      <c r="GG1568" s="1"/>
      <c r="GH1568" s="1"/>
      <c r="GI1568" s="1"/>
      <c r="GJ1568" s="1"/>
      <c r="GK1568" s="1"/>
      <c r="GL1568" s="1"/>
      <c r="GM1568" s="1"/>
      <c r="GN1568" s="1"/>
      <c r="GO1568" s="1"/>
      <c r="GP1568" s="1"/>
      <c r="GQ1568" s="1"/>
      <c r="GR1568" s="1"/>
      <c r="GS1568" s="1"/>
      <c r="GT1568" s="1"/>
      <c r="GU1568" s="1"/>
      <c r="GV1568" s="1"/>
      <c r="GW1568" s="1"/>
      <c r="GX1568" s="1"/>
      <c r="GY1568" s="1"/>
      <c r="GZ1568" s="1"/>
      <c r="HA1568" s="1"/>
      <c r="HB1568" s="1"/>
      <c r="HC1568" s="1"/>
      <c r="HD1568" s="1"/>
      <c r="HE1568" s="1"/>
      <c r="HF1568" s="1"/>
      <c r="HG1568" s="1"/>
      <c r="HH1568" s="1"/>
      <c r="HI1568" s="1"/>
      <c r="HJ1568" s="1"/>
      <c r="HK1568" s="1"/>
      <c r="HL1568" s="1"/>
      <c r="HM1568" s="1"/>
      <c r="HN1568" s="1"/>
      <c r="HO1568" s="1"/>
      <c r="HP1568" s="1"/>
      <c r="HQ1568" s="1"/>
      <c r="HR1568" s="1"/>
      <c r="HS1568" s="1"/>
      <c r="HT1568" s="1"/>
      <c r="HU1568" s="1"/>
      <c r="HV1568" s="1"/>
      <c r="HW1568" s="1"/>
      <c r="HX1568" s="1"/>
      <c r="HY1568" s="1"/>
      <c r="HZ1568" s="1"/>
      <c r="IA1568" s="1"/>
      <c r="IB1568" s="1"/>
      <c r="IC1568" s="1"/>
      <c r="ID1568" s="1"/>
      <c r="IE1568" s="1"/>
      <c r="IF1568" s="1"/>
      <c r="IG1568" s="1"/>
      <c r="IH1568" s="1"/>
      <c r="II1568" s="1"/>
      <c r="IJ1568" s="1"/>
      <c r="IK1568" s="1"/>
      <c r="IL1568" s="1"/>
      <c r="IM1568" s="1"/>
      <c r="IN1568" s="1"/>
      <c r="IO1568" s="1"/>
      <c r="IP1568" s="1"/>
      <c r="IQ1568" s="1"/>
      <c r="IR1568" s="1"/>
      <c r="IS1568" s="1"/>
      <c r="IT1568" s="1"/>
      <c r="IU1568" s="1"/>
      <c r="IV1568" s="1"/>
      <c r="IW1568" s="1"/>
      <c r="IX1568" s="1"/>
      <c r="IY1568" s="1"/>
      <c r="IZ1568" s="1"/>
      <c r="JA1568" s="1"/>
      <c r="JB1568" s="1"/>
      <c r="JC1568" s="1"/>
      <c r="JD1568" s="1"/>
      <c r="JE1568" s="1"/>
      <c r="JF1568" s="1"/>
      <c r="JG1568" s="1"/>
      <c r="JH1568" s="1"/>
      <c r="JI1568" s="1"/>
      <c r="JJ1568" s="1"/>
      <c r="JK1568" s="1"/>
      <c r="JL1568" s="1"/>
      <c r="JM1568" s="1"/>
      <c r="JN1568" s="1"/>
      <c r="JO1568" s="1"/>
      <c r="JP1568" s="1"/>
      <c r="JQ1568" s="1"/>
      <c r="JR1568" s="1"/>
      <c r="JS1568" s="1"/>
      <c r="JT1568" s="1"/>
      <c r="JU1568" s="1"/>
      <c r="JV1568" s="1"/>
      <c r="JW1568" s="1"/>
      <c r="JX1568" s="1"/>
      <c r="JY1568" s="1"/>
      <c r="JZ1568" s="1"/>
      <c r="KA1568" s="1"/>
      <c r="KB1568" s="1"/>
      <c r="KC1568" s="1"/>
      <c r="KD1568" s="1"/>
      <c r="KE1568" s="1"/>
      <c r="KF1568" s="1"/>
      <c r="KG1568" s="1"/>
      <c r="KH1568" s="1"/>
      <c r="KI1568" s="1"/>
      <c r="KJ1568" s="1"/>
      <c r="KK1568" s="1"/>
      <c r="KL1568" s="1"/>
      <c r="KM1568" s="1"/>
      <c r="KN1568" s="1"/>
      <c r="KO1568" s="1"/>
      <c r="KP1568" s="1"/>
      <c r="KQ1568" s="1"/>
      <c r="KR1568" s="1"/>
      <c r="KS1568" s="1"/>
      <c r="KT1568" s="1"/>
      <c r="KU1568" s="1"/>
      <c r="KV1568" s="1"/>
      <c r="KW1568" s="1"/>
      <c r="KX1568" s="1"/>
      <c r="KY1568" s="1"/>
      <c r="KZ1568" s="1"/>
      <c r="LA1568" s="1"/>
      <c r="LB1568" s="1"/>
      <c r="LC1568" s="1"/>
      <c r="LD1568" s="1"/>
      <c r="LE1568" s="1"/>
      <c r="LF1568" s="1"/>
      <c r="LG1568" s="1"/>
      <c r="LH1568" s="1"/>
      <c r="LI1568" s="1"/>
      <c r="LJ1568" s="1"/>
      <c r="LK1568" s="1"/>
      <c r="LL1568" s="1"/>
      <c r="LM1568" s="1"/>
      <c r="LN1568" s="1"/>
      <c r="LO1568" s="1"/>
      <c r="LP1568" s="1"/>
      <c r="LQ1568" s="1"/>
      <c r="LR1568" s="1"/>
      <c r="LS1568" s="1"/>
      <c r="LT1568" s="1"/>
      <c r="LU1568" s="1"/>
      <c r="LV1568" s="1"/>
      <c r="LW1568" s="1"/>
      <c r="LX1568" s="1"/>
      <c r="LY1568" s="1"/>
      <c r="LZ1568" s="1"/>
      <c r="MA1568" s="1"/>
      <c r="MB1568" s="1"/>
      <c r="MC1568" s="1"/>
      <c r="MD1568" s="1"/>
      <c r="ME1568" s="1"/>
      <c r="MF1568" s="1"/>
      <c r="MG1568" s="1"/>
      <c r="MH1568" s="1"/>
      <c r="MI1568" s="1"/>
      <c r="MJ1568" s="1"/>
      <c r="MK1568" s="1"/>
      <c r="ML1568" s="1"/>
      <c r="MM1568" s="1"/>
      <c r="MN1568" s="1"/>
      <c r="MO1568" s="1"/>
      <c r="MP1568" s="1"/>
      <c r="MQ1568" s="1"/>
      <c r="MR1568" s="1"/>
      <c r="MS1568" s="1"/>
      <c r="MT1568" s="1"/>
      <c r="MU1568" s="1"/>
      <c r="MV1568" s="1"/>
      <c r="MW1568" s="1"/>
      <c r="MX1568" s="1"/>
      <c r="MY1568" s="1"/>
      <c r="MZ1568" s="1"/>
      <c r="NA1568" s="1"/>
      <c r="NB1568" s="1"/>
      <c r="NC1568" s="1"/>
      <c r="ND1568" s="1"/>
      <c r="NE1568" s="1"/>
      <c r="NF1568" s="1"/>
      <c r="NG1568" s="1"/>
      <c r="NH1568" s="1"/>
      <c r="NI1568" s="1"/>
      <c r="NJ1568" s="1"/>
      <c r="NK1568" s="1"/>
      <c r="NL1568" s="1"/>
      <c r="NM1568" s="1"/>
      <c r="NN1568" s="1"/>
      <c r="NO1568" s="1"/>
      <c r="NP1568" s="1"/>
      <c r="NQ1568" s="1"/>
      <c r="NR1568" s="1"/>
      <c r="NS1568" s="1"/>
      <c r="NT1568" s="1"/>
      <c r="NU1568" s="1"/>
      <c r="NV1568" s="1"/>
      <c r="NW1568" s="1"/>
      <c r="NX1568" s="1"/>
      <c r="NY1568" s="1"/>
      <c r="NZ1568" s="1"/>
      <c r="OA1568" s="1"/>
      <c r="OB1568" s="1"/>
      <c r="OC1568" s="1"/>
      <c r="OD1568" s="1"/>
      <c r="OE1568" s="1"/>
      <c r="OF1568" s="1"/>
      <c r="OG1568" s="1"/>
      <c r="OH1568" s="1"/>
      <c r="OI1568" s="1"/>
      <c r="OJ1568" s="1"/>
      <c r="OK1568" s="1"/>
      <c r="OL1568" s="1"/>
      <c r="OM1568" s="1"/>
      <c r="ON1568" s="1"/>
      <c r="OO1568" s="1"/>
      <c r="OP1568" s="1"/>
      <c r="OQ1568" s="1"/>
      <c r="OR1568" s="1"/>
      <c r="OS1568" s="1"/>
      <c r="OT1568" s="1"/>
      <c r="OU1568" s="1"/>
      <c r="OV1568" s="1"/>
      <c r="OW1568" s="1"/>
      <c r="OX1568" s="1"/>
      <c r="OY1568" s="1"/>
      <c r="OZ1568" s="1"/>
      <c r="PA1568" s="1"/>
      <c r="PB1568" s="1"/>
      <c r="PC1568" s="1"/>
      <c r="PD1568" s="1"/>
      <c r="PE1568" s="1"/>
      <c r="PF1568" s="1"/>
      <c r="PG1568" s="1"/>
      <c r="PH1568" s="1"/>
      <c r="PI1568" s="1"/>
      <c r="PJ1568" s="1"/>
      <c r="PK1568" s="1"/>
      <c r="PL1568" s="1"/>
      <c r="PM1568" s="1"/>
      <c r="PN1568" s="1"/>
      <c r="PO1568" s="1"/>
      <c r="PP1568" s="1"/>
      <c r="PQ1568" s="1"/>
      <c r="PR1568" s="1"/>
      <c r="PS1568" s="1"/>
      <c r="PT1568" s="1"/>
      <c r="PU1568" s="1"/>
      <c r="PV1568" s="1"/>
      <c r="PW1568" s="1"/>
      <c r="PX1568" s="1"/>
      <c r="PY1568" s="1"/>
      <c r="PZ1568" s="1"/>
      <c r="QA1568" s="1"/>
      <c r="QB1568" s="1"/>
      <c r="QC1568" s="1"/>
      <c r="QD1568" s="1"/>
      <c r="QE1568" s="1"/>
      <c r="QF1568" s="1"/>
      <c r="QG1568" s="1"/>
      <c r="QH1568" s="1"/>
      <c r="QI1568" s="1"/>
      <c r="QJ1568" s="1"/>
      <c r="QK1568" s="1"/>
      <c r="QL1568" s="1"/>
      <c r="QM1568" s="1"/>
      <c r="QN1568" s="1"/>
      <c r="QO1568" s="1"/>
      <c r="QP1568" s="1"/>
      <c r="QQ1568" s="1"/>
      <c r="QR1568" s="1"/>
      <c r="QS1568" s="1"/>
      <c r="QT1568" s="1"/>
      <c r="QU1568" s="1"/>
      <c r="QV1568" s="1"/>
      <c r="QW1568" s="1"/>
      <c r="QX1568" s="1"/>
      <c r="QY1568" s="1"/>
      <c r="QZ1568" s="1"/>
      <c r="RA1568" s="1"/>
      <c r="RB1568" s="1"/>
      <c r="RC1568" s="1"/>
      <c r="RD1568" s="1"/>
      <c r="RE1568" s="1"/>
      <c r="RF1568" s="1"/>
      <c r="RG1568" s="1"/>
      <c r="RH1568" s="1"/>
      <c r="RI1568" s="1"/>
      <c r="RJ1568" s="1"/>
      <c r="RK1568" s="1"/>
      <c r="RL1568" s="1"/>
      <c r="RM1568" s="1"/>
      <c r="RN1568" s="1"/>
      <c r="RO1568" s="1"/>
      <c r="RP1568" s="1"/>
      <c r="RQ1568" s="1"/>
      <c r="RR1568" s="1"/>
      <c r="RS1568" s="1"/>
      <c r="RT1568" s="1"/>
      <c r="RU1568" s="1"/>
      <c r="RV1568" s="1"/>
      <c r="RW1568" s="1"/>
      <c r="RX1568" s="1"/>
      <c r="RY1568" s="1"/>
      <c r="RZ1568" s="1"/>
      <c r="SA1568" s="1"/>
      <c r="SB1568" s="1"/>
      <c r="SC1568" s="1"/>
      <c r="SD1568" s="1"/>
      <c r="SE1568" s="1"/>
      <c r="SF1568" s="1"/>
      <c r="SG1568" s="1"/>
      <c r="SH1568" s="1"/>
      <c r="SI1568" s="1"/>
      <c r="SJ1568" s="1"/>
      <c r="SK1568" s="1"/>
      <c r="SL1568" s="1"/>
      <c r="SM1568" s="1"/>
      <c r="SN1568" s="1"/>
      <c r="SO1568" s="1"/>
      <c r="SP1568" s="1"/>
      <c r="SQ1568" s="1"/>
      <c r="SR1568" s="1"/>
      <c r="SS1568" s="1"/>
      <c r="ST1568" s="1"/>
      <c r="SU1568" s="1"/>
      <c r="SV1568" s="1"/>
      <c r="SW1568" s="1"/>
      <c r="SX1568" s="1"/>
      <c r="SY1568" s="1"/>
      <c r="SZ1568" s="1"/>
      <c r="TA1568" s="1"/>
      <c r="TB1568" s="1"/>
      <c r="TC1568" s="1"/>
      <c r="TD1568" s="1"/>
      <c r="TE1568" s="1"/>
      <c r="TF1568" s="1"/>
      <c r="TG1568" s="1"/>
      <c r="TH1568" s="1"/>
      <c r="TI1568" s="1"/>
      <c r="TJ1568" s="1"/>
      <c r="TK1568" s="1"/>
      <c r="TL1568" s="1"/>
      <c r="TM1568" s="1"/>
      <c r="TN1568" s="1"/>
      <c r="TO1568" s="1"/>
      <c r="TP1568" s="1"/>
      <c r="TQ1568" s="1"/>
      <c r="TR1568" s="1"/>
      <c r="TS1568" s="1"/>
      <c r="TT1568" s="1"/>
      <c r="TU1568" s="1"/>
      <c r="TV1568" s="1"/>
      <c r="TW1568" s="1"/>
      <c r="TX1568" s="1"/>
      <c r="TY1568" s="1"/>
      <c r="TZ1568" s="1"/>
      <c r="UA1568" s="1"/>
      <c r="UB1568" s="1"/>
      <c r="UC1568" s="1"/>
      <c r="UD1568" s="1"/>
      <c r="UE1568" s="1"/>
      <c r="UF1568" s="1"/>
      <c r="UG1568" s="1"/>
      <c r="UH1568" s="1"/>
      <c r="UI1568" s="1"/>
      <c r="UJ1568" s="1"/>
      <c r="UK1568" s="1"/>
      <c r="UL1568" s="1"/>
      <c r="UM1568" s="1"/>
      <c r="UN1568" s="1"/>
      <c r="UO1568" s="1"/>
      <c r="UP1568" s="1"/>
      <c r="UQ1568" s="1"/>
      <c r="UR1568" s="1"/>
      <c r="US1568" s="1"/>
      <c r="UT1568" s="1"/>
      <c r="UU1568" s="1"/>
      <c r="UV1568" s="1"/>
      <c r="UW1568" s="1"/>
      <c r="UX1568" s="1"/>
      <c r="UY1568" s="1"/>
      <c r="UZ1568" s="1"/>
      <c r="VA1568" s="1"/>
      <c r="VB1568" s="1"/>
      <c r="VC1568" s="1"/>
      <c r="VD1568" s="1"/>
      <c r="VE1568" s="1"/>
      <c r="VF1568" s="1"/>
      <c r="VG1568" s="1"/>
      <c r="VH1568" s="1"/>
      <c r="VI1568" s="1"/>
      <c r="VJ1568" s="1"/>
      <c r="VK1568" s="1"/>
      <c r="VL1568" s="1"/>
      <c r="VM1568" s="1"/>
      <c r="VN1568" s="1"/>
      <c r="VO1568" s="1"/>
      <c r="VP1568" s="1"/>
      <c r="VQ1568" s="1"/>
      <c r="VR1568" s="1"/>
      <c r="VS1568" s="1"/>
      <c r="VT1568" s="1"/>
      <c r="VU1568" s="1"/>
      <c r="VV1568" s="1"/>
      <c r="VW1568" s="1"/>
      <c r="VX1568" s="1"/>
      <c r="VY1568" s="1"/>
      <c r="VZ1568" s="1"/>
      <c r="WA1568" s="1"/>
      <c r="WB1568" s="1"/>
      <c r="WC1568" s="1"/>
      <c r="WD1568" s="1"/>
      <c r="WE1568" s="1"/>
      <c r="WF1568" s="1"/>
      <c r="WG1568" s="1"/>
      <c r="WH1568" s="1"/>
      <c r="WI1568" s="1"/>
      <c r="WJ1568" s="1"/>
      <c r="WK1568" s="1"/>
      <c r="WL1568" s="1"/>
      <c r="WM1568" s="1"/>
      <c r="WN1568" s="1"/>
      <c r="WO1568" s="1"/>
      <c r="WP1568" s="1"/>
      <c r="WQ1568" s="1"/>
      <c r="WR1568" s="1"/>
      <c r="WS1568" s="1"/>
      <c r="WT1568" s="1"/>
      <c r="WU1568" s="1"/>
      <c r="WV1568" s="1"/>
      <c r="WW1568" s="1"/>
      <c r="WX1568" s="1"/>
      <c r="WY1568" s="1"/>
      <c r="WZ1568" s="1"/>
      <c r="XA1568" s="1"/>
      <c r="XB1568" s="1"/>
      <c r="XC1568" s="1"/>
      <c r="XD1568" s="1"/>
      <c r="XE1568" s="1"/>
      <c r="XF1568" s="1"/>
      <c r="XG1568" s="1"/>
      <c r="XH1568" s="1"/>
      <c r="XI1568" s="1"/>
      <c r="XJ1568" s="1"/>
      <c r="XK1568" s="1"/>
      <c r="XL1568" s="1"/>
      <c r="XM1568" s="1"/>
      <c r="XN1568" s="1"/>
      <c r="XO1568" s="1"/>
      <c r="XP1568" s="1"/>
      <c r="XQ1568" s="1"/>
      <c r="XR1568" s="1"/>
      <c r="XS1568" s="1"/>
      <c r="XT1568" s="1"/>
      <c r="XU1568" s="1"/>
      <c r="XV1568" s="1"/>
      <c r="XW1568" s="1"/>
      <c r="XX1568" s="1"/>
      <c r="XY1568" s="1"/>
      <c r="XZ1568" s="1"/>
      <c r="YA1568" s="1"/>
      <c r="YB1568" s="1"/>
      <c r="YC1568" s="1"/>
      <c r="YD1568" s="1"/>
      <c r="YE1568" s="1"/>
      <c r="YF1568" s="1"/>
      <c r="YG1568" s="1"/>
      <c r="YH1568" s="1"/>
      <c r="YI1568" s="1"/>
      <c r="YJ1568" s="1"/>
      <c r="YK1568" s="1"/>
      <c r="YL1568" s="1"/>
      <c r="YM1568" s="1"/>
      <c r="YN1568" s="1"/>
      <c r="YO1568" s="1"/>
      <c r="YP1568" s="1"/>
      <c r="YQ1568" s="1"/>
      <c r="YR1568" s="1"/>
      <c r="YS1568" s="1"/>
      <c r="YT1568" s="1"/>
      <c r="YU1568" s="1"/>
      <c r="YV1568" s="1"/>
      <c r="YW1568" s="1"/>
      <c r="YX1568" s="1"/>
      <c r="YY1568" s="1"/>
      <c r="YZ1568" s="1"/>
      <c r="ZA1568" s="1"/>
      <c r="ZB1568" s="1"/>
      <c r="ZC1568" s="1"/>
      <c r="ZD1568" s="1"/>
      <c r="ZE1568" s="1"/>
      <c r="ZF1568" s="1"/>
      <c r="ZG1568" s="1"/>
      <c r="ZH1568" s="1"/>
      <c r="ZI1568" s="1"/>
      <c r="ZJ1568" s="1"/>
      <c r="ZK1568" s="1"/>
      <c r="ZL1568" s="1"/>
      <c r="ZM1568" s="1"/>
      <c r="ZN1568" s="1"/>
      <c r="ZO1568" s="1"/>
      <c r="ZP1568" s="1"/>
      <c r="ZQ1568" s="1"/>
      <c r="ZR1568" s="1"/>
      <c r="ZS1568" s="1"/>
      <c r="ZT1568" s="1"/>
      <c r="ZU1568" s="1"/>
      <c r="ZV1568" s="1"/>
      <c r="ZW1568" s="1"/>
      <c r="ZX1568" s="1"/>
      <c r="ZY1568" s="1"/>
      <c r="ZZ1568" s="1"/>
      <c r="AAA1568" s="1"/>
      <c r="AAB1568" s="1"/>
      <c r="AAC1568" s="1"/>
      <c r="AAD1568" s="1"/>
      <c r="AAE1568" s="1"/>
      <c r="AAF1568" s="1"/>
      <c r="AAG1568" s="1"/>
      <c r="AAH1568" s="1"/>
      <c r="AAI1568" s="1"/>
      <c r="AAJ1568" s="1"/>
      <c r="AAK1568" s="1"/>
      <c r="AAL1568" s="1"/>
      <c r="AAM1568" s="1"/>
      <c r="AAN1568" s="1"/>
      <c r="AAO1568" s="1"/>
      <c r="AAP1568" s="1"/>
      <c r="AAQ1568" s="1"/>
      <c r="AAR1568" s="1"/>
      <c r="AAS1568" s="1"/>
      <c r="AAT1568" s="1"/>
      <c r="AAU1568" s="1"/>
      <c r="AAV1568" s="1"/>
      <c r="AAW1568" s="1"/>
      <c r="AAX1568" s="1"/>
      <c r="AAY1568" s="1"/>
      <c r="AAZ1568" s="1"/>
      <c r="ABA1568" s="1"/>
      <c r="ABB1568" s="1"/>
      <c r="ABC1568" s="1"/>
      <c r="ABD1568" s="1"/>
      <c r="ABE1568" s="1"/>
      <c r="ABF1568" s="1"/>
      <c r="ABG1568" s="1"/>
      <c r="ABH1568" s="1"/>
      <c r="ABI1568" s="1"/>
      <c r="ABJ1568" s="1"/>
      <c r="ABK1568" s="1"/>
      <c r="ABL1568" s="1"/>
      <c r="ABM1568" s="1"/>
      <c r="ABN1568" s="1"/>
      <c r="ABO1568" s="1"/>
      <c r="ABP1568" s="1"/>
      <c r="ABQ1568" s="1"/>
      <c r="ABR1568" s="1"/>
      <c r="ABS1568" s="1"/>
      <c r="ABT1568" s="1"/>
      <c r="ABU1568" s="1"/>
      <c r="ABV1568" s="1"/>
      <c r="ABW1568" s="1"/>
      <c r="ABX1568" s="1"/>
      <c r="ABY1568" s="1"/>
      <c r="ABZ1568" s="1"/>
      <c r="ACA1568" s="1"/>
      <c r="ACB1568" s="1"/>
      <c r="ACC1568" s="1"/>
      <c r="ACD1568" s="1"/>
      <c r="ACE1568" s="1"/>
      <c r="ACF1568" s="1"/>
      <c r="ACG1568" s="1"/>
      <c r="ACH1568" s="1"/>
      <c r="ACI1568" s="1"/>
      <c r="ACJ1568" s="1"/>
      <c r="ACK1568" s="1"/>
      <c r="ACL1568" s="1"/>
      <c r="ACM1568" s="1"/>
      <c r="ACN1568" s="1"/>
      <c r="ACO1568" s="1"/>
      <c r="ACP1568" s="1"/>
      <c r="ACQ1568" s="1"/>
      <c r="ACR1568" s="1"/>
      <c r="ACS1568" s="1"/>
      <c r="ACT1568" s="1"/>
      <c r="ACU1568" s="1"/>
      <c r="ACV1568" s="1"/>
      <c r="ACW1568" s="1"/>
      <c r="ACX1568" s="1"/>
      <c r="ACY1568" s="1"/>
      <c r="ACZ1568" s="1"/>
      <c r="ADA1568" s="1"/>
      <c r="ADB1568" s="1"/>
      <c r="ADC1568" s="1"/>
      <c r="ADD1568" s="1"/>
      <c r="ADE1568" s="1"/>
      <c r="ADF1568" s="1"/>
      <c r="ADG1568" s="1"/>
      <c r="ADH1568" s="1"/>
      <c r="ADI1568" s="1"/>
      <c r="ADJ1568" s="1"/>
      <c r="ADK1568" s="1"/>
      <c r="ADL1568" s="1"/>
      <c r="ADM1568" s="1"/>
      <c r="ADN1568" s="1"/>
      <c r="ADO1568" s="1"/>
      <c r="ADP1568" s="1"/>
      <c r="ADQ1568" s="1"/>
      <c r="ADR1568" s="1"/>
      <c r="ADS1568" s="1"/>
      <c r="ADT1568" s="1"/>
      <c r="ADU1568" s="1"/>
      <c r="ADV1568" s="1"/>
      <c r="ADW1568" s="1"/>
      <c r="ADX1568" s="1"/>
      <c r="ADY1568" s="1"/>
      <c r="ADZ1568" s="1"/>
      <c r="AEA1568" s="1"/>
      <c r="AEB1568" s="1"/>
      <c r="AEC1568" s="1"/>
      <c r="AED1568" s="1"/>
      <c r="AEE1568" s="1"/>
      <c r="AEF1568" s="1"/>
      <c r="AEG1568" s="1"/>
      <c r="AEH1568" s="1"/>
      <c r="AEI1568" s="1"/>
      <c r="AEJ1568" s="1"/>
      <c r="AEK1568" s="1"/>
      <c r="AEL1568" s="1"/>
      <c r="AEM1568" s="1"/>
      <c r="AEN1568" s="1"/>
      <c r="AEO1568" s="1"/>
      <c r="AEP1568" s="1"/>
      <c r="AEQ1568" s="1"/>
      <c r="AER1568" s="1"/>
      <c r="AES1568" s="1"/>
      <c r="AET1568" s="1"/>
      <c r="AEU1568" s="1"/>
      <c r="AEV1568" s="1"/>
      <c r="AEW1568" s="1"/>
      <c r="AEX1568" s="1"/>
      <c r="AEY1568" s="1"/>
      <c r="AEZ1568" s="1"/>
      <c r="AFA1568" s="1"/>
      <c r="AFB1568" s="1"/>
      <c r="AFC1568" s="1"/>
      <c r="AFD1568" s="1"/>
      <c r="AFE1568" s="1"/>
      <c r="AFF1568" s="1"/>
      <c r="AFG1568" s="1"/>
      <c r="AFH1568" s="1"/>
      <c r="AFI1568" s="1"/>
      <c r="AFJ1568" s="1"/>
      <c r="AFK1568" s="1"/>
      <c r="AFL1568" s="1"/>
      <c r="AFM1568" s="1"/>
      <c r="AFN1568" s="1"/>
      <c r="AFO1568" s="1"/>
      <c r="AFP1568" s="1"/>
      <c r="AFQ1568" s="1"/>
      <c r="AFR1568" s="1"/>
      <c r="AFS1568" s="1"/>
      <c r="AFT1568" s="1"/>
      <c r="AFU1568" s="1"/>
      <c r="AFV1568" s="1"/>
      <c r="AFW1568" s="1"/>
      <c r="AFX1568" s="1"/>
      <c r="AFY1568" s="1"/>
      <c r="AFZ1568" s="1"/>
      <c r="AGA1568" s="1"/>
      <c r="AGB1568" s="1"/>
      <c r="AGC1568" s="1"/>
      <c r="AGD1568" s="1"/>
      <c r="AGE1568" s="1"/>
      <c r="AGF1568" s="1"/>
      <c r="AGG1568" s="1"/>
      <c r="AGH1568" s="1"/>
      <c r="AGI1568" s="1"/>
      <c r="AGJ1568" s="1"/>
      <c r="AGK1568" s="1"/>
      <c r="AGL1568" s="1"/>
      <c r="AGM1568" s="1"/>
      <c r="AGN1568" s="1"/>
      <c r="AGO1568" s="1"/>
      <c r="AGP1568" s="1"/>
      <c r="AGQ1568" s="1"/>
      <c r="AGR1568" s="1"/>
      <c r="AGS1568" s="1"/>
      <c r="AGT1568" s="1"/>
      <c r="AGU1568" s="1"/>
      <c r="AGV1568" s="1"/>
      <c r="AGW1568" s="1"/>
      <c r="AGX1568" s="1"/>
      <c r="AGY1568" s="1"/>
      <c r="AGZ1568" s="1"/>
      <c r="AHA1568" s="1"/>
      <c r="AHB1568" s="1"/>
      <c r="AHC1568" s="1"/>
      <c r="AHD1568" s="1"/>
      <c r="AHE1568" s="1"/>
      <c r="AHF1568" s="1"/>
      <c r="AHG1568" s="1"/>
      <c r="AHH1568" s="1"/>
      <c r="AHI1568" s="1"/>
      <c r="AHJ1568" s="1"/>
      <c r="AHK1568" s="1"/>
      <c r="AHL1568" s="1"/>
      <c r="AHM1568" s="1"/>
      <c r="AHN1568" s="1"/>
      <c r="AHO1568" s="1"/>
      <c r="AHP1568" s="1"/>
      <c r="AHQ1568" s="1"/>
      <c r="AHR1568" s="1"/>
      <c r="AHS1568" s="1"/>
      <c r="AHT1568" s="1"/>
      <c r="AHU1568" s="1"/>
      <c r="AHV1568" s="1"/>
      <c r="AHW1568" s="1"/>
      <c r="AHX1568" s="1"/>
      <c r="AHY1568" s="1"/>
      <c r="AHZ1568" s="1"/>
      <c r="AIA1568" s="1"/>
      <c r="AIB1568" s="1"/>
      <c r="AIC1568" s="1"/>
      <c r="AID1568" s="1"/>
      <c r="AIE1568" s="1"/>
      <c r="AIF1568" s="1"/>
      <c r="AIG1568" s="1"/>
      <c r="AIH1568" s="1"/>
      <c r="AII1568" s="1"/>
      <c r="AIJ1568" s="1"/>
      <c r="AIK1568" s="1"/>
      <c r="AIL1568" s="1"/>
      <c r="AIM1568" s="1"/>
      <c r="AIN1568" s="1"/>
      <c r="AIO1568" s="1"/>
      <c r="AIP1568" s="1"/>
      <c r="AIQ1568" s="1"/>
      <c r="AIR1568" s="1"/>
      <c r="AIS1568" s="1"/>
      <c r="AIT1568" s="1"/>
    </row>
    <row r="1569" spans="1:930" s="5" customFormat="1" ht="37.5" customHeight="1" x14ac:dyDescent="0.3">
      <c r="A1569" s="96">
        <f>A1568+1</f>
        <v>112</v>
      </c>
      <c r="B1569" s="43" t="s">
        <v>669</v>
      </c>
      <c r="C1569" s="96">
        <v>1967</v>
      </c>
      <c r="D1569" s="96" t="s">
        <v>22</v>
      </c>
      <c r="E1569" s="97" t="s">
        <v>214</v>
      </c>
      <c r="F1569" s="96" t="s">
        <v>23</v>
      </c>
      <c r="G1569" s="96">
        <v>4</v>
      </c>
      <c r="H1569" s="98">
        <f>I1569*1.8</f>
        <v>2259.54</v>
      </c>
      <c r="I1569" s="98">
        <v>1255.3</v>
      </c>
      <c r="J1569" s="30" t="s">
        <v>30</v>
      </c>
      <c r="K1569" s="100">
        <f t="shared" si="319"/>
        <v>686561.22900000005</v>
      </c>
      <c r="L1569" s="100">
        <f t="shared" si="322"/>
        <v>686561.22900000005</v>
      </c>
      <c r="M1569" s="100">
        <f t="shared" si="320"/>
        <v>46727.287199999999</v>
      </c>
      <c r="N1569" s="100">
        <f t="shared" si="321"/>
        <v>733288.51620000007</v>
      </c>
      <c r="O1569" s="100">
        <f t="shared" si="323"/>
        <v>733288.51620000007</v>
      </c>
      <c r="P1569" s="128">
        <v>303.85000000000002</v>
      </c>
      <c r="Q1569" s="31">
        <v>20.68</v>
      </c>
      <c r="R1569" s="97" t="s">
        <v>181</v>
      </c>
      <c r="S1569" s="97" t="s">
        <v>426</v>
      </c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/>
      <c r="CF1569" s="1"/>
      <c r="CG1569" s="1"/>
      <c r="CH1569" s="1"/>
      <c r="CI1569" s="1"/>
      <c r="CJ1569" s="1"/>
      <c r="CK1569" s="1"/>
      <c r="CL1569" s="1"/>
      <c r="CM1569" s="1"/>
      <c r="CN1569" s="1"/>
      <c r="CO1569" s="1"/>
      <c r="CP1569" s="1"/>
      <c r="CQ1569" s="1"/>
      <c r="CR1569" s="1"/>
      <c r="CS1569" s="1"/>
      <c r="CT1569" s="1"/>
      <c r="CU1569" s="1"/>
      <c r="CV1569" s="1"/>
      <c r="CW1569" s="1"/>
      <c r="CX1569" s="1"/>
      <c r="CY1569" s="1"/>
      <c r="CZ1569" s="1"/>
      <c r="DA1569" s="1"/>
      <c r="DB1569" s="1"/>
      <c r="DC1569" s="1"/>
      <c r="DD1569" s="1"/>
      <c r="DE1569" s="1"/>
      <c r="DF1569" s="1"/>
      <c r="DG1569" s="1"/>
      <c r="DH1569" s="1"/>
      <c r="DI1569" s="1"/>
      <c r="DJ1569" s="1"/>
      <c r="DK1569" s="1"/>
      <c r="DL1569" s="1"/>
      <c r="DM1569" s="1"/>
      <c r="DN1569" s="1"/>
      <c r="DO1569" s="1"/>
      <c r="DP1569" s="1"/>
      <c r="DQ1569" s="1"/>
      <c r="DR1569" s="1"/>
      <c r="DS1569" s="1"/>
      <c r="DT1569" s="1"/>
      <c r="DU1569" s="1"/>
      <c r="DV1569" s="1"/>
      <c r="DW1569" s="1"/>
      <c r="DX1569" s="1"/>
      <c r="DY1569" s="1"/>
      <c r="DZ1569" s="1"/>
      <c r="EA1569" s="1"/>
      <c r="EB1569" s="1"/>
      <c r="EC1569" s="1"/>
      <c r="ED1569" s="1"/>
      <c r="EE1569" s="1"/>
      <c r="EF1569" s="1"/>
      <c r="EG1569" s="1"/>
      <c r="EH1569" s="1"/>
      <c r="EI1569" s="1"/>
      <c r="EJ1569" s="1"/>
      <c r="EK1569" s="1"/>
      <c r="EL1569" s="1"/>
      <c r="EM1569" s="1"/>
      <c r="EN1569" s="1"/>
      <c r="EO1569" s="1"/>
      <c r="EP1569" s="1"/>
      <c r="EQ1569" s="1"/>
      <c r="ER1569" s="1"/>
      <c r="ES1569" s="1"/>
      <c r="ET1569" s="1"/>
      <c r="EU1569" s="1"/>
      <c r="EV1569" s="1"/>
      <c r="EW1569" s="1"/>
      <c r="EX1569" s="1"/>
      <c r="EY1569" s="1"/>
      <c r="EZ1569" s="1"/>
      <c r="FA1569" s="1"/>
      <c r="FB1569" s="1"/>
      <c r="FC1569" s="1"/>
      <c r="FD1569" s="1"/>
      <c r="FE1569" s="1"/>
      <c r="FF1569" s="1"/>
      <c r="FG1569" s="1"/>
      <c r="FH1569" s="1"/>
      <c r="FI1569" s="1"/>
      <c r="FJ1569" s="1"/>
      <c r="FK1569" s="1"/>
      <c r="FL1569" s="1"/>
      <c r="FM1569" s="1"/>
      <c r="FN1569" s="1"/>
      <c r="FO1569" s="1"/>
      <c r="FP1569" s="1"/>
      <c r="FQ1569" s="1"/>
      <c r="FR1569" s="1"/>
      <c r="FS1569" s="1"/>
      <c r="FT1569" s="1"/>
      <c r="FU1569" s="1"/>
      <c r="FV1569" s="1"/>
      <c r="FW1569" s="1"/>
      <c r="FX1569" s="1"/>
      <c r="FY1569" s="1"/>
      <c r="FZ1569" s="1"/>
      <c r="GA1569" s="1"/>
      <c r="GB1569" s="1"/>
      <c r="GC1569" s="1"/>
      <c r="GD1569" s="1"/>
      <c r="GE1569" s="1"/>
      <c r="GF1569" s="1"/>
      <c r="GG1569" s="1"/>
      <c r="GH1569" s="1"/>
      <c r="GI1569" s="1"/>
      <c r="GJ1569" s="1"/>
      <c r="GK1569" s="1"/>
      <c r="GL1569" s="1"/>
      <c r="GM1569" s="1"/>
      <c r="GN1569" s="1"/>
      <c r="GO1569" s="1"/>
      <c r="GP1569" s="1"/>
      <c r="GQ1569" s="1"/>
      <c r="GR1569" s="1"/>
      <c r="GS1569" s="1"/>
      <c r="GT1569" s="1"/>
      <c r="GU1569" s="1"/>
      <c r="GV1569" s="1"/>
      <c r="GW1569" s="1"/>
      <c r="GX1569" s="1"/>
      <c r="GY1569" s="1"/>
      <c r="GZ1569" s="1"/>
      <c r="HA1569" s="1"/>
      <c r="HB1569" s="1"/>
      <c r="HC1569" s="1"/>
      <c r="HD1569" s="1"/>
      <c r="HE1569" s="1"/>
      <c r="HF1569" s="1"/>
      <c r="HG1569" s="1"/>
      <c r="HH1569" s="1"/>
      <c r="HI1569" s="1"/>
      <c r="HJ1569" s="1"/>
      <c r="HK1569" s="1"/>
      <c r="HL1569" s="1"/>
      <c r="HM1569" s="1"/>
      <c r="HN1569" s="1"/>
      <c r="HO1569" s="1"/>
      <c r="HP1569" s="1"/>
      <c r="HQ1569" s="1"/>
      <c r="HR1569" s="1"/>
      <c r="HS1569" s="1"/>
      <c r="HT1569" s="1"/>
      <c r="HU1569" s="1"/>
      <c r="HV1569" s="1"/>
      <c r="HW1569" s="1"/>
      <c r="HX1569" s="1"/>
      <c r="HY1569" s="1"/>
      <c r="HZ1569" s="1"/>
      <c r="IA1569" s="1"/>
      <c r="IB1569" s="1"/>
      <c r="IC1569" s="1"/>
      <c r="ID1569" s="1"/>
      <c r="IE1569" s="1"/>
      <c r="IF1569" s="1"/>
      <c r="IG1569" s="1"/>
      <c r="IH1569" s="1"/>
      <c r="II1569" s="1"/>
      <c r="IJ1569" s="1"/>
      <c r="IK1569" s="1"/>
      <c r="IL1569" s="1"/>
      <c r="IM1569" s="1"/>
      <c r="IN1569" s="1"/>
      <c r="IO1569" s="1"/>
      <c r="IP1569" s="1"/>
      <c r="IQ1569" s="1"/>
      <c r="IR1569" s="1"/>
      <c r="IS1569" s="1"/>
      <c r="IT1569" s="1"/>
      <c r="IU1569" s="1"/>
      <c r="IV1569" s="1"/>
      <c r="IW1569" s="1"/>
      <c r="IX1569" s="1"/>
      <c r="IY1569" s="1"/>
      <c r="IZ1569" s="1"/>
      <c r="JA1569" s="1"/>
      <c r="JB1569" s="1"/>
      <c r="JC1569" s="1"/>
      <c r="JD1569" s="1"/>
      <c r="JE1569" s="1"/>
      <c r="JF1569" s="1"/>
      <c r="JG1569" s="1"/>
      <c r="JH1569" s="1"/>
      <c r="JI1569" s="1"/>
      <c r="JJ1569" s="1"/>
      <c r="JK1569" s="1"/>
      <c r="JL1569" s="1"/>
      <c r="JM1569" s="1"/>
      <c r="JN1569" s="1"/>
      <c r="JO1569" s="1"/>
      <c r="JP1569" s="1"/>
      <c r="JQ1569" s="1"/>
      <c r="JR1569" s="1"/>
      <c r="JS1569" s="1"/>
      <c r="JT1569" s="1"/>
      <c r="JU1569" s="1"/>
      <c r="JV1569" s="1"/>
      <c r="JW1569" s="1"/>
      <c r="JX1569" s="1"/>
      <c r="JY1569" s="1"/>
      <c r="JZ1569" s="1"/>
      <c r="KA1569" s="1"/>
      <c r="KB1569" s="1"/>
      <c r="KC1569" s="1"/>
      <c r="KD1569" s="1"/>
      <c r="KE1569" s="1"/>
      <c r="KF1569" s="1"/>
      <c r="KG1569" s="1"/>
      <c r="KH1569" s="1"/>
      <c r="KI1569" s="1"/>
      <c r="KJ1569" s="1"/>
      <c r="KK1569" s="1"/>
      <c r="KL1569" s="1"/>
      <c r="KM1569" s="1"/>
      <c r="KN1569" s="1"/>
      <c r="KO1569" s="1"/>
      <c r="KP1569" s="1"/>
      <c r="KQ1569" s="1"/>
      <c r="KR1569" s="1"/>
      <c r="KS1569" s="1"/>
      <c r="KT1569" s="1"/>
      <c r="KU1569" s="1"/>
      <c r="KV1569" s="1"/>
      <c r="KW1569" s="1"/>
      <c r="KX1569" s="1"/>
      <c r="KY1569" s="1"/>
      <c r="KZ1569" s="1"/>
      <c r="LA1569" s="1"/>
      <c r="LB1569" s="1"/>
      <c r="LC1569" s="1"/>
      <c r="LD1569" s="1"/>
      <c r="LE1569" s="1"/>
      <c r="LF1569" s="1"/>
      <c r="LG1569" s="1"/>
      <c r="LH1569" s="1"/>
      <c r="LI1569" s="1"/>
      <c r="LJ1569" s="1"/>
      <c r="LK1569" s="1"/>
      <c r="LL1569" s="1"/>
      <c r="LM1569" s="1"/>
      <c r="LN1569" s="1"/>
      <c r="LO1569" s="1"/>
      <c r="LP1569" s="1"/>
      <c r="LQ1569" s="1"/>
      <c r="LR1569" s="1"/>
      <c r="LS1569" s="1"/>
      <c r="LT1569" s="1"/>
      <c r="LU1569" s="1"/>
      <c r="LV1569" s="1"/>
      <c r="LW1569" s="1"/>
      <c r="LX1569" s="1"/>
      <c r="LY1569" s="1"/>
      <c r="LZ1569" s="1"/>
      <c r="MA1569" s="1"/>
      <c r="MB1569" s="1"/>
      <c r="MC1569" s="1"/>
      <c r="MD1569" s="1"/>
      <c r="ME1569" s="1"/>
      <c r="MF1569" s="1"/>
      <c r="MG1569" s="1"/>
      <c r="MH1569" s="1"/>
      <c r="MI1569" s="1"/>
      <c r="MJ1569" s="1"/>
      <c r="MK1569" s="1"/>
      <c r="ML1569" s="1"/>
      <c r="MM1569" s="1"/>
      <c r="MN1569" s="1"/>
      <c r="MO1569" s="1"/>
      <c r="MP1569" s="1"/>
      <c r="MQ1569" s="1"/>
      <c r="MR1569" s="1"/>
      <c r="MS1569" s="1"/>
      <c r="MT1569" s="1"/>
      <c r="MU1569" s="1"/>
      <c r="MV1569" s="1"/>
      <c r="MW1569" s="1"/>
      <c r="MX1569" s="1"/>
      <c r="MY1569" s="1"/>
      <c r="MZ1569" s="1"/>
      <c r="NA1569" s="1"/>
      <c r="NB1569" s="1"/>
      <c r="NC1569" s="1"/>
      <c r="ND1569" s="1"/>
      <c r="NE1569" s="1"/>
      <c r="NF1569" s="1"/>
      <c r="NG1569" s="1"/>
      <c r="NH1569" s="1"/>
      <c r="NI1569" s="1"/>
      <c r="NJ1569" s="1"/>
      <c r="NK1569" s="1"/>
      <c r="NL1569" s="1"/>
      <c r="NM1569" s="1"/>
      <c r="NN1569" s="1"/>
      <c r="NO1569" s="1"/>
      <c r="NP1569" s="1"/>
      <c r="NQ1569" s="1"/>
      <c r="NR1569" s="1"/>
      <c r="NS1569" s="1"/>
      <c r="NT1569" s="1"/>
      <c r="NU1569" s="1"/>
      <c r="NV1569" s="1"/>
      <c r="NW1569" s="1"/>
      <c r="NX1569" s="1"/>
      <c r="NY1569" s="1"/>
      <c r="NZ1569" s="1"/>
      <c r="OA1569" s="1"/>
      <c r="OB1569" s="1"/>
      <c r="OC1569" s="1"/>
      <c r="OD1569" s="1"/>
      <c r="OE1569" s="1"/>
      <c r="OF1569" s="1"/>
      <c r="OG1569" s="1"/>
      <c r="OH1569" s="1"/>
      <c r="OI1569" s="1"/>
      <c r="OJ1569" s="1"/>
      <c r="OK1569" s="1"/>
      <c r="OL1569" s="1"/>
      <c r="OM1569" s="1"/>
      <c r="ON1569" s="1"/>
      <c r="OO1569" s="1"/>
      <c r="OP1569" s="1"/>
      <c r="OQ1569" s="1"/>
      <c r="OR1569" s="1"/>
      <c r="OS1569" s="1"/>
      <c r="OT1569" s="1"/>
      <c r="OU1569" s="1"/>
      <c r="OV1569" s="1"/>
      <c r="OW1569" s="1"/>
      <c r="OX1569" s="1"/>
      <c r="OY1569" s="1"/>
      <c r="OZ1569" s="1"/>
      <c r="PA1569" s="1"/>
      <c r="PB1569" s="1"/>
      <c r="PC1569" s="1"/>
      <c r="PD1569" s="1"/>
      <c r="PE1569" s="1"/>
      <c r="PF1569" s="1"/>
      <c r="PG1569" s="1"/>
      <c r="PH1569" s="1"/>
      <c r="PI1569" s="1"/>
      <c r="PJ1569" s="1"/>
      <c r="PK1569" s="1"/>
      <c r="PL1569" s="1"/>
      <c r="PM1569" s="1"/>
      <c r="PN1569" s="1"/>
      <c r="PO1569" s="1"/>
      <c r="PP1569" s="1"/>
      <c r="PQ1569" s="1"/>
      <c r="PR1569" s="1"/>
      <c r="PS1569" s="1"/>
      <c r="PT1569" s="1"/>
      <c r="PU1569" s="1"/>
      <c r="PV1569" s="1"/>
      <c r="PW1569" s="1"/>
      <c r="PX1569" s="1"/>
      <c r="PY1569" s="1"/>
      <c r="PZ1569" s="1"/>
      <c r="QA1569" s="1"/>
      <c r="QB1569" s="1"/>
      <c r="QC1569" s="1"/>
      <c r="QD1569" s="1"/>
      <c r="QE1569" s="1"/>
      <c r="QF1569" s="1"/>
      <c r="QG1569" s="1"/>
      <c r="QH1569" s="1"/>
      <c r="QI1569" s="1"/>
      <c r="QJ1569" s="1"/>
      <c r="QK1569" s="1"/>
      <c r="QL1569" s="1"/>
      <c r="QM1569" s="1"/>
      <c r="QN1569" s="1"/>
      <c r="QO1569" s="1"/>
      <c r="QP1569" s="1"/>
      <c r="QQ1569" s="1"/>
      <c r="QR1569" s="1"/>
      <c r="QS1569" s="1"/>
      <c r="QT1569" s="1"/>
      <c r="QU1569" s="1"/>
      <c r="QV1569" s="1"/>
      <c r="QW1569" s="1"/>
      <c r="QX1569" s="1"/>
      <c r="QY1569" s="1"/>
      <c r="QZ1569" s="1"/>
      <c r="RA1569" s="1"/>
      <c r="RB1569" s="1"/>
      <c r="RC1569" s="1"/>
      <c r="RD1569" s="1"/>
      <c r="RE1569" s="1"/>
      <c r="RF1569" s="1"/>
      <c r="RG1569" s="1"/>
      <c r="RH1569" s="1"/>
      <c r="RI1569" s="1"/>
      <c r="RJ1569" s="1"/>
      <c r="RK1569" s="1"/>
      <c r="RL1569" s="1"/>
      <c r="RM1569" s="1"/>
      <c r="RN1569" s="1"/>
      <c r="RO1569" s="1"/>
      <c r="RP1569" s="1"/>
      <c r="RQ1569" s="1"/>
      <c r="RR1569" s="1"/>
      <c r="RS1569" s="1"/>
      <c r="RT1569" s="1"/>
      <c r="RU1569" s="1"/>
      <c r="RV1569" s="1"/>
      <c r="RW1569" s="1"/>
      <c r="RX1569" s="1"/>
      <c r="RY1569" s="1"/>
      <c r="RZ1569" s="1"/>
      <c r="SA1569" s="1"/>
      <c r="SB1569" s="1"/>
      <c r="SC1569" s="1"/>
      <c r="SD1569" s="1"/>
      <c r="SE1569" s="1"/>
      <c r="SF1569" s="1"/>
      <c r="SG1569" s="1"/>
      <c r="SH1569" s="1"/>
      <c r="SI1569" s="1"/>
      <c r="SJ1569" s="1"/>
      <c r="SK1569" s="1"/>
      <c r="SL1569" s="1"/>
      <c r="SM1569" s="1"/>
      <c r="SN1569" s="1"/>
      <c r="SO1569" s="1"/>
      <c r="SP1569" s="1"/>
      <c r="SQ1569" s="1"/>
      <c r="SR1569" s="1"/>
      <c r="SS1569" s="1"/>
      <c r="ST1569" s="1"/>
      <c r="SU1569" s="1"/>
      <c r="SV1569" s="1"/>
      <c r="SW1569" s="1"/>
      <c r="SX1569" s="1"/>
      <c r="SY1569" s="1"/>
      <c r="SZ1569" s="1"/>
      <c r="TA1569" s="1"/>
      <c r="TB1569" s="1"/>
      <c r="TC1569" s="1"/>
      <c r="TD1569" s="1"/>
      <c r="TE1569" s="1"/>
      <c r="TF1569" s="1"/>
      <c r="TG1569" s="1"/>
      <c r="TH1569" s="1"/>
      <c r="TI1569" s="1"/>
      <c r="TJ1569" s="1"/>
      <c r="TK1569" s="1"/>
      <c r="TL1569" s="1"/>
      <c r="TM1569" s="1"/>
      <c r="TN1569" s="1"/>
      <c r="TO1569" s="1"/>
      <c r="TP1569" s="1"/>
      <c r="TQ1569" s="1"/>
      <c r="TR1569" s="1"/>
      <c r="TS1569" s="1"/>
      <c r="TT1569" s="1"/>
      <c r="TU1569" s="1"/>
      <c r="TV1569" s="1"/>
      <c r="TW1569" s="1"/>
      <c r="TX1569" s="1"/>
      <c r="TY1569" s="1"/>
      <c r="TZ1569" s="1"/>
      <c r="UA1569" s="1"/>
      <c r="UB1569" s="1"/>
      <c r="UC1569" s="1"/>
      <c r="UD1569" s="1"/>
      <c r="UE1569" s="1"/>
      <c r="UF1569" s="1"/>
      <c r="UG1569" s="1"/>
      <c r="UH1569" s="1"/>
      <c r="UI1569" s="1"/>
      <c r="UJ1569" s="1"/>
      <c r="UK1569" s="1"/>
      <c r="UL1569" s="1"/>
      <c r="UM1569" s="1"/>
      <c r="UN1569" s="1"/>
      <c r="UO1569" s="1"/>
      <c r="UP1569" s="1"/>
      <c r="UQ1569" s="1"/>
      <c r="UR1569" s="1"/>
      <c r="US1569" s="1"/>
      <c r="UT1569" s="1"/>
      <c r="UU1569" s="1"/>
      <c r="UV1569" s="1"/>
      <c r="UW1569" s="1"/>
      <c r="UX1569" s="1"/>
      <c r="UY1569" s="1"/>
      <c r="UZ1569" s="1"/>
      <c r="VA1569" s="1"/>
      <c r="VB1569" s="1"/>
      <c r="VC1569" s="1"/>
      <c r="VD1569" s="1"/>
      <c r="VE1569" s="1"/>
      <c r="VF1569" s="1"/>
      <c r="VG1569" s="1"/>
      <c r="VH1569" s="1"/>
      <c r="VI1569" s="1"/>
      <c r="VJ1569" s="1"/>
      <c r="VK1569" s="1"/>
      <c r="VL1569" s="1"/>
      <c r="VM1569" s="1"/>
      <c r="VN1569" s="1"/>
      <c r="VO1569" s="1"/>
      <c r="VP1569" s="1"/>
      <c r="VQ1569" s="1"/>
      <c r="VR1569" s="1"/>
      <c r="VS1569" s="1"/>
      <c r="VT1569" s="1"/>
      <c r="VU1569" s="1"/>
      <c r="VV1569" s="1"/>
      <c r="VW1569" s="1"/>
      <c r="VX1569" s="1"/>
      <c r="VY1569" s="1"/>
      <c r="VZ1569" s="1"/>
      <c r="WA1569" s="1"/>
      <c r="WB1569" s="1"/>
      <c r="WC1569" s="1"/>
      <c r="WD1569" s="1"/>
      <c r="WE1569" s="1"/>
      <c r="WF1569" s="1"/>
      <c r="WG1569" s="1"/>
      <c r="WH1569" s="1"/>
      <c r="WI1569" s="1"/>
      <c r="WJ1569" s="1"/>
      <c r="WK1569" s="1"/>
      <c r="WL1569" s="1"/>
      <c r="WM1569" s="1"/>
      <c r="WN1569" s="1"/>
      <c r="WO1569" s="1"/>
      <c r="WP1569" s="1"/>
      <c r="WQ1569" s="1"/>
      <c r="WR1569" s="1"/>
      <c r="WS1569" s="1"/>
      <c r="WT1569" s="1"/>
      <c r="WU1569" s="1"/>
      <c r="WV1569" s="1"/>
      <c r="WW1569" s="1"/>
      <c r="WX1569" s="1"/>
      <c r="WY1569" s="1"/>
      <c r="WZ1569" s="1"/>
      <c r="XA1569" s="1"/>
      <c r="XB1569" s="1"/>
      <c r="XC1569" s="1"/>
      <c r="XD1569" s="1"/>
      <c r="XE1569" s="1"/>
      <c r="XF1569" s="1"/>
      <c r="XG1569" s="1"/>
      <c r="XH1569" s="1"/>
      <c r="XI1569" s="1"/>
      <c r="XJ1569" s="1"/>
      <c r="XK1569" s="1"/>
      <c r="XL1569" s="1"/>
      <c r="XM1569" s="1"/>
      <c r="XN1569" s="1"/>
      <c r="XO1569" s="1"/>
      <c r="XP1569" s="1"/>
      <c r="XQ1569" s="1"/>
      <c r="XR1569" s="1"/>
      <c r="XS1569" s="1"/>
      <c r="XT1569" s="1"/>
      <c r="XU1569" s="1"/>
      <c r="XV1569" s="1"/>
      <c r="XW1569" s="1"/>
      <c r="XX1569" s="1"/>
      <c r="XY1569" s="1"/>
      <c r="XZ1569" s="1"/>
      <c r="YA1569" s="1"/>
      <c r="YB1569" s="1"/>
      <c r="YC1569" s="1"/>
      <c r="YD1569" s="1"/>
      <c r="YE1569" s="1"/>
      <c r="YF1569" s="1"/>
      <c r="YG1569" s="1"/>
      <c r="YH1569" s="1"/>
      <c r="YI1569" s="1"/>
      <c r="YJ1569" s="1"/>
      <c r="YK1569" s="1"/>
      <c r="YL1569" s="1"/>
      <c r="YM1569" s="1"/>
      <c r="YN1569" s="1"/>
      <c r="YO1569" s="1"/>
      <c r="YP1569" s="1"/>
      <c r="YQ1569" s="1"/>
      <c r="YR1569" s="1"/>
      <c r="YS1569" s="1"/>
      <c r="YT1569" s="1"/>
      <c r="YU1569" s="1"/>
      <c r="YV1569" s="1"/>
      <c r="YW1569" s="1"/>
      <c r="YX1569" s="1"/>
      <c r="YY1569" s="1"/>
      <c r="YZ1569" s="1"/>
      <c r="ZA1569" s="1"/>
      <c r="ZB1569" s="1"/>
      <c r="ZC1569" s="1"/>
      <c r="ZD1569" s="1"/>
      <c r="ZE1569" s="1"/>
      <c r="ZF1569" s="1"/>
      <c r="ZG1569" s="1"/>
      <c r="ZH1569" s="1"/>
      <c r="ZI1569" s="1"/>
      <c r="ZJ1569" s="1"/>
      <c r="ZK1569" s="1"/>
      <c r="ZL1569" s="1"/>
      <c r="ZM1569" s="1"/>
      <c r="ZN1569" s="1"/>
      <c r="ZO1569" s="1"/>
      <c r="ZP1569" s="1"/>
      <c r="ZQ1569" s="1"/>
      <c r="ZR1569" s="1"/>
      <c r="ZS1569" s="1"/>
      <c r="ZT1569" s="1"/>
      <c r="ZU1569" s="1"/>
      <c r="ZV1569" s="1"/>
      <c r="ZW1569" s="1"/>
      <c r="ZX1569" s="1"/>
      <c r="ZY1569" s="1"/>
      <c r="ZZ1569" s="1"/>
      <c r="AAA1569" s="1"/>
      <c r="AAB1569" s="1"/>
      <c r="AAC1569" s="1"/>
      <c r="AAD1569" s="1"/>
      <c r="AAE1569" s="1"/>
      <c r="AAF1569" s="1"/>
      <c r="AAG1569" s="1"/>
      <c r="AAH1569" s="1"/>
      <c r="AAI1569" s="1"/>
      <c r="AAJ1569" s="1"/>
      <c r="AAK1569" s="1"/>
      <c r="AAL1569" s="1"/>
      <c r="AAM1569" s="1"/>
      <c r="AAN1569" s="1"/>
      <c r="AAO1569" s="1"/>
      <c r="AAP1569" s="1"/>
      <c r="AAQ1569" s="1"/>
      <c r="AAR1569" s="1"/>
      <c r="AAS1569" s="1"/>
      <c r="AAT1569" s="1"/>
      <c r="AAU1569" s="1"/>
      <c r="AAV1569" s="1"/>
      <c r="AAW1569" s="1"/>
      <c r="AAX1569" s="1"/>
      <c r="AAY1569" s="1"/>
      <c r="AAZ1569" s="1"/>
      <c r="ABA1569" s="1"/>
      <c r="ABB1569" s="1"/>
      <c r="ABC1569" s="1"/>
      <c r="ABD1569" s="1"/>
      <c r="ABE1569" s="1"/>
      <c r="ABF1569" s="1"/>
      <c r="ABG1569" s="1"/>
      <c r="ABH1569" s="1"/>
      <c r="ABI1569" s="1"/>
      <c r="ABJ1569" s="1"/>
      <c r="ABK1569" s="1"/>
      <c r="ABL1569" s="1"/>
      <c r="ABM1569" s="1"/>
      <c r="ABN1569" s="1"/>
      <c r="ABO1569" s="1"/>
      <c r="ABP1569" s="1"/>
      <c r="ABQ1569" s="1"/>
      <c r="ABR1569" s="1"/>
      <c r="ABS1569" s="1"/>
      <c r="ABT1569" s="1"/>
      <c r="ABU1569" s="1"/>
      <c r="ABV1569" s="1"/>
      <c r="ABW1569" s="1"/>
      <c r="ABX1569" s="1"/>
      <c r="ABY1569" s="1"/>
      <c r="ABZ1569" s="1"/>
      <c r="ACA1569" s="1"/>
      <c r="ACB1569" s="1"/>
      <c r="ACC1569" s="1"/>
      <c r="ACD1569" s="1"/>
      <c r="ACE1569" s="1"/>
      <c r="ACF1569" s="1"/>
      <c r="ACG1569" s="1"/>
      <c r="ACH1569" s="1"/>
      <c r="ACI1569" s="1"/>
      <c r="ACJ1569" s="1"/>
      <c r="ACK1569" s="1"/>
      <c r="ACL1569" s="1"/>
      <c r="ACM1569" s="1"/>
      <c r="ACN1569" s="1"/>
      <c r="ACO1569" s="1"/>
      <c r="ACP1569" s="1"/>
      <c r="ACQ1569" s="1"/>
      <c r="ACR1569" s="1"/>
      <c r="ACS1569" s="1"/>
      <c r="ACT1569" s="1"/>
      <c r="ACU1569" s="1"/>
      <c r="ACV1569" s="1"/>
      <c r="ACW1569" s="1"/>
      <c r="ACX1569" s="1"/>
      <c r="ACY1569" s="1"/>
      <c r="ACZ1569" s="1"/>
      <c r="ADA1569" s="1"/>
      <c r="ADB1569" s="1"/>
      <c r="ADC1569" s="1"/>
      <c r="ADD1569" s="1"/>
      <c r="ADE1569" s="1"/>
      <c r="ADF1569" s="1"/>
      <c r="ADG1569" s="1"/>
      <c r="ADH1569" s="1"/>
      <c r="ADI1569" s="1"/>
      <c r="ADJ1569" s="1"/>
      <c r="ADK1569" s="1"/>
      <c r="ADL1569" s="1"/>
      <c r="ADM1569" s="1"/>
      <c r="ADN1569" s="1"/>
      <c r="ADO1569" s="1"/>
      <c r="ADP1569" s="1"/>
      <c r="ADQ1569" s="1"/>
      <c r="ADR1569" s="1"/>
      <c r="ADS1569" s="1"/>
      <c r="ADT1569" s="1"/>
      <c r="ADU1569" s="1"/>
      <c r="ADV1569" s="1"/>
      <c r="ADW1569" s="1"/>
      <c r="ADX1569" s="1"/>
      <c r="ADY1569" s="1"/>
      <c r="ADZ1569" s="1"/>
      <c r="AEA1569" s="1"/>
      <c r="AEB1569" s="1"/>
      <c r="AEC1569" s="1"/>
      <c r="AED1569" s="1"/>
      <c r="AEE1569" s="1"/>
      <c r="AEF1569" s="1"/>
      <c r="AEG1569" s="1"/>
      <c r="AEH1569" s="1"/>
      <c r="AEI1569" s="1"/>
      <c r="AEJ1569" s="1"/>
      <c r="AEK1569" s="1"/>
      <c r="AEL1569" s="1"/>
      <c r="AEM1569" s="1"/>
      <c r="AEN1569" s="1"/>
      <c r="AEO1569" s="1"/>
      <c r="AEP1569" s="1"/>
      <c r="AEQ1569" s="1"/>
      <c r="AER1569" s="1"/>
      <c r="AES1569" s="1"/>
      <c r="AET1569" s="1"/>
      <c r="AEU1569" s="1"/>
      <c r="AEV1569" s="1"/>
      <c r="AEW1569" s="1"/>
      <c r="AEX1569" s="1"/>
      <c r="AEY1569" s="1"/>
      <c r="AEZ1569" s="1"/>
      <c r="AFA1569" s="1"/>
      <c r="AFB1569" s="1"/>
      <c r="AFC1569" s="1"/>
      <c r="AFD1569" s="1"/>
      <c r="AFE1569" s="1"/>
      <c r="AFF1569" s="1"/>
      <c r="AFG1569" s="1"/>
      <c r="AFH1569" s="1"/>
      <c r="AFI1569" s="1"/>
      <c r="AFJ1569" s="1"/>
      <c r="AFK1569" s="1"/>
      <c r="AFL1569" s="1"/>
      <c r="AFM1569" s="1"/>
      <c r="AFN1569" s="1"/>
      <c r="AFO1569" s="1"/>
      <c r="AFP1569" s="1"/>
      <c r="AFQ1569" s="1"/>
      <c r="AFR1569" s="1"/>
      <c r="AFS1569" s="1"/>
      <c r="AFT1569" s="1"/>
      <c r="AFU1569" s="1"/>
      <c r="AFV1569" s="1"/>
      <c r="AFW1569" s="1"/>
      <c r="AFX1569" s="1"/>
      <c r="AFY1569" s="1"/>
      <c r="AFZ1569" s="1"/>
      <c r="AGA1569" s="1"/>
      <c r="AGB1569" s="1"/>
      <c r="AGC1569" s="1"/>
      <c r="AGD1569" s="1"/>
      <c r="AGE1569" s="1"/>
      <c r="AGF1569" s="1"/>
      <c r="AGG1569" s="1"/>
      <c r="AGH1569" s="1"/>
      <c r="AGI1569" s="1"/>
      <c r="AGJ1569" s="1"/>
      <c r="AGK1569" s="1"/>
      <c r="AGL1569" s="1"/>
      <c r="AGM1569" s="1"/>
      <c r="AGN1569" s="1"/>
      <c r="AGO1569" s="1"/>
      <c r="AGP1569" s="1"/>
      <c r="AGQ1569" s="1"/>
      <c r="AGR1569" s="1"/>
      <c r="AGS1569" s="1"/>
      <c r="AGT1569" s="1"/>
      <c r="AGU1569" s="1"/>
      <c r="AGV1569" s="1"/>
      <c r="AGW1569" s="1"/>
      <c r="AGX1569" s="1"/>
      <c r="AGY1569" s="1"/>
      <c r="AGZ1569" s="1"/>
      <c r="AHA1569" s="1"/>
      <c r="AHB1569" s="1"/>
      <c r="AHC1569" s="1"/>
      <c r="AHD1569" s="1"/>
      <c r="AHE1569" s="1"/>
      <c r="AHF1569" s="1"/>
      <c r="AHG1569" s="1"/>
      <c r="AHH1569" s="1"/>
      <c r="AHI1569" s="1"/>
      <c r="AHJ1569" s="1"/>
      <c r="AHK1569" s="1"/>
      <c r="AHL1569" s="1"/>
      <c r="AHM1569" s="1"/>
      <c r="AHN1569" s="1"/>
      <c r="AHO1569" s="1"/>
      <c r="AHP1569" s="1"/>
      <c r="AHQ1569" s="1"/>
      <c r="AHR1569" s="1"/>
      <c r="AHS1569" s="1"/>
      <c r="AHT1569" s="1"/>
      <c r="AHU1569" s="1"/>
      <c r="AHV1569" s="1"/>
      <c r="AHW1569" s="1"/>
      <c r="AHX1569" s="1"/>
      <c r="AHY1569" s="1"/>
      <c r="AHZ1569" s="1"/>
      <c r="AIA1569" s="1"/>
      <c r="AIB1569" s="1"/>
      <c r="AIC1569" s="1"/>
      <c r="AID1569" s="1"/>
      <c r="AIE1569" s="1"/>
      <c r="AIF1569" s="1"/>
      <c r="AIG1569" s="1"/>
      <c r="AIH1569" s="1"/>
      <c r="AII1569" s="1"/>
      <c r="AIJ1569" s="1"/>
      <c r="AIK1569" s="1"/>
      <c r="AIL1569" s="1"/>
      <c r="AIM1569" s="1"/>
      <c r="AIN1569" s="1"/>
      <c r="AIO1569" s="1"/>
      <c r="AIP1569" s="1"/>
      <c r="AIQ1569" s="1"/>
      <c r="AIR1569" s="1"/>
      <c r="AIS1569" s="1"/>
      <c r="AIT1569" s="1"/>
    </row>
    <row r="1570" spans="1:930" s="5" customFormat="1" ht="37.5" customHeight="1" x14ac:dyDescent="0.3">
      <c r="A1570" s="96">
        <f t="shared" ref="A1570:A1575" si="324">A1569+1</f>
        <v>113</v>
      </c>
      <c r="B1570" s="43" t="s">
        <v>670</v>
      </c>
      <c r="C1570" s="96">
        <v>1978</v>
      </c>
      <c r="D1570" s="96" t="s">
        <v>22</v>
      </c>
      <c r="E1570" s="97" t="s">
        <v>214</v>
      </c>
      <c r="F1570" s="96" t="s">
        <v>23</v>
      </c>
      <c r="G1570" s="96">
        <v>5</v>
      </c>
      <c r="H1570" s="98">
        <f>I1570*1.8</f>
        <v>10740.24</v>
      </c>
      <c r="I1570" s="98">
        <v>5966.8</v>
      </c>
      <c r="J1570" s="30" t="s">
        <v>30</v>
      </c>
      <c r="K1570" s="100">
        <f t="shared" si="319"/>
        <v>3263421.9240000001</v>
      </c>
      <c r="L1570" s="100">
        <f t="shared" si="322"/>
        <v>3263421.9240000001</v>
      </c>
      <c r="M1570" s="100">
        <f t="shared" si="320"/>
        <v>222108.16319999998</v>
      </c>
      <c r="N1570" s="100">
        <f t="shared" si="321"/>
        <v>3485530.0872</v>
      </c>
      <c r="O1570" s="100">
        <f t="shared" si="323"/>
        <v>3485530.0872</v>
      </c>
      <c r="P1570" s="128">
        <v>303.85000000000002</v>
      </c>
      <c r="Q1570" s="31">
        <v>20.68</v>
      </c>
      <c r="R1570" s="97" t="s">
        <v>181</v>
      </c>
      <c r="S1570" s="97" t="s">
        <v>426</v>
      </c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  <c r="CO1570" s="1"/>
      <c r="CP1570" s="1"/>
      <c r="CQ1570" s="1"/>
      <c r="CR1570" s="1"/>
      <c r="CS1570" s="1"/>
      <c r="CT1570" s="1"/>
      <c r="CU1570" s="1"/>
      <c r="CV1570" s="1"/>
      <c r="CW1570" s="1"/>
      <c r="CX1570" s="1"/>
      <c r="CY1570" s="1"/>
      <c r="CZ1570" s="1"/>
      <c r="DA1570" s="1"/>
      <c r="DB1570" s="1"/>
      <c r="DC1570" s="1"/>
      <c r="DD1570" s="1"/>
      <c r="DE1570" s="1"/>
      <c r="DF1570" s="1"/>
      <c r="DG1570" s="1"/>
      <c r="DH1570" s="1"/>
      <c r="DI1570" s="1"/>
      <c r="DJ1570" s="1"/>
      <c r="DK1570" s="1"/>
      <c r="DL1570" s="1"/>
      <c r="DM1570" s="1"/>
      <c r="DN1570" s="1"/>
      <c r="DO1570" s="1"/>
      <c r="DP1570" s="1"/>
      <c r="DQ1570" s="1"/>
      <c r="DR1570" s="1"/>
      <c r="DS1570" s="1"/>
      <c r="DT1570" s="1"/>
      <c r="DU1570" s="1"/>
      <c r="DV1570" s="1"/>
      <c r="DW1570" s="1"/>
      <c r="DX1570" s="1"/>
      <c r="DY1570" s="1"/>
      <c r="DZ1570" s="1"/>
      <c r="EA1570" s="1"/>
      <c r="EB1570" s="1"/>
      <c r="EC1570" s="1"/>
      <c r="ED1570" s="1"/>
      <c r="EE1570" s="1"/>
      <c r="EF1570" s="1"/>
      <c r="EG1570" s="1"/>
      <c r="EH1570" s="1"/>
      <c r="EI1570" s="1"/>
      <c r="EJ1570" s="1"/>
      <c r="EK1570" s="1"/>
      <c r="EL1570" s="1"/>
      <c r="EM1570" s="1"/>
      <c r="EN1570" s="1"/>
      <c r="EO1570" s="1"/>
      <c r="EP1570" s="1"/>
      <c r="EQ1570" s="1"/>
      <c r="ER1570" s="1"/>
      <c r="ES1570" s="1"/>
      <c r="ET1570" s="1"/>
      <c r="EU1570" s="1"/>
      <c r="EV1570" s="1"/>
      <c r="EW1570" s="1"/>
      <c r="EX1570" s="1"/>
      <c r="EY1570" s="1"/>
      <c r="EZ1570" s="1"/>
      <c r="FA1570" s="1"/>
      <c r="FB1570" s="1"/>
      <c r="FC1570" s="1"/>
      <c r="FD1570" s="1"/>
      <c r="FE1570" s="1"/>
      <c r="FF1570" s="1"/>
      <c r="FG1570" s="1"/>
      <c r="FH1570" s="1"/>
      <c r="FI1570" s="1"/>
      <c r="FJ1570" s="1"/>
      <c r="FK1570" s="1"/>
      <c r="FL1570" s="1"/>
      <c r="FM1570" s="1"/>
      <c r="FN1570" s="1"/>
      <c r="FO1570" s="1"/>
      <c r="FP1570" s="1"/>
      <c r="FQ1570" s="1"/>
      <c r="FR1570" s="1"/>
      <c r="FS1570" s="1"/>
      <c r="FT1570" s="1"/>
      <c r="FU1570" s="1"/>
      <c r="FV1570" s="1"/>
      <c r="FW1570" s="1"/>
      <c r="FX1570" s="1"/>
      <c r="FY1570" s="1"/>
      <c r="FZ1570" s="1"/>
      <c r="GA1570" s="1"/>
      <c r="GB1570" s="1"/>
      <c r="GC1570" s="1"/>
      <c r="GD1570" s="1"/>
      <c r="GE1570" s="1"/>
      <c r="GF1570" s="1"/>
      <c r="GG1570" s="1"/>
      <c r="GH1570" s="1"/>
      <c r="GI1570" s="1"/>
      <c r="GJ1570" s="1"/>
      <c r="GK1570" s="1"/>
      <c r="GL1570" s="1"/>
      <c r="GM1570" s="1"/>
      <c r="GN1570" s="1"/>
      <c r="GO1570" s="1"/>
      <c r="GP1570" s="1"/>
      <c r="GQ1570" s="1"/>
      <c r="GR1570" s="1"/>
      <c r="GS1570" s="1"/>
      <c r="GT1570" s="1"/>
      <c r="GU1570" s="1"/>
      <c r="GV1570" s="1"/>
      <c r="GW1570" s="1"/>
      <c r="GX1570" s="1"/>
      <c r="GY1570" s="1"/>
      <c r="GZ1570" s="1"/>
      <c r="HA1570" s="1"/>
      <c r="HB1570" s="1"/>
      <c r="HC1570" s="1"/>
      <c r="HD1570" s="1"/>
      <c r="HE1570" s="1"/>
      <c r="HF1570" s="1"/>
      <c r="HG1570" s="1"/>
      <c r="HH1570" s="1"/>
      <c r="HI1570" s="1"/>
      <c r="HJ1570" s="1"/>
      <c r="HK1570" s="1"/>
      <c r="HL1570" s="1"/>
      <c r="HM1570" s="1"/>
      <c r="HN1570" s="1"/>
      <c r="HO1570" s="1"/>
      <c r="HP1570" s="1"/>
      <c r="HQ1570" s="1"/>
      <c r="HR1570" s="1"/>
      <c r="HS1570" s="1"/>
      <c r="HT1570" s="1"/>
      <c r="HU1570" s="1"/>
      <c r="HV1570" s="1"/>
      <c r="HW1570" s="1"/>
      <c r="HX1570" s="1"/>
      <c r="HY1570" s="1"/>
      <c r="HZ1570" s="1"/>
      <c r="IA1570" s="1"/>
      <c r="IB1570" s="1"/>
      <c r="IC1570" s="1"/>
      <c r="ID1570" s="1"/>
      <c r="IE1570" s="1"/>
      <c r="IF1570" s="1"/>
      <c r="IG1570" s="1"/>
      <c r="IH1570" s="1"/>
      <c r="II1570" s="1"/>
      <c r="IJ1570" s="1"/>
      <c r="IK1570" s="1"/>
      <c r="IL1570" s="1"/>
      <c r="IM1570" s="1"/>
      <c r="IN1570" s="1"/>
      <c r="IO1570" s="1"/>
      <c r="IP1570" s="1"/>
      <c r="IQ1570" s="1"/>
      <c r="IR1570" s="1"/>
      <c r="IS1570" s="1"/>
      <c r="IT1570" s="1"/>
      <c r="IU1570" s="1"/>
      <c r="IV1570" s="1"/>
      <c r="IW1570" s="1"/>
      <c r="IX1570" s="1"/>
      <c r="IY1570" s="1"/>
      <c r="IZ1570" s="1"/>
      <c r="JA1570" s="1"/>
      <c r="JB1570" s="1"/>
      <c r="JC1570" s="1"/>
      <c r="JD1570" s="1"/>
      <c r="JE1570" s="1"/>
      <c r="JF1570" s="1"/>
      <c r="JG1570" s="1"/>
      <c r="JH1570" s="1"/>
      <c r="JI1570" s="1"/>
      <c r="JJ1570" s="1"/>
      <c r="JK1570" s="1"/>
      <c r="JL1570" s="1"/>
      <c r="JM1570" s="1"/>
      <c r="JN1570" s="1"/>
      <c r="JO1570" s="1"/>
      <c r="JP1570" s="1"/>
      <c r="JQ1570" s="1"/>
      <c r="JR1570" s="1"/>
      <c r="JS1570" s="1"/>
      <c r="JT1570" s="1"/>
      <c r="JU1570" s="1"/>
      <c r="JV1570" s="1"/>
      <c r="JW1570" s="1"/>
      <c r="JX1570" s="1"/>
      <c r="JY1570" s="1"/>
      <c r="JZ1570" s="1"/>
      <c r="KA1570" s="1"/>
      <c r="KB1570" s="1"/>
      <c r="KC1570" s="1"/>
      <c r="KD1570" s="1"/>
      <c r="KE1570" s="1"/>
      <c r="KF1570" s="1"/>
      <c r="KG1570" s="1"/>
      <c r="KH1570" s="1"/>
      <c r="KI1570" s="1"/>
      <c r="KJ1570" s="1"/>
      <c r="KK1570" s="1"/>
      <c r="KL1570" s="1"/>
      <c r="KM1570" s="1"/>
      <c r="KN1570" s="1"/>
      <c r="KO1570" s="1"/>
      <c r="KP1570" s="1"/>
      <c r="KQ1570" s="1"/>
      <c r="KR1570" s="1"/>
      <c r="KS1570" s="1"/>
      <c r="KT1570" s="1"/>
      <c r="KU1570" s="1"/>
      <c r="KV1570" s="1"/>
      <c r="KW1570" s="1"/>
      <c r="KX1570" s="1"/>
      <c r="KY1570" s="1"/>
      <c r="KZ1570" s="1"/>
      <c r="LA1570" s="1"/>
      <c r="LB1570" s="1"/>
      <c r="LC1570" s="1"/>
      <c r="LD1570" s="1"/>
      <c r="LE1570" s="1"/>
      <c r="LF1570" s="1"/>
      <c r="LG1570" s="1"/>
      <c r="LH1570" s="1"/>
      <c r="LI1570" s="1"/>
      <c r="LJ1570" s="1"/>
      <c r="LK1570" s="1"/>
      <c r="LL1570" s="1"/>
      <c r="LM1570" s="1"/>
      <c r="LN1570" s="1"/>
      <c r="LO1570" s="1"/>
      <c r="LP1570" s="1"/>
      <c r="LQ1570" s="1"/>
      <c r="LR1570" s="1"/>
      <c r="LS1570" s="1"/>
      <c r="LT1570" s="1"/>
      <c r="LU1570" s="1"/>
      <c r="LV1570" s="1"/>
      <c r="LW1570" s="1"/>
      <c r="LX1570" s="1"/>
      <c r="LY1570" s="1"/>
      <c r="LZ1570" s="1"/>
      <c r="MA1570" s="1"/>
      <c r="MB1570" s="1"/>
      <c r="MC1570" s="1"/>
      <c r="MD1570" s="1"/>
      <c r="ME1570" s="1"/>
      <c r="MF1570" s="1"/>
      <c r="MG1570" s="1"/>
      <c r="MH1570" s="1"/>
      <c r="MI1570" s="1"/>
      <c r="MJ1570" s="1"/>
      <c r="MK1570" s="1"/>
      <c r="ML1570" s="1"/>
      <c r="MM1570" s="1"/>
      <c r="MN1570" s="1"/>
      <c r="MO1570" s="1"/>
      <c r="MP1570" s="1"/>
      <c r="MQ1570" s="1"/>
      <c r="MR1570" s="1"/>
      <c r="MS1570" s="1"/>
      <c r="MT1570" s="1"/>
      <c r="MU1570" s="1"/>
      <c r="MV1570" s="1"/>
      <c r="MW1570" s="1"/>
      <c r="MX1570" s="1"/>
      <c r="MY1570" s="1"/>
      <c r="MZ1570" s="1"/>
      <c r="NA1570" s="1"/>
      <c r="NB1570" s="1"/>
      <c r="NC1570" s="1"/>
      <c r="ND1570" s="1"/>
      <c r="NE1570" s="1"/>
      <c r="NF1570" s="1"/>
      <c r="NG1570" s="1"/>
      <c r="NH1570" s="1"/>
      <c r="NI1570" s="1"/>
      <c r="NJ1570" s="1"/>
      <c r="NK1570" s="1"/>
      <c r="NL1570" s="1"/>
      <c r="NM1570" s="1"/>
      <c r="NN1570" s="1"/>
      <c r="NO1570" s="1"/>
      <c r="NP1570" s="1"/>
      <c r="NQ1570" s="1"/>
      <c r="NR1570" s="1"/>
      <c r="NS1570" s="1"/>
      <c r="NT1570" s="1"/>
      <c r="NU1570" s="1"/>
      <c r="NV1570" s="1"/>
      <c r="NW1570" s="1"/>
      <c r="NX1570" s="1"/>
      <c r="NY1570" s="1"/>
      <c r="NZ1570" s="1"/>
      <c r="OA1570" s="1"/>
      <c r="OB1570" s="1"/>
      <c r="OC1570" s="1"/>
      <c r="OD1570" s="1"/>
      <c r="OE1570" s="1"/>
      <c r="OF1570" s="1"/>
      <c r="OG1570" s="1"/>
      <c r="OH1570" s="1"/>
      <c r="OI1570" s="1"/>
      <c r="OJ1570" s="1"/>
      <c r="OK1570" s="1"/>
      <c r="OL1570" s="1"/>
      <c r="OM1570" s="1"/>
      <c r="ON1570" s="1"/>
      <c r="OO1570" s="1"/>
      <c r="OP1570" s="1"/>
      <c r="OQ1570" s="1"/>
      <c r="OR1570" s="1"/>
      <c r="OS1570" s="1"/>
      <c r="OT1570" s="1"/>
      <c r="OU1570" s="1"/>
      <c r="OV1570" s="1"/>
      <c r="OW1570" s="1"/>
      <c r="OX1570" s="1"/>
      <c r="OY1570" s="1"/>
      <c r="OZ1570" s="1"/>
      <c r="PA1570" s="1"/>
      <c r="PB1570" s="1"/>
      <c r="PC1570" s="1"/>
      <c r="PD1570" s="1"/>
      <c r="PE1570" s="1"/>
      <c r="PF1570" s="1"/>
      <c r="PG1570" s="1"/>
      <c r="PH1570" s="1"/>
      <c r="PI1570" s="1"/>
      <c r="PJ1570" s="1"/>
      <c r="PK1570" s="1"/>
      <c r="PL1570" s="1"/>
      <c r="PM1570" s="1"/>
      <c r="PN1570" s="1"/>
      <c r="PO1570" s="1"/>
      <c r="PP1570" s="1"/>
      <c r="PQ1570" s="1"/>
      <c r="PR1570" s="1"/>
      <c r="PS1570" s="1"/>
      <c r="PT1570" s="1"/>
      <c r="PU1570" s="1"/>
      <c r="PV1570" s="1"/>
      <c r="PW1570" s="1"/>
      <c r="PX1570" s="1"/>
      <c r="PY1570" s="1"/>
      <c r="PZ1570" s="1"/>
      <c r="QA1570" s="1"/>
      <c r="QB1570" s="1"/>
      <c r="QC1570" s="1"/>
      <c r="QD1570" s="1"/>
      <c r="QE1570" s="1"/>
      <c r="QF1570" s="1"/>
      <c r="QG1570" s="1"/>
      <c r="QH1570" s="1"/>
      <c r="QI1570" s="1"/>
      <c r="QJ1570" s="1"/>
      <c r="QK1570" s="1"/>
      <c r="QL1570" s="1"/>
      <c r="QM1570" s="1"/>
      <c r="QN1570" s="1"/>
      <c r="QO1570" s="1"/>
      <c r="QP1570" s="1"/>
      <c r="QQ1570" s="1"/>
      <c r="QR1570" s="1"/>
      <c r="QS1570" s="1"/>
      <c r="QT1570" s="1"/>
      <c r="QU1570" s="1"/>
      <c r="QV1570" s="1"/>
      <c r="QW1570" s="1"/>
      <c r="QX1570" s="1"/>
      <c r="QY1570" s="1"/>
      <c r="QZ1570" s="1"/>
      <c r="RA1570" s="1"/>
      <c r="RB1570" s="1"/>
      <c r="RC1570" s="1"/>
      <c r="RD1570" s="1"/>
      <c r="RE1570" s="1"/>
      <c r="RF1570" s="1"/>
      <c r="RG1570" s="1"/>
      <c r="RH1570" s="1"/>
      <c r="RI1570" s="1"/>
      <c r="RJ1570" s="1"/>
      <c r="RK1570" s="1"/>
      <c r="RL1570" s="1"/>
      <c r="RM1570" s="1"/>
      <c r="RN1570" s="1"/>
      <c r="RO1570" s="1"/>
      <c r="RP1570" s="1"/>
      <c r="RQ1570" s="1"/>
      <c r="RR1570" s="1"/>
      <c r="RS1570" s="1"/>
      <c r="RT1570" s="1"/>
      <c r="RU1570" s="1"/>
      <c r="RV1570" s="1"/>
      <c r="RW1570" s="1"/>
      <c r="RX1570" s="1"/>
      <c r="RY1570" s="1"/>
      <c r="RZ1570" s="1"/>
      <c r="SA1570" s="1"/>
      <c r="SB1570" s="1"/>
      <c r="SC1570" s="1"/>
      <c r="SD1570" s="1"/>
      <c r="SE1570" s="1"/>
      <c r="SF1570" s="1"/>
      <c r="SG1570" s="1"/>
      <c r="SH1570" s="1"/>
      <c r="SI1570" s="1"/>
      <c r="SJ1570" s="1"/>
      <c r="SK1570" s="1"/>
      <c r="SL1570" s="1"/>
      <c r="SM1570" s="1"/>
      <c r="SN1570" s="1"/>
      <c r="SO1570" s="1"/>
      <c r="SP1570" s="1"/>
      <c r="SQ1570" s="1"/>
      <c r="SR1570" s="1"/>
      <c r="SS1570" s="1"/>
      <c r="ST1570" s="1"/>
      <c r="SU1570" s="1"/>
      <c r="SV1570" s="1"/>
      <c r="SW1570" s="1"/>
      <c r="SX1570" s="1"/>
      <c r="SY1570" s="1"/>
      <c r="SZ1570" s="1"/>
      <c r="TA1570" s="1"/>
      <c r="TB1570" s="1"/>
      <c r="TC1570" s="1"/>
      <c r="TD1570" s="1"/>
      <c r="TE1570" s="1"/>
      <c r="TF1570" s="1"/>
      <c r="TG1570" s="1"/>
      <c r="TH1570" s="1"/>
      <c r="TI1570" s="1"/>
      <c r="TJ1570" s="1"/>
      <c r="TK1570" s="1"/>
      <c r="TL1570" s="1"/>
      <c r="TM1570" s="1"/>
      <c r="TN1570" s="1"/>
      <c r="TO1570" s="1"/>
      <c r="TP1570" s="1"/>
      <c r="TQ1570" s="1"/>
      <c r="TR1570" s="1"/>
      <c r="TS1570" s="1"/>
      <c r="TT1570" s="1"/>
      <c r="TU1570" s="1"/>
      <c r="TV1570" s="1"/>
      <c r="TW1570" s="1"/>
      <c r="TX1570" s="1"/>
      <c r="TY1570" s="1"/>
      <c r="TZ1570" s="1"/>
      <c r="UA1570" s="1"/>
      <c r="UB1570" s="1"/>
      <c r="UC1570" s="1"/>
      <c r="UD1570" s="1"/>
      <c r="UE1570" s="1"/>
      <c r="UF1570" s="1"/>
      <c r="UG1570" s="1"/>
      <c r="UH1570" s="1"/>
      <c r="UI1570" s="1"/>
      <c r="UJ1570" s="1"/>
      <c r="UK1570" s="1"/>
      <c r="UL1570" s="1"/>
      <c r="UM1570" s="1"/>
      <c r="UN1570" s="1"/>
      <c r="UO1570" s="1"/>
      <c r="UP1570" s="1"/>
      <c r="UQ1570" s="1"/>
      <c r="UR1570" s="1"/>
      <c r="US1570" s="1"/>
      <c r="UT1570" s="1"/>
      <c r="UU1570" s="1"/>
      <c r="UV1570" s="1"/>
      <c r="UW1570" s="1"/>
      <c r="UX1570" s="1"/>
      <c r="UY1570" s="1"/>
      <c r="UZ1570" s="1"/>
      <c r="VA1570" s="1"/>
      <c r="VB1570" s="1"/>
      <c r="VC1570" s="1"/>
      <c r="VD1570" s="1"/>
      <c r="VE1570" s="1"/>
      <c r="VF1570" s="1"/>
      <c r="VG1570" s="1"/>
      <c r="VH1570" s="1"/>
      <c r="VI1570" s="1"/>
      <c r="VJ1570" s="1"/>
      <c r="VK1570" s="1"/>
      <c r="VL1570" s="1"/>
      <c r="VM1570" s="1"/>
      <c r="VN1570" s="1"/>
      <c r="VO1570" s="1"/>
      <c r="VP1570" s="1"/>
      <c r="VQ1570" s="1"/>
      <c r="VR1570" s="1"/>
      <c r="VS1570" s="1"/>
      <c r="VT1570" s="1"/>
      <c r="VU1570" s="1"/>
      <c r="VV1570" s="1"/>
      <c r="VW1570" s="1"/>
      <c r="VX1570" s="1"/>
      <c r="VY1570" s="1"/>
      <c r="VZ1570" s="1"/>
      <c r="WA1570" s="1"/>
      <c r="WB1570" s="1"/>
      <c r="WC1570" s="1"/>
      <c r="WD1570" s="1"/>
      <c r="WE1570" s="1"/>
      <c r="WF1570" s="1"/>
      <c r="WG1570" s="1"/>
      <c r="WH1570" s="1"/>
      <c r="WI1570" s="1"/>
      <c r="WJ1570" s="1"/>
      <c r="WK1570" s="1"/>
      <c r="WL1570" s="1"/>
      <c r="WM1570" s="1"/>
      <c r="WN1570" s="1"/>
      <c r="WO1570" s="1"/>
      <c r="WP1570" s="1"/>
      <c r="WQ1570" s="1"/>
      <c r="WR1570" s="1"/>
      <c r="WS1570" s="1"/>
      <c r="WT1570" s="1"/>
      <c r="WU1570" s="1"/>
      <c r="WV1570" s="1"/>
      <c r="WW1570" s="1"/>
      <c r="WX1570" s="1"/>
      <c r="WY1570" s="1"/>
      <c r="WZ1570" s="1"/>
      <c r="XA1570" s="1"/>
      <c r="XB1570" s="1"/>
      <c r="XC1570" s="1"/>
      <c r="XD1570" s="1"/>
      <c r="XE1570" s="1"/>
      <c r="XF1570" s="1"/>
      <c r="XG1570" s="1"/>
      <c r="XH1570" s="1"/>
      <c r="XI1570" s="1"/>
      <c r="XJ1570" s="1"/>
      <c r="XK1570" s="1"/>
      <c r="XL1570" s="1"/>
      <c r="XM1570" s="1"/>
      <c r="XN1570" s="1"/>
      <c r="XO1570" s="1"/>
      <c r="XP1570" s="1"/>
      <c r="XQ1570" s="1"/>
      <c r="XR1570" s="1"/>
      <c r="XS1570" s="1"/>
      <c r="XT1570" s="1"/>
      <c r="XU1570" s="1"/>
      <c r="XV1570" s="1"/>
      <c r="XW1570" s="1"/>
      <c r="XX1570" s="1"/>
      <c r="XY1570" s="1"/>
      <c r="XZ1570" s="1"/>
      <c r="YA1570" s="1"/>
      <c r="YB1570" s="1"/>
      <c r="YC1570" s="1"/>
      <c r="YD1570" s="1"/>
      <c r="YE1570" s="1"/>
      <c r="YF1570" s="1"/>
      <c r="YG1570" s="1"/>
      <c r="YH1570" s="1"/>
      <c r="YI1570" s="1"/>
      <c r="YJ1570" s="1"/>
      <c r="YK1570" s="1"/>
      <c r="YL1570" s="1"/>
      <c r="YM1570" s="1"/>
      <c r="YN1570" s="1"/>
      <c r="YO1570" s="1"/>
      <c r="YP1570" s="1"/>
      <c r="YQ1570" s="1"/>
      <c r="YR1570" s="1"/>
      <c r="YS1570" s="1"/>
      <c r="YT1570" s="1"/>
      <c r="YU1570" s="1"/>
      <c r="YV1570" s="1"/>
      <c r="YW1570" s="1"/>
      <c r="YX1570" s="1"/>
      <c r="YY1570" s="1"/>
      <c r="YZ1570" s="1"/>
      <c r="ZA1570" s="1"/>
      <c r="ZB1570" s="1"/>
      <c r="ZC1570" s="1"/>
      <c r="ZD1570" s="1"/>
      <c r="ZE1570" s="1"/>
      <c r="ZF1570" s="1"/>
      <c r="ZG1570" s="1"/>
      <c r="ZH1570" s="1"/>
      <c r="ZI1570" s="1"/>
      <c r="ZJ1570" s="1"/>
      <c r="ZK1570" s="1"/>
      <c r="ZL1570" s="1"/>
      <c r="ZM1570" s="1"/>
      <c r="ZN1570" s="1"/>
      <c r="ZO1570" s="1"/>
      <c r="ZP1570" s="1"/>
      <c r="ZQ1570" s="1"/>
      <c r="ZR1570" s="1"/>
      <c r="ZS1570" s="1"/>
      <c r="ZT1570" s="1"/>
      <c r="ZU1570" s="1"/>
      <c r="ZV1570" s="1"/>
      <c r="ZW1570" s="1"/>
      <c r="ZX1570" s="1"/>
      <c r="ZY1570" s="1"/>
      <c r="ZZ1570" s="1"/>
      <c r="AAA1570" s="1"/>
      <c r="AAB1570" s="1"/>
      <c r="AAC1570" s="1"/>
      <c r="AAD1570" s="1"/>
      <c r="AAE1570" s="1"/>
      <c r="AAF1570" s="1"/>
      <c r="AAG1570" s="1"/>
      <c r="AAH1570" s="1"/>
      <c r="AAI1570" s="1"/>
      <c r="AAJ1570" s="1"/>
      <c r="AAK1570" s="1"/>
      <c r="AAL1570" s="1"/>
      <c r="AAM1570" s="1"/>
      <c r="AAN1570" s="1"/>
      <c r="AAO1570" s="1"/>
      <c r="AAP1570" s="1"/>
      <c r="AAQ1570" s="1"/>
      <c r="AAR1570" s="1"/>
      <c r="AAS1570" s="1"/>
      <c r="AAT1570" s="1"/>
      <c r="AAU1570" s="1"/>
      <c r="AAV1570" s="1"/>
      <c r="AAW1570" s="1"/>
      <c r="AAX1570" s="1"/>
      <c r="AAY1570" s="1"/>
      <c r="AAZ1570" s="1"/>
      <c r="ABA1570" s="1"/>
      <c r="ABB1570" s="1"/>
      <c r="ABC1570" s="1"/>
      <c r="ABD1570" s="1"/>
      <c r="ABE1570" s="1"/>
      <c r="ABF1570" s="1"/>
      <c r="ABG1570" s="1"/>
      <c r="ABH1570" s="1"/>
      <c r="ABI1570" s="1"/>
      <c r="ABJ1570" s="1"/>
      <c r="ABK1570" s="1"/>
      <c r="ABL1570" s="1"/>
      <c r="ABM1570" s="1"/>
      <c r="ABN1570" s="1"/>
      <c r="ABO1570" s="1"/>
      <c r="ABP1570" s="1"/>
      <c r="ABQ1570" s="1"/>
      <c r="ABR1570" s="1"/>
      <c r="ABS1570" s="1"/>
      <c r="ABT1570" s="1"/>
      <c r="ABU1570" s="1"/>
      <c r="ABV1570" s="1"/>
      <c r="ABW1570" s="1"/>
      <c r="ABX1570" s="1"/>
      <c r="ABY1570" s="1"/>
      <c r="ABZ1570" s="1"/>
      <c r="ACA1570" s="1"/>
      <c r="ACB1570" s="1"/>
      <c r="ACC1570" s="1"/>
      <c r="ACD1570" s="1"/>
      <c r="ACE1570" s="1"/>
      <c r="ACF1570" s="1"/>
      <c r="ACG1570" s="1"/>
      <c r="ACH1570" s="1"/>
      <c r="ACI1570" s="1"/>
      <c r="ACJ1570" s="1"/>
      <c r="ACK1570" s="1"/>
      <c r="ACL1570" s="1"/>
      <c r="ACM1570" s="1"/>
      <c r="ACN1570" s="1"/>
      <c r="ACO1570" s="1"/>
      <c r="ACP1570" s="1"/>
      <c r="ACQ1570" s="1"/>
      <c r="ACR1570" s="1"/>
      <c r="ACS1570" s="1"/>
      <c r="ACT1570" s="1"/>
      <c r="ACU1570" s="1"/>
      <c r="ACV1570" s="1"/>
      <c r="ACW1570" s="1"/>
      <c r="ACX1570" s="1"/>
      <c r="ACY1570" s="1"/>
      <c r="ACZ1570" s="1"/>
      <c r="ADA1570" s="1"/>
      <c r="ADB1570" s="1"/>
      <c r="ADC1570" s="1"/>
      <c r="ADD1570" s="1"/>
      <c r="ADE1570" s="1"/>
      <c r="ADF1570" s="1"/>
      <c r="ADG1570" s="1"/>
      <c r="ADH1570" s="1"/>
      <c r="ADI1570" s="1"/>
      <c r="ADJ1570" s="1"/>
      <c r="ADK1570" s="1"/>
      <c r="ADL1570" s="1"/>
      <c r="ADM1570" s="1"/>
      <c r="ADN1570" s="1"/>
      <c r="ADO1570" s="1"/>
      <c r="ADP1570" s="1"/>
      <c r="ADQ1570" s="1"/>
      <c r="ADR1570" s="1"/>
      <c r="ADS1570" s="1"/>
      <c r="ADT1570" s="1"/>
      <c r="ADU1570" s="1"/>
      <c r="ADV1570" s="1"/>
      <c r="ADW1570" s="1"/>
      <c r="ADX1570" s="1"/>
      <c r="ADY1570" s="1"/>
      <c r="ADZ1570" s="1"/>
      <c r="AEA1570" s="1"/>
      <c r="AEB1570" s="1"/>
      <c r="AEC1570" s="1"/>
      <c r="AED1570" s="1"/>
      <c r="AEE1570" s="1"/>
      <c r="AEF1570" s="1"/>
      <c r="AEG1570" s="1"/>
      <c r="AEH1570" s="1"/>
      <c r="AEI1570" s="1"/>
      <c r="AEJ1570" s="1"/>
      <c r="AEK1570" s="1"/>
      <c r="AEL1570" s="1"/>
      <c r="AEM1570" s="1"/>
      <c r="AEN1570" s="1"/>
      <c r="AEO1570" s="1"/>
      <c r="AEP1570" s="1"/>
      <c r="AEQ1570" s="1"/>
      <c r="AER1570" s="1"/>
      <c r="AES1570" s="1"/>
      <c r="AET1570" s="1"/>
      <c r="AEU1570" s="1"/>
      <c r="AEV1570" s="1"/>
      <c r="AEW1570" s="1"/>
      <c r="AEX1570" s="1"/>
      <c r="AEY1570" s="1"/>
      <c r="AEZ1570" s="1"/>
      <c r="AFA1570" s="1"/>
      <c r="AFB1570" s="1"/>
      <c r="AFC1570" s="1"/>
      <c r="AFD1570" s="1"/>
      <c r="AFE1570" s="1"/>
      <c r="AFF1570" s="1"/>
      <c r="AFG1570" s="1"/>
      <c r="AFH1570" s="1"/>
      <c r="AFI1570" s="1"/>
      <c r="AFJ1570" s="1"/>
      <c r="AFK1570" s="1"/>
      <c r="AFL1570" s="1"/>
      <c r="AFM1570" s="1"/>
      <c r="AFN1570" s="1"/>
      <c r="AFO1570" s="1"/>
      <c r="AFP1570" s="1"/>
      <c r="AFQ1570" s="1"/>
      <c r="AFR1570" s="1"/>
      <c r="AFS1570" s="1"/>
      <c r="AFT1570" s="1"/>
      <c r="AFU1570" s="1"/>
      <c r="AFV1570" s="1"/>
      <c r="AFW1570" s="1"/>
      <c r="AFX1570" s="1"/>
      <c r="AFY1570" s="1"/>
      <c r="AFZ1570" s="1"/>
      <c r="AGA1570" s="1"/>
      <c r="AGB1570" s="1"/>
      <c r="AGC1570" s="1"/>
      <c r="AGD1570" s="1"/>
      <c r="AGE1570" s="1"/>
      <c r="AGF1570" s="1"/>
      <c r="AGG1570" s="1"/>
      <c r="AGH1570" s="1"/>
      <c r="AGI1570" s="1"/>
      <c r="AGJ1570" s="1"/>
      <c r="AGK1570" s="1"/>
      <c r="AGL1570" s="1"/>
      <c r="AGM1570" s="1"/>
      <c r="AGN1570" s="1"/>
      <c r="AGO1570" s="1"/>
      <c r="AGP1570" s="1"/>
      <c r="AGQ1570" s="1"/>
      <c r="AGR1570" s="1"/>
      <c r="AGS1570" s="1"/>
      <c r="AGT1570" s="1"/>
      <c r="AGU1570" s="1"/>
      <c r="AGV1570" s="1"/>
      <c r="AGW1570" s="1"/>
      <c r="AGX1570" s="1"/>
      <c r="AGY1570" s="1"/>
      <c r="AGZ1570" s="1"/>
      <c r="AHA1570" s="1"/>
      <c r="AHB1570" s="1"/>
      <c r="AHC1570" s="1"/>
      <c r="AHD1570" s="1"/>
      <c r="AHE1570" s="1"/>
      <c r="AHF1570" s="1"/>
      <c r="AHG1570" s="1"/>
      <c r="AHH1570" s="1"/>
      <c r="AHI1570" s="1"/>
      <c r="AHJ1570" s="1"/>
      <c r="AHK1570" s="1"/>
      <c r="AHL1570" s="1"/>
      <c r="AHM1570" s="1"/>
      <c r="AHN1570" s="1"/>
      <c r="AHO1570" s="1"/>
      <c r="AHP1570" s="1"/>
      <c r="AHQ1570" s="1"/>
      <c r="AHR1570" s="1"/>
      <c r="AHS1570" s="1"/>
      <c r="AHT1570" s="1"/>
      <c r="AHU1570" s="1"/>
      <c r="AHV1570" s="1"/>
      <c r="AHW1570" s="1"/>
      <c r="AHX1570" s="1"/>
      <c r="AHY1570" s="1"/>
      <c r="AHZ1570" s="1"/>
      <c r="AIA1570" s="1"/>
      <c r="AIB1570" s="1"/>
      <c r="AIC1570" s="1"/>
      <c r="AID1570" s="1"/>
      <c r="AIE1570" s="1"/>
      <c r="AIF1570" s="1"/>
      <c r="AIG1570" s="1"/>
      <c r="AIH1570" s="1"/>
      <c r="AII1570" s="1"/>
      <c r="AIJ1570" s="1"/>
      <c r="AIK1570" s="1"/>
      <c r="AIL1570" s="1"/>
      <c r="AIM1570" s="1"/>
      <c r="AIN1570" s="1"/>
      <c r="AIO1570" s="1"/>
      <c r="AIP1570" s="1"/>
      <c r="AIQ1570" s="1"/>
      <c r="AIR1570" s="1"/>
      <c r="AIS1570" s="1"/>
      <c r="AIT1570" s="1"/>
    </row>
    <row r="1571" spans="1:930" s="5" customFormat="1" ht="37.5" customHeight="1" x14ac:dyDescent="0.3">
      <c r="A1571" s="96">
        <f t="shared" si="324"/>
        <v>114</v>
      </c>
      <c r="B1571" s="43" t="s">
        <v>874</v>
      </c>
      <c r="C1571" s="96">
        <v>1969</v>
      </c>
      <c r="D1571" s="96" t="s">
        <v>22</v>
      </c>
      <c r="E1571" s="97" t="s">
        <v>214</v>
      </c>
      <c r="F1571" s="96" t="s">
        <v>23</v>
      </c>
      <c r="G1571" s="96">
        <v>5</v>
      </c>
      <c r="H1571" s="98">
        <v>9651.5</v>
      </c>
      <c r="I1571" s="98">
        <v>5647.9</v>
      </c>
      <c r="J1571" s="30" t="s">
        <v>30</v>
      </c>
      <c r="K1571" s="100">
        <f t="shared" si="319"/>
        <v>2932608.2750000004</v>
      </c>
      <c r="L1571" s="100">
        <f t="shared" si="322"/>
        <v>2932608.2750000004</v>
      </c>
      <c r="M1571" s="100">
        <f t="shared" si="320"/>
        <v>199593.02</v>
      </c>
      <c r="N1571" s="100">
        <f t="shared" si="321"/>
        <v>3132201.2950000004</v>
      </c>
      <c r="O1571" s="100">
        <f t="shared" si="323"/>
        <v>3132201.2950000004</v>
      </c>
      <c r="P1571" s="128">
        <v>303.85000000000002</v>
      </c>
      <c r="Q1571" s="31">
        <v>20.68</v>
      </c>
      <c r="R1571" s="97" t="s">
        <v>181</v>
      </c>
      <c r="S1571" s="97" t="s">
        <v>426</v>
      </c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  <c r="CO1571" s="1"/>
      <c r="CP1571" s="1"/>
      <c r="CQ1571" s="1"/>
      <c r="CR1571" s="1"/>
      <c r="CS1571" s="1"/>
      <c r="CT1571" s="1"/>
      <c r="CU1571" s="1"/>
      <c r="CV1571" s="1"/>
      <c r="CW1571" s="1"/>
      <c r="CX1571" s="1"/>
      <c r="CY1571" s="1"/>
      <c r="CZ1571" s="1"/>
      <c r="DA1571" s="1"/>
      <c r="DB1571" s="1"/>
      <c r="DC1571" s="1"/>
      <c r="DD1571" s="1"/>
      <c r="DE1571" s="1"/>
      <c r="DF1571" s="1"/>
      <c r="DG1571" s="1"/>
      <c r="DH1571" s="1"/>
      <c r="DI1571" s="1"/>
      <c r="DJ1571" s="1"/>
      <c r="DK1571" s="1"/>
      <c r="DL1571" s="1"/>
      <c r="DM1571" s="1"/>
      <c r="DN1571" s="1"/>
      <c r="DO1571" s="1"/>
      <c r="DP1571" s="1"/>
      <c r="DQ1571" s="1"/>
      <c r="DR1571" s="1"/>
      <c r="DS1571" s="1"/>
      <c r="DT1571" s="1"/>
      <c r="DU1571" s="1"/>
      <c r="DV1571" s="1"/>
      <c r="DW1571" s="1"/>
      <c r="DX1571" s="1"/>
      <c r="DY1571" s="1"/>
      <c r="DZ1571" s="1"/>
      <c r="EA1571" s="1"/>
      <c r="EB1571" s="1"/>
      <c r="EC1571" s="1"/>
      <c r="ED1571" s="1"/>
      <c r="EE1571" s="1"/>
      <c r="EF1571" s="1"/>
      <c r="EG1571" s="1"/>
      <c r="EH1571" s="1"/>
      <c r="EI1571" s="1"/>
      <c r="EJ1571" s="1"/>
      <c r="EK1571" s="1"/>
      <c r="EL1571" s="1"/>
      <c r="EM1571" s="1"/>
      <c r="EN1571" s="1"/>
      <c r="EO1571" s="1"/>
      <c r="EP1571" s="1"/>
      <c r="EQ1571" s="1"/>
      <c r="ER1571" s="1"/>
      <c r="ES1571" s="1"/>
      <c r="ET1571" s="1"/>
      <c r="EU1571" s="1"/>
      <c r="EV1571" s="1"/>
      <c r="EW1571" s="1"/>
      <c r="EX1571" s="1"/>
      <c r="EY1571" s="1"/>
      <c r="EZ1571" s="1"/>
      <c r="FA1571" s="1"/>
      <c r="FB1571" s="1"/>
      <c r="FC1571" s="1"/>
      <c r="FD1571" s="1"/>
      <c r="FE1571" s="1"/>
      <c r="FF1571" s="1"/>
      <c r="FG1571" s="1"/>
      <c r="FH1571" s="1"/>
      <c r="FI1571" s="1"/>
      <c r="FJ1571" s="1"/>
      <c r="FK1571" s="1"/>
      <c r="FL1571" s="1"/>
      <c r="FM1571" s="1"/>
      <c r="FN1571" s="1"/>
      <c r="FO1571" s="1"/>
      <c r="FP1571" s="1"/>
      <c r="FQ1571" s="1"/>
      <c r="FR1571" s="1"/>
      <c r="FS1571" s="1"/>
      <c r="FT1571" s="1"/>
      <c r="FU1571" s="1"/>
      <c r="FV1571" s="1"/>
      <c r="FW1571" s="1"/>
      <c r="FX1571" s="1"/>
      <c r="FY1571" s="1"/>
      <c r="FZ1571" s="1"/>
      <c r="GA1571" s="1"/>
      <c r="GB1571" s="1"/>
      <c r="GC1571" s="1"/>
      <c r="GD1571" s="1"/>
      <c r="GE1571" s="1"/>
      <c r="GF1571" s="1"/>
      <c r="GG1571" s="1"/>
      <c r="GH1571" s="1"/>
      <c r="GI1571" s="1"/>
      <c r="GJ1571" s="1"/>
      <c r="GK1571" s="1"/>
      <c r="GL1571" s="1"/>
      <c r="GM1571" s="1"/>
      <c r="GN1571" s="1"/>
      <c r="GO1571" s="1"/>
      <c r="GP1571" s="1"/>
      <c r="GQ1571" s="1"/>
      <c r="GR1571" s="1"/>
      <c r="GS1571" s="1"/>
      <c r="GT1571" s="1"/>
      <c r="GU1571" s="1"/>
      <c r="GV1571" s="1"/>
      <c r="GW1571" s="1"/>
      <c r="GX1571" s="1"/>
      <c r="GY1571" s="1"/>
      <c r="GZ1571" s="1"/>
      <c r="HA1571" s="1"/>
      <c r="HB1571" s="1"/>
      <c r="HC1571" s="1"/>
      <c r="HD1571" s="1"/>
      <c r="HE1571" s="1"/>
      <c r="HF1571" s="1"/>
      <c r="HG1571" s="1"/>
      <c r="HH1571" s="1"/>
      <c r="HI1571" s="1"/>
      <c r="HJ1571" s="1"/>
      <c r="HK1571" s="1"/>
      <c r="HL1571" s="1"/>
      <c r="HM1571" s="1"/>
      <c r="HN1571" s="1"/>
      <c r="HO1571" s="1"/>
      <c r="HP1571" s="1"/>
      <c r="HQ1571" s="1"/>
      <c r="HR1571" s="1"/>
      <c r="HS1571" s="1"/>
      <c r="HT1571" s="1"/>
      <c r="HU1571" s="1"/>
      <c r="HV1571" s="1"/>
      <c r="HW1571" s="1"/>
      <c r="HX1571" s="1"/>
      <c r="HY1571" s="1"/>
      <c r="HZ1571" s="1"/>
      <c r="IA1571" s="1"/>
      <c r="IB1571" s="1"/>
      <c r="IC1571" s="1"/>
      <c r="ID1571" s="1"/>
      <c r="IE1571" s="1"/>
      <c r="IF1571" s="1"/>
      <c r="IG1571" s="1"/>
      <c r="IH1571" s="1"/>
      <c r="II1571" s="1"/>
      <c r="IJ1571" s="1"/>
      <c r="IK1571" s="1"/>
      <c r="IL1571" s="1"/>
      <c r="IM1571" s="1"/>
      <c r="IN1571" s="1"/>
      <c r="IO1571" s="1"/>
      <c r="IP1571" s="1"/>
      <c r="IQ1571" s="1"/>
      <c r="IR1571" s="1"/>
      <c r="IS1571" s="1"/>
      <c r="IT1571" s="1"/>
      <c r="IU1571" s="1"/>
      <c r="IV1571" s="1"/>
      <c r="IW1571" s="1"/>
      <c r="IX1571" s="1"/>
      <c r="IY1571" s="1"/>
      <c r="IZ1571" s="1"/>
      <c r="JA1571" s="1"/>
      <c r="JB1571" s="1"/>
      <c r="JC1571" s="1"/>
      <c r="JD1571" s="1"/>
      <c r="JE1571" s="1"/>
      <c r="JF1571" s="1"/>
      <c r="JG1571" s="1"/>
      <c r="JH1571" s="1"/>
      <c r="JI1571" s="1"/>
      <c r="JJ1571" s="1"/>
      <c r="JK1571" s="1"/>
      <c r="JL1571" s="1"/>
      <c r="JM1571" s="1"/>
      <c r="JN1571" s="1"/>
      <c r="JO1571" s="1"/>
      <c r="JP1571" s="1"/>
      <c r="JQ1571" s="1"/>
      <c r="JR1571" s="1"/>
      <c r="JS1571" s="1"/>
      <c r="JT1571" s="1"/>
      <c r="JU1571" s="1"/>
      <c r="JV1571" s="1"/>
      <c r="JW1571" s="1"/>
      <c r="JX1571" s="1"/>
      <c r="JY1571" s="1"/>
      <c r="JZ1571" s="1"/>
      <c r="KA1571" s="1"/>
      <c r="KB1571" s="1"/>
      <c r="KC1571" s="1"/>
      <c r="KD1571" s="1"/>
      <c r="KE1571" s="1"/>
      <c r="KF1571" s="1"/>
      <c r="KG1571" s="1"/>
      <c r="KH1571" s="1"/>
      <c r="KI1571" s="1"/>
      <c r="KJ1571" s="1"/>
      <c r="KK1571" s="1"/>
      <c r="KL1571" s="1"/>
      <c r="KM1571" s="1"/>
      <c r="KN1571" s="1"/>
      <c r="KO1571" s="1"/>
      <c r="KP1571" s="1"/>
      <c r="KQ1571" s="1"/>
      <c r="KR1571" s="1"/>
      <c r="KS1571" s="1"/>
      <c r="KT1571" s="1"/>
      <c r="KU1571" s="1"/>
      <c r="KV1571" s="1"/>
      <c r="KW1571" s="1"/>
      <c r="KX1571" s="1"/>
      <c r="KY1571" s="1"/>
      <c r="KZ1571" s="1"/>
      <c r="LA1571" s="1"/>
      <c r="LB1571" s="1"/>
      <c r="LC1571" s="1"/>
      <c r="LD1571" s="1"/>
      <c r="LE1571" s="1"/>
      <c r="LF1571" s="1"/>
      <c r="LG1571" s="1"/>
      <c r="LH1571" s="1"/>
      <c r="LI1571" s="1"/>
      <c r="LJ1571" s="1"/>
      <c r="LK1571" s="1"/>
      <c r="LL1571" s="1"/>
      <c r="LM1571" s="1"/>
      <c r="LN1571" s="1"/>
      <c r="LO1571" s="1"/>
      <c r="LP1571" s="1"/>
      <c r="LQ1571" s="1"/>
      <c r="LR1571" s="1"/>
      <c r="LS1571" s="1"/>
      <c r="LT1571" s="1"/>
      <c r="LU1571" s="1"/>
      <c r="LV1571" s="1"/>
      <c r="LW1571" s="1"/>
      <c r="LX1571" s="1"/>
      <c r="LY1571" s="1"/>
      <c r="LZ1571" s="1"/>
      <c r="MA1571" s="1"/>
      <c r="MB1571" s="1"/>
      <c r="MC1571" s="1"/>
      <c r="MD1571" s="1"/>
      <c r="ME1571" s="1"/>
      <c r="MF1571" s="1"/>
      <c r="MG1571" s="1"/>
      <c r="MH1571" s="1"/>
      <c r="MI1571" s="1"/>
      <c r="MJ1571" s="1"/>
      <c r="MK1571" s="1"/>
      <c r="ML1571" s="1"/>
      <c r="MM1571" s="1"/>
      <c r="MN1571" s="1"/>
      <c r="MO1571" s="1"/>
      <c r="MP1571" s="1"/>
      <c r="MQ1571" s="1"/>
      <c r="MR1571" s="1"/>
      <c r="MS1571" s="1"/>
      <c r="MT1571" s="1"/>
      <c r="MU1571" s="1"/>
      <c r="MV1571" s="1"/>
      <c r="MW1571" s="1"/>
      <c r="MX1571" s="1"/>
      <c r="MY1571" s="1"/>
      <c r="MZ1571" s="1"/>
      <c r="NA1571" s="1"/>
      <c r="NB1571" s="1"/>
      <c r="NC1571" s="1"/>
      <c r="ND1571" s="1"/>
      <c r="NE1571" s="1"/>
      <c r="NF1571" s="1"/>
      <c r="NG1571" s="1"/>
      <c r="NH1571" s="1"/>
      <c r="NI1571" s="1"/>
      <c r="NJ1571" s="1"/>
      <c r="NK1571" s="1"/>
      <c r="NL1571" s="1"/>
      <c r="NM1571" s="1"/>
      <c r="NN1571" s="1"/>
      <c r="NO1571" s="1"/>
      <c r="NP1571" s="1"/>
      <c r="NQ1571" s="1"/>
      <c r="NR1571" s="1"/>
      <c r="NS1571" s="1"/>
      <c r="NT1571" s="1"/>
      <c r="NU1571" s="1"/>
      <c r="NV1571" s="1"/>
      <c r="NW1571" s="1"/>
      <c r="NX1571" s="1"/>
      <c r="NY1571" s="1"/>
      <c r="NZ1571" s="1"/>
      <c r="OA1571" s="1"/>
      <c r="OB1571" s="1"/>
      <c r="OC1571" s="1"/>
      <c r="OD1571" s="1"/>
      <c r="OE1571" s="1"/>
      <c r="OF1571" s="1"/>
      <c r="OG1571" s="1"/>
      <c r="OH1571" s="1"/>
      <c r="OI1571" s="1"/>
      <c r="OJ1571" s="1"/>
      <c r="OK1571" s="1"/>
      <c r="OL1571" s="1"/>
      <c r="OM1571" s="1"/>
      <c r="ON1571" s="1"/>
      <c r="OO1571" s="1"/>
      <c r="OP1571" s="1"/>
      <c r="OQ1571" s="1"/>
      <c r="OR1571" s="1"/>
      <c r="OS1571" s="1"/>
      <c r="OT1571" s="1"/>
      <c r="OU1571" s="1"/>
      <c r="OV1571" s="1"/>
      <c r="OW1571" s="1"/>
      <c r="OX1571" s="1"/>
      <c r="OY1571" s="1"/>
      <c r="OZ1571" s="1"/>
      <c r="PA1571" s="1"/>
      <c r="PB1571" s="1"/>
      <c r="PC1571" s="1"/>
      <c r="PD1571" s="1"/>
      <c r="PE1571" s="1"/>
      <c r="PF1571" s="1"/>
      <c r="PG1571" s="1"/>
      <c r="PH1571" s="1"/>
      <c r="PI1571" s="1"/>
      <c r="PJ1571" s="1"/>
      <c r="PK1571" s="1"/>
      <c r="PL1571" s="1"/>
      <c r="PM1571" s="1"/>
      <c r="PN1571" s="1"/>
      <c r="PO1571" s="1"/>
      <c r="PP1571" s="1"/>
      <c r="PQ1571" s="1"/>
      <c r="PR1571" s="1"/>
      <c r="PS1571" s="1"/>
      <c r="PT1571" s="1"/>
      <c r="PU1571" s="1"/>
      <c r="PV1571" s="1"/>
      <c r="PW1571" s="1"/>
      <c r="PX1571" s="1"/>
      <c r="PY1571" s="1"/>
      <c r="PZ1571" s="1"/>
      <c r="QA1571" s="1"/>
      <c r="QB1571" s="1"/>
      <c r="QC1571" s="1"/>
      <c r="QD1571" s="1"/>
      <c r="QE1571" s="1"/>
      <c r="QF1571" s="1"/>
      <c r="QG1571" s="1"/>
      <c r="QH1571" s="1"/>
      <c r="QI1571" s="1"/>
      <c r="QJ1571" s="1"/>
      <c r="QK1571" s="1"/>
      <c r="QL1571" s="1"/>
      <c r="QM1571" s="1"/>
      <c r="QN1571" s="1"/>
      <c r="QO1571" s="1"/>
      <c r="QP1571" s="1"/>
      <c r="QQ1571" s="1"/>
      <c r="QR1571" s="1"/>
      <c r="QS1571" s="1"/>
      <c r="QT1571" s="1"/>
      <c r="QU1571" s="1"/>
      <c r="QV1571" s="1"/>
      <c r="QW1571" s="1"/>
      <c r="QX1571" s="1"/>
      <c r="QY1571" s="1"/>
      <c r="QZ1571" s="1"/>
      <c r="RA1571" s="1"/>
      <c r="RB1571" s="1"/>
      <c r="RC1571" s="1"/>
      <c r="RD1571" s="1"/>
      <c r="RE1571" s="1"/>
      <c r="RF1571" s="1"/>
      <c r="RG1571" s="1"/>
      <c r="RH1571" s="1"/>
      <c r="RI1571" s="1"/>
      <c r="RJ1571" s="1"/>
      <c r="RK1571" s="1"/>
      <c r="RL1571" s="1"/>
      <c r="RM1571" s="1"/>
      <c r="RN1571" s="1"/>
      <c r="RO1571" s="1"/>
      <c r="RP1571" s="1"/>
      <c r="RQ1571" s="1"/>
      <c r="RR1571" s="1"/>
      <c r="RS1571" s="1"/>
      <c r="RT1571" s="1"/>
      <c r="RU1571" s="1"/>
      <c r="RV1571" s="1"/>
      <c r="RW1571" s="1"/>
      <c r="RX1571" s="1"/>
      <c r="RY1571" s="1"/>
      <c r="RZ1571" s="1"/>
      <c r="SA1571" s="1"/>
      <c r="SB1571" s="1"/>
      <c r="SC1571" s="1"/>
      <c r="SD1571" s="1"/>
      <c r="SE1571" s="1"/>
      <c r="SF1571" s="1"/>
      <c r="SG1571" s="1"/>
      <c r="SH1571" s="1"/>
      <c r="SI1571" s="1"/>
      <c r="SJ1571" s="1"/>
      <c r="SK1571" s="1"/>
      <c r="SL1571" s="1"/>
      <c r="SM1571" s="1"/>
      <c r="SN1571" s="1"/>
      <c r="SO1571" s="1"/>
      <c r="SP1571" s="1"/>
      <c r="SQ1571" s="1"/>
      <c r="SR1571" s="1"/>
      <c r="SS1571" s="1"/>
      <c r="ST1571" s="1"/>
      <c r="SU1571" s="1"/>
      <c r="SV1571" s="1"/>
      <c r="SW1571" s="1"/>
      <c r="SX1571" s="1"/>
      <c r="SY1571" s="1"/>
      <c r="SZ1571" s="1"/>
      <c r="TA1571" s="1"/>
      <c r="TB1571" s="1"/>
      <c r="TC1571" s="1"/>
      <c r="TD1571" s="1"/>
      <c r="TE1571" s="1"/>
      <c r="TF1571" s="1"/>
      <c r="TG1571" s="1"/>
      <c r="TH1571" s="1"/>
      <c r="TI1571" s="1"/>
      <c r="TJ1571" s="1"/>
      <c r="TK1571" s="1"/>
      <c r="TL1571" s="1"/>
      <c r="TM1571" s="1"/>
      <c r="TN1571" s="1"/>
      <c r="TO1571" s="1"/>
      <c r="TP1571" s="1"/>
      <c r="TQ1571" s="1"/>
      <c r="TR1571" s="1"/>
      <c r="TS1571" s="1"/>
      <c r="TT1571" s="1"/>
      <c r="TU1571" s="1"/>
      <c r="TV1571" s="1"/>
      <c r="TW1571" s="1"/>
      <c r="TX1571" s="1"/>
      <c r="TY1571" s="1"/>
      <c r="TZ1571" s="1"/>
      <c r="UA1571" s="1"/>
      <c r="UB1571" s="1"/>
      <c r="UC1571" s="1"/>
      <c r="UD1571" s="1"/>
      <c r="UE1571" s="1"/>
      <c r="UF1571" s="1"/>
      <c r="UG1571" s="1"/>
      <c r="UH1571" s="1"/>
      <c r="UI1571" s="1"/>
      <c r="UJ1571" s="1"/>
      <c r="UK1571" s="1"/>
      <c r="UL1571" s="1"/>
      <c r="UM1571" s="1"/>
      <c r="UN1571" s="1"/>
      <c r="UO1571" s="1"/>
      <c r="UP1571" s="1"/>
      <c r="UQ1571" s="1"/>
      <c r="UR1571" s="1"/>
      <c r="US1571" s="1"/>
      <c r="UT1571" s="1"/>
      <c r="UU1571" s="1"/>
      <c r="UV1571" s="1"/>
      <c r="UW1571" s="1"/>
      <c r="UX1571" s="1"/>
      <c r="UY1571" s="1"/>
      <c r="UZ1571" s="1"/>
      <c r="VA1571" s="1"/>
      <c r="VB1571" s="1"/>
      <c r="VC1571" s="1"/>
      <c r="VD1571" s="1"/>
      <c r="VE1571" s="1"/>
      <c r="VF1571" s="1"/>
      <c r="VG1571" s="1"/>
      <c r="VH1571" s="1"/>
      <c r="VI1571" s="1"/>
      <c r="VJ1571" s="1"/>
      <c r="VK1571" s="1"/>
      <c r="VL1571" s="1"/>
      <c r="VM1571" s="1"/>
      <c r="VN1571" s="1"/>
      <c r="VO1571" s="1"/>
      <c r="VP1571" s="1"/>
      <c r="VQ1571" s="1"/>
      <c r="VR1571" s="1"/>
      <c r="VS1571" s="1"/>
      <c r="VT1571" s="1"/>
      <c r="VU1571" s="1"/>
      <c r="VV1571" s="1"/>
      <c r="VW1571" s="1"/>
      <c r="VX1571" s="1"/>
      <c r="VY1571" s="1"/>
      <c r="VZ1571" s="1"/>
      <c r="WA1571" s="1"/>
      <c r="WB1571" s="1"/>
      <c r="WC1571" s="1"/>
      <c r="WD1571" s="1"/>
      <c r="WE1571" s="1"/>
      <c r="WF1571" s="1"/>
      <c r="WG1571" s="1"/>
      <c r="WH1571" s="1"/>
      <c r="WI1571" s="1"/>
      <c r="WJ1571" s="1"/>
      <c r="WK1571" s="1"/>
      <c r="WL1571" s="1"/>
      <c r="WM1571" s="1"/>
      <c r="WN1571" s="1"/>
      <c r="WO1571" s="1"/>
      <c r="WP1571" s="1"/>
      <c r="WQ1571" s="1"/>
      <c r="WR1571" s="1"/>
      <c r="WS1571" s="1"/>
      <c r="WT1571" s="1"/>
      <c r="WU1571" s="1"/>
      <c r="WV1571" s="1"/>
      <c r="WW1571" s="1"/>
      <c r="WX1571" s="1"/>
      <c r="WY1571" s="1"/>
      <c r="WZ1571" s="1"/>
      <c r="XA1571" s="1"/>
      <c r="XB1571" s="1"/>
      <c r="XC1571" s="1"/>
      <c r="XD1571" s="1"/>
      <c r="XE1571" s="1"/>
      <c r="XF1571" s="1"/>
      <c r="XG1571" s="1"/>
      <c r="XH1571" s="1"/>
      <c r="XI1571" s="1"/>
      <c r="XJ1571" s="1"/>
      <c r="XK1571" s="1"/>
      <c r="XL1571" s="1"/>
      <c r="XM1571" s="1"/>
      <c r="XN1571" s="1"/>
      <c r="XO1571" s="1"/>
      <c r="XP1571" s="1"/>
      <c r="XQ1571" s="1"/>
      <c r="XR1571" s="1"/>
      <c r="XS1571" s="1"/>
      <c r="XT1571" s="1"/>
      <c r="XU1571" s="1"/>
      <c r="XV1571" s="1"/>
      <c r="XW1571" s="1"/>
      <c r="XX1571" s="1"/>
      <c r="XY1571" s="1"/>
      <c r="XZ1571" s="1"/>
      <c r="YA1571" s="1"/>
      <c r="YB1571" s="1"/>
      <c r="YC1571" s="1"/>
      <c r="YD1571" s="1"/>
      <c r="YE1571" s="1"/>
      <c r="YF1571" s="1"/>
      <c r="YG1571" s="1"/>
      <c r="YH1571" s="1"/>
      <c r="YI1571" s="1"/>
      <c r="YJ1571" s="1"/>
      <c r="YK1571" s="1"/>
      <c r="YL1571" s="1"/>
      <c r="YM1571" s="1"/>
      <c r="YN1571" s="1"/>
      <c r="YO1571" s="1"/>
      <c r="YP1571" s="1"/>
      <c r="YQ1571" s="1"/>
      <c r="YR1571" s="1"/>
      <c r="YS1571" s="1"/>
      <c r="YT1571" s="1"/>
      <c r="YU1571" s="1"/>
      <c r="YV1571" s="1"/>
      <c r="YW1571" s="1"/>
      <c r="YX1571" s="1"/>
      <c r="YY1571" s="1"/>
      <c r="YZ1571" s="1"/>
      <c r="ZA1571" s="1"/>
      <c r="ZB1571" s="1"/>
      <c r="ZC1571" s="1"/>
      <c r="ZD1571" s="1"/>
      <c r="ZE1571" s="1"/>
      <c r="ZF1571" s="1"/>
      <c r="ZG1571" s="1"/>
      <c r="ZH1571" s="1"/>
      <c r="ZI1571" s="1"/>
      <c r="ZJ1571" s="1"/>
      <c r="ZK1571" s="1"/>
      <c r="ZL1571" s="1"/>
      <c r="ZM1571" s="1"/>
      <c r="ZN1571" s="1"/>
      <c r="ZO1571" s="1"/>
      <c r="ZP1571" s="1"/>
      <c r="ZQ1571" s="1"/>
      <c r="ZR1571" s="1"/>
      <c r="ZS1571" s="1"/>
      <c r="ZT1571" s="1"/>
      <c r="ZU1571" s="1"/>
      <c r="ZV1571" s="1"/>
      <c r="ZW1571" s="1"/>
      <c r="ZX1571" s="1"/>
      <c r="ZY1571" s="1"/>
      <c r="ZZ1571" s="1"/>
      <c r="AAA1571" s="1"/>
      <c r="AAB1571" s="1"/>
      <c r="AAC1571" s="1"/>
      <c r="AAD1571" s="1"/>
      <c r="AAE1571" s="1"/>
      <c r="AAF1571" s="1"/>
      <c r="AAG1571" s="1"/>
      <c r="AAH1571" s="1"/>
      <c r="AAI1571" s="1"/>
      <c r="AAJ1571" s="1"/>
      <c r="AAK1571" s="1"/>
      <c r="AAL1571" s="1"/>
      <c r="AAM1571" s="1"/>
      <c r="AAN1571" s="1"/>
      <c r="AAO1571" s="1"/>
      <c r="AAP1571" s="1"/>
      <c r="AAQ1571" s="1"/>
      <c r="AAR1571" s="1"/>
      <c r="AAS1571" s="1"/>
      <c r="AAT1571" s="1"/>
      <c r="AAU1571" s="1"/>
      <c r="AAV1571" s="1"/>
      <c r="AAW1571" s="1"/>
      <c r="AAX1571" s="1"/>
      <c r="AAY1571" s="1"/>
      <c r="AAZ1571" s="1"/>
      <c r="ABA1571" s="1"/>
      <c r="ABB1571" s="1"/>
      <c r="ABC1571" s="1"/>
      <c r="ABD1571" s="1"/>
      <c r="ABE1571" s="1"/>
      <c r="ABF1571" s="1"/>
      <c r="ABG1571" s="1"/>
      <c r="ABH1571" s="1"/>
      <c r="ABI1571" s="1"/>
      <c r="ABJ1571" s="1"/>
      <c r="ABK1571" s="1"/>
      <c r="ABL1571" s="1"/>
      <c r="ABM1571" s="1"/>
      <c r="ABN1571" s="1"/>
      <c r="ABO1571" s="1"/>
      <c r="ABP1571" s="1"/>
      <c r="ABQ1571" s="1"/>
      <c r="ABR1571" s="1"/>
      <c r="ABS1571" s="1"/>
      <c r="ABT1571" s="1"/>
      <c r="ABU1571" s="1"/>
      <c r="ABV1571" s="1"/>
      <c r="ABW1571" s="1"/>
      <c r="ABX1571" s="1"/>
      <c r="ABY1571" s="1"/>
      <c r="ABZ1571" s="1"/>
      <c r="ACA1571" s="1"/>
      <c r="ACB1571" s="1"/>
      <c r="ACC1571" s="1"/>
      <c r="ACD1571" s="1"/>
      <c r="ACE1571" s="1"/>
      <c r="ACF1571" s="1"/>
      <c r="ACG1571" s="1"/>
      <c r="ACH1571" s="1"/>
      <c r="ACI1571" s="1"/>
      <c r="ACJ1571" s="1"/>
      <c r="ACK1571" s="1"/>
      <c r="ACL1571" s="1"/>
      <c r="ACM1571" s="1"/>
      <c r="ACN1571" s="1"/>
      <c r="ACO1571" s="1"/>
      <c r="ACP1571" s="1"/>
      <c r="ACQ1571" s="1"/>
      <c r="ACR1571" s="1"/>
      <c r="ACS1571" s="1"/>
      <c r="ACT1571" s="1"/>
      <c r="ACU1571" s="1"/>
      <c r="ACV1571" s="1"/>
      <c r="ACW1571" s="1"/>
      <c r="ACX1571" s="1"/>
      <c r="ACY1571" s="1"/>
      <c r="ACZ1571" s="1"/>
      <c r="ADA1571" s="1"/>
      <c r="ADB1571" s="1"/>
      <c r="ADC1571" s="1"/>
      <c r="ADD1571" s="1"/>
      <c r="ADE1571" s="1"/>
      <c r="ADF1571" s="1"/>
      <c r="ADG1571" s="1"/>
      <c r="ADH1571" s="1"/>
      <c r="ADI1571" s="1"/>
      <c r="ADJ1571" s="1"/>
      <c r="ADK1571" s="1"/>
      <c r="ADL1571" s="1"/>
      <c r="ADM1571" s="1"/>
      <c r="ADN1571" s="1"/>
      <c r="ADO1571" s="1"/>
      <c r="ADP1571" s="1"/>
      <c r="ADQ1571" s="1"/>
      <c r="ADR1571" s="1"/>
      <c r="ADS1571" s="1"/>
      <c r="ADT1571" s="1"/>
      <c r="ADU1571" s="1"/>
      <c r="ADV1571" s="1"/>
      <c r="ADW1571" s="1"/>
      <c r="ADX1571" s="1"/>
      <c r="ADY1571" s="1"/>
      <c r="ADZ1571" s="1"/>
      <c r="AEA1571" s="1"/>
      <c r="AEB1571" s="1"/>
      <c r="AEC1571" s="1"/>
      <c r="AED1571" s="1"/>
      <c r="AEE1571" s="1"/>
      <c r="AEF1571" s="1"/>
      <c r="AEG1571" s="1"/>
      <c r="AEH1571" s="1"/>
      <c r="AEI1571" s="1"/>
      <c r="AEJ1571" s="1"/>
      <c r="AEK1571" s="1"/>
      <c r="AEL1571" s="1"/>
      <c r="AEM1571" s="1"/>
      <c r="AEN1571" s="1"/>
      <c r="AEO1571" s="1"/>
      <c r="AEP1571" s="1"/>
      <c r="AEQ1571" s="1"/>
      <c r="AER1571" s="1"/>
      <c r="AES1571" s="1"/>
      <c r="AET1571" s="1"/>
      <c r="AEU1571" s="1"/>
      <c r="AEV1571" s="1"/>
      <c r="AEW1571" s="1"/>
      <c r="AEX1571" s="1"/>
      <c r="AEY1571" s="1"/>
      <c r="AEZ1571" s="1"/>
      <c r="AFA1571" s="1"/>
      <c r="AFB1571" s="1"/>
      <c r="AFC1571" s="1"/>
      <c r="AFD1571" s="1"/>
      <c r="AFE1571" s="1"/>
      <c r="AFF1571" s="1"/>
      <c r="AFG1571" s="1"/>
      <c r="AFH1571" s="1"/>
      <c r="AFI1571" s="1"/>
      <c r="AFJ1571" s="1"/>
      <c r="AFK1571" s="1"/>
      <c r="AFL1571" s="1"/>
      <c r="AFM1571" s="1"/>
      <c r="AFN1571" s="1"/>
      <c r="AFO1571" s="1"/>
      <c r="AFP1571" s="1"/>
      <c r="AFQ1571" s="1"/>
      <c r="AFR1571" s="1"/>
      <c r="AFS1571" s="1"/>
      <c r="AFT1571" s="1"/>
      <c r="AFU1571" s="1"/>
      <c r="AFV1571" s="1"/>
      <c r="AFW1571" s="1"/>
      <c r="AFX1571" s="1"/>
      <c r="AFY1571" s="1"/>
      <c r="AFZ1571" s="1"/>
      <c r="AGA1571" s="1"/>
      <c r="AGB1571" s="1"/>
      <c r="AGC1571" s="1"/>
      <c r="AGD1571" s="1"/>
      <c r="AGE1571" s="1"/>
      <c r="AGF1571" s="1"/>
      <c r="AGG1571" s="1"/>
      <c r="AGH1571" s="1"/>
      <c r="AGI1571" s="1"/>
      <c r="AGJ1571" s="1"/>
      <c r="AGK1571" s="1"/>
      <c r="AGL1571" s="1"/>
      <c r="AGM1571" s="1"/>
      <c r="AGN1571" s="1"/>
      <c r="AGO1571" s="1"/>
      <c r="AGP1571" s="1"/>
      <c r="AGQ1571" s="1"/>
      <c r="AGR1571" s="1"/>
      <c r="AGS1571" s="1"/>
      <c r="AGT1571" s="1"/>
      <c r="AGU1571" s="1"/>
      <c r="AGV1571" s="1"/>
      <c r="AGW1571" s="1"/>
      <c r="AGX1571" s="1"/>
      <c r="AGY1571" s="1"/>
      <c r="AGZ1571" s="1"/>
      <c r="AHA1571" s="1"/>
      <c r="AHB1571" s="1"/>
      <c r="AHC1571" s="1"/>
      <c r="AHD1571" s="1"/>
      <c r="AHE1571" s="1"/>
      <c r="AHF1571" s="1"/>
      <c r="AHG1571" s="1"/>
      <c r="AHH1571" s="1"/>
      <c r="AHI1571" s="1"/>
      <c r="AHJ1571" s="1"/>
      <c r="AHK1571" s="1"/>
      <c r="AHL1571" s="1"/>
      <c r="AHM1571" s="1"/>
      <c r="AHN1571" s="1"/>
      <c r="AHO1571" s="1"/>
      <c r="AHP1571" s="1"/>
      <c r="AHQ1571" s="1"/>
      <c r="AHR1571" s="1"/>
      <c r="AHS1571" s="1"/>
      <c r="AHT1571" s="1"/>
      <c r="AHU1571" s="1"/>
      <c r="AHV1571" s="1"/>
      <c r="AHW1571" s="1"/>
      <c r="AHX1571" s="1"/>
      <c r="AHY1571" s="1"/>
      <c r="AHZ1571" s="1"/>
      <c r="AIA1571" s="1"/>
      <c r="AIB1571" s="1"/>
      <c r="AIC1571" s="1"/>
      <c r="AID1571" s="1"/>
      <c r="AIE1571" s="1"/>
      <c r="AIF1571" s="1"/>
      <c r="AIG1571" s="1"/>
      <c r="AIH1571" s="1"/>
      <c r="AII1571" s="1"/>
      <c r="AIJ1571" s="1"/>
      <c r="AIK1571" s="1"/>
      <c r="AIL1571" s="1"/>
      <c r="AIM1571" s="1"/>
      <c r="AIN1571" s="1"/>
      <c r="AIO1571" s="1"/>
      <c r="AIP1571" s="1"/>
      <c r="AIQ1571" s="1"/>
      <c r="AIR1571" s="1"/>
      <c r="AIS1571" s="1"/>
      <c r="AIT1571" s="1"/>
    </row>
    <row r="1572" spans="1:930" s="5" customFormat="1" ht="112.5" customHeight="1" x14ac:dyDescent="0.3">
      <c r="A1572" s="96">
        <f t="shared" si="324"/>
        <v>115</v>
      </c>
      <c r="B1572" s="43" t="s">
        <v>875</v>
      </c>
      <c r="C1572" s="96">
        <v>1994</v>
      </c>
      <c r="D1572" s="96" t="s">
        <v>22</v>
      </c>
      <c r="E1572" s="97" t="s">
        <v>321</v>
      </c>
      <c r="F1572" s="96" t="s">
        <v>55</v>
      </c>
      <c r="G1572" s="96">
        <v>10</v>
      </c>
      <c r="H1572" s="98">
        <v>6682</v>
      </c>
      <c r="I1572" s="98">
        <v>4542.8999999999996</v>
      </c>
      <c r="J1572" s="99" t="s">
        <v>747</v>
      </c>
      <c r="K1572" s="130">
        <f>2*P1572</f>
        <v>6916503.2000000002</v>
      </c>
      <c r="L1572" s="128">
        <f t="shared" si="322"/>
        <v>6916503.2000000002</v>
      </c>
      <c r="M1572" s="128">
        <f>2*Q1572</f>
        <v>100310.5</v>
      </c>
      <c r="N1572" s="128">
        <f t="shared" si="321"/>
        <v>7016813.7000000002</v>
      </c>
      <c r="O1572" s="128">
        <f t="shared" si="323"/>
        <v>7016813.7000000002</v>
      </c>
      <c r="P1572" s="127">
        <v>3458251.6</v>
      </c>
      <c r="Q1572" s="128">
        <v>50155.25</v>
      </c>
      <c r="R1572" s="97" t="s">
        <v>181</v>
      </c>
      <c r="S1572" s="97" t="s">
        <v>426</v>
      </c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  <c r="CN1572" s="1"/>
      <c r="CO1572" s="1"/>
      <c r="CP1572" s="1"/>
      <c r="CQ1572" s="1"/>
      <c r="CR1572" s="1"/>
      <c r="CS1572" s="1"/>
      <c r="CT1572" s="1"/>
      <c r="CU1572" s="1"/>
      <c r="CV1572" s="1"/>
      <c r="CW1572" s="1"/>
      <c r="CX1572" s="1"/>
      <c r="CY1572" s="1"/>
      <c r="CZ1572" s="1"/>
      <c r="DA1572" s="1"/>
      <c r="DB1572" s="1"/>
      <c r="DC1572" s="1"/>
      <c r="DD1572" s="1"/>
      <c r="DE1572" s="1"/>
      <c r="DF1572" s="1"/>
      <c r="DG1572" s="1"/>
      <c r="DH1572" s="1"/>
      <c r="DI1572" s="1"/>
      <c r="DJ1572" s="1"/>
      <c r="DK1572" s="1"/>
      <c r="DL1572" s="1"/>
      <c r="DM1572" s="1"/>
      <c r="DN1572" s="1"/>
      <c r="DO1572" s="1"/>
      <c r="DP1572" s="1"/>
      <c r="DQ1572" s="1"/>
      <c r="DR1572" s="1"/>
      <c r="DS1572" s="1"/>
      <c r="DT1572" s="1"/>
      <c r="DU1572" s="1"/>
      <c r="DV1572" s="1"/>
      <c r="DW1572" s="1"/>
      <c r="DX1572" s="1"/>
      <c r="DY1572" s="1"/>
      <c r="DZ1572" s="1"/>
      <c r="EA1572" s="1"/>
      <c r="EB1572" s="1"/>
      <c r="EC1572" s="1"/>
      <c r="ED1572" s="1"/>
      <c r="EE1572" s="1"/>
      <c r="EF1572" s="1"/>
      <c r="EG1572" s="1"/>
      <c r="EH1572" s="1"/>
      <c r="EI1572" s="1"/>
      <c r="EJ1572" s="1"/>
      <c r="EK1572" s="1"/>
      <c r="EL1572" s="1"/>
      <c r="EM1572" s="1"/>
      <c r="EN1572" s="1"/>
      <c r="EO1572" s="1"/>
      <c r="EP1572" s="1"/>
      <c r="EQ1572" s="1"/>
      <c r="ER1572" s="1"/>
      <c r="ES1572" s="1"/>
      <c r="ET1572" s="1"/>
      <c r="EU1572" s="1"/>
      <c r="EV1572" s="1"/>
      <c r="EW1572" s="1"/>
      <c r="EX1572" s="1"/>
      <c r="EY1572" s="1"/>
      <c r="EZ1572" s="1"/>
      <c r="FA1572" s="1"/>
      <c r="FB1572" s="1"/>
      <c r="FC1572" s="1"/>
      <c r="FD1572" s="1"/>
      <c r="FE1572" s="1"/>
      <c r="FF1572" s="1"/>
      <c r="FG1572" s="1"/>
      <c r="FH1572" s="1"/>
      <c r="FI1572" s="1"/>
      <c r="FJ1572" s="1"/>
      <c r="FK1572" s="1"/>
      <c r="FL1572" s="1"/>
      <c r="FM1572" s="1"/>
      <c r="FN1572" s="1"/>
      <c r="FO1572" s="1"/>
      <c r="FP1572" s="1"/>
      <c r="FQ1572" s="1"/>
      <c r="FR1572" s="1"/>
      <c r="FS1572" s="1"/>
      <c r="FT1572" s="1"/>
      <c r="FU1572" s="1"/>
      <c r="FV1572" s="1"/>
      <c r="FW1572" s="1"/>
      <c r="FX1572" s="1"/>
      <c r="FY1572" s="1"/>
      <c r="FZ1572" s="1"/>
      <c r="GA1572" s="1"/>
      <c r="GB1572" s="1"/>
      <c r="GC1572" s="1"/>
      <c r="GD1572" s="1"/>
      <c r="GE1572" s="1"/>
      <c r="GF1572" s="1"/>
      <c r="GG1572" s="1"/>
      <c r="GH1572" s="1"/>
      <c r="GI1572" s="1"/>
      <c r="GJ1572" s="1"/>
      <c r="GK1572" s="1"/>
      <c r="GL1572" s="1"/>
      <c r="GM1572" s="1"/>
      <c r="GN1572" s="1"/>
      <c r="GO1572" s="1"/>
      <c r="GP1572" s="1"/>
      <c r="GQ1572" s="1"/>
      <c r="GR1572" s="1"/>
      <c r="GS1572" s="1"/>
      <c r="GT1572" s="1"/>
      <c r="GU1572" s="1"/>
      <c r="GV1572" s="1"/>
      <c r="GW1572" s="1"/>
      <c r="GX1572" s="1"/>
      <c r="GY1572" s="1"/>
      <c r="GZ1572" s="1"/>
      <c r="HA1572" s="1"/>
      <c r="HB1572" s="1"/>
      <c r="HC1572" s="1"/>
      <c r="HD1572" s="1"/>
      <c r="HE1572" s="1"/>
      <c r="HF1572" s="1"/>
      <c r="HG1572" s="1"/>
      <c r="HH1572" s="1"/>
      <c r="HI1572" s="1"/>
      <c r="HJ1572" s="1"/>
      <c r="HK1572" s="1"/>
      <c r="HL1572" s="1"/>
      <c r="HM1572" s="1"/>
      <c r="HN1572" s="1"/>
      <c r="HO1572" s="1"/>
      <c r="HP1572" s="1"/>
      <c r="HQ1572" s="1"/>
      <c r="HR1572" s="1"/>
      <c r="HS1572" s="1"/>
      <c r="HT1572" s="1"/>
      <c r="HU1572" s="1"/>
      <c r="HV1572" s="1"/>
      <c r="HW1572" s="1"/>
      <c r="HX1572" s="1"/>
      <c r="HY1572" s="1"/>
      <c r="HZ1572" s="1"/>
      <c r="IA1572" s="1"/>
      <c r="IB1572" s="1"/>
      <c r="IC1572" s="1"/>
      <c r="ID1572" s="1"/>
      <c r="IE1572" s="1"/>
      <c r="IF1572" s="1"/>
      <c r="IG1572" s="1"/>
      <c r="IH1572" s="1"/>
      <c r="II1572" s="1"/>
      <c r="IJ1572" s="1"/>
      <c r="IK1572" s="1"/>
      <c r="IL1572" s="1"/>
      <c r="IM1572" s="1"/>
      <c r="IN1572" s="1"/>
      <c r="IO1572" s="1"/>
      <c r="IP1572" s="1"/>
      <c r="IQ1572" s="1"/>
      <c r="IR1572" s="1"/>
      <c r="IS1572" s="1"/>
      <c r="IT1572" s="1"/>
      <c r="IU1572" s="1"/>
      <c r="IV1572" s="1"/>
      <c r="IW1572" s="1"/>
      <c r="IX1572" s="1"/>
      <c r="IY1572" s="1"/>
      <c r="IZ1572" s="1"/>
      <c r="JA1572" s="1"/>
      <c r="JB1572" s="1"/>
      <c r="JC1572" s="1"/>
      <c r="JD1572" s="1"/>
      <c r="JE1572" s="1"/>
      <c r="JF1572" s="1"/>
      <c r="JG1572" s="1"/>
      <c r="JH1572" s="1"/>
      <c r="JI1572" s="1"/>
      <c r="JJ1572" s="1"/>
      <c r="JK1572" s="1"/>
      <c r="JL1572" s="1"/>
      <c r="JM1572" s="1"/>
      <c r="JN1572" s="1"/>
      <c r="JO1572" s="1"/>
      <c r="JP1572" s="1"/>
      <c r="JQ1572" s="1"/>
      <c r="JR1572" s="1"/>
      <c r="JS1572" s="1"/>
      <c r="JT1572" s="1"/>
      <c r="JU1572" s="1"/>
      <c r="JV1572" s="1"/>
      <c r="JW1572" s="1"/>
      <c r="JX1572" s="1"/>
      <c r="JY1572" s="1"/>
      <c r="JZ1572" s="1"/>
      <c r="KA1572" s="1"/>
      <c r="KB1572" s="1"/>
      <c r="KC1572" s="1"/>
      <c r="KD1572" s="1"/>
      <c r="KE1572" s="1"/>
      <c r="KF1572" s="1"/>
      <c r="KG1572" s="1"/>
      <c r="KH1572" s="1"/>
      <c r="KI1572" s="1"/>
      <c r="KJ1572" s="1"/>
      <c r="KK1572" s="1"/>
      <c r="KL1572" s="1"/>
      <c r="KM1572" s="1"/>
      <c r="KN1572" s="1"/>
      <c r="KO1572" s="1"/>
      <c r="KP1572" s="1"/>
      <c r="KQ1572" s="1"/>
      <c r="KR1572" s="1"/>
      <c r="KS1572" s="1"/>
      <c r="KT1572" s="1"/>
      <c r="KU1572" s="1"/>
      <c r="KV1572" s="1"/>
      <c r="KW1572" s="1"/>
      <c r="KX1572" s="1"/>
      <c r="KY1572" s="1"/>
      <c r="KZ1572" s="1"/>
      <c r="LA1572" s="1"/>
      <c r="LB1572" s="1"/>
      <c r="LC1572" s="1"/>
      <c r="LD1572" s="1"/>
      <c r="LE1572" s="1"/>
      <c r="LF1572" s="1"/>
      <c r="LG1572" s="1"/>
      <c r="LH1572" s="1"/>
      <c r="LI1572" s="1"/>
      <c r="LJ1572" s="1"/>
      <c r="LK1572" s="1"/>
      <c r="LL1572" s="1"/>
      <c r="LM1572" s="1"/>
      <c r="LN1572" s="1"/>
      <c r="LO1572" s="1"/>
      <c r="LP1572" s="1"/>
      <c r="LQ1572" s="1"/>
      <c r="LR1572" s="1"/>
      <c r="LS1572" s="1"/>
      <c r="LT1572" s="1"/>
      <c r="LU1572" s="1"/>
      <c r="LV1572" s="1"/>
      <c r="LW1572" s="1"/>
      <c r="LX1572" s="1"/>
      <c r="LY1572" s="1"/>
      <c r="LZ1572" s="1"/>
      <c r="MA1572" s="1"/>
      <c r="MB1572" s="1"/>
      <c r="MC1572" s="1"/>
      <c r="MD1572" s="1"/>
      <c r="ME1572" s="1"/>
      <c r="MF1572" s="1"/>
      <c r="MG1572" s="1"/>
      <c r="MH1572" s="1"/>
      <c r="MI1572" s="1"/>
      <c r="MJ1572" s="1"/>
      <c r="MK1572" s="1"/>
      <c r="ML1572" s="1"/>
      <c r="MM1572" s="1"/>
      <c r="MN1572" s="1"/>
      <c r="MO1572" s="1"/>
      <c r="MP1572" s="1"/>
      <c r="MQ1572" s="1"/>
      <c r="MR1572" s="1"/>
      <c r="MS1572" s="1"/>
      <c r="MT1572" s="1"/>
      <c r="MU1572" s="1"/>
      <c r="MV1572" s="1"/>
      <c r="MW1572" s="1"/>
      <c r="MX1572" s="1"/>
      <c r="MY1572" s="1"/>
      <c r="MZ1572" s="1"/>
      <c r="NA1572" s="1"/>
      <c r="NB1572" s="1"/>
      <c r="NC1572" s="1"/>
      <c r="ND1572" s="1"/>
      <c r="NE1572" s="1"/>
      <c r="NF1572" s="1"/>
      <c r="NG1572" s="1"/>
      <c r="NH1572" s="1"/>
      <c r="NI1572" s="1"/>
      <c r="NJ1572" s="1"/>
      <c r="NK1572" s="1"/>
      <c r="NL1572" s="1"/>
      <c r="NM1572" s="1"/>
      <c r="NN1572" s="1"/>
      <c r="NO1572" s="1"/>
      <c r="NP1572" s="1"/>
      <c r="NQ1572" s="1"/>
      <c r="NR1572" s="1"/>
      <c r="NS1572" s="1"/>
      <c r="NT1572" s="1"/>
      <c r="NU1572" s="1"/>
      <c r="NV1572" s="1"/>
      <c r="NW1572" s="1"/>
      <c r="NX1572" s="1"/>
      <c r="NY1572" s="1"/>
      <c r="NZ1572" s="1"/>
      <c r="OA1572" s="1"/>
      <c r="OB1572" s="1"/>
      <c r="OC1572" s="1"/>
      <c r="OD1572" s="1"/>
      <c r="OE1572" s="1"/>
      <c r="OF1572" s="1"/>
      <c r="OG1572" s="1"/>
      <c r="OH1572" s="1"/>
      <c r="OI1572" s="1"/>
      <c r="OJ1572" s="1"/>
      <c r="OK1572" s="1"/>
      <c r="OL1572" s="1"/>
      <c r="OM1572" s="1"/>
      <c r="ON1572" s="1"/>
      <c r="OO1572" s="1"/>
      <c r="OP1572" s="1"/>
      <c r="OQ1572" s="1"/>
      <c r="OR1572" s="1"/>
      <c r="OS1572" s="1"/>
      <c r="OT1572" s="1"/>
      <c r="OU1572" s="1"/>
      <c r="OV1572" s="1"/>
      <c r="OW1572" s="1"/>
      <c r="OX1572" s="1"/>
      <c r="OY1572" s="1"/>
      <c r="OZ1572" s="1"/>
      <c r="PA1572" s="1"/>
      <c r="PB1572" s="1"/>
      <c r="PC1572" s="1"/>
      <c r="PD1572" s="1"/>
      <c r="PE1572" s="1"/>
      <c r="PF1572" s="1"/>
      <c r="PG1572" s="1"/>
      <c r="PH1572" s="1"/>
      <c r="PI1572" s="1"/>
      <c r="PJ1572" s="1"/>
      <c r="PK1572" s="1"/>
      <c r="PL1572" s="1"/>
      <c r="PM1572" s="1"/>
      <c r="PN1572" s="1"/>
      <c r="PO1572" s="1"/>
      <c r="PP1572" s="1"/>
      <c r="PQ1572" s="1"/>
      <c r="PR1572" s="1"/>
      <c r="PS1572" s="1"/>
      <c r="PT1572" s="1"/>
      <c r="PU1572" s="1"/>
      <c r="PV1572" s="1"/>
      <c r="PW1572" s="1"/>
      <c r="PX1572" s="1"/>
      <c r="PY1572" s="1"/>
      <c r="PZ1572" s="1"/>
      <c r="QA1572" s="1"/>
      <c r="QB1572" s="1"/>
      <c r="QC1572" s="1"/>
      <c r="QD1572" s="1"/>
      <c r="QE1572" s="1"/>
      <c r="QF1572" s="1"/>
      <c r="QG1572" s="1"/>
      <c r="QH1572" s="1"/>
      <c r="QI1572" s="1"/>
      <c r="QJ1572" s="1"/>
      <c r="QK1572" s="1"/>
      <c r="QL1572" s="1"/>
      <c r="QM1572" s="1"/>
      <c r="QN1572" s="1"/>
      <c r="QO1572" s="1"/>
      <c r="QP1572" s="1"/>
      <c r="QQ1572" s="1"/>
      <c r="QR1572" s="1"/>
      <c r="QS1572" s="1"/>
      <c r="QT1572" s="1"/>
      <c r="QU1572" s="1"/>
      <c r="QV1572" s="1"/>
      <c r="QW1572" s="1"/>
      <c r="QX1572" s="1"/>
      <c r="QY1572" s="1"/>
      <c r="QZ1572" s="1"/>
      <c r="RA1572" s="1"/>
      <c r="RB1572" s="1"/>
      <c r="RC1572" s="1"/>
      <c r="RD1572" s="1"/>
      <c r="RE1572" s="1"/>
      <c r="RF1572" s="1"/>
      <c r="RG1572" s="1"/>
      <c r="RH1572" s="1"/>
      <c r="RI1572" s="1"/>
      <c r="RJ1572" s="1"/>
      <c r="RK1572" s="1"/>
      <c r="RL1572" s="1"/>
      <c r="RM1572" s="1"/>
      <c r="RN1572" s="1"/>
      <c r="RO1572" s="1"/>
      <c r="RP1572" s="1"/>
      <c r="RQ1572" s="1"/>
      <c r="RR1572" s="1"/>
      <c r="RS1572" s="1"/>
      <c r="RT1572" s="1"/>
      <c r="RU1572" s="1"/>
      <c r="RV1572" s="1"/>
      <c r="RW1572" s="1"/>
      <c r="RX1572" s="1"/>
      <c r="RY1572" s="1"/>
      <c r="RZ1572" s="1"/>
      <c r="SA1572" s="1"/>
      <c r="SB1572" s="1"/>
      <c r="SC1572" s="1"/>
      <c r="SD1572" s="1"/>
      <c r="SE1572" s="1"/>
      <c r="SF1572" s="1"/>
      <c r="SG1572" s="1"/>
      <c r="SH1572" s="1"/>
      <c r="SI1572" s="1"/>
      <c r="SJ1572" s="1"/>
      <c r="SK1572" s="1"/>
      <c r="SL1572" s="1"/>
      <c r="SM1572" s="1"/>
      <c r="SN1572" s="1"/>
      <c r="SO1572" s="1"/>
      <c r="SP1572" s="1"/>
      <c r="SQ1572" s="1"/>
      <c r="SR1572" s="1"/>
      <c r="SS1572" s="1"/>
      <c r="ST1572" s="1"/>
      <c r="SU1572" s="1"/>
      <c r="SV1572" s="1"/>
      <c r="SW1572" s="1"/>
      <c r="SX1572" s="1"/>
      <c r="SY1572" s="1"/>
      <c r="SZ1572" s="1"/>
      <c r="TA1572" s="1"/>
      <c r="TB1572" s="1"/>
      <c r="TC1572" s="1"/>
      <c r="TD1572" s="1"/>
      <c r="TE1572" s="1"/>
      <c r="TF1572" s="1"/>
      <c r="TG1572" s="1"/>
      <c r="TH1572" s="1"/>
      <c r="TI1572" s="1"/>
      <c r="TJ1572" s="1"/>
      <c r="TK1572" s="1"/>
      <c r="TL1572" s="1"/>
      <c r="TM1572" s="1"/>
      <c r="TN1572" s="1"/>
      <c r="TO1572" s="1"/>
      <c r="TP1572" s="1"/>
      <c r="TQ1572" s="1"/>
      <c r="TR1572" s="1"/>
      <c r="TS1572" s="1"/>
      <c r="TT1572" s="1"/>
      <c r="TU1572" s="1"/>
      <c r="TV1572" s="1"/>
      <c r="TW1572" s="1"/>
      <c r="TX1572" s="1"/>
      <c r="TY1572" s="1"/>
      <c r="TZ1572" s="1"/>
      <c r="UA1572" s="1"/>
      <c r="UB1572" s="1"/>
      <c r="UC1572" s="1"/>
      <c r="UD1572" s="1"/>
      <c r="UE1572" s="1"/>
      <c r="UF1572" s="1"/>
      <c r="UG1572" s="1"/>
      <c r="UH1572" s="1"/>
      <c r="UI1572" s="1"/>
      <c r="UJ1572" s="1"/>
      <c r="UK1572" s="1"/>
      <c r="UL1572" s="1"/>
      <c r="UM1572" s="1"/>
      <c r="UN1572" s="1"/>
      <c r="UO1572" s="1"/>
      <c r="UP1572" s="1"/>
      <c r="UQ1572" s="1"/>
      <c r="UR1572" s="1"/>
      <c r="US1572" s="1"/>
      <c r="UT1572" s="1"/>
      <c r="UU1572" s="1"/>
      <c r="UV1572" s="1"/>
      <c r="UW1572" s="1"/>
      <c r="UX1572" s="1"/>
      <c r="UY1572" s="1"/>
      <c r="UZ1572" s="1"/>
      <c r="VA1572" s="1"/>
      <c r="VB1572" s="1"/>
      <c r="VC1572" s="1"/>
      <c r="VD1572" s="1"/>
      <c r="VE1572" s="1"/>
      <c r="VF1572" s="1"/>
      <c r="VG1572" s="1"/>
      <c r="VH1572" s="1"/>
      <c r="VI1572" s="1"/>
      <c r="VJ1572" s="1"/>
      <c r="VK1572" s="1"/>
      <c r="VL1572" s="1"/>
      <c r="VM1572" s="1"/>
      <c r="VN1572" s="1"/>
      <c r="VO1572" s="1"/>
      <c r="VP1572" s="1"/>
      <c r="VQ1572" s="1"/>
      <c r="VR1572" s="1"/>
      <c r="VS1572" s="1"/>
      <c r="VT1572" s="1"/>
      <c r="VU1572" s="1"/>
      <c r="VV1572" s="1"/>
      <c r="VW1572" s="1"/>
      <c r="VX1572" s="1"/>
      <c r="VY1572" s="1"/>
      <c r="VZ1572" s="1"/>
      <c r="WA1572" s="1"/>
      <c r="WB1572" s="1"/>
      <c r="WC1572" s="1"/>
      <c r="WD1572" s="1"/>
      <c r="WE1572" s="1"/>
      <c r="WF1572" s="1"/>
      <c r="WG1572" s="1"/>
      <c r="WH1572" s="1"/>
      <c r="WI1572" s="1"/>
      <c r="WJ1572" s="1"/>
      <c r="WK1572" s="1"/>
      <c r="WL1572" s="1"/>
      <c r="WM1572" s="1"/>
      <c r="WN1572" s="1"/>
      <c r="WO1572" s="1"/>
      <c r="WP1572" s="1"/>
      <c r="WQ1572" s="1"/>
      <c r="WR1572" s="1"/>
      <c r="WS1572" s="1"/>
      <c r="WT1572" s="1"/>
      <c r="WU1572" s="1"/>
      <c r="WV1572" s="1"/>
      <c r="WW1572" s="1"/>
      <c r="WX1572" s="1"/>
      <c r="WY1572" s="1"/>
      <c r="WZ1572" s="1"/>
      <c r="XA1572" s="1"/>
      <c r="XB1572" s="1"/>
      <c r="XC1572" s="1"/>
      <c r="XD1572" s="1"/>
      <c r="XE1572" s="1"/>
      <c r="XF1572" s="1"/>
      <c r="XG1572" s="1"/>
      <c r="XH1572" s="1"/>
      <c r="XI1572" s="1"/>
      <c r="XJ1572" s="1"/>
      <c r="XK1572" s="1"/>
      <c r="XL1572" s="1"/>
      <c r="XM1572" s="1"/>
      <c r="XN1572" s="1"/>
      <c r="XO1572" s="1"/>
      <c r="XP1572" s="1"/>
      <c r="XQ1572" s="1"/>
      <c r="XR1572" s="1"/>
      <c r="XS1572" s="1"/>
      <c r="XT1572" s="1"/>
      <c r="XU1572" s="1"/>
      <c r="XV1572" s="1"/>
      <c r="XW1572" s="1"/>
      <c r="XX1572" s="1"/>
      <c r="XY1572" s="1"/>
      <c r="XZ1572" s="1"/>
      <c r="YA1572" s="1"/>
      <c r="YB1572" s="1"/>
      <c r="YC1572" s="1"/>
      <c r="YD1572" s="1"/>
      <c r="YE1572" s="1"/>
      <c r="YF1572" s="1"/>
      <c r="YG1572" s="1"/>
      <c r="YH1572" s="1"/>
      <c r="YI1572" s="1"/>
      <c r="YJ1572" s="1"/>
      <c r="YK1572" s="1"/>
      <c r="YL1572" s="1"/>
      <c r="YM1572" s="1"/>
      <c r="YN1572" s="1"/>
      <c r="YO1572" s="1"/>
      <c r="YP1572" s="1"/>
      <c r="YQ1572" s="1"/>
      <c r="YR1572" s="1"/>
      <c r="YS1572" s="1"/>
      <c r="YT1572" s="1"/>
      <c r="YU1572" s="1"/>
      <c r="YV1572" s="1"/>
      <c r="YW1572" s="1"/>
      <c r="YX1572" s="1"/>
      <c r="YY1572" s="1"/>
      <c r="YZ1572" s="1"/>
      <c r="ZA1572" s="1"/>
      <c r="ZB1572" s="1"/>
      <c r="ZC1572" s="1"/>
      <c r="ZD1572" s="1"/>
      <c r="ZE1572" s="1"/>
      <c r="ZF1572" s="1"/>
      <c r="ZG1572" s="1"/>
      <c r="ZH1572" s="1"/>
      <c r="ZI1572" s="1"/>
      <c r="ZJ1572" s="1"/>
      <c r="ZK1572" s="1"/>
      <c r="ZL1572" s="1"/>
      <c r="ZM1572" s="1"/>
      <c r="ZN1572" s="1"/>
      <c r="ZO1572" s="1"/>
      <c r="ZP1572" s="1"/>
      <c r="ZQ1572" s="1"/>
      <c r="ZR1572" s="1"/>
      <c r="ZS1572" s="1"/>
      <c r="ZT1572" s="1"/>
      <c r="ZU1572" s="1"/>
      <c r="ZV1572" s="1"/>
      <c r="ZW1572" s="1"/>
      <c r="ZX1572" s="1"/>
      <c r="ZY1572" s="1"/>
      <c r="ZZ1572" s="1"/>
      <c r="AAA1572" s="1"/>
      <c r="AAB1572" s="1"/>
      <c r="AAC1572" s="1"/>
      <c r="AAD1572" s="1"/>
      <c r="AAE1572" s="1"/>
      <c r="AAF1572" s="1"/>
      <c r="AAG1572" s="1"/>
      <c r="AAH1572" s="1"/>
      <c r="AAI1572" s="1"/>
      <c r="AAJ1572" s="1"/>
      <c r="AAK1572" s="1"/>
      <c r="AAL1572" s="1"/>
      <c r="AAM1572" s="1"/>
      <c r="AAN1572" s="1"/>
      <c r="AAO1572" s="1"/>
      <c r="AAP1572" s="1"/>
      <c r="AAQ1572" s="1"/>
      <c r="AAR1572" s="1"/>
      <c r="AAS1572" s="1"/>
      <c r="AAT1572" s="1"/>
      <c r="AAU1572" s="1"/>
      <c r="AAV1572" s="1"/>
      <c r="AAW1572" s="1"/>
      <c r="AAX1572" s="1"/>
      <c r="AAY1572" s="1"/>
      <c r="AAZ1572" s="1"/>
      <c r="ABA1572" s="1"/>
      <c r="ABB1572" s="1"/>
      <c r="ABC1572" s="1"/>
      <c r="ABD1572" s="1"/>
      <c r="ABE1572" s="1"/>
      <c r="ABF1572" s="1"/>
      <c r="ABG1572" s="1"/>
      <c r="ABH1572" s="1"/>
      <c r="ABI1572" s="1"/>
      <c r="ABJ1572" s="1"/>
      <c r="ABK1572" s="1"/>
      <c r="ABL1572" s="1"/>
      <c r="ABM1572" s="1"/>
      <c r="ABN1572" s="1"/>
      <c r="ABO1572" s="1"/>
      <c r="ABP1572" s="1"/>
      <c r="ABQ1572" s="1"/>
      <c r="ABR1572" s="1"/>
      <c r="ABS1572" s="1"/>
      <c r="ABT1572" s="1"/>
      <c r="ABU1572" s="1"/>
      <c r="ABV1572" s="1"/>
      <c r="ABW1572" s="1"/>
      <c r="ABX1572" s="1"/>
      <c r="ABY1572" s="1"/>
      <c r="ABZ1572" s="1"/>
      <c r="ACA1572" s="1"/>
      <c r="ACB1572" s="1"/>
      <c r="ACC1572" s="1"/>
      <c r="ACD1572" s="1"/>
      <c r="ACE1572" s="1"/>
      <c r="ACF1572" s="1"/>
      <c r="ACG1572" s="1"/>
      <c r="ACH1572" s="1"/>
      <c r="ACI1572" s="1"/>
      <c r="ACJ1572" s="1"/>
      <c r="ACK1572" s="1"/>
      <c r="ACL1572" s="1"/>
      <c r="ACM1572" s="1"/>
      <c r="ACN1572" s="1"/>
      <c r="ACO1572" s="1"/>
      <c r="ACP1572" s="1"/>
      <c r="ACQ1572" s="1"/>
      <c r="ACR1572" s="1"/>
      <c r="ACS1572" s="1"/>
      <c r="ACT1572" s="1"/>
      <c r="ACU1572" s="1"/>
      <c r="ACV1572" s="1"/>
      <c r="ACW1572" s="1"/>
      <c r="ACX1572" s="1"/>
      <c r="ACY1572" s="1"/>
      <c r="ACZ1572" s="1"/>
      <c r="ADA1572" s="1"/>
      <c r="ADB1572" s="1"/>
      <c r="ADC1572" s="1"/>
      <c r="ADD1572" s="1"/>
      <c r="ADE1572" s="1"/>
      <c r="ADF1572" s="1"/>
      <c r="ADG1572" s="1"/>
      <c r="ADH1572" s="1"/>
      <c r="ADI1572" s="1"/>
      <c r="ADJ1572" s="1"/>
      <c r="ADK1572" s="1"/>
      <c r="ADL1572" s="1"/>
      <c r="ADM1572" s="1"/>
      <c r="ADN1572" s="1"/>
      <c r="ADO1572" s="1"/>
      <c r="ADP1572" s="1"/>
      <c r="ADQ1572" s="1"/>
      <c r="ADR1572" s="1"/>
      <c r="ADS1572" s="1"/>
      <c r="ADT1572" s="1"/>
      <c r="ADU1572" s="1"/>
      <c r="ADV1572" s="1"/>
      <c r="ADW1572" s="1"/>
      <c r="ADX1572" s="1"/>
      <c r="ADY1572" s="1"/>
      <c r="ADZ1572" s="1"/>
      <c r="AEA1572" s="1"/>
      <c r="AEB1572" s="1"/>
      <c r="AEC1572" s="1"/>
      <c r="AED1572" s="1"/>
      <c r="AEE1572" s="1"/>
      <c r="AEF1572" s="1"/>
      <c r="AEG1572" s="1"/>
      <c r="AEH1572" s="1"/>
      <c r="AEI1572" s="1"/>
      <c r="AEJ1572" s="1"/>
      <c r="AEK1572" s="1"/>
      <c r="AEL1572" s="1"/>
      <c r="AEM1572" s="1"/>
      <c r="AEN1572" s="1"/>
      <c r="AEO1572" s="1"/>
      <c r="AEP1572" s="1"/>
      <c r="AEQ1572" s="1"/>
      <c r="AER1572" s="1"/>
      <c r="AES1572" s="1"/>
      <c r="AET1572" s="1"/>
      <c r="AEU1572" s="1"/>
      <c r="AEV1572" s="1"/>
      <c r="AEW1572" s="1"/>
      <c r="AEX1572" s="1"/>
      <c r="AEY1572" s="1"/>
      <c r="AEZ1572" s="1"/>
      <c r="AFA1572" s="1"/>
      <c r="AFB1572" s="1"/>
      <c r="AFC1572" s="1"/>
      <c r="AFD1572" s="1"/>
      <c r="AFE1572" s="1"/>
      <c r="AFF1572" s="1"/>
      <c r="AFG1572" s="1"/>
      <c r="AFH1572" s="1"/>
      <c r="AFI1572" s="1"/>
      <c r="AFJ1572" s="1"/>
      <c r="AFK1572" s="1"/>
      <c r="AFL1572" s="1"/>
      <c r="AFM1572" s="1"/>
      <c r="AFN1572" s="1"/>
      <c r="AFO1572" s="1"/>
      <c r="AFP1572" s="1"/>
      <c r="AFQ1572" s="1"/>
      <c r="AFR1572" s="1"/>
      <c r="AFS1572" s="1"/>
      <c r="AFT1572" s="1"/>
      <c r="AFU1572" s="1"/>
      <c r="AFV1572" s="1"/>
      <c r="AFW1572" s="1"/>
      <c r="AFX1572" s="1"/>
      <c r="AFY1572" s="1"/>
      <c r="AFZ1572" s="1"/>
      <c r="AGA1572" s="1"/>
      <c r="AGB1572" s="1"/>
      <c r="AGC1572" s="1"/>
      <c r="AGD1572" s="1"/>
      <c r="AGE1572" s="1"/>
      <c r="AGF1572" s="1"/>
      <c r="AGG1572" s="1"/>
      <c r="AGH1572" s="1"/>
      <c r="AGI1572" s="1"/>
      <c r="AGJ1572" s="1"/>
      <c r="AGK1572" s="1"/>
      <c r="AGL1572" s="1"/>
      <c r="AGM1572" s="1"/>
      <c r="AGN1572" s="1"/>
      <c r="AGO1572" s="1"/>
      <c r="AGP1572" s="1"/>
      <c r="AGQ1572" s="1"/>
      <c r="AGR1572" s="1"/>
      <c r="AGS1572" s="1"/>
      <c r="AGT1572" s="1"/>
      <c r="AGU1572" s="1"/>
      <c r="AGV1572" s="1"/>
      <c r="AGW1572" s="1"/>
      <c r="AGX1572" s="1"/>
      <c r="AGY1572" s="1"/>
      <c r="AGZ1572" s="1"/>
      <c r="AHA1572" s="1"/>
      <c r="AHB1572" s="1"/>
      <c r="AHC1572" s="1"/>
      <c r="AHD1572" s="1"/>
      <c r="AHE1572" s="1"/>
      <c r="AHF1572" s="1"/>
      <c r="AHG1572" s="1"/>
      <c r="AHH1572" s="1"/>
      <c r="AHI1572" s="1"/>
      <c r="AHJ1572" s="1"/>
      <c r="AHK1572" s="1"/>
      <c r="AHL1572" s="1"/>
      <c r="AHM1572" s="1"/>
      <c r="AHN1572" s="1"/>
      <c r="AHO1572" s="1"/>
      <c r="AHP1572" s="1"/>
      <c r="AHQ1572" s="1"/>
      <c r="AHR1572" s="1"/>
      <c r="AHS1572" s="1"/>
      <c r="AHT1572" s="1"/>
      <c r="AHU1572" s="1"/>
      <c r="AHV1572" s="1"/>
      <c r="AHW1572" s="1"/>
      <c r="AHX1572" s="1"/>
      <c r="AHY1572" s="1"/>
      <c r="AHZ1572" s="1"/>
      <c r="AIA1572" s="1"/>
      <c r="AIB1572" s="1"/>
      <c r="AIC1572" s="1"/>
      <c r="AID1572" s="1"/>
      <c r="AIE1572" s="1"/>
      <c r="AIF1572" s="1"/>
      <c r="AIG1572" s="1"/>
      <c r="AIH1572" s="1"/>
      <c r="AII1572" s="1"/>
      <c r="AIJ1572" s="1"/>
      <c r="AIK1572" s="1"/>
      <c r="AIL1572" s="1"/>
      <c r="AIM1572" s="1"/>
      <c r="AIN1572" s="1"/>
      <c r="AIO1572" s="1"/>
      <c r="AIP1572" s="1"/>
      <c r="AIQ1572" s="1"/>
      <c r="AIR1572" s="1"/>
      <c r="AIS1572" s="1"/>
      <c r="AIT1572" s="1"/>
    </row>
    <row r="1573" spans="1:930" s="4" customFormat="1" ht="37.5" customHeight="1" x14ac:dyDescent="0.25">
      <c r="A1573" s="96">
        <f t="shared" si="324"/>
        <v>116</v>
      </c>
      <c r="B1573" s="99" t="s">
        <v>671</v>
      </c>
      <c r="C1573" s="96">
        <v>1947</v>
      </c>
      <c r="D1573" s="96" t="s">
        <v>22</v>
      </c>
      <c r="E1573" s="98" t="s">
        <v>199</v>
      </c>
      <c r="F1573" s="96" t="s">
        <v>39</v>
      </c>
      <c r="G1573" s="96">
        <v>2</v>
      </c>
      <c r="H1573" s="98">
        <v>2779</v>
      </c>
      <c r="I1573" s="98">
        <v>1369.3</v>
      </c>
      <c r="J1573" s="30" t="s">
        <v>30</v>
      </c>
      <c r="K1573" s="98">
        <f t="shared" ref="K1573:K1577" si="325">H1573*P1573</f>
        <v>1263889.2</v>
      </c>
      <c r="L1573" s="100">
        <f t="shared" si="322"/>
        <v>1263889.2</v>
      </c>
      <c r="M1573" s="98">
        <f t="shared" si="320"/>
        <v>69808.479999999996</v>
      </c>
      <c r="N1573" s="100">
        <f t="shared" si="321"/>
        <v>1333697.68</v>
      </c>
      <c r="O1573" s="100">
        <f t="shared" si="323"/>
        <v>1333697.68</v>
      </c>
      <c r="P1573" s="128">
        <v>454.8</v>
      </c>
      <c r="Q1573" s="31">
        <v>25.12</v>
      </c>
      <c r="R1573" s="97" t="s">
        <v>181</v>
      </c>
      <c r="S1573" s="97" t="s">
        <v>426</v>
      </c>
      <c r="T1573" s="6"/>
      <c r="U1573" s="6"/>
      <c r="V1573" s="6"/>
      <c r="W1573" s="6"/>
      <c r="X1573" s="6"/>
      <c r="Y1573" s="6"/>
      <c r="Z1573" s="6"/>
      <c r="AA1573" s="6"/>
      <c r="AB1573" s="6"/>
      <c r="AC1573" s="6"/>
      <c r="AD1573" s="6"/>
      <c r="AE1573" s="6"/>
      <c r="AF1573" s="6"/>
      <c r="AG1573" s="6"/>
    </row>
    <row r="1574" spans="1:930" s="4" customFormat="1" ht="37.5" customHeight="1" x14ac:dyDescent="0.25">
      <c r="A1574" s="96">
        <f t="shared" si="324"/>
        <v>117</v>
      </c>
      <c r="B1574" s="99" t="s">
        <v>672</v>
      </c>
      <c r="C1574" s="96">
        <v>1952</v>
      </c>
      <c r="D1574" s="96" t="s">
        <v>22</v>
      </c>
      <c r="E1574" s="98" t="s">
        <v>197</v>
      </c>
      <c r="F1574" s="96" t="s">
        <v>40</v>
      </c>
      <c r="G1574" s="96">
        <v>2</v>
      </c>
      <c r="H1574" s="98">
        <v>1015.8</v>
      </c>
      <c r="I1574" s="98">
        <v>576.79999999999995</v>
      </c>
      <c r="J1574" s="30" t="s">
        <v>30</v>
      </c>
      <c r="K1574" s="98">
        <f t="shared" si="325"/>
        <v>433949.75999999995</v>
      </c>
      <c r="L1574" s="100">
        <f t="shared" si="322"/>
        <v>433949.75999999995</v>
      </c>
      <c r="M1574" s="98">
        <f t="shared" si="320"/>
        <v>29580.096000000001</v>
      </c>
      <c r="N1574" s="100">
        <f t="shared" si="321"/>
        <v>463529.85599999997</v>
      </c>
      <c r="O1574" s="100">
        <f t="shared" si="323"/>
        <v>463529.85599999997</v>
      </c>
      <c r="P1574" s="128">
        <v>427.2</v>
      </c>
      <c r="Q1574" s="31">
        <v>29.12</v>
      </c>
      <c r="R1574" s="97" t="s">
        <v>181</v>
      </c>
      <c r="S1574" s="97" t="s">
        <v>426</v>
      </c>
      <c r="T1574" s="6"/>
      <c r="U1574" s="6"/>
      <c r="V1574" s="6"/>
      <c r="W1574" s="6"/>
      <c r="X1574" s="6"/>
      <c r="Y1574" s="6"/>
      <c r="Z1574" s="6"/>
      <c r="AA1574" s="6"/>
      <c r="AB1574" s="6"/>
      <c r="AC1574" s="6"/>
      <c r="AD1574" s="6"/>
      <c r="AE1574" s="6"/>
      <c r="AF1574" s="6"/>
      <c r="AG1574" s="6"/>
    </row>
    <row r="1575" spans="1:930" s="4" customFormat="1" ht="37.5" customHeight="1" x14ac:dyDescent="0.25">
      <c r="A1575" s="96">
        <f t="shared" si="324"/>
        <v>118</v>
      </c>
      <c r="B1575" s="99" t="s">
        <v>673</v>
      </c>
      <c r="C1575" s="96">
        <v>1958</v>
      </c>
      <c r="D1575" s="96" t="s">
        <v>22</v>
      </c>
      <c r="E1575" s="98" t="s">
        <v>227</v>
      </c>
      <c r="F1575" s="96" t="s">
        <v>40</v>
      </c>
      <c r="G1575" s="96">
        <v>2</v>
      </c>
      <c r="H1575" s="98">
        <v>362.9</v>
      </c>
      <c r="I1575" s="98">
        <v>213.4</v>
      </c>
      <c r="J1575" s="30" t="s">
        <v>30</v>
      </c>
      <c r="K1575" s="98">
        <f>H1575*P1575</f>
        <v>155030.87999999998</v>
      </c>
      <c r="L1575" s="100">
        <f t="shared" si="322"/>
        <v>155030.87999999998</v>
      </c>
      <c r="M1575" s="98">
        <f t="shared" si="320"/>
        <v>10567.647999999999</v>
      </c>
      <c r="N1575" s="100">
        <f t="shared" si="321"/>
        <v>165598.52799999996</v>
      </c>
      <c r="O1575" s="100">
        <f t="shared" si="323"/>
        <v>165598.52799999996</v>
      </c>
      <c r="P1575" s="128">
        <v>427.2</v>
      </c>
      <c r="Q1575" s="31">
        <v>29.12</v>
      </c>
      <c r="R1575" s="97" t="s">
        <v>181</v>
      </c>
      <c r="S1575" s="97" t="s">
        <v>426</v>
      </c>
      <c r="T1575" s="6"/>
      <c r="U1575" s="6"/>
      <c r="V1575" s="6"/>
      <c r="W1575" s="6"/>
      <c r="X1575" s="6"/>
      <c r="Y1575" s="6"/>
      <c r="Z1575" s="6"/>
      <c r="AA1575" s="6"/>
      <c r="AB1575" s="6"/>
      <c r="AC1575" s="6"/>
      <c r="AD1575" s="6"/>
      <c r="AE1575" s="6"/>
      <c r="AF1575" s="6"/>
      <c r="AG1575" s="6"/>
    </row>
    <row r="1576" spans="1:930" s="4" customFormat="1" ht="37.5" customHeight="1" x14ac:dyDescent="0.25">
      <c r="A1576" s="96">
        <f t="shared" ref="A1576:A1577" si="326">A1575+1</f>
        <v>119</v>
      </c>
      <c r="B1576" s="99" t="s">
        <v>674</v>
      </c>
      <c r="C1576" s="96">
        <v>1952</v>
      </c>
      <c r="D1576" s="96" t="s">
        <v>22</v>
      </c>
      <c r="E1576" s="98" t="s">
        <v>227</v>
      </c>
      <c r="F1576" s="96" t="s">
        <v>40</v>
      </c>
      <c r="G1576" s="96">
        <v>2</v>
      </c>
      <c r="H1576" s="98">
        <v>421.5</v>
      </c>
      <c r="I1576" s="98">
        <v>177.5</v>
      </c>
      <c r="J1576" s="30" t="s">
        <v>30</v>
      </c>
      <c r="K1576" s="98">
        <f>H1576*P1576</f>
        <v>180064.8</v>
      </c>
      <c r="L1576" s="100">
        <f t="shared" si="322"/>
        <v>180064.8</v>
      </c>
      <c r="M1576" s="98">
        <f t="shared" si="320"/>
        <v>12274.08</v>
      </c>
      <c r="N1576" s="100">
        <f t="shared" si="321"/>
        <v>192338.87999999998</v>
      </c>
      <c r="O1576" s="100">
        <f t="shared" si="323"/>
        <v>192338.87999999998</v>
      </c>
      <c r="P1576" s="128">
        <v>427.2</v>
      </c>
      <c r="Q1576" s="31">
        <v>29.12</v>
      </c>
      <c r="R1576" s="97" t="s">
        <v>181</v>
      </c>
      <c r="S1576" s="97" t="s">
        <v>426</v>
      </c>
      <c r="T1576" s="6"/>
      <c r="U1576" s="6"/>
      <c r="V1576" s="6"/>
      <c r="W1576" s="6"/>
      <c r="X1576" s="6"/>
      <c r="Y1576" s="6"/>
      <c r="Z1576" s="6"/>
      <c r="AA1576" s="6"/>
      <c r="AB1576" s="6"/>
      <c r="AC1576" s="6"/>
      <c r="AD1576" s="6"/>
      <c r="AE1576" s="6"/>
      <c r="AF1576" s="6"/>
      <c r="AG1576" s="6"/>
    </row>
    <row r="1577" spans="1:930" s="4" customFormat="1" ht="18.75" customHeight="1" x14ac:dyDescent="0.25">
      <c r="A1577" s="96">
        <f t="shared" si="326"/>
        <v>120</v>
      </c>
      <c r="B1577" s="99" t="s">
        <v>715</v>
      </c>
      <c r="C1577" s="96">
        <v>1988</v>
      </c>
      <c r="D1577" s="96"/>
      <c r="E1577" s="97" t="s">
        <v>321</v>
      </c>
      <c r="F1577" s="96" t="s">
        <v>55</v>
      </c>
      <c r="G1577" s="96">
        <v>10</v>
      </c>
      <c r="H1577" s="98">
        <v>10044</v>
      </c>
      <c r="I1577" s="98">
        <v>6903.6</v>
      </c>
      <c r="J1577" s="99" t="s">
        <v>61</v>
      </c>
      <c r="K1577" s="100">
        <f t="shared" si="325"/>
        <v>3463472.52</v>
      </c>
      <c r="L1577" s="100">
        <f t="shared" si="322"/>
        <v>3463472.52</v>
      </c>
      <c r="M1577" s="100">
        <f t="shared" si="320"/>
        <v>102348.36</v>
      </c>
      <c r="N1577" s="100">
        <f t="shared" si="321"/>
        <v>3565820.88</v>
      </c>
      <c r="O1577" s="100">
        <f t="shared" si="323"/>
        <v>3565820.88</v>
      </c>
      <c r="P1577" s="100">
        <v>344.83</v>
      </c>
      <c r="Q1577" s="31">
        <v>10.19</v>
      </c>
      <c r="R1577" s="97" t="s">
        <v>181</v>
      </c>
      <c r="S1577" s="97" t="s">
        <v>426</v>
      </c>
      <c r="T1577" s="6"/>
      <c r="U1577" s="6"/>
      <c r="V1577" s="6"/>
      <c r="W1577" s="6"/>
      <c r="X1577" s="6"/>
      <c r="Y1577" s="6"/>
      <c r="Z1577" s="6"/>
      <c r="AA1577" s="6"/>
      <c r="AB1577" s="6"/>
      <c r="AC1577" s="6"/>
      <c r="AD1577" s="6"/>
      <c r="AE1577" s="6"/>
      <c r="AF1577" s="6"/>
      <c r="AG1577" s="6"/>
    </row>
    <row r="1578" spans="1:930" ht="37.5" customHeight="1" x14ac:dyDescent="0.3">
      <c r="A1578" s="96">
        <f t="shared" ref="A1578:A1582" si="327">A1577+1</f>
        <v>121</v>
      </c>
      <c r="B1578" s="99" t="s">
        <v>675</v>
      </c>
      <c r="C1578" s="96">
        <v>1917</v>
      </c>
      <c r="D1578" s="96" t="s">
        <v>22</v>
      </c>
      <c r="E1578" s="98" t="s">
        <v>227</v>
      </c>
      <c r="F1578" s="96" t="s">
        <v>40</v>
      </c>
      <c r="G1578" s="96">
        <v>1</v>
      </c>
      <c r="H1578" s="98">
        <v>563.79999999999995</v>
      </c>
      <c r="I1578" s="98">
        <v>191.8</v>
      </c>
      <c r="J1578" s="30" t="s">
        <v>30</v>
      </c>
      <c r="K1578" s="98">
        <f>H1578*P1578</f>
        <v>240855.36</v>
      </c>
      <c r="L1578" s="100">
        <f t="shared" ref="L1578:L1581" si="328">K1578</f>
        <v>240855.36</v>
      </c>
      <c r="M1578" s="98">
        <f t="shared" ref="M1578:M1582" si="329">H1578*Q1578</f>
        <v>16417.856</v>
      </c>
      <c r="N1578" s="100">
        <f t="shared" si="321"/>
        <v>257273.21599999999</v>
      </c>
      <c r="O1578" s="100">
        <f t="shared" ref="O1578:O1581" si="330">N1578</f>
        <v>257273.21599999999</v>
      </c>
      <c r="P1578" s="128">
        <v>427.2</v>
      </c>
      <c r="Q1578" s="31">
        <v>29.12</v>
      </c>
      <c r="R1578" s="97" t="s">
        <v>181</v>
      </c>
      <c r="S1578" s="97" t="s">
        <v>426</v>
      </c>
    </row>
    <row r="1579" spans="1:930" ht="37.5" customHeight="1" x14ac:dyDescent="0.3">
      <c r="A1579" s="96">
        <f t="shared" si="327"/>
        <v>122</v>
      </c>
      <c r="B1579" s="99" t="s">
        <v>876</v>
      </c>
      <c r="C1579" s="96">
        <v>1930</v>
      </c>
      <c r="D1579" s="96" t="s">
        <v>22</v>
      </c>
      <c r="E1579" s="97" t="s">
        <v>197</v>
      </c>
      <c r="F1579" s="96" t="s">
        <v>40</v>
      </c>
      <c r="G1579" s="96">
        <v>2</v>
      </c>
      <c r="H1579" s="98">
        <v>893.1</v>
      </c>
      <c r="I1579" s="98">
        <v>507.4</v>
      </c>
      <c r="J1579" s="30" t="s">
        <v>30</v>
      </c>
      <c r="K1579" s="114">
        <f>P1579*H1579</f>
        <v>381532.32</v>
      </c>
      <c r="L1579" s="100">
        <f t="shared" si="328"/>
        <v>381532.32</v>
      </c>
      <c r="M1579" s="100">
        <f t="shared" si="329"/>
        <v>26007.072</v>
      </c>
      <c r="N1579" s="100">
        <f t="shared" si="321"/>
        <v>407539.39199999999</v>
      </c>
      <c r="O1579" s="100">
        <f t="shared" si="330"/>
        <v>407539.39199999999</v>
      </c>
      <c r="P1579" s="128">
        <v>427.2</v>
      </c>
      <c r="Q1579" s="31">
        <v>29.12</v>
      </c>
      <c r="R1579" s="97" t="s">
        <v>181</v>
      </c>
      <c r="S1579" s="97" t="s">
        <v>426</v>
      </c>
    </row>
    <row r="1580" spans="1:930" ht="37.5" customHeight="1" x14ac:dyDescent="0.3">
      <c r="A1580" s="96">
        <f t="shared" si="327"/>
        <v>123</v>
      </c>
      <c r="B1580" s="99" t="s">
        <v>877</v>
      </c>
      <c r="C1580" s="96">
        <v>1981</v>
      </c>
      <c r="D1580" s="96" t="s">
        <v>22</v>
      </c>
      <c r="E1580" s="91" t="s">
        <v>214</v>
      </c>
      <c r="F1580" s="98" t="s">
        <v>23</v>
      </c>
      <c r="G1580" s="96">
        <v>5</v>
      </c>
      <c r="H1580" s="96">
        <v>5689.88</v>
      </c>
      <c r="I1580" s="98">
        <v>3300.4</v>
      </c>
      <c r="J1580" s="36" t="s">
        <v>152</v>
      </c>
      <c r="K1580" s="114">
        <f>P1580*H1580</f>
        <v>6799804.8915999997</v>
      </c>
      <c r="L1580" s="100">
        <f t="shared" si="328"/>
        <v>6799804.8915999997</v>
      </c>
      <c r="M1580" s="100">
        <f t="shared" si="329"/>
        <v>182076.16</v>
      </c>
      <c r="N1580" s="100">
        <f t="shared" si="321"/>
        <v>6981881.0515999999</v>
      </c>
      <c r="O1580" s="100">
        <f t="shared" si="330"/>
        <v>6981881.0515999999</v>
      </c>
      <c r="P1580" s="128">
        <v>1195.07</v>
      </c>
      <c r="Q1580" s="31">
        <v>32</v>
      </c>
      <c r="R1580" s="97" t="s">
        <v>181</v>
      </c>
      <c r="S1580" s="97" t="s">
        <v>426</v>
      </c>
    </row>
    <row r="1581" spans="1:930" s="5" customFormat="1" ht="37.5" customHeight="1" x14ac:dyDescent="0.3">
      <c r="A1581" s="104">
        <f t="shared" si="327"/>
        <v>124</v>
      </c>
      <c r="B1581" s="79" t="s">
        <v>716</v>
      </c>
      <c r="C1581" s="104">
        <v>1972</v>
      </c>
      <c r="D1581" s="104" t="s">
        <v>22</v>
      </c>
      <c r="E1581" s="119" t="s">
        <v>214</v>
      </c>
      <c r="F1581" s="104" t="s">
        <v>23</v>
      </c>
      <c r="G1581" s="104">
        <v>4</v>
      </c>
      <c r="H1581" s="107">
        <v>11375.2</v>
      </c>
      <c r="I1581" s="107">
        <v>5212.7</v>
      </c>
      <c r="J1581" s="117" t="s">
        <v>152</v>
      </c>
      <c r="K1581" s="107">
        <f>H1581*P1581</f>
        <v>13594160.264</v>
      </c>
      <c r="L1581" s="102">
        <f t="shared" si="328"/>
        <v>13594160.264</v>
      </c>
      <c r="M1581" s="107">
        <f t="shared" si="329"/>
        <v>364006.40000000002</v>
      </c>
      <c r="N1581" s="107">
        <f t="shared" si="321"/>
        <v>13958166.664000001</v>
      </c>
      <c r="O1581" s="102">
        <f t="shared" si="330"/>
        <v>13958166.664000001</v>
      </c>
      <c r="P1581" s="128">
        <v>1195.07</v>
      </c>
      <c r="Q1581" s="31">
        <v>32</v>
      </c>
      <c r="R1581" s="119" t="s">
        <v>181</v>
      </c>
      <c r="S1581" s="119" t="s">
        <v>426</v>
      </c>
    </row>
    <row r="1582" spans="1:930" ht="37.5" customHeight="1" x14ac:dyDescent="0.3">
      <c r="A1582" s="96">
        <f t="shared" si="327"/>
        <v>125</v>
      </c>
      <c r="B1582" s="43" t="s">
        <v>676</v>
      </c>
      <c r="C1582" s="96">
        <v>1977</v>
      </c>
      <c r="D1582" s="96" t="s">
        <v>22</v>
      </c>
      <c r="E1582" s="97" t="s">
        <v>214</v>
      </c>
      <c r="F1582" s="96" t="s">
        <v>23</v>
      </c>
      <c r="G1582" s="96">
        <v>5</v>
      </c>
      <c r="H1582" s="98">
        <f t="shared" ref="H1582:H1600" si="331">I1582*1.8</f>
        <v>10444.86</v>
      </c>
      <c r="I1582" s="98">
        <v>5802.7</v>
      </c>
      <c r="J1582" s="30" t="s">
        <v>30</v>
      </c>
      <c r="K1582" s="100">
        <f>P1582*H1582</f>
        <v>3173670.7110000006</v>
      </c>
      <c r="L1582" s="151">
        <f>K1582+K1583+K1584+K1585+K1586+K1587</f>
        <v>20707352.744400002</v>
      </c>
      <c r="M1582" s="100">
        <f t="shared" si="329"/>
        <v>215999.70480000001</v>
      </c>
      <c r="N1582" s="100">
        <f t="shared" si="321"/>
        <v>3389670.4158000005</v>
      </c>
      <c r="O1582" s="151">
        <f>N1582+N1583+N1585+N1584+N1586+N1587</f>
        <v>21959169.215399999</v>
      </c>
      <c r="P1582" s="128">
        <v>303.85000000000002</v>
      </c>
      <c r="Q1582" s="31">
        <v>20.68</v>
      </c>
      <c r="R1582" s="97" t="s">
        <v>181</v>
      </c>
      <c r="S1582" s="97" t="s">
        <v>426</v>
      </c>
    </row>
    <row r="1583" spans="1:930" s="5" customFormat="1" ht="18.75" customHeight="1" x14ac:dyDescent="0.3">
      <c r="A1583" s="96"/>
      <c r="B1583" s="43"/>
      <c r="C1583" s="96"/>
      <c r="D1583" s="96"/>
      <c r="E1583" s="97"/>
      <c r="F1583" s="96"/>
      <c r="G1583" s="96"/>
      <c r="H1583" s="98"/>
      <c r="I1583" s="98"/>
      <c r="J1583" s="99" t="s">
        <v>152</v>
      </c>
      <c r="K1583" s="100">
        <f>P1583*H1582</f>
        <v>11303427.492000001</v>
      </c>
      <c r="L1583" s="160"/>
      <c r="M1583" s="100">
        <f>H1582*Q1583</f>
        <v>334235.52000000002</v>
      </c>
      <c r="N1583" s="100">
        <f t="shared" si="321"/>
        <v>11637663.012</v>
      </c>
      <c r="O1583" s="160"/>
      <c r="P1583" s="100">
        <v>1082.2</v>
      </c>
      <c r="Q1583" s="31">
        <v>32</v>
      </c>
      <c r="R1583" s="97" t="s">
        <v>181</v>
      </c>
      <c r="S1583" s="97" t="s">
        <v>426</v>
      </c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  <c r="CN1583" s="1"/>
      <c r="CO1583" s="1"/>
      <c r="CP1583" s="1"/>
      <c r="CQ1583" s="1"/>
      <c r="CR1583" s="1"/>
      <c r="CS1583" s="1"/>
      <c r="CT1583" s="1"/>
      <c r="CU1583" s="1"/>
      <c r="CV1583" s="1"/>
      <c r="CW1583" s="1"/>
      <c r="CX1583" s="1"/>
      <c r="CY1583" s="1"/>
      <c r="CZ1583" s="1"/>
      <c r="DA1583" s="1"/>
      <c r="DB1583" s="1"/>
      <c r="DC1583" s="1"/>
      <c r="DD1583" s="1"/>
      <c r="DE1583" s="1"/>
      <c r="DF1583" s="1"/>
      <c r="DG1583" s="1"/>
      <c r="DH1583" s="1"/>
      <c r="DI1583" s="1"/>
      <c r="DJ1583" s="1"/>
      <c r="DK1583" s="1"/>
      <c r="DL1583" s="1"/>
      <c r="DM1583" s="1"/>
      <c r="DN1583" s="1"/>
      <c r="DO1583" s="1"/>
      <c r="DP1583" s="1"/>
      <c r="DQ1583" s="1"/>
      <c r="DR1583" s="1"/>
      <c r="DS1583" s="1"/>
      <c r="DT1583" s="1"/>
      <c r="DU1583" s="1"/>
      <c r="DV1583" s="1"/>
      <c r="DW1583" s="1"/>
      <c r="DX1583" s="1"/>
      <c r="DY1583" s="1"/>
      <c r="DZ1583" s="1"/>
      <c r="EA1583" s="1"/>
      <c r="EB1583" s="1"/>
      <c r="EC1583" s="1"/>
      <c r="ED1583" s="1"/>
      <c r="EE1583" s="1"/>
      <c r="EF1583" s="1"/>
      <c r="EG1583" s="1"/>
      <c r="EH1583" s="1"/>
      <c r="EI1583" s="1"/>
      <c r="EJ1583" s="1"/>
      <c r="EK1583" s="1"/>
      <c r="EL1583" s="1"/>
      <c r="EM1583" s="1"/>
      <c r="EN1583" s="1"/>
      <c r="EO1583" s="1"/>
      <c r="EP1583" s="1"/>
      <c r="EQ1583" s="1"/>
      <c r="ER1583" s="1"/>
      <c r="ES1583" s="1"/>
      <c r="ET1583" s="1"/>
      <c r="EU1583" s="1"/>
      <c r="EV1583" s="1"/>
      <c r="EW1583" s="1"/>
      <c r="EX1583" s="1"/>
      <c r="EY1583" s="1"/>
      <c r="EZ1583" s="1"/>
      <c r="FA1583" s="1"/>
      <c r="FB1583" s="1"/>
      <c r="FC1583" s="1"/>
      <c r="FD1583" s="1"/>
      <c r="FE1583" s="1"/>
      <c r="FF1583" s="1"/>
      <c r="FG1583" s="1"/>
      <c r="FH1583" s="1"/>
      <c r="FI1583" s="1"/>
      <c r="FJ1583" s="1"/>
      <c r="FK1583" s="1"/>
      <c r="FL1583" s="1"/>
      <c r="FM1583" s="1"/>
      <c r="FN1583" s="1"/>
      <c r="FO1583" s="1"/>
      <c r="FP1583" s="1"/>
      <c r="FQ1583" s="1"/>
      <c r="FR1583" s="1"/>
      <c r="FS1583" s="1"/>
      <c r="FT1583" s="1"/>
      <c r="FU1583" s="1"/>
      <c r="FV1583" s="1"/>
      <c r="FW1583" s="1"/>
      <c r="FX1583" s="1"/>
      <c r="FY1583" s="1"/>
      <c r="FZ1583" s="1"/>
      <c r="GA1583" s="1"/>
      <c r="GB1583" s="1"/>
      <c r="GC1583" s="1"/>
      <c r="GD1583" s="1"/>
      <c r="GE1583" s="1"/>
      <c r="GF1583" s="1"/>
      <c r="GG1583" s="1"/>
      <c r="GH1583" s="1"/>
      <c r="GI1583" s="1"/>
      <c r="GJ1583" s="1"/>
      <c r="GK1583" s="1"/>
      <c r="GL1583" s="1"/>
      <c r="GM1583" s="1"/>
      <c r="GN1583" s="1"/>
      <c r="GO1583" s="1"/>
      <c r="GP1583" s="1"/>
      <c r="GQ1583" s="1"/>
      <c r="GR1583" s="1"/>
      <c r="GS1583" s="1"/>
      <c r="GT1583" s="1"/>
      <c r="GU1583" s="1"/>
      <c r="GV1583" s="1"/>
      <c r="GW1583" s="1"/>
      <c r="GX1583" s="1"/>
      <c r="GY1583" s="1"/>
      <c r="GZ1583" s="1"/>
      <c r="HA1583" s="1"/>
      <c r="HB1583" s="1"/>
      <c r="HC1583" s="1"/>
      <c r="HD1583" s="1"/>
      <c r="HE1583" s="1"/>
      <c r="HF1583" s="1"/>
      <c r="HG1583" s="1"/>
      <c r="HH1583" s="1"/>
      <c r="HI1583" s="1"/>
      <c r="HJ1583" s="1"/>
      <c r="HK1583" s="1"/>
      <c r="HL1583" s="1"/>
      <c r="HM1583" s="1"/>
      <c r="HN1583" s="1"/>
      <c r="HO1583" s="1"/>
      <c r="HP1583" s="1"/>
      <c r="HQ1583" s="1"/>
      <c r="HR1583" s="1"/>
      <c r="HS1583" s="1"/>
      <c r="HT1583" s="1"/>
      <c r="HU1583" s="1"/>
      <c r="HV1583" s="1"/>
      <c r="HW1583" s="1"/>
      <c r="HX1583" s="1"/>
      <c r="HY1583" s="1"/>
      <c r="HZ1583" s="1"/>
      <c r="IA1583" s="1"/>
      <c r="IB1583" s="1"/>
      <c r="IC1583" s="1"/>
      <c r="ID1583" s="1"/>
      <c r="IE1583" s="1"/>
      <c r="IF1583" s="1"/>
      <c r="IG1583" s="1"/>
      <c r="IH1583" s="1"/>
      <c r="II1583" s="1"/>
      <c r="IJ1583" s="1"/>
      <c r="IK1583" s="1"/>
      <c r="IL1583" s="1"/>
      <c r="IM1583" s="1"/>
      <c r="IN1583" s="1"/>
      <c r="IO1583" s="1"/>
      <c r="IP1583" s="1"/>
      <c r="IQ1583" s="1"/>
      <c r="IR1583" s="1"/>
      <c r="IS1583" s="1"/>
      <c r="IT1583" s="1"/>
      <c r="IU1583" s="1"/>
      <c r="IV1583" s="1"/>
      <c r="IW1583" s="1"/>
      <c r="IX1583" s="1"/>
      <c r="IY1583" s="1"/>
      <c r="IZ1583" s="1"/>
      <c r="JA1583" s="1"/>
      <c r="JB1583" s="1"/>
      <c r="JC1583" s="1"/>
      <c r="JD1583" s="1"/>
      <c r="JE1583" s="1"/>
      <c r="JF1583" s="1"/>
      <c r="JG1583" s="1"/>
      <c r="JH1583" s="1"/>
      <c r="JI1583" s="1"/>
      <c r="JJ1583" s="1"/>
      <c r="JK1583" s="1"/>
      <c r="JL1583" s="1"/>
      <c r="JM1583" s="1"/>
      <c r="JN1583" s="1"/>
      <c r="JO1583" s="1"/>
      <c r="JP1583" s="1"/>
      <c r="JQ1583" s="1"/>
      <c r="JR1583" s="1"/>
      <c r="JS1583" s="1"/>
      <c r="JT1583" s="1"/>
      <c r="JU1583" s="1"/>
      <c r="JV1583" s="1"/>
      <c r="JW1583" s="1"/>
      <c r="JX1583" s="1"/>
      <c r="JY1583" s="1"/>
      <c r="JZ1583" s="1"/>
      <c r="KA1583" s="1"/>
      <c r="KB1583" s="1"/>
      <c r="KC1583" s="1"/>
      <c r="KD1583" s="1"/>
      <c r="KE1583" s="1"/>
      <c r="KF1583" s="1"/>
      <c r="KG1583" s="1"/>
      <c r="KH1583" s="1"/>
      <c r="KI1583" s="1"/>
      <c r="KJ1583" s="1"/>
      <c r="KK1583" s="1"/>
      <c r="KL1583" s="1"/>
      <c r="KM1583" s="1"/>
      <c r="KN1583" s="1"/>
      <c r="KO1583" s="1"/>
      <c r="KP1583" s="1"/>
      <c r="KQ1583" s="1"/>
      <c r="KR1583" s="1"/>
      <c r="KS1583" s="1"/>
      <c r="KT1583" s="1"/>
      <c r="KU1583" s="1"/>
      <c r="KV1583" s="1"/>
      <c r="KW1583" s="1"/>
      <c r="KX1583" s="1"/>
      <c r="KY1583" s="1"/>
      <c r="KZ1583" s="1"/>
      <c r="LA1583" s="1"/>
      <c r="LB1583" s="1"/>
      <c r="LC1583" s="1"/>
      <c r="LD1583" s="1"/>
      <c r="LE1583" s="1"/>
      <c r="LF1583" s="1"/>
      <c r="LG1583" s="1"/>
      <c r="LH1583" s="1"/>
      <c r="LI1583" s="1"/>
      <c r="LJ1583" s="1"/>
      <c r="LK1583" s="1"/>
      <c r="LL1583" s="1"/>
      <c r="LM1583" s="1"/>
      <c r="LN1583" s="1"/>
      <c r="LO1583" s="1"/>
      <c r="LP1583" s="1"/>
      <c r="LQ1583" s="1"/>
      <c r="LR1583" s="1"/>
      <c r="LS1583" s="1"/>
      <c r="LT1583" s="1"/>
      <c r="LU1583" s="1"/>
      <c r="LV1583" s="1"/>
      <c r="LW1583" s="1"/>
      <c r="LX1583" s="1"/>
      <c r="LY1583" s="1"/>
      <c r="LZ1583" s="1"/>
      <c r="MA1583" s="1"/>
      <c r="MB1583" s="1"/>
      <c r="MC1583" s="1"/>
      <c r="MD1583" s="1"/>
      <c r="ME1583" s="1"/>
      <c r="MF1583" s="1"/>
      <c r="MG1583" s="1"/>
      <c r="MH1583" s="1"/>
      <c r="MI1583" s="1"/>
      <c r="MJ1583" s="1"/>
      <c r="MK1583" s="1"/>
      <c r="ML1583" s="1"/>
      <c r="MM1583" s="1"/>
      <c r="MN1583" s="1"/>
      <c r="MO1583" s="1"/>
      <c r="MP1583" s="1"/>
      <c r="MQ1583" s="1"/>
      <c r="MR1583" s="1"/>
      <c r="MS1583" s="1"/>
      <c r="MT1583" s="1"/>
      <c r="MU1583" s="1"/>
      <c r="MV1583" s="1"/>
      <c r="MW1583" s="1"/>
      <c r="MX1583" s="1"/>
      <c r="MY1583" s="1"/>
      <c r="MZ1583" s="1"/>
      <c r="NA1583" s="1"/>
      <c r="NB1583" s="1"/>
      <c r="NC1583" s="1"/>
      <c r="ND1583" s="1"/>
      <c r="NE1583" s="1"/>
      <c r="NF1583" s="1"/>
      <c r="NG1583" s="1"/>
      <c r="NH1583" s="1"/>
      <c r="NI1583" s="1"/>
      <c r="NJ1583" s="1"/>
      <c r="NK1583" s="1"/>
      <c r="NL1583" s="1"/>
      <c r="NM1583" s="1"/>
      <c r="NN1583" s="1"/>
      <c r="NO1583" s="1"/>
      <c r="NP1583" s="1"/>
      <c r="NQ1583" s="1"/>
      <c r="NR1583" s="1"/>
      <c r="NS1583" s="1"/>
      <c r="NT1583" s="1"/>
      <c r="NU1583" s="1"/>
      <c r="NV1583" s="1"/>
      <c r="NW1583" s="1"/>
      <c r="NX1583" s="1"/>
      <c r="NY1583" s="1"/>
      <c r="NZ1583" s="1"/>
      <c r="OA1583" s="1"/>
      <c r="OB1583" s="1"/>
      <c r="OC1583" s="1"/>
      <c r="OD1583" s="1"/>
      <c r="OE1583" s="1"/>
      <c r="OF1583" s="1"/>
      <c r="OG1583" s="1"/>
      <c r="OH1583" s="1"/>
      <c r="OI1583" s="1"/>
      <c r="OJ1583" s="1"/>
      <c r="OK1583" s="1"/>
      <c r="OL1583" s="1"/>
      <c r="OM1583" s="1"/>
      <c r="ON1583" s="1"/>
      <c r="OO1583" s="1"/>
      <c r="OP1583" s="1"/>
      <c r="OQ1583" s="1"/>
      <c r="OR1583" s="1"/>
      <c r="OS1583" s="1"/>
      <c r="OT1583" s="1"/>
      <c r="OU1583" s="1"/>
      <c r="OV1583" s="1"/>
      <c r="OW1583" s="1"/>
      <c r="OX1583" s="1"/>
      <c r="OY1583" s="1"/>
      <c r="OZ1583" s="1"/>
      <c r="PA1583" s="1"/>
      <c r="PB1583" s="1"/>
      <c r="PC1583" s="1"/>
      <c r="PD1583" s="1"/>
      <c r="PE1583" s="1"/>
      <c r="PF1583" s="1"/>
      <c r="PG1583" s="1"/>
      <c r="PH1583" s="1"/>
      <c r="PI1583" s="1"/>
      <c r="PJ1583" s="1"/>
      <c r="PK1583" s="1"/>
      <c r="PL1583" s="1"/>
      <c r="PM1583" s="1"/>
      <c r="PN1583" s="1"/>
      <c r="PO1583" s="1"/>
      <c r="PP1583" s="1"/>
      <c r="PQ1583" s="1"/>
      <c r="PR1583" s="1"/>
      <c r="PS1583" s="1"/>
      <c r="PT1583" s="1"/>
      <c r="PU1583" s="1"/>
      <c r="PV1583" s="1"/>
      <c r="PW1583" s="1"/>
      <c r="PX1583" s="1"/>
      <c r="PY1583" s="1"/>
      <c r="PZ1583" s="1"/>
      <c r="QA1583" s="1"/>
      <c r="QB1583" s="1"/>
      <c r="QC1583" s="1"/>
      <c r="QD1583" s="1"/>
      <c r="QE1583" s="1"/>
      <c r="QF1583" s="1"/>
      <c r="QG1583" s="1"/>
      <c r="QH1583" s="1"/>
      <c r="QI1583" s="1"/>
      <c r="QJ1583" s="1"/>
      <c r="QK1583" s="1"/>
      <c r="QL1583" s="1"/>
      <c r="QM1583" s="1"/>
      <c r="QN1583" s="1"/>
      <c r="QO1583" s="1"/>
      <c r="QP1583" s="1"/>
      <c r="QQ1583" s="1"/>
      <c r="QR1583" s="1"/>
      <c r="QS1583" s="1"/>
      <c r="QT1583" s="1"/>
      <c r="QU1583" s="1"/>
      <c r="QV1583" s="1"/>
      <c r="QW1583" s="1"/>
      <c r="QX1583" s="1"/>
      <c r="QY1583" s="1"/>
      <c r="QZ1583" s="1"/>
      <c r="RA1583" s="1"/>
      <c r="RB1583" s="1"/>
      <c r="RC1583" s="1"/>
      <c r="RD1583" s="1"/>
      <c r="RE1583" s="1"/>
      <c r="RF1583" s="1"/>
      <c r="RG1583" s="1"/>
      <c r="RH1583" s="1"/>
      <c r="RI1583" s="1"/>
      <c r="RJ1583" s="1"/>
      <c r="RK1583" s="1"/>
      <c r="RL1583" s="1"/>
      <c r="RM1583" s="1"/>
      <c r="RN1583" s="1"/>
      <c r="RO1583" s="1"/>
      <c r="RP1583" s="1"/>
      <c r="RQ1583" s="1"/>
      <c r="RR1583" s="1"/>
      <c r="RS1583" s="1"/>
      <c r="RT1583" s="1"/>
      <c r="RU1583" s="1"/>
      <c r="RV1583" s="1"/>
      <c r="RW1583" s="1"/>
      <c r="RX1583" s="1"/>
      <c r="RY1583" s="1"/>
      <c r="RZ1583" s="1"/>
      <c r="SA1583" s="1"/>
      <c r="SB1583" s="1"/>
      <c r="SC1583" s="1"/>
      <c r="SD1583" s="1"/>
      <c r="SE1583" s="1"/>
      <c r="SF1583" s="1"/>
      <c r="SG1583" s="1"/>
      <c r="SH1583" s="1"/>
      <c r="SI1583" s="1"/>
      <c r="SJ1583" s="1"/>
      <c r="SK1583" s="1"/>
      <c r="SL1583" s="1"/>
      <c r="SM1583" s="1"/>
      <c r="SN1583" s="1"/>
      <c r="SO1583" s="1"/>
      <c r="SP1583" s="1"/>
      <c r="SQ1583" s="1"/>
      <c r="SR1583" s="1"/>
      <c r="SS1583" s="1"/>
      <c r="ST1583" s="1"/>
      <c r="SU1583" s="1"/>
      <c r="SV1583" s="1"/>
      <c r="SW1583" s="1"/>
      <c r="SX1583" s="1"/>
      <c r="SY1583" s="1"/>
      <c r="SZ1583" s="1"/>
      <c r="TA1583" s="1"/>
      <c r="TB1583" s="1"/>
      <c r="TC1583" s="1"/>
      <c r="TD1583" s="1"/>
      <c r="TE1583" s="1"/>
      <c r="TF1583" s="1"/>
      <c r="TG1583" s="1"/>
      <c r="TH1583" s="1"/>
      <c r="TI1583" s="1"/>
      <c r="TJ1583" s="1"/>
      <c r="TK1583" s="1"/>
      <c r="TL1583" s="1"/>
      <c r="TM1583" s="1"/>
      <c r="TN1583" s="1"/>
      <c r="TO1583" s="1"/>
      <c r="TP1583" s="1"/>
      <c r="TQ1583" s="1"/>
      <c r="TR1583" s="1"/>
      <c r="TS1583" s="1"/>
      <c r="TT1583" s="1"/>
      <c r="TU1583" s="1"/>
      <c r="TV1583" s="1"/>
      <c r="TW1583" s="1"/>
      <c r="TX1583" s="1"/>
      <c r="TY1583" s="1"/>
      <c r="TZ1583" s="1"/>
      <c r="UA1583" s="1"/>
      <c r="UB1583" s="1"/>
      <c r="UC1583" s="1"/>
      <c r="UD1583" s="1"/>
      <c r="UE1583" s="1"/>
      <c r="UF1583" s="1"/>
      <c r="UG1583" s="1"/>
      <c r="UH1583" s="1"/>
      <c r="UI1583" s="1"/>
      <c r="UJ1583" s="1"/>
      <c r="UK1583" s="1"/>
      <c r="UL1583" s="1"/>
      <c r="UM1583" s="1"/>
      <c r="UN1583" s="1"/>
      <c r="UO1583" s="1"/>
      <c r="UP1583" s="1"/>
      <c r="UQ1583" s="1"/>
      <c r="UR1583" s="1"/>
      <c r="US1583" s="1"/>
      <c r="UT1583" s="1"/>
      <c r="UU1583" s="1"/>
      <c r="UV1583" s="1"/>
      <c r="UW1583" s="1"/>
      <c r="UX1583" s="1"/>
      <c r="UY1583" s="1"/>
      <c r="UZ1583" s="1"/>
      <c r="VA1583" s="1"/>
      <c r="VB1583" s="1"/>
      <c r="VC1583" s="1"/>
      <c r="VD1583" s="1"/>
      <c r="VE1583" s="1"/>
      <c r="VF1583" s="1"/>
      <c r="VG1583" s="1"/>
      <c r="VH1583" s="1"/>
      <c r="VI1583" s="1"/>
      <c r="VJ1583" s="1"/>
      <c r="VK1583" s="1"/>
      <c r="VL1583" s="1"/>
      <c r="VM1583" s="1"/>
      <c r="VN1583" s="1"/>
      <c r="VO1583" s="1"/>
      <c r="VP1583" s="1"/>
      <c r="VQ1583" s="1"/>
      <c r="VR1583" s="1"/>
      <c r="VS1583" s="1"/>
      <c r="VT1583" s="1"/>
      <c r="VU1583" s="1"/>
      <c r="VV1583" s="1"/>
      <c r="VW1583" s="1"/>
      <c r="VX1583" s="1"/>
      <c r="VY1583" s="1"/>
      <c r="VZ1583" s="1"/>
      <c r="WA1583" s="1"/>
      <c r="WB1583" s="1"/>
      <c r="WC1583" s="1"/>
      <c r="WD1583" s="1"/>
      <c r="WE1583" s="1"/>
      <c r="WF1583" s="1"/>
      <c r="WG1583" s="1"/>
      <c r="WH1583" s="1"/>
      <c r="WI1583" s="1"/>
      <c r="WJ1583" s="1"/>
      <c r="WK1583" s="1"/>
      <c r="WL1583" s="1"/>
      <c r="WM1583" s="1"/>
      <c r="WN1583" s="1"/>
      <c r="WO1583" s="1"/>
      <c r="WP1583" s="1"/>
      <c r="WQ1583" s="1"/>
      <c r="WR1583" s="1"/>
      <c r="WS1583" s="1"/>
      <c r="WT1583" s="1"/>
      <c r="WU1583" s="1"/>
      <c r="WV1583" s="1"/>
      <c r="WW1583" s="1"/>
      <c r="WX1583" s="1"/>
      <c r="WY1583" s="1"/>
      <c r="WZ1583" s="1"/>
      <c r="XA1583" s="1"/>
      <c r="XB1583" s="1"/>
      <c r="XC1583" s="1"/>
      <c r="XD1583" s="1"/>
      <c r="XE1583" s="1"/>
      <c r="XF1583" s="1"/>
      <c r="XG1583" s="1"/>
      <c r="XH1583" s="1"/>
      <c r="XI1583" s="1"/>
      <c r="XJ1583" s="1"/>
      <c r="XK1583" s="1"/>
      <c r="XL1583" s="1"/>
      <c r="XM1583" s="1"/>
      <c r="XN1583" s="1"/>
      <c r="XO1583" s="1"/>
      <c r="XP1583" s="1"/>
      <c r="XQ1583" s="1"/>
      <c r="XR1583" s="1"/>
      <c r="XS1583" s="1"/>
      <c r="XT1583" s="1"/>
      <c r="XU1583" s="1"/>
      <c r="XV1583" s="1"/>
      <c r="XW1583" s="1"/>
      <c r="XX1583" s="1"/>
      <c r="XY1583" s="1"/>
      <c r="XZ1583" s="1"/>
      <c r="YA1583" s="1"/>
      <c r="YB1583" s="1"/>
      <c r="YC1583" s="1"/>
      <c r="YD1583" s="1"/>
      <c r="YE1583" s="1"/>
      <c r="YF1583" s="1"/>
      <c r="YG1583" s="1"/>
      <c r="YH1583" s="1"/>
      <c r="YI1583" s="1"/>
      <c r="YJ1583" s="1"/>
      <c r="YK1583" s="1"/>
      <c r="YL1583" s="1"/>
      <c r="YM1583" s="1"/>
      <c r="YN1583" s="1"/>
      <c r="YO1583" s="1"/>
      <c r="YP1583" s="1"/>
      <c r="YQ1583" s="1"/>
      <c r="YR1583" s="1"/>
      <c r="YS1583" s="1"/>
      <c r="YT1583" s="1"/>
      <c r="YU1583" s="1"/>
      <c r="YV1583" s="1"/>
      <c r="YW1583" s="1"/>
      <c r="YX1583" s="1"/>
      <c r="YY1583" s="1"/>
      <c r="YZ1583" s="1"/>
      <c r="ZA1583" s="1"/>
      <c r="ZB1583" s="1"/>
      <c r="ZC1583" s="1"/>
      <c r="ZD1583" s="1"/>
      <c r="ZE1583" s="1"/>
      <c r="ZF1583" s="1"/>
      <c r="ZG1583" s="1"/>
      <c r="ZH1583" s="1"/>
      <c r="ZI1583" s="1"/>
      <c r="ZJ1583" s="1"/>
      <c r="ZK1583" s="1"/>
      <c r="ZL1583" s="1"/>
      <c r="ZM1583" s="1"/>
      <c r="ZN1583" s="1"/>
      <c r="ZO1583" s="1"/>
      <c r="ZP1583" s="1"/>
      <c r="ZQ1583" s="1"/>
      <c r="ZR1583" s="1"/>
      <c r="ZS1583" s="1"/>
      <c r="ZT1583" s="1"/>
      <c r="ZU1583" s="1"/>
      <c r="ZV1583" s="1"/>
      <c r="ZW1583" s="1"/>
      <c r="ZX1583" s="1"/>
      <c r="ZY1583" s="1"/>
      <c r="ZZ1583" s="1"/>
      <c r="AAA1583" s="1"/>
      <c r="AAB1583" s="1"/>
      <c r="AAC1583" s="1"/>
      <c r="AAD1583" s="1"/>
      <c r="AAE1583" s="1"/>
      <c r="AAF1583" s="1"/>
      <c r="AAG1583" s="1"/>
      <c r="AAH1583" s="1"/>
      <c r="AAI1583" s="1"/>
      <c r="AAJ1583" s="1"/>
      <c r="AAK1583" s="1"/>
      <c r="AAL1583" s="1"/>
      <c r="AAM1583" s="1"/>
      <c r="AAN1583" s="1"/>
      <c r="AAO1583" s="1"/>
      <c r="AAP1583" s="1"/>
      <c r="AAQ1583" s="1"/>
      <c r="AAR1583" s="1"/>
      <c r="AAS1583" s="1"/>
      <c r="AAT1583" s="1"/>
      <c r="AAU1583" s="1"/>
      <c r="AAV1583" s="1"/>
      <c r="AAW1583" s="1"/>
      <c r="AAX1583" s="1"/>
      <c r="AAY1583" s="1"/>
      <c r="AAZ1583" s="1"/>
      <c r="ABA1583" s="1"/>
      <c r="ABB1583" s="1"/>
      <c r="ABC1583" s="1"/>
      <c r="ABD1583" s="1"/>
      <c r="ABE1583" s="1"/>
      <c r="ABF1583" s="1"/>
      <c r="ABG1583" s="1"/>
      <c r="ABH1583" s="1"/>
      <c r="ABI1583" s="1"/>
      <c r="ABJ1583" s="1"/>
      <c r="ABK1583" s="1"/>
      <c r="ABL1583" s="1"/>
      <c r="ABM1583" s="1"/>
      <c r="ABN1583" s="1"/>
      <c r="ABO1583" s="1"/>
      <c r="ABP1583" s="1"/>
      <c r="ABQ1583" s="1"/>
      <c r="ABR1583" s="1"/>
      <c r="ABS1583" s="1"/>
      <c r="ABT1583" s="1"/>
      <c r="ABU1583" s="1"/>
      <c r="ABV1583" s="1"/>
      <c r="ABW1583" s="1"/>
      <c r="ABX1583" s="1"/>
      <c r="ABY1583" s="1"/>
      <c r="ABZ1583" s="1"/>
      <c r="ACA1583" s="1"/>
      <c r="ACB1583" s="1"/>
      <c r="ACC1583" s="1"/>
      <c r="ACD1583" s="1"/>
      <c r="ACE1583" s="1"/>
      <c r="ACF1583" s="1"/>
      <c r="ACG1583" s="1"/>
      <c r="ACH1583" s="1"/>
      <c r="ACI1583" s="1"/>
      <c r="ACJ1583" s="1"/>
      <c r="ACK1583" s="1"/>
      <c r="ACL1583" s="1"/>
      <c r="ACM1583" s="1"/>
      <c r="ACN1583" s="1"/>
      <c r="ACO1583" s="1"/>
      <c r="ACP1583" s="1"/>
      <c r="ACQ1583" s="1"/>
      <c r="ACR1583" s="1"/>
      <c r="ACS1583" s="1"/>
      <c r="ACT1583" s="1"/>
      <c r="ACU1583" s="1"/>
      <c r="ACV1583" s="1"/>
      <c r="ACW1583" s="1"/>
      <c r="ACX1583" s="1"/>
      <c r="ACY1583" s="1"/>
      <c r="ACZ1583" s="1"/>
      <c r="ADA1583" s="1"/>
      <c r="ADB1583" s="1"/>
      <c r="ADC1583" s="1"/>
      <c r="ADD1583" s="1"/>
      <c r="ADE1583" s="1"/>
      <c r="ADF1583" s="1"/>
      <c r="ADG1583" s="1"/>
      <c r="ADH1583" s="1"/>
      <c r="ADI1583" s="1"/>
      <c r="ADJ1583" s="1"/>
      <c r="ADK1583" s="1"/>
      <c r="ADL1583" s="1"/>
      <c r="ADM1583" s="1"/>
      <c r="ADN1583" s="1"/>
      <c r="ADO1583" s="1"/>
      <c r="ADP1583" s="1"/>
      <c r="ADQ1583" s="1"/>
      <c r="ADR1583" s="1"/>
      <c r="ADS1583" s="1"/>
      <c r="ADT1583" s="1"/>
      <c r="ADU1583" s="1"/>
      <c r="ADV1583" s="1"/>
      <c r="ADW1583" s="1"/>
      <c r="ADX1583" s="1"/>
      <c r="ADY1583" s="1"/>
      <c r="ADZ1583" s="1"/>
      <c r="AEA1583" s="1"/>
      <c r="AEB1583" s="1"/>
      <c r="AEC1583" s="1"/>
      <c r="AED1583" s="1"/>
      <c r="AEE1583" s="1"/>
      <c r="AEF1583" s="1"/>
      <c r="AEG1583" s="1"/>
      <c r="AEH1583" s="1"/>
      <c r="AEI1583" s="1"/>
      <c r="AEJ1583" s="1"/>
      <c r="AEK1583" s="1"/>
      <c r="AEL1583" s="1"/>
      <c r="AEM1583" s="1"/>
      <c r="AEN1583" s="1"/>
      <c r="AEO1583" s="1"/>
      <c r="AEP1583" s="1"/>
      <c r="AEQ1583" s="1"/>
      <c r="AER1583" s="1"/>
      <c r="AES1583" s="1"/>
      <c r="AET1583" s="1"/>
      <c r="AEU1583" s="1"/>
      <c r="AEV1583" s="1"/>
      <c r="AEW1583" s="1"/>
      <c r="AEX1583" s="1"/>
      <c r="AEY1583" s="1"/>
      <c r="AEZ1583" s="1"/>
      <c r="AFA1583" s="1"/>
      <c r="AFB1583" s="1"/>
      <c r="AFC1583" s="1"/>
      <c r="AFD1583" s="1"/>
      <c r="AFE1583" s="1"/>
      <c r="AFF1583" s="1"/>
      <c r="AFG1583" s="1"/>
      <c r="AFH1583" s="1"/>
      <c r="AFI1583" s="1"/>
      <c r="AFJ1583" s="1"/>
      <c r="AFK1583" s="1"/>
      <c r="AFL1583" s="1"/>
      <c r="AFM1583" s="1"/>
      <c r="AFN1583" s="1"/>
      <c r="AFO1583" s="1"/>
      <c r="AFP1583" s="1"/>
      <c r="AFQ1583" s="1"/>
      <c r="AFR1583" s="1"/>
      <c r="AFS1583" s="1"/>
      <c r="AFT1583" s="1"/>
      <c r="AFU1583" s="1"/>
      <c r="AFV1583" s="1"/>
      <c r="AFW1583" s="1"/>
      <c r="AFX1583" s="1"/>
      <c r="AFY1583" s="1"/>
      <c r="AFZ1583" s="1"/>
      <c r="AGA1583" s="1"/>
      <c r="AGB1583" s="1"/>
      <c r="AGC1583" s="1"/>
      <c r="AGD1583" s="1"/>
      <c r="AGE1583" s="1"/>
      <c r="AGF1583" s="1"/>
      <c r="AGG1583" s="1"/>
      <c r="AGH1583" s="1"/>
      <c r="AGI1583" s="1"/>
      <c r="AGJ1583" s="1"/>
      <c r="AGK1583" s="1"/>
      <c r="AGL1583" s="1"/>
      <c r="AGM1583" s="1"/>
      <c r="AGN1583" s="1"/>
      <c r="AGO1583" s="1"/>
      <c r="AGP1583" s="1"/>
      <c r="AGQ1583" s="1"/>
      <c r="AGR1583" s="1"/>
      <c r="AGS1583" s="1"/>
      <c r="AGT1583" s="1"/>
      <c r="AGU1583" s="1"/>
      <c r="AGV1583" s="1"/>
      <c r="AGW1583" s="1"/>
      <c r="AGX1583" s="1"/>
      <c r="AGY1583" s="1"/>
      <c r="AGZ1583" s="1"/>
      <c r="AHA1583" s="1"/>
      <c r="AHB1583" s="1"/>
      <c r="AHC1583" s="1"/>
      <c r="AHD1583" s="1"/>
      <c r="AHE1583" s="1"/>
      <c r="AHF1583" s="1"/>
      <c r="AHG1583" s="1"/>
      <c r="AHH1583" s="1"/>
      <c r="AHI1583" s="1"/>
      <c r="AHJ1583" s="1"/>
      <c r="AHK1583" s="1"/>
      <c r="AHL1583" s="1"/>
      <c r="AHM1583" s="1"/>
      <c r="AHN1583" s="1"/>
      <c r="AHO1583" s="1"/>
      <c r="AHP1583" s="1"/>
      <c r="AHQ1583" s="1"/>
      <c r="AHR1583" s="1"/>
      <c r="AHS1583" s="1"/>
      <c r="AHT1583" s="1"/>
      <c r="AHU1583" s="1"/>
      <c r="AHV1583" s="1"/>
      <c r="AHW1583" s="1"/>
      <c r="AHX1583" s="1"/>
      <c r="AHY1583" s="1"/>
      <c r="AHZ1583" s="1"/>
      <c r="AIA1583" s="1"/>
      <c r="AIB1583" s="1"/>
      <c r="AIC1583" s="1"/>
      <c r="AID1583" s="1"/>
      <c r="AIE1583" s="1"/>
      <c r="AIF1583" s="1"/>
      <c r="AIG1583" s="1"/>
      <c r="AIH1583" s="1"/>
      <c r="AII1583" s="1"/>
      <c r="AIJ1583" s="1"/>
      <c r="AIK1583" s="1"/>
      <c r="AIL1583" s="1"/>
      <c r="AIM1583" s="1"/>
      <c r="AIN1583" s="1"/>
      <c r="AIO1583" s="1"/>
      <c r="AIP1583" s="1"/>
      <c r="AIQ1583" s="1"/>
      <c r="AIR1583" s="1"/>
      <c r="AIS1583" s="1"/>
      <c r="AIT1583" s="1"/>
    </row>
    <row r="1584" spans="1:930" s="5" customFormat="1" ht="37.5" customHeight="1" x14ac:dyDescent="0.3">
      <c r="A1584" s="96"/>
      <c r="B1584" s="43"/>
      <c r="C1584" s="96"/>
      <c r="D1584" s="96"/>
      <c r="E1584" s="97"/>
      <c r="F1584" s="96"/>
      <c r="G1584" s="96"/>
      <c r="H1584" s="98"/>
      <c r="I1584" s="98"/>
      <c r="J1584" s="99" t="s">
        <v>33</v>
      </c>
      <c r="K1584" s="100">
        <f>P1584*H1582</f>
        <v>3540807.54</v>
      </c>
      <c r="L1584" s="160"/>
      <c r="M1584" s="100">
        <f>H1582*Q1584</f>
        <v>220386.54600000003</v>
      </c>
      <c r="N1584" s="100">
        <f t="shared" si="321"/>
        <v>3761194.0860000001</v>
      </c>
      <c r="O1584" s="160"/>
      <c r="P1584" s="100">
        <v>339</v>
      </c>
      <c r="Q1584" s="31">
        <v>21.1</v>
      </c>
      <c r="R1584" s="97" t="s">
        <v>181</v>
      </c>
      <c r="S1584" s="97" t="s">
        <v>426</v>
      </c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CR1584" s="1"/>
      <c r="CS1584" s="1"/>
      <c r="CT1584" s="1"/>
      <c r="CU1584" s="1"/>
      <c r="CV1584" s="1"/>
      <c r="CW1584" s="1"/>
      <c r="CX1584" s="1"/>
      <c r="CY1584" s="1"/>
      <c r="CZ1584" s="1"/>
      <c r="DA1584" s="1"/>
      <c r="DB1584" s="1"/>
      <c r="DC1584" s="1"/>
      <c r="DD1584" s="1"/>
      <c r="DE1584" s="1"/>
      <c r="DF1584" s="1"/>
      <c r="DG1584" s="1"/>
      <c r="DH1584" s="1"/>
      <c r="DI1584" s="1"/>
      <c r="DJ1584" s="1"/>
      <c r="DK1584" s="1"/>
      <c r="DL1584" s="1"/>
      <c r="DM1584" s="1"/>
      <c r="DN1584" s="1"/>
      <c r="DO1584" s="1"/>
      <c r="DP1584" s="1"/>
      <c r="DQ1584" s="1"/>
      <c r="DR1584" s="1"/>
      <c r="DS1584" s="1"/>
      <c r="DT1584" s="1"/>
      <c r="DU1584" s="1"/>
      <c r="DV1584" s="1"/>
      <c r="DW1584" s="1"/>
      <c r="DX1584" s="1"/>
      <c r="DY1584" s="1"/>
      <c r="DZ1584" s="1"/>
      <c r="EA1584" s="1"/>
      <c r="EB1584" s="1"/>
      <c r="EC1584" s="1"/>
      <c r="ED1584" s="1"/>
      <c r="EE1584" s="1"/>
      <c r="EF1584" s="1"/>
      <c r="EG1584" s="1"/>
      <c r="EH1584" s="1"/>
      <c r="EI1584" s="1"/>
      <c r="EJ1584" s="1"/>
      <c r="EK1584" s="1"/>
      <c r="EL1584" s="1"/>
      <c r="EM1584" s="1"/>
      <c r="EN1584" s="1"/>
      <c r="EO1584" s="1"/>
      <c r="EP1584" s="1"/>
      <c r="EQ1584" s="1"/>
      <c r="ER1584" s="1"/>
      <c r="ES1584" s="1"/>
      <c r="ET1584" s="1"/>
      <c r="EU1584" s="1"/>
      <c r="EV1584" s="1"/>
      <c r="EW1584" s="1"/>
      <c r="EX1584" s="1"/>
      <c r="EY1584" s="1"/>
      <c r="EZ1584" s="1"/>
      <c r="FA1584" s="1"/>
      <c r="FB1584" s="1"/>
      <c r="FC1584" s="1"/>
      <c r="FD1584" s="1"/>
      <c r="FE1584" s="1"/>
      <c r="FF1584" s="1"/>
      <c r="FG1584" s="1"/>
      <c r="FH1584" s="1"/>
      <c r="FI1584" s="1"/>
      <c r="FJ1584" s="1"/>
      <c r="FK1584" s="1"/>
      <c r="FL1584" s="1"/>
      <c r="FM1584" s="1"/>
      <c r="FN1584" s="1"/>
      <c r="FO1584" s="1"/>
      <c r="FP1584" s="1"/>
      <c r="FQ1584" s="1"/>
      <c r="FR1584" s="1"/>
      <c r="FS1584" s="1"/>
      <c r="FT1584" s="1"/>
      <c r="FU1584" s="1"/>
      <c r="FV1584" s="1"/>
      <c r="FW1584" s="1"/>
      <c r="FX1584" s="1"/>
      <c r="FY1584" s="1"/>
      <c r="FZ1584" s="1"/>
      <c r="GA1584" s="1"/>
      <c r="GB1584" s="1"/>
      <c r="GC1584" s="1"/>
      <c r="GD1584" s="1"/>
      <c r="GE1584" s="1"/>
      <c r="GF1584" s="1"/>
      <c r="GG1584" s="1"/>
      <c r="GH1584" s="1"/>
      <c r="GI1584" s="1"/>
      <c r="GJ1584" s="1"/>
      <c r="GK1584" s="1"/>
      <c r="GL1584" s="1"/>
      <c r="GM1584" s="1"/>
      <c r="GN1584" s="1"/>
      <c r="GO1584" s="1"/>
      <c r="GP1584" s="1"/>
      <c r="GQ1584" s="1"/>
      <c r="GR1584" s="1"/>
      <c r="GS1584" s="1"/>
      <c r="GT1584" s="1"/>
      <c r="GU1584" s="1"/>
      <c r="GV1584" s="1"/>
      <c r="GW1584" s="1"/>
      <c r="GX1584" s="1"/>
      <c r="GY1584" s="1"/>
      <c r="GZ1584" s="1"/>
      <c r="HA1584" s="1"/>
      <c r="HB1584" s="1"/>
      <c r="HC1584" s="1"/>
      <c r="HD1584" s="1"/>
      <c r="HE1584" s="1"/>
      <c r="HF1584" s="1"/>
      <c r="HG1584" s="1"/>
      <c r="HH1584" s="1"/>
      <c r="HI1584" s="1"/>
      <c r="HJ1584" s="1"/>
      <c r="HK1584" s="1"/>
      <c r="HL1584" s="1"/>
      <c r="HM1584" s="1"/>
      <c r="HN1584" s="1"/>
      <c r="HO1584" s="1"/>
      <c r="HP1584" s="1"/>
      <c r="HQ1584" s="1"/>
      <c r="HR1584" s="1"/>
      <c r="HS1584" s="1"/>
      <c r="HT1584" s="1"/>
      <c r="HU1584" s="1"/>
      <c r="HV1584" s="1"/>
      <c r="HW1584" s="1"/>
      <c r="HX1584" s="1"/>
      <c r="HY1584" s="1"/>
      <c r="HZ1584" s="1"/>
      <c r="IA1584" s="1"/>
      <c r="IB1584" s="1"/>
      <c r="IC1584" s="1"/>
      <c r="ID1584" s="1"/>
      <c r="IE1584" s="1"/>
      <c r="IF1584" s="1"/>
      <c r="IG1584" s="1"/>
      <c r="IH1584" s="1"/>
      <c r="II1584" s="1"/>
      <c r="IJ1584" s="1"/>
      <c r="IK1584" s="1"/>
      <c r="IL1584" s="1"/>
      <c r="IM1584" s="1"/>
      <c r="IN1584" s="1"/>
      <c r="IO1584" s="1"/>
      <c r="IP1584" s="1"/>
      <c r="IQ1584" s="1"/>
      <c r="IR1584" s="1"/>
      <c r="IS1584" s="1"/>
      <c r="IT1584" s="1"/>
      <c r="IU1584" s="1"/>
      <c r="IV1584" s="1"/>
      <c r="IW1584" s="1"/>
      <c r="IX1584" s="1"/>
      <c r="IY1584" s="1"/>
      <c r="IZ1584" s="1"/>
      <c r="JA1584" s="1"/>
      <c r="JB1584" s="1"/>
      <c r="JC1584" s="1"/>
      <c r="JD1584" s="1"/>
      <c r="JE1584" s="1"/>
      <c r="JF1584" s="1"/>
      <c r="JG1584" s="1"/>
      <c r="JH1584" s="1"/>
      <c r="JI1584" s="1"/>
      <c r="JJ1584" s="1"/>
      <c r="JK1584" s="1"/>
      <c r="JL1584" s="1"/>
      <c r="JM1584" s="1"/>
      <c r="JN1584" s="1"/>
      <c r="JO1584" s="1"/>
      <c r="JP1584" s="1"/>
      <c r="JQ1584" s="1"/>
      <c r="JR1584" s="1"/>
      <c r="JS1584" s="1"/>
      <c r="JT1584" s="1"/>
      <c r="JU1584" s="1"/>
      <c r="JV1584" s="1"/>
      <c r="JW1584" s="1"/>
      <c r="JX1584" s="1"/>
      <c r="JY1584" s="1"/>
      <c r="JZ1584" s="1"/>
      <c r="KA1584" s="1"/>
      <c r="KB1584" s="1"/>
      <c r="KC1584" s="1"/>
      <c r="KD1584" s="1"/>
      <c r="KE1584" s="1"/>
      <c r="KF1584" s="1"/>
      <c r="KG1584" s="1"/>
      <c r="KH1584" s="1"/>
      <c r="KI1584" s="1"/>
      <c r="KJ1584" s="1"/>
      <c r="KK1584" s="1"/>
      <c r="KL1584" s="1"/>
      <c r="KM1584" s="1"/>
      <c r="KN1584" s="1"/>
      <c r="KO1584" s="1"/>
      <c r="KP1584" s="1"/>
      <c r="KQ1584" s="1"/>
      <c r="KR1584" s="1"/>
      <c r="KS1584" s="1"/>
      <c r="KT1584" s="1"/>
      <c r="KU1584" s="1"/>
      <c r="KV1584" s="1"/>
      <c r="KW1584" s="1"/>
      <c r="KX1584" s="1"/>
      <c r="KY1584" s="1"/>
      <c r="KZ1584" s="1"/>
      <c r="LA1584" s="1"/>
      <c r="LB1584" s="1"/>
      <c r="LC1584" s="1"/>
      <c r="LD1584" s="1"/>
      <c r="LE1584" s="1"/>
      <c r="LF1584" s="1"/>
      <c r="LG1584" s="1"/>
      <c r="LH1584" s="1"/>
      <c r="LI1584" s="1"/>
      <c r="LJ1584" s="1"/>
      <c r="LK1584" s="1"/>
      <c r="LL1584" s="1"/>
      <c r="LM1584" s="1"/>
      <c r="LN1584" s="1"/>
      <c r="LO1584" s="1"/>
      <c r="LP1584" s="1"/>
      <c r="LQ1584" s="1"/>
      <c r="LR1584" s="1"/>
      <c r="LS1584" s="1"/>
      <c r="LT1584" s="1"/>
      <c r="LU1584" s="1"/>
      <c r="LV1584" s="1"/>
      <c r="LW1584" s="1"/>
      <c r="LX1584" s="1"/>
      <c r="LY1584" s="1"/>
      <c r="LZ1584" s="1"/>
      <c r="MA1584" s="1"/>
      <c r="MB1584" s="1"/>
      <c r="MC1584" s="1"/>
      <c r="MD1584" s="1"/>
      <c r="ME1584" s="1"/>
      <c r="MF1584" s="1"/>
      <c r="MG1584" s="1"/>
      <c r="MH1584" s="1"/>
      <c r="MI1584" s="1"/>
      <c r="MJ1584" s="1"/>
      <c r="MK1584" s="1"/>
      <c r="ML1584" s="1"/>
      <c r="MM1584" s="1"/>
      <c r="MN1584" s="1"/>
      <c r="MO1584" s="1"/>
      <c r="MP1584" s="1"/>
      <c r="MQ1584" s="1"/>
      <c r="MR1584" s="1"/>
      <c r="MS1584" s="1"/>
      <c r="MT1584" s="1"/>
      <c r="MU1584" s="1"/>
      <c r="MV1584" s="1"/>
      <c r="MW1584" s="1"/>
      <c r="MX1584" s="1"/>
      <c r="MY1584" s="1"/>
      <c r="MZ1584" s="1"/>
      <c r="NA1584" s="1"/>
      <c r="NB1584" s="1"/>
      <c r="NC1584" s="1"/>
      <c r="ND1584" s="1"/>
      <c r="NE1584" s="1"/>
      <c r="NF1584" s="1"/>
      <c r="NG1584" s="1"/>
      <c r="NH1584" s="1"/>
      <c r="NI1584" s="1"/>
      <c r="NJ1584" s="1"/>
      <c r="NK1584" s="1"/>
      <c r="NL1584" s="1"/>
      <c r="NM1584" s="1"/>
      <c r="NN1584" s="1"/>
      <c r="NO1584" s="1"/>
      <c r="NP1584" s="1"/>
      <c r="NQ1584" s="1"/>
      <c r="NR1584" s="1"/>
      <c r="NS1584" s="1"/>
      <c r="NT1584" s="1"/>
      <c r="NU1584" s="1"/>
      <c r="NV1584" s="1"/>
      <c r="NW1584" s="1"/>
      <c r="NX1584" s="1"/>
      <c r="NY1584" s="1"/>
      <c r="NZ1584" s="1"/>
      <c r="OA1584" s="1"/>
      <c r="OB1584" s="1"/>
      <c r="OC1584" s="1"/>
      <c r="OD1584" s="1"/>
      <c r="OE1584" s="1"/>
      <c r="OF1584" s="1"/>
      <c r="OG1584" s="1"/>
      <c r="OH1584" s="1"/>
      <c r="OI1584" s="1"/>
      <c r="OJ1584" s="1"/>
      <c r="OK1584" s="1"/>
      <c r="OL1584" s="1"/>
      <c r="OM1584" s="1"/>
      <c r="ON1584" s="1"/>
      <c r="OO1584" s="1"/>
      <c r="OP1584" s="1"/>
      <c r="OQ1584" s="1"/>
      <c r="OR1584" s="1"/>
      <c r="OS1584" s="1"/>
      <c r="OT1584" s="1"/>
      <c r="OU1584" s="1"/>
      <c r="OV1584" s="1"/>
      <c r="OW1584" s="1"/>
      <c r="OX1584" s="1"/>
      <c r="OY1584" s="1"/>
      <c r="OZ1584" s="1"/>
      <c r="PA1584" s="1"/>
      <c r="PB1584" s="1"/>
      <c r="PC1584" s="1"/>
      <c r="PD1584" s="1"/>
      <c r="PE1584" s="1"/>
      <c r="PF1584" s="1"/>
      <c r="PG1584" s="1"/>
      <c r="PH1584" s="1"/>
      <c r="PI1584" s="1"/>
      <c r="PJ1584" s="1"/>
      <c r="PK1584" s="1"/>
      <c r="PL1584" s="1"/>
      <c r="PM1584" s="1"/>
      <c r="PN1584" s="1"/>
      <c r="PO1584" s="1"/>
      <c r="PP1584" s="1"/>
      <c r="PQ1584" s="1"/>
      <c r="PR1584" s="1"/>
      <c r="PS1584" s="1"/>
      <c r="PT1584" s="1"/>
      <c r="PU1584" s="1"/>
      <c r="PV1584" s="1"/>
      <c r="PW1584" s="1"/>
      <c r="PX1584" s="1"/>
      <c r="PY1584" s="1"/>
      <c r="PZ1584" s="1"/>
      <c r="QA1584" s="1"/>
      <c r="QB1584" s="1"/>
      <c r="QC1584" s="1"/>
      <c r="QD1584" s="1"/>
      <c r="QE1584" s="1"/>
      <c r="QF1584" s="1"/>
      <c r="QG1584" s="1"/>
      <c r="QH1584" s="1"/>
      <c r="QI1584" s="1"/>
      <c r="QJ1584" s="1"/>
      <c r="QK1584" s="1"/>
      <c r="QL1584" s="1"/>
      <c r="QM1584" s="1"/>
      <c r="QN1584" s="1"/>
      <c r="QO1584" s="1"/>
      <c r="QP1584" s="1"/>
      <c r="QQ1584" s="1"/>
      <c r="QR1584" s="1"/>
      <c r="QS1584" s="1"/>
      <c r="QT1584" s="1"/>
      <c r="QU1584" s="1"/>
      <c r="QV1584" s="1"/>
      <c r="QW1584" s="1"/>
      <c r="QX1584" s="1"/>
      <c r="QY1584" s="1"/>
      <c r="QZ1584" s="1"/>
      <c r="RA1584" s="1"/>
      <c r="RB1584" s="1"/>
      <c r="RC1584" s="1"/>
      <c r="RD1584" s="1"/>
      <c r="RE1584" s="1"/>
      <c r="RF1584" s="1"/>
      <c r="RG1584" s="1"/>
      <c r="RH1584" s="1"/>
      <c r="RI1584" s="1"/>
      <c r="RJ1584" s="1"/>
      <c r="RK1584" s="1"/>
      <c r="RL1584" s="1"/>
      <c r="RM1584" s="1"/>
      <c r="RN1584" s="1"/>
      <c r="RO1584" s="1"/>
      <c r="RP1584" s="1"/>
      <c r="RQ1584" s="1"/>
      <c r="RR1584" s="1"/>
      <c r="RS1584" s="1"/>
      <c r="RT1584" s="1"/>
      <c r="RU1584" s="1"/>
      <c r="RV1584" s="1"/>
      <c r="RW1584" s="1"/>
      <c r="RX1584" s="1"/>
      <c r="RY1584" s="1"/>
      <c r="RZ1584" s="1"/>
      <c r="SA1584" s="1"/>
      <c r="SB1584" s="1"/>
      <c r="SC1584" s="1"/>
      <c r="SD1584" s="1"/>
      <c r="SE1584" s="1"/>
      <c r="SF1584" s="1"/>
      <c r="SG1584" s="1"/>
      <c r="SH1584" s="1"/>
      <c r="SI1584" s="1"/>
      <c r="SJ1584" s="1"/>
      <c r="SK1584" s="1"/>
      <c r="SL1584" s="1"/>
      <c r="SM1584" s="1"/>
      <c r="SN1584" s="1"/>
      <c r="SO1584" s="1"/>
      <c r="SP1584" s="1"/>
      <c r="SQ1584" s="1"/>
      <c r="SR1584" s="1"/>
      <c r="SS1584" s="1"/>
      <c r="ST1584" s="1"/>
      <c r="SU1584" s="1"/>
      <c r="SV1584" s="1"/>
      <c r="SW1584" s="1"/>
      <c r="SX1584" s="1"/>
      <c r="SY1584" s="1"/>
      <c r="SZ1584" s="1"/>
      <c r="TA1584" s="1"/>
      <c r="TB1584" s="1"/>
      <c r="TC1584" s="1"/>
      <c r="TD1584" s="1"/>
      <c r="TE1584" s="1"/>
      <c r="TF1584" s="1"/>
      <c r="TG1584" s="1"/>
      <c r="TH1584" s="1"/>
      <c r="TI1584" s="1"/>
      <c r="TJ1584" s="1"/>
      <c r="TK1584" s="1"/>
      <c r="TL1584" s="1"/>
      <c r="TM1584" s="1"/>
      <c r="TN1584" s="1"/>
      <c r="TO1584" s="1"/>
      <c r="TP1584" s="1"/>
      <c r="TQ1584" s="1"/>
      <c r="TR1584" s="1"/>
      <c r="TS1584" s="1"/>
      <c r="TT1584" s="1"/>
      <c r="TU1584" s="1"/>
      <c r="TV1584" s="1"/>
      <c r="TW1584" s="1"/>
      <c r="TX1584" s="1"/>
      <c r="TY1584" s="1"/>
      <c r="TZ1584" s="1"/>
      <c r="UA1584" s="1"/>
      <c r="UB1584" s="1"/>
      <c r="UC1584" s="1"/>
      <c r="UD1584" s="1"/>
      <c r="UE1584" s="1"/>
      <c r="UF1584" s="1"/>
      <c r="UG1584" s="1"/>
      <c r="UH1584" s="1"/>
      <c r="UI1584" s="1"/>
      <c r="UJ1584" s="1"/>
      <c r="UK1584" s="1"/>
      <c r="UL1584" s="1"/>
      <c r="UM1584" s="1"/>
      <c r="UN1584" s="1"/>
      <c r="UO1584" s="1"/>
      <c r="UP1584" s="1"/>
      <c r="UQ1584" s="1"/>
      <c r="UR1584" s="1"/>
      <c r="US1584" s="1"/>
      <c r="UT1584" s="1"/>
      <c r="UU1584" s="1"/>
      <c r="UV1584" s="1"/>
      <c r="UW1584" s="1"/>
      <c r="UX1584" s="1"/>
      <c r="UY1584" s="1"/>
      <c r="UZ1584" s="1"/>
      <c r="VA1584" s="1"/>
      <c r="VB1584" s="1"/>
      <c r="VC1584" s="1"/>
      <c r="VD1584" s="1"/>
      <c r="VE1584" s="1"/>
      <c r="VF1584" s="1"/>
      <c r="VG1584" s="1"/>
      <c r="VH1584" s="1"/>
      <c r="VI1584" s="1"/>
      <c r="VJ1584" s="1"/>
      <c r="VK1584" s="1"/>
      <c r="VL1584" s="1"/>
      <c r="VM1584" s="1"/>
      <c r="VN1584" s="1"/>
      <c r="VO1584" s="1"/>
      <c r="VP1584" s="1"/>
      <c r="VQ1584" s="1"/>
      <c r="VR1584" s="1"/>
      <c r="VS1584" s="1"/>
      <c r="VT1584" s="1"/>
      <c r="VU1584" s="1"/>
      <c r="VV1584" s="1"/>
      <c r="VW1584" s="1"/>
      <c r="VX1584" s="1"/>
      <c r="VY1584" s="1"/>
      <c r="VZ1584" s="1"/>
      <c r="WA1584" s="1"/>
      <c r="WB1584" s="1"/>
      <c r="WC1584" s="1"/>
      <c r="WD1584" s="1"/>
      <c r="WE1584" s="1"/>
      <c r="WF1584" s="1"/>
      <c r="WG1584" s="1"/>
      <c r="WH1584" s="1"/>
      <c r="WI1584" s="1"/>
      <c r="WJ1584" s="1"/>
      <c r="WK1584" s="1"/>
      <c r="WL1584" s="1"/>
      <c r="WM1584" s="1"/>
      <c r="WN1584" s="1"/>
      <c r="WO1584" s="1"/>
      <c r="WP1584" s="1"/>
      <c r="WQ1584" s="1"/>
      <c r="WR1584" s="1"/>
      <c r="WS1584" s="1"/>
      <c r="WT1584" s="1"/>
      <c r="WU1584" s="1"/>
      <c r="WV1584" s="1"/>
      <c r="WW1584" s="1"/>
      <c r="WX1584" s="1"/>
      <c r="WY1584" s="1"/>
      <c r="WZ1584" s="1"/>
      <c r="XA1584" s="1"/>
      <c r="XB1584" s="1"/>
      <c r="XC1584" s="1"/>
      <c r="XD1584" s="1"/>
      <c r="XE1584" s="1"/>
      <c r="XF1584" s="1"/>
      <c r="XG1584" s="1"/>
      <c r="XH1584" s="1"/>
      <c r="XI1584" s="1"/>
      <c r="XJ1584" s="1"/>
      <c r="XK1584" s="1"/>
      <c r="XL1584" s="1"/>
      <c r="XM1584" s="1"/>
      <c r="XN1584" s="1"/>
      <c r="XO1584" s="1"/>
      <c r="XP1584" s="1"/>
      <c r="XQ1584" s="1"/>
      <c r="XR1584" s="1"/>
      <c r="XS1584" s="1"/>
      <c r="XT1584" s="1"/>
      <c r="XU1584" s="1"/>
      <c r="XV1584" s="1"/>
      <c r="XW1584" s="1"/>
      <c r="XX1584" s="1"/>
      <c r="XY1584" s="1"/>
      <c r="XZ1584" s="1"/>
      <c r="YA1584" s="1"/>
      <c r="YB1584" s="1"/>
      <c r="YC1584" s="1"/>
      <c r="YD1584" s="1"/>
      <c r="YE1584" s="1"/>
      <c r="YF1584" s="1"/>
      <c r="YG1584" s="1"/>
      <c r="YH1584" s="1"/>
      <c r="YI1584" s="1"/>
      <c r="YJ1584" s="1"/>
      <c r="YK1584" s="1"/>
      <c r="YL1584" s="1"/>
      <c r="YM1584" s="1"/>
      <c r="YN1584" s="1"/>
      <c r="YO1584" s="1"/>
      <c r="YP1584" s="1"/>
      <c r="YQ1584" s="1"/>
      <c r="YR1584" s="1"/>
      <c r="YS1584" s="1"/>
      <c r="YT1584" s="1"/>
      <c r="YU1584" s="1"/>
      <c r="YV1584" s="1"/>
      <c r="YW1584" s="1"/>
      <c r="YX1584" s="1"/>
      <c r="YY1584" s="1"/>
      <c r="YZ1584" s="1"/>
      <c r="ZA1584" s="1"/>
      <c r="ZB1584" s="1"/>
      <c r="ZC1584" s="1"/>
      <c r="ZD1584" s="1"/>
      <c r="ZE1584" s="1"/>
      <c r="ZF1584" s="1"/>
      <c r="ZG1584" s="1"/>
      <c r="ZH1584" s="1"/>
      <c r="ZI1584" s="1"/>
      <c r="ZJ1584" s="1"/>
      <c r="ZK1584" s="1"/>
      <c r="ZL1584" s="1"/>
      <c r="ZM1584" s="1"/>
      <c r="ZN1584" s="1"/>
      <c r="ZO1584" s="1"/>
      <c r="ZP1584" s="1"/>
      <c r="ZQ1584" s="1"/>
      <c r="ZR1584" s="1"/>
      <c r="ZS1584" s="1"/>
      <c r="ZT1584" s="1"/>
      <c r="ZU1584" s="1"/>
      <c r="ZV1584" s="1"/>
      <c r="ZW1584" s="1"/>
      <c r="ZX1584" s="1"/>
      <c r="ZY1584" s="1"/>
      <c r="ZZ1584" s="1"/>
      <c r="AAA1584" s="1"/>
      <c r="AAB1584" s="1"/>
      <c r="AAC1584" s="1"/>
      <c r="AAD1584" s="1"/>
      <c r="AAE1584" s="1"/>
      <c r="AAF1584" s="1"/>
      <c r="AAG1584" s="1"/>
      <c r="AAH1584" s="1"/>
      <c r="AAI1584" s="1"/>
      <c r="AAJ1584" s="1"/>
      <c r="AAK1584" s="1"/>
      <c r="AAL1584" s="1"/>
      <c r="AAM1584" s="1"/>
      <c r="AAN1584" s="1"/>
      <c r="AAO1584" s="1"/>
      <c r="AAP1584" s="1"/>
      <c r="AAQ1584" s="1"/>
      <c r="AAR1584" s="1"/>
      <c r="AAS1584" s="1"/>
      <c r="AAT1584" s="1"/>
      <c r="AAU1584" s="1"/>
      <c r="AAV1584" s="1"/>
      <c r="AAW1584" s="1"/>
      <c r="AAX1584" s="1"/>
      <c r="AAY1584" s="1"/>
      <c r="AAZ1584" s="1"/>
      <c r="ABA1584" s="1"/>
      <c r="ABB1584" s="1"/>
      <c r="ABC1584" s="1"/>
      <c r="ABD1584" s="1"/>
      <c r="ABE1584" s="1"/>
      <c r="ABF1584" s="1"/>
      <c r="ABG1584" s="1"/>
      <c r="ABH1584" s="1"/>
      <c r="ABI1584" s="1"/>
      <c r="ABJ1584" s="1"/>
      <c r="ABK1584" s="1"/>
      <c r="ABL1584" s="1"/>
      <c r="ABM1584" s="1"/>
      <c r="ABN1584" s="1"/>
      <c r="ABO1584" s="1"/>
      <c r="ABP1584" s="1"/>
      <c r="ABQ1584" s="1"/>
      <c r="ABR1584" s="1"/>
      <c r="ABS1584" s="1"/>
      <c r="ABT1584" s="1"/>
      <c r="ABU1584" s="1"/>
      <c r="ABV1584" s="1"/>
      <c r="ABW1584" s="1"/>
      <c r="ABX1584" s="1"/>
      <c r="ABY1584" s="1"/>
      <c r="ABZ1584" s="1"/>
      <c r="ACA1584" s="1"/>
      <c r="ACB1584" s="1"/>
      <c r="ACC1584" s="1"/>
      <c r="ACD1584" s="1"/>
      <c r="ACE1584" s="1"/>
      <c r="ACF1584" s="1"/>
      <c r="ACG1584" s="1"/>
      <c r="ACH1584" s="1"/>
      <c r="ACI1584" s="1"/>
      <c r="ACJ1584" s="1"/>
      <c r="ACK1584" s="1"/>
      <c r="ACL1584" s="1"/>
      <c r="ACM1584" s="1"/>
      <c r="ACN1584" s="1"/>
      <c r="ACO1584" s="1"/>
      <c r="ACP1584" s="1"/>
      <c r="ACQ1584" s="1"/>
      <c r="ACR1584" s="1"/>
      <c r="ACS1584" s="1"/>
      <c r="ACT1584" s="1"/>
      <c r="ACU1584" s="1"/>
      <c r="ACV1584" s="1"/>
      <c r="ACW1584" s="1"/>
      <c r="ACX1584" s="1"/>
      <c r="ACY1584" s="1"/>
      <c r="ACZ1584" s="1"/>
      <c r="ADA1584" s="1"/>
      <c r="ADB1584" s="1"/>
      <c r="ADC1584" s="1"/>
      <c r="ADD1584" s="1"/>
      <c r="ADE1584" s="1"/>
      <c r="ADF1584" s="1"/>
      <c r="ADG1584" s="1"/>
      <c r="ADH1584" s="1"/>
      <c r="ADI1584" s="1"/>
      <c r="ADJ1584" s="1"/>
      <c r="ADK1584" s="1"/>
      <c r="ADL1584" s="1"/>
      <c r="ADM1584" s="1"/>
      <c r="ADN1584" s="1"/>
      <c r="ADO1584" s="1"/>
      <c r="ADP1584" s="1"/>
      <c r="ADQ1584" s="1"/>
      <c r="ADR1584" s="1"/>
      <c r="ADS1584" s="1"/>
      <c r="ADT1584" s="1"/>
      <c r="ADU1584" s="1"/>
      <c r="ADV1584" s="1"/>
      <c r="ADW1584" s="1"/>
      <c r="ADX1584" s="1"/>
      <c r="ADY1584" s="1"/>
      <c r="ADZ1584" s="1"/>
      <c r="AEA1584" s="1"/>
      <c r="AEB1584" s="1"/>
      <c r="AEC1584" s="1"/>
      <c r="AED1584" s="1"/>
      <c r="AEE1584" s="1"/>
      <c r="AEF1584" s="1"/>
      <c r="AEG1584" s="1"/>
      <c r="AEH1584" s="1"/>
      <c r="AEI1584" s="1"/>
      <c r="AEJ1584" s="1"/>
      <c r="AEK1584" s="1"/>
      <c r="AEL1584" s="1"/>
      <c r="AEM1584" s="1"/>
      <c r="AEN1584" s="1"/>
      <c r="AEO1584" s="1"/>
      <c r="AEP1584" s="1"/>
      <c r="AEQ1584" s="1"/>
      <c r="AER1584" s="1"/>
      <c r="AES1584" s="1"/>
      <c r="AET1584" s="1"/>
      <c r="AEU1584" s="1"/>
      <c r="AEV1584" s="1"/>
      <c r="AEW1584" s="1"/>
      <c r="AEX1584" s="1"/>
      <c r="AEY1584" s="1"/>
      <c r="AEZ1584" s="1"/>
      <c r="AFA1584" s="1"/>
      <c r="AFB1584" s="1"/>
      <c r="AFC1584" s="1"/>
      <c r="AFD1584" s="1"/>
      <c r="AFE1584" s="1"/>
      <c r="AFF1584" s="1"/>
      <c r="AFG1584" s="1"/>
      <c r="AFH1584" s="1"/>
      <c r="AFI1584" s="1"/>
      <c r="AFJ1584" s="1"/>
      <c r="AFK1584" s="1"/>
      <c r="AFL1584" s="1"/>
      <c r="AFM1584" s="1"/>
      <c r="AFN1584" s="1"/>
      <c r="AFO1584" s="1"/>
      <c r="AFP1584" s="1"/>
      <c r="AFQ1584" s="1"/>
      <c r="AFR1584" s="1"/>
      <c r="AFS1584" s="1"/>
      <c r="AFT1584" s="1"/>
      <c r="AFU1584" s="1"/>
      <c r="AFV1584" s="1"/>
      <c r="AFW1584" s="1"/>
      <c r="AFX1584" s="1"/>
      <c r="AFY1584" s="1"/>
      <c r="AFZ1584" s="1"/>
      <c r="AGA1584" s="1"/>
      <c r="AGB1584" s="1"/>
      <c r="AGC1584" s="1"/>
      <c r="AGD1584" s="1"/>
      <c r="AGE1584" s="1"/>
      <c r="AGF1584" s="1"/>
      <c r="AGG1584" s="1"/>
      <c r="AGH1584" s="1"/>
      <c r="AGI1584" s="1"/>
      <c r="AGJ1584" s="1"/>
      <c r="AGK1584" s="1"/>
      <c r="AGL1584" s="1"/>
      <c r="AGM1584" s="1"/>
      <c r="AGN1584" s="1"/>
      <c r="AGO1584" s="1"/>
      <c r="AGP1584" s="1"/>
      <c r="AGQ1584" s="1"/>
      <c r="AGR1584" s="1"/>
      <c r="AGS1584" s="1"/>
      <c r="AGT1584" s="1"/>
      <c r="AGU1584" s="1"/>
      <c r="AGV1584" s="1"/>
      <c r="AGW1584" s="1"/>
      <c r="AGX1584" s="1"/>
      <c r="AGY1584" s="1"/>
      <c r="AGZ1584" s="1"/>
      <c r="AHA1584" s="1"/>
      <c r="AHB1584" s="1"/>
      <c r="AHC1584" s="1"/>
      <c r="AHD1584" s="1"/>
      <c r="AHE1584" s="1"/>
      <c r="AHF1584" s="1"/>
      <c r="AHG1584" s="1"/>
      <c r="AHH1584" s="1"/>
      <c r="AHI1584" s="1"/>
      <c r="AHJ1584" s="1"/>
      <c r="AHK1584" s="1"/>
      <c r="AHL1584" s="1"/>
      <c r="AHM1584" s="1"/>
      <c r="AHN1584" s="1"/>
      <c r="AHO1584" s="1"/>
      <c r="AHP1584" s="1"/>
      <c r="AHQ1584" s="1"/>
      <c r="AHR1584" s="1"/>
      <c r="AHS1584" s="1"/>
      <c r="AHT1584" s="1"/>
      <c r="AHU1584" s="1"/>
      <c r="AHV1584" s="1"/>
      <c r="AHW1584" s="1"/>
      <c r="AHX1584" s="1"/>
      <c r="AHY1584" s="1"/>
      <c r="AHZ1584" s="1"/>
      <c r="AIA1584" s="1"/>
      <c r="AIB1584" s="1"/>
      <c r="AIC1584" s="1"/>
      <c r="AID1584" s="1"/>
      <c r="AIE1584" s="1"/>
      <c r="AIF1584" s="1"/>
      <c r="AIG1584" s="1"/>
      <c r="AIH1584" s="1"/>
      <c r="AII1584" s="1"/>
      <c r="AIJ1584" s="1"/>
      <c r="AIK1584" s="1"/>
      <c r="AIL1584" s="1"/>
      <c r="AIM1584" s="1"/>
      <c r="AIN1584" s="1"/>
      <c r="AIO1584" s="1"/>
      <c r="AIP1584" s="1"/>
      <c r="AIQ1584" s="1"/>
      <c r="AIR1584" s="1"/>
      <c r="AIS1584" s="1"/>
      <c r="AIT1584" s="1"/>
    </row>
    <row r="1585" spans="1:930" s="5" customFormat="1" ht="56.25" customHeight="1" x14ac:dyDescent="0.3">
      <c r="A1585" s="96"/>
      <c r="B1585" s="43"/>
      <c r="C1585" s="96"/>
      <c r="D1585" s="96"/>
      <c r="E1585" s="97"/>
      <c r="F1585" s="96"/>
      <c r="G1585" s="96"/>
      <c r="H1585" s="98"/>
      <c r="I1585" s="98"/>
      <c r="J1585" s="99" t="s">
        <v>56</v>
      </c>
      <c r="K1585" s="100">
        <f>P1585*H1582</f>
        <v>1500613.0362</v>
      </c>
      <c r="L1585" s="160"/>
      <c r="M1585" s="100">
        <f>H1582*Q1585</f>
        <v>214015.1814</v>
      </c>
      <c r="N1585" s="100">
        <f t="shared" si="321"/>
        <v>1714628.2176000001</v>
      </c>
      <c r="O1585" s="160"/>
      <c r="P1585" s="100">
        <v>143.66999999999999</v>
      </c>
      <c r="Q1585" s="31">
        <v>20.49</v>
      </c>
      <c r="R1585" s="97" t="s">
        <v>181</v>
      </c>
      <c r="S1585" s="97" t="s">
        <v>426</v>
      </c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/>
      <c r="CF1585" s="1"/>
      <c r="CG1585" s="1"/>
      <c r="CH1585" s="1"/>
      <c r="CI1585" s="1"/>
      <c r="CJ1585" s="1"/>
      <c r="CK1585" s="1"/>
      <c r="CL1585" s="1"/>
      <c r="CM1585" s="1"/>
      <c r="CN1585" s="1"/>
      <c r="CO1585" s="1"/>
      <c r="CP1585" s="1"/>
      <c r="CQ1585" s="1"/>
      <c r="CR1585" s="1"/>
      <c r="CS1585" s="1"/>
      <c r="CT1585" s="1"/>
      <c r="CU1585" s="1"/>
      <c r="CV1585" s="1"/>
      <c r="CW1585" s="1"/>
      <c r="CX1585" s="1"/>
      <c r="CY1585" s="1"/>
      <c r="CZ1585" s="1"/>
      <c r="DA1585" s="1"/>
      <c r="DB1585" s="1"/>
      <c r="DC1585" s="1"/>
      <c r="DD1585" s="1"/>
      <c r="DE1585" s="1"/>
      <c r="DF1585" s="1"/>
      <c r="DG1585" s="1"/>
      <c r="DH1585" s="1"/>
      <c r="DI1585" s="1"/>
      <c r="DJ1585" s="1"/>
      <c r="DK1585" s="1"/>
      <c r="DL1585" s="1"/>
      <c r="DM1585" s="1"/>
      <c r="DN1585" s="1"/>
      <c r="DO1585" s="1"/>
      <c r="DP1585" s="1"/>
      <c r="DQ1585" s="1"/>
      <c r="DR1585" s="1"/>
      <c r="DS1585" s="1"/>
      <c r="DT1585" s="1"/>
      <c r="DU1585" s="1"/>
      <c r="DV1585" s="1"/>
      <c r="DW1585" s="1"/>
      <c r="DX1585" s="1"/>
      <c r="DY1585" s="1"/>
      <c r="DZ1585" s="1"/>
      <c r="EA1585" s="1"/>
      <c r="EB1585" s="1"/>
      <c r="EC1585" s="1"/>
      <c r="ED1585" s="1"/>
      <c r="EE1585" s="1"/>
      <c r="EF1585" s="1"/>
      <c r="EG1585" s="1"/>
      <c r="EH1585" s="1"/>
      <c r="EI1585" s="1"/>
      <c r="EJ1585" s="1"/>
      <c r="EK1585" s="1"/>
      <c r="EL1585" s="1"/>
      <c r="EM1585" s="1"/>
      <c r="EN1585" s="1"/>
      <c r="EO1585" s="1"/>
      <c r="EP1585" s="1"/>
      <c r="EQ1585" s="1"/>
      <c r="ER1585" s="1"/>
      <c r="ES1585" s="1"/>
      <c r="ET1585" s="1"/>
      <c r="EU1585" s="1"/>
      <c r="EV1585" s="1"/>
      <c r="EW1585" s="1"/>
      <c r="EX1585" s="1"/>
      <c r="EY1585" s="1"/>
      <c r="EZ1585" s="1"/>
      <c r="FA1585" s="1"/>
      <c r="FB1585" s="1"/>
      <c r="FC1585" s="1"/>
      <c r="FD1585" s="1"/>
      <c r="FE1585" s="1"/>
      <c r="FF1585" s="1"/>
      <c r="FG1585" s="1"/>
      <c r="FH1585" s="1"/>
      <c r="FI1585" s="1"/>
      <c r="FJ1585" s="1"/>
      <c r="FK1585" s="1"/>
      <c r="FL1585" s="1"/>
      <c r="FM1585" s="1"/>
      <c r="FN1585" s="1"/>
      <c r="FO1585" s="1"/>
      <c r="FP1585" s="1"/>
      <c r="FQ1585" s="1"/>
      <c r="FR1585" s="1"/>
      <c r="FS1585" s="1"/>
      <c r="FT1585" s="1"/>
      <c r="FU1585" s="1"/>
      <c r="FV1585" s="1"/>
      <c r="FW1585" s="1"/>
      <c r="FX1585" s="1"/>
      <c r="FY1585" s="1"/>
      <c r="FZ1585" s="1"/>
      <c r="GA1585" s="1"/>
      <c r="GB1585" s="1"/>
      <c r="GC1585" s="1"/>
      <c r="GD1585" s="1"/>
      <c r="GE1585" s="1"/>
      <c r="GF1585" s="1"/>
      <c r="GG1585" s="1"/>
      <c r="GH1585" s="1"/>
      <c r="GI1585" s="1"/>
      <c r="GJ1585" s="1"/>
      <c r="GK1585" s="1"/>
      <c r="GL1585" s="1"/>
      <c r="GM1585" s="1"/>
      <c r="GN1585" s="1"/>
      <c r="GO1585" s="1"/>
      <c r="GP1585" s="1"/>
      <c r="GQ1585" s="1"/>
      <c r="GR1585" s="1"/>
      <c r="GS1585" s="1"/>
      <c r="GT1585" s="1"/>
      <c r="GU1585" s="1"/>
      <c r="GV1585" s="1"/>
      <c r="GW1585" s="1"/>
      <c r="GX1585" s="1"/>
      <c r="GY1585" s="1"/>
      <c r="GZ1585" s="1"/>
      <c r="HA1585" s="1"/>
      <c r="HB1585" s="1"/>
      <c r="HC1585" s="1"/>
      <c r="HD1585" s="1"/>
      <c r="HE1585" s="1"/>
      <c r="HF1585" s="1"/>
      <c r="HG1585" s="1"/>
      <c r="HH1585" s="1"/>
      <c r="HI1585" s="1"/>
      <c r="HJ1585" s="1"/>
      <c r="HK1585" s="1"/>
      <c r="HL1585" s="1"/>
      <c r="HM1585" s="1"/>
      <c r="HN1585" s="1"/>
      <c r="HO1585" s="1"/>
      <c r="HP1585" s="1"/>
      <c r="HQ1585" s="1"/>
      <c r="HR1585" s="1"/>
      <c r="HS1585" s="1"/>
      <c r="HT1585" s="1"/>
      <c r="HU1585" s="1"/>
      <c r="HV1585" s="1"/>
      <c r="HW1585" s="1"/>
      <c r="HX1585" s="1"/>
      <c r="HY1585" s="1"/>
      <c r="HZ1585" s="1"/>
      <c r="IA1585" s="1"/>
      <c r="IB1585" s="1"/>
      <c r="IC1585" s="1"/>
      <c r="ID1585" s="1"/>
      <c r="IE1585" s="1"/>
      <c r="IF1585" s="1"/>
      <c r="IG1585" s="1"/>
      <c r="IH1585" s="1"/>
      <c r="II1585" s="1"/>
      <c r="IJ1585" s="1"/>
      <c r="IK1585" s="1"/>
      <c r="IL1585" s="1"/>
      <c r="IM1585" s="1"/>
      <c r="IN1585" s="1"/>
      <c r="IO1585" s="1"/>
      <c r="IP1585" s="1"/>
      <c r="IQ1585" s="1"/>
      <c r="IR1585" s="1"/>
      <c r="IS1585" s="1"/>
      <c r="IT1585" s="1"/>
      <c r="IU1585" s="1"/>
      <c r="IV1585" s="1"/>
      <c r="IW1585" s="1"/>
      <c r="IX1585" s="1"/>
      <c r="IY1585" s="1"/>
      <c r="IZ1585" s="1"/>
      <c r="JA1585" s="1"/>
      <c r="JB1585" s="1"/>
      <c r="JC1585" s="1"/>
      <c r="JD1585" s="1"/>
      <c r="JE1585" s="1"/>
      <c r="JF1585" s="1"/>
      <c r="JG1585" s="1"/>
      <c r="JH1585" s="1"/>
      <c r="JI1585" s="1"/>
      <c r="JJ1585" s="1"/>
      <c r="JK1585" s="1"/>
      <c r="JL1585" s="1"/>
      <c r="JM1585" s="1"/>
      <c r="JN1585" s="1"/>
      <c r="JO1585" s="1"/>
      <c r="JP1585" s="1"/>
      <c r="JQ1585" s="1"/>
      <c r="JR1585" s="1"/>
      <c r="JS1585" s="1"/>
      <c r="JT1585" s="1"/>
      <c r="JU1585" s="1"/>
      <c r="JV1585" s="1"/>
      <c r="JW1585" s="1"/>
      <c r="JX1585" s="1"/>
      <c r="JY1585" s="1"/>
      <c r="JZ1585" s="1"/>
      <c r="KA1585" s="1"/>
      <c r="KB1585" s="1"/>
      <c r="KC1585" s="1"/>
      <c r="KD1585" s="1"/>
      <c r="KE1585" s="1"/>
      <c r="KF1585" s="1"/>
      <c r="KG1585" s="1"/>
      <c r="KH1585" s="1"/>
      <c r="KI1585" s="1"/>
      <c r="KJ1585" s="1"/>
      <c r="KK1585" s="1"/>
      <c r="KL1585" s="1"/>
      <c r="KM1585" s="1"/>
      <c r="KN1585" s="1"/>
      <c r="KO1585" s="1"/>
      <c r="KP1585" s="1"/>
      <c r="KQ1585" s="1"/>
      <c r="KR1585" s="1"/>
      <c r="KS1585" s="1"/>
      <c r="KT1585" s="1"/>
      <c r="KU1585" s="1"/>
      <c r="KV1585" s="1"/>
      <c r="KW1585" s="1"/>
      <c r="KX1585" s="1"/>
      <c r="KY1585" s="1"/>
      <c r="KZ1585" s="1"/>
      <c r="LA1585" s="1"/>
      <c r="LB1585" s="1"/>
      <c r="LC1585" s="1"/>
      <c r="LD1585" s="1"/>
      <c r="LE1585" s="1"/>
      <c r="LF1585" s="1"/>
      <c r="LG1585" s="1"/>
      <c r="LH1585" s="1"/>
      <c r="LI1585" s="1"/>
      <c r="LJ1585" s="1"/>
      <c r="LK1585" s="1"/>
      <c r="LL1585" s="1"/>
      <c r="LM1585" s="1"/>
      <c r="LN1585" s="1"/>
      <c r="LO1585" s="1"/>
      <c r="LP1585" s="1"/>
      <c r="LQ1585" s="1"/>
      <c r="LR1585" s="1"/>
      <c r="LS1585" s="1"/>
      <c r="LT1585" s="1"/>
      <c r="LU1585" s="1"/>
      <c r="LV1585" s="1"/>
      <c r="LW1585" s="1"/>
      <c r="LX1585" s="1"/>
      <c r="LY1585" s="1"/>
      <c r="LZ1585" s="1"/>
      <c r="MA1585" s="1"/>
      <c r="MB1585" s="1"/>
      <c r="MC1585" s="1"/>
      <c r="MD1585" s="1"/>
      <c r="ME1585" s="1"/>
      <c r="MF1585" s="1"/>
      <c r="MG1585" s="1"/>
      <c r="MH1585" s="1"/>
      <c r="MI1585" s="1"/>
      <c r="MJ1585" s="1"/>
      <c r="MK1585" s="1"/>
      <c r="ML1585" s="1"/>
      <c r="MM1585" s="1"/>
      <c r="MN1585" s="1"/>
      <c r="MO1585" s="1"/>
      <c r="MP1585" s="1"/>
      <c r="MQ1585" s="1"/>
      <c r="MR1585" s="1"/>
      <c r="MS1585" s="1"/>
      <c r="MT1585" s="1"/>
      <c r="MU1585" s="1"/>
      <c r="MV1585" s="1"/>
      <c r="MW1585" s="1"/>
      <c r="MX1585" s="1"/>
      <c r="MY1585" s="1"/>
      <c r="MZ1585" s="1"/>
      <c r="NA1585" s="1"/>
      <c r="NB1585" s="1"/>
      <c r="NC1585" s="1"/>
      <c r="ND1585" s="1"/>
      <c r="NE1585" s="1"/>
      <c r="NF1585" s="1"/>
      <c r="NG1585" s="1"/>
      <c r="NH1585" s="1"/>
      <c r="NI1585" s="1"/>
      <c r="NJ1585" s="1"/>
      <c r="NK1585" s="1"/>
      <c r="NL1585" s="1"/>
      <c r="NM1585" s="1"/>
      <c r="NN1585" s="1"/>
      <c r="NO1585" s="1"/>
      <c r="NP1585" s="1"/>
      <c r="NQ1585" s="1"/>
      <c r="NR1585" s="1"/>
      <c r="NS1585" s="1"/>
      <c r="NT1585" s="1"/>
      <c r="NU1585" s="1"/>
      <c r="NV1585" s="1"/>
      <c r="NW1585" s="1"/>
      <c r="NX1585" s="1"/>
      <c r="NY1585" s="1"/>
      <c r="NZ1585" s="1"/>
      <c r="OA1585" s="1"/>
      <c r="OB1585" s="1"/>
      <c r="OC1585" s="1"/>
      <c r="OD1585" s="1"/>
      <c r="OE1585" s="1"/>
      <c r="OF1585" s="1"/>
      <c r="OG1585" s="1"/>
      <c r="OH1585" s="1"/>
      <c r="OI1585" s="1"/>
      <c r="OJ1585" s="1"/>
      <c r="OK1585" s="1"/>
      <c r="OL1585" s="1"/>
      <c r="OM1585" s="1"/>
      <c r="ON1585" s="1"/>
      <c r="OO1585" s="1"/>
      <c r="OP1585" s="1"/>
      <c r="OQ1585" s="1"/>
      <c r="OR1585" s="1"/>
      <c r="OS1585" s="1"/>
      <c r="OT1585" s="1"/>
      <c r="OU1585" s="1"/>
      <c r="OV1585" s="1"/>
      <c r="OW1585" s="1"/>
      <c r="OX1585" s="1"/>
      <c r="OY1585" s="1"/>
      <c r="OZ1585" s="1"/>
      <c r="PA1585" s="1"/>
      <c r="PB1585" s="1"/>
      <c r="PC1585" s="1"/>
      <c r="PD1585" s="1"/>
      <c r="PE1585" s="1"/>
      <c r="PF1585" s="1"/>
      <c r="PG1585" s="1"/>
      <c r="PH1585" s="1"/>
      <c r="PI1585" s="1"/>
      <c r="PJ1585" s="1"/>
      <c r="PK1585" s="1"/>
      <c r="PL1585" s="1"/>
      <c r="PM1585" s="1"/>
      <c r="PN1585" s="1"/>
      <c r="PO1585" s="1"/>
      <c r="PP1585" s="1"/>
      <c r="PQ1585" s="1"/>
      <c r="PR1585" s="1"/>
      <c r="PS1585" s="1"/>
      <c r="PT1585" s="1"/>
      <c r="PU1585" s="1"/>
      <c r="PV1585" s="1"/>
      <c r="PW1585" s="1"/>
      <c r="PX1585" s="1"/>
      <c r="PY1585" s="1"/>
      <c r="PZ1585" s="1"/>
      <c r="QA1585" s="1"/>
      <c r="QB1585" s="1"/>
      <c r="QC1585" s="1"/>
      <c r="QD1585" s="1"/>
      <c r="QE1585" s="1"/>
      <c r="QF1585" s="1"/>
      <c r="QG1585" s="1"/>
      <c r="QH1585" s="1"/>
      <c r="QI1585" s="1"/>
      <c r="QJ1585" s="1"/>
      <c r="QK1585" s="1"/>
      <c r="QL1585" s="1"/>
      <c r="QM1585" s="1"/>
      <c r="QN1585" s="1"/>
      <c r="QO1585" s="1"/>
      <c r="QP1585" s="1"/>
      <c r="QQ1585" s="1"/>
      <c r="QR1585" s="1"/>
      <c r="QS1585" s="1"/>
      <c r="QT1585" s="1"/>
      <c r="QU1585" s="1"/>
      <c r="QV1585" s="1"/>
      <c r="QW1585" s="1"/>
      <c r="QX1585" s="1"/>
      <c r="QY1585" s="1"/>
      <c r="QZ1585" s="1"/>
      <c r="RA1585" s="1"/>
      <c r="RB1585" s="1"/>
      <c r="RC1585" s="1"/>
      <c r="RD1585" s="1"/>
      <c r="RE1585" s="1"/>
      <c r="RF1585" s="1"/>
      <c r="RG1585" s="1"/>
      <c r="RH1585" s="1"/>
      <c r="RI1585" s="1"/>
      <c r="RJ1585" s="1"/>
      <c r="RK1585" s="1"/>
      <c r="RL1585" s="1"/>
      <c r="RM1585" s="1"/>
      <c r="RN1585" s="1"/>
      <c r="RO1585" s="1"/>
      <c r="RP1585" s="1"/>
      <c r="RQ1585" s="1"/>
      <c r="RR1585" s="1"/>
      <c r="RS1585" s="1"/>
      <c r="RT1585" s="1"/>
      <c r="RU1585" s="1"/>
      <c r="RV1585" s="1"/>
      <c r="RW1585" s="1"/>
      <c r="RX1585" s="1"/>
      <c r="RY1585" s="1"/>
      <c r="RZ1585" s="1"/>
      <c r="SA1585" s="1"/>
      <c r="SB1585" s="1"/>
      <c r="SC1585" s="1"/>
      <c r="SD1585" s="1"/>
      <c r="SE1585" s="1"/>
      <c r="SF1585" s="1"/>
      <c r="SG1585" s="1"/>
      <c r="SH1585" s="1"/>
      <c r="SI1585" s="1"/>
      <c r="SJ1585" s="1"/>
      <c r="SK1585" s="1"/>
      <c r="SL1585" s="1"/>
      <c r="SM1585" s="1"/>
      <c r="SN1585" s="1"/>
      <c r="SO1585" s="1"/>
      <c r="SP1585" s="1"/>
      <c r="SQ1585" s="1"/>
      <c r="SR1585" s="1"/>
      <c r="SS1585" s="1"/>
      <c r="ST1585" s="1"/>
      <c r="SU1585" s="1"/>
      <c r="SV1585" s="1"/>
      <c r="SW1585" s="1"/>
      <c r="SX1585" s="1"/>
      <c r="SY1585" s="1"/>
      <c r="SZ1585" s="1"/>
      <c r="TA1585" s="1"/>
      <c r="TB1585" s="1"/>
      <c r="TC1585" s="1"/>
      <c r="TD1585" s="1"/>
      <c r="TE1585" s="1"/>
      <c r="TF1585" s="1"/>
      <c r="TG1585" s="1"/>
      <c r="TH1585" s="1"/>
      <c r="TI1585" s="1"/>
      <c r="TJ1585" s="1"/>
      <c r="TK1585" s="1"/>
      <c r="TL1585" s="1"/>
      <c r="TM1585" s="1"/>
      <c r="TN1585" s="1"/>
      <c r="TO1585" s="1"/>
      <c r="TP1585" s="1"/>
      <c r="TQ1585" s="1"/>
      <c r="TR1585" s="1"/>
      <c r="TS1585" s="1"/>
      <c r="TT1585" s="1"/>
      <c r="TU1585" s="1"/>
      <c r="TV1585" s="1"/>
      <c r="TW1585" s="1"/>
      <c r="TX1585" s="1"/>
      <c r="TY1585" s="1"/>
      <c r="TZ1585" s="1"/>
      <c r="UA1585" s="1"/>
      <c r="UB1585" s="1"/>
      <c r="UC1585" s="1"/>
      <c r="UD1585" s="1"/>
      <c r="UE1585" s="1"/>
      <c r="UF1585" s="1"/>
      <c r="UG1585" s="1"/>
      <c r="UH1585" s="1"/>
      <c r="UI1585" s="1"/>
      <c r="UJ1585" s="1"/>
      <c r="UK1585" s="1"/>
      <c r="UL1585" s="1"/>
      <c r="UM1585" s="1"/>
      <c r="UN1585" s="1"/>
      <c r="UO1585" s="1"/>
      <c r="UP1585" s="1"/>
      <c r="UQ1585" s="1"/>
      <c r="UR1585" s="1"/>
      <c r="US1585" s="1"/>
      <c r="UT1585" s="1"/>
      <c r="UU1585" s="1"/>
      <c r="UV1585" s="1"/>
      <c r="UW1585" s="1"/>
      <c r="UX1585" s="1"/>
      <c r="UY1585" s="1"/>
      <c r="UZ1585" s="1"/>
      <c r="VA1585" s="1"/>
      <c r="VB1585" s="1"/>
      <c r="VC1585" s="1"/>
      <c r="VD1585" s="1"/>
      <c r="VE1585" s="1"/>
      <c r="VF1585" s="1"/>
      <c r="VG1585" s="1"/>
      <c r="VH1585" s="1"/>
      <c r="VI1585" s="1"/>
      <c r="VJ1585" s="1"/>
      <c r="VK1585" s="1"/>
      <c r="VL1585" s="1"/>
      <c r="VM1585" s="1"/>
      <c r="VN1585" s="1"/>
      <c r="VO1585" s="1"/>
      <c r="VP1585" s="1"/>
      <c r="VQ1585" s="1"/>
      <c r="VR1585" s="1"/>
      <c r="VS1585" s="1"/>
      <c r="VT1585" s="1"/>
      <c r="VU1585" s="1"/>
      <c r="VV1585" s="1"/>
      <c r="VW1585" s="1"/>
      <c r="VX1585" s="1"/>
      <c r="VY1585" s="1"/>
      <c r="VZ1585" s="1"/>
      <c r="WA1585" s="1"/>
      <c r="WB1585" s="1"/>
      <c r="WC1585" s="1"/>
      <c r="WD1585" s="1"/>
      <c r="WE1585" s="1"/>
      <c r="WF1585" s="1"/>
      <c r="WG1585" s="1"/>
      <c r="WH1585" s="1"/>
      <c r="WI1585" s="1"/>
      <c r="WJ1585" s="1"/>
      <c r="WK1585" s="1"/>
      <c r="WL1585" s="1"/>
      <c r="WM1585" s="1"/>
      <c r="WN1585" s="1"/>
      <c r="WO1585" s="1"/>
      <c r="WP1585" s="1"/>
      <c r="WQ1585" s="1"/>
      <c r="WR1585" s="1"/>
      <c r="WS1585" s="1"/>
      <c r="WT1585" s="1"/>
      <c r="WU1585" s="1"/>
      <c r="WV1585" s="1"/>
      <c r="WW1585" s="1"/>
      <c r="WX1585" s="1"/>
      <c r="WY1585" s="1"/>
      <c r="WZ1585" s="1"/>
      <c r="XA1585" s="1"/>
      <c r="XB1585" s="1"/>
      <c r="XC1585" s="1"/>
      <c r="XD1585" s="1"/>
      <c r="XE1585" s="1"/>
      <c r="XF1585" s="1"/>
      <c r="XG1585" s="1"/>
      <c r="XH1585" s="1"/>
      <c r="XI1585" s="1"/>
      <c r="XJ1585" s="1"/>
      <c r="XK1585" s="1"/>
      <c r="XL1585" s="1"/>
      <c r="XM1585" s="1"/>
      <c r="XN1585" s="1"/>
      <c r="XO1585" s="1"/>
      <c r="XP1585" s="1"/>
      <c r="XQ1585" s="1"/>
      <c r="XR1585" s="1"/>
      <c r="XS1585" s="1"/>
      <c r="XT1585" s="1"/>
      <c r="XU1585" s="1"/>
      <c r="XV1585" s="1"/>
      <c r="XW1585" s="1"/>
      <c r="XX1585" s="1"/>
      <c r="XY1585" s="1"/>
      <c r="XZ1585" s="1"/>
      <c r="YA1585" s="1"/>
      <c r="YB1585" s="1"/>
      <c r="YC1585" s="1"/>
      <c r="YD1585" s="1"/>
      <c r="YE1585" s="1"/>
      <c r="YF1585" s="1"/>
      <c r="YG1585" s="1"/>
      <c r="YH1585" s="1"/>
      <c r="YI1585" s="1"/>
      <c r="YJ1585" s="1"/>
      <c r="YK1585" s="1"/>
      <c r="YL1585" s="1"/>
      <c r="YM1585" s="1"/>
      <c r="YN1585" s="1"/>
      <c r="YO1585" s="1"/>
      <c r="YP1585" s="1"/>
      <c r="YQ1585" s="1"/>
      <c r="YR1585" s="1"/>
      <c r="YS1585" s="1"/>
      <c r="YT1585" s="1"/>
      <c r="YU1585" s="1"/>
      <c r="YV1585" s="1"/>
      <c r="YW1585" s="1"/>
      <c r="YX1585" s="1"/>
      <c r="YY1585" s="1"/>
      <c r="YZ1585" s="1"/>
      <c r="ZA1585" s="1"/>
      <c r="ZB1585" s="1"/>
      <c r="ZC1585" s="1"/>
      <c r="ZD1585" s="1"/>
      <c r="ZE1585" s="1"/>
      <c r="ZF1585" s="1"/>
      <c r="ZG1585" s="1"/>
      <c r="ZH1585" s="1"/>
      <c r="ZI1585" s="1"/>
      <c r="ZJ1585" s="1"/>
      <c r="ZK1585" s="1"/>
      <c r="ZL1585" s="1"/>
      <c r="ZM1585" s="1"/>
      <c r="ZN1585" s="1"/>
      <c r="ZO1585" s="1"/>
      <c r="ZP1585" s="1"/>
      <c r="ZQ1585" s="1"/>
      <c r="ZR1585" s="1"/>
      <c r="ZS1585" s="1"/>
      <c r="ZT1585" s="1"/>
      <c r="ZU1585" s="1"/>
      <c r="ZV1585" s="1"/>
      <c r="ZW1585" s="1"/>
      <c r="ZX1585" s="1"/>
      <c r="ZY1585" s="1"/>
      <c r="ZZ1585" s="1"/>
      <c r="AAA1585" s="1"/>
      <c r="AAB1585" s="1"/>
      <c r="AAC1585" s="1"/>
      <c r="AAD1585" s="1"/>
      <c r="AAE1585" s="1"/>
      <c r="AAF1585" s="1"/>
      <c r="AAG1585" s="1"/>
      <c r="AAH1585" s="1"/>
      <c r="AAI1585" s="1"/>
      <c r="AAJ1585" s="1"/>
      <c r="AAK1585" s="1"/>
      <c r="AAL1585" s="1"/>
      <c r="AAM1585" s="1"/>
      <c r="AAN1585" s="1"/>
      <c r="AAO1585" s="1"/>
      <c r="AAP1585" s="1"/>
      <c r="AAQ1585" s="1"/>
      <c r="AAR1585" s="1"/>
      <c r="AAS1585" s="1"/>
      <c r="AAT1585" s="1"/>
      <c r="AAU1585" s="1"/>
      <c r="AAV1585" s="1"/>
      <c r="AAW1585" s="1"/>
      <c r="AAX1585" s="1"/>
      <c r="AAY1585" s="1"/>
      <c r="AAZ1585" s="1"/>
      <c r="ABA1585" s="1"/>
      <c r="ABB1585" s="1"/>
      <c r="ABC1585" s="1"/>
      <c r="ABD1585" s="1"/>
      <c r="ABE1585" s="1"/>
      <c r="ABF1585" s="1"/>
      <c r="ABG1585" s="1"/>
      <c r="ABH1585" s="1"/>
      <c r="ABI1585" s="1"/>
      <c r="ABJ1585" s="1"/>
      <c r="ABK1585" s="1"/>
      <c r="ABL1585" s="1"/>
      <c r="ABM1585" s="1"/>
      <c r="ABN1585" s="1"/>
      <c r="ABO1585" s="1"/>
      <c r="ABP1585" s="1"/>
      <c r="ABQ1585" s="1"/>
      <c r="ABR1585" s="1"/>
      <c r="ABS1585" s="1"/>
      <c r="ABT1585" s="1"/>
      <c r="ABU1585" s="1"/>
      <c r="ABV1585" s="1"/>
      <c r="ABW1585" s="1"/>
      <c r="ABX1585" s="1"/>
      <c r="ABY1585" s="1"/>
      <c r="ABZ1585" s="1"/>
      <c r="ACA1585" s="1"/>
      <c r="ACB1585" s="1"/>
      <c r="ACC1585" s="1"/>
      <c r="ACD1585" s="1"/>
      <c r="ACE1585" s="1"/>
      <c r="ACF1585" s="1"/>
      <c r="ACG1585" s="1"/>
      <c r="ACH1585" s="1"/>
      <c r="ACI1585" s="1"/>
      <c r="ACJ1585" s="1"/>
      <c r="ACK1585" s="1"/>
      <c r="ACL1585" s="1"/>
      <c r="ACM1585" s="1"/>
      <c r="ACN1585" s="1"/>
      <c r="ACO1585" s="1"/>
      <c r="ACP1585" s="1"/>
      <c r="ACQ1585" s="1"/>
      <c r="ACR1585" s="1"/>
      <c r="ACS1585" s="1"/>
      <c r="ACT1585" s="1"/>
      <c r="ACU1585" s="1"/>
      <c r="ACV1585" s="1"/>
      <c r="ACW1585" s="1"/>
      <c r="ACX1585" s="1"/>
      <c r="ACY1585" s="1"/>
      <c r="ACZ1585" s="1"/>
      <c r="ADA1585" s="1"/>
      <c r="ADB1585" s="1"/>
      <c r="ADC1585" s="1"/>
      <c r="ADD1585" s="1"/>
      <c r="ADE1585" s="1"/>
      <c r="ADF1585" s="1"/>
      <c r="ADG1585" s="1"/>
      <c r="ADH1585" s="1"/>
      <c r="ADI1585" s="1"/>
      <c r="ADJ1585" s="1"/>
      <c r="ADK1585" s="1"/>
      <c r="ADL1585" s="1"/>
      <c r="ADM1585" s="1"/>
      <c r="ADN1585" s="1"/>
      <c r="ADO1585" s="1"/>
      <c r="ADP1585" s="1"/>
      <c r="ADQ1585" s="1"/>
      <c r="ADR1585" s="1"/>
      <c r="ADS1585" s="1"/>
      <c r="ADT1585" s="1"/>
      <c r="ADU1585" s="1"/>
      <c r="ADV1585" s="1"/>
      <c r="ADW1585" s="1"/>
      <c r="ADX1585" s="1"/>
      <c r="ADY1585" s="1"/>
      <c r="ADZ1585" s="1"/>
      <c r="AEA1585" s="1"/>
      <c r="AEB1585" s="1"/>
      <c r="AEC1585" s="1"/>
      <c r="AED1585" s="1"/>
      <c r="AEE1585" s="1"/>
      <c r="AEF1585" s="1"/>
      <c r="AEG1585" s="1"/>
      <c r="AEH1585" s="1"/>
      <c r="AEI1585" s="1"/>
      <c r="AEJ1585" s="1"/>
      <c r="AEK1585" s="1"/>
      <c r="AEL1585" s="1"/>
      <c r="AEM1585" s="1"/>
      <c r="AEN1585" s="1"/>
      <c r="AEO1585" s="1"/>
      <c r="AEP1585" s="1"/>
      <c r="AEQ1585" s="1"/>
      <c r="AER1585" s="1"/>
      <c r="AES1585" s="1"/>
      <c r="AET1585" s="1"/>
      <c r="AEU1585" s="1"/>
      <c r="AEV1585" s="1"/>
      <c r="AEW1585" s="1"/>
      <c r="AEX1585" s="1"/>
      <c r="AEY1585" s="1"/>
      <c r="AEZ1585" s="1"/>
      <c r="AFA1585" s="1"/>
      <c r="AFB1585" s="1"/>
      <c r="AFC1585" s="1"/>
      <c r="AFD1585" s="1"/>
      <c r="AFE1585" s="1"/>
      <c r="AFF1585" s="1"/>
      <c r="AFG1585" s="1"/>
      <c r="AFH1585" s="1"/>
      <c r="AFI1585" s="1"/>
      <c r="AFJ1585" s="1"/>
      <c r="AFK1585" s="1"/>
      <c r="AFL1585" s="1"/>
      <c r="AFM1585" s="1"/>
      <c r="AFN1585" s="1"/>
      <c r="AFO1585" s="1"/>
      <c r="AFP1585" s="1"/>
      <c r="AFQ1585" s="1"/>
      <c r="AFR1585" s="1"/>
      <c r="AFS1585" s="1"/>
      <c r="AFT1585" s="1"/>
      <c r="AFU1585" s="1"/>
      <c r="AFV1585" s="1"/>
      <c r="AFW1585" s="1"/>
      <c r="AFX1585" s="1"/>
      <c r="AFY1585" s="1"/>
      <c r="AFZ1585" s="1"/>
      <c r="AGA1585" s="1"/>
      <c r="AGB1585" s="1"/>
      <c r="AGC1585" s="1"/>
      <c r="AGD1585" s="1"/>
      <c r="AGE1585" s="1"/>
      <c r="AGF1585" s="1"/>
      <c r="AGG1585" s="1"/>
      <c r="AGH1585" s="1"/>
      <c r="AGI1585" s="1"/>
      <c r="AGJ1585" s="1"/>
      <c r="AGK1585" s="1"/>
      <c r="AGL1585" s="1"/>
      <c r="AGM1585" s="1"/>
      <c r="AGN1585" s="1"/>
      <c r="AGO1585" s="1"/>
      <c r="AGP1585" s="1"/>
      <c r="AGQ1585" s="1"/>
      <c r="AGR1585" s="1"/>
      <c r="AGS1585" s="1"/>
      <c r="AGT1585" s="1"/>
      <c r="AGU1585" s="1"/>
      <c r="AGV1585" s="1"/>
      <c r="AGW1585" s="1"/>
      <c r="AGX1585" s="1"/>
      <c r="AGY1585" s="1"/>
      <c r="AGZ1585" s="1"/>
      <c r="AHA1585" s="1"/>
      <c r="AHB1585" s="1"/>
      <c r="AHC1585" s="1"/>
      <c r="AHD1585" s="1"/>
      <c r="AHE1585" s="1"/>
      <c r="AHF1585" s="1"/>
      <c r="AHG1585" s="1"/>
      <c r="AHH1585" s="1"/>
      <c r="AHI1585" s="1"/>
      <c r="AHJ1585" s="1"/>
      <c r="AHK1585" s="1"/>
      <c r="AHL1585" s="1"/>
      <c r="AHM1585" s="1"/>
      <c r="AHN1585" s="1"/>
      <c r="AHO1585" s="1"/>
      <c r="AHP1585" s="1"/>
      <c r="AHQ1585" s="1"/>
      <c r="AHR1585" s="1"/>
      <c r="AHS1585" s="1"/>
      <c r="AHT1585" s="1"/>
      <c r="AHU1585" s="1"/>
      <c r="AHV1585" s="1"/>
      <c r="AHW1585" s="1"/>
      <c r="AHX1585" s="1"/>
      <c r="AHY1585" s="1"/>
      <c r="AHZ1585" s="1"/>
      <c r="AIA1585" s="1"/>
      <c r="AIB1585" s="1"/>
      <c r="AIC1585" s="1"/>
      <c r="AID1585" s="1"/>
      <c r="AIE1585" s="1"/>
      <c r="AIF1585" s="1"/>
      <c r="AIG1585" s="1"/>
      <c r="AIH1585" s="1"/>
      <c r="AII1585" s="1"/>
      <c r="AIJ1585" s="1"/>
      <c r="AIK1585" s="1"/>
      <c r="AIL1585" s="1"/>
      <c r="AIM1585" s="1"/>
      <c r="AIN1585" s="1"/>
      <c r="AIO1585" s="1"/>
      <c r="AIP1585" s="1"/>
      <c r="AIQ1585" s="1"/>
      <c r="AIR1585" s="1"/>
      <c r="AIS1585" s="1"/>
      <c r="AIT1585" s="1"/>
    </row>
    <row r="1586" spans="1:930" s="5" customFormat="1" ht="56.25" customHeight="1" x14ac:dyDescent="0.3">
      <c r="A1586" s="96"/>
      <c r="B1586" s="43"/>
      <c r="C1586" s="96"/>
      <c r="D1586" s="96"/>
      <c r="E1586" s="97"/>
      <c r="F1586" s="96"/>
      <c r="G1586" s="96"/>
      <c r="H1586" s="98"/>
      <c r="I1586" s="98"/>
      <c r="J1586" s="99" t="s">
        <v>24</v>
      </c>
      <c r="K1586" s="100">
        <f>P1586*H1582</f>
        <v>700954.55460000003</v>
      </c>
      <c r="L1586" s="160"/>
      <c r="M1586" s="100">
        <f>H1582*Q1586</f>
        <v>148003.66620000001</v>
      </c>
      <c r="N1586" s="100">
        <f t="shared" si="321"/>
        <v>848958.22080000001</v>
      </c>
      <c r="O1586" s="160"/>
      <c r="P1586" s="100">
        <v>67.11</v>
      </c>
      <c r="Q1586" s="31">
        <v>14.17</v>
      </c>
      <c r="R1586" s="97" t="s">
        <v>181</v>
      </c>
      <c r="S1586" s="97" t="s">
        <v>426</v>
      </c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/>
      <c r="CF1586" s="1"/>
      <c r="CG1586" s="1"/>
      <c r="CH1586" s="1"/>
      <c r="CI1586" s="1"/>
      <c r="CJ1586" s="1"/>
      <c r="CK1586" s="1"/>
      <c r="CL1586" s="1"/>
      <c r="CM1586" s="1"/>
      <c r="CN1586" s="1"/>
      <c r="CO1586" s="1"/>
      <c r="CP1586" s="1"/>
      <c r="CQ1586" s="1"/>
      <c r="CR1586" s="1"/>
      <c r="CS1586" s="1"/>
      <c r="CT1586" s="1"/>
      <c r="CU1586" s="1"/>
      <c r="CV1586" s="1"/>
      <c r="CW1586" s="1"/>
      <c r="CX1586" s="1"/>
      <c r="CY1586" s="1"/>
      <c r="CZ1586" s="1"/>
      <c r="DA1586" s="1"/>
      <c r="DB1586" s="1"/>
      <c r="DC1586" s="1"/>
      <c r="DD1586" s="1"/>
      <c r="DE1586" s="1"/>
      <c r="DF1586" s="1"/>
      <c r="DG1586" s="1"/>
      <c r="DH1586" s="1"/>
      <c r="DI1586" s="1"/>
      <c r="DJ1586" s="1"/>
      <c r="DK1586" s="1"/>
      <c r="DL1586" s="1"/>
      <c r="DM1586" s="1"/>
      <c r="DN1586" s="1"/>
      <c r="DO1586" s="1"/>
      <c r="DP1586" s="1"/>
      <c r="DQ1586" s="1"/>
      <c r="DR1586" s="1"/>
      <c r="DS1586" s="1"/>
      <c r="DT1586" s="1"/>
      <c r="DU1586" s="1"/>
      <c r="DV1586" s="1"/>
      <c r="DW1586" s="1"/>
      <c r="DX1586" s="1"/>
      <c r="DY1586" s="1"/>
      <c r="DZ1586" s="1"/>
      <c r="EA1586" s="1"/>
      <c r="EB1586" s="1"/>
      <c r="EC1586" s="1"/>
      <c r="ED1586" s="1"/>
      <c r="EE1586" s="1"/>
      <c r="EF1586" s="1"/>
      <c r="EG1586" s="1"/>
      <c r="EH1586" s="1"/>
      <c r="EI1586" s="1"/>
      <c r="EJ1586" s="1"/>
      <c r="EK1586" s="1"/>
      <c r="EL1586" s="1"/>
      <c r="EM1586" s="1"/>
      <c r="EN1586" s="1"/>
      <c r="EO1586" s="1"/>
      <c r="EP1586" s="1"/>
      <c r="EQ1586" s="1"/>
      <c r="ER1586" s="1"/>
      <c r="ES1586" s="1"/>
      <c r="ET1586" s="1"/>
      <c r="EU1586" s="1"/>
      <c r="EV1586" s="1"/>
      <c r="EW1586" s="1"/>
      <c r="EX1586" s="1"/>
      <c r="EY1586" s="1"/>
      <c r="EZ1586" s="1"/>
      <c r="FA1586" s="1"/>
      <c r="FB1586" s="1"/>
      <c r="FC1586" s="1"/>
      <c r="FD1586" s="1"/>
      <c r="FE1586" s="1"/>
      <c r="FF1586" s="1"/>
      <c r="FG1586" s="1"/>
      <c r="FH1586" s="1"/>
      <c r="FI1586" s="1"/>
      <c r="FJ1586" s="1"/>
      <c r="FK1586" s="1"/>
      <c r="FL1586" s="1"/>
      <c r="FM1586" s="1"/>
      <c r="FN1586" s="1"/>
      <c r="FO1586" s="1"/>
      <c r="FP1586" s="1"/>
      <c r="FQ1586" s="1"/>
      <c r="FR1586" s="1"/>
      <c r="FS1586" s="1"/>
      <c r="FT1586" s="1"/>
      <c r="FU1586" s="1"/>
      <c r="FV1586" s="1"/>
      <c r="FW1586" s="1"/>
      <c r="FX1586" s="1"/>
      <c r="FY1586" s="1"/>
      <c r="FZ1586" s="1"/>
      <c r="GA1586" s="1"/>
      <c r="GB1586" s="1"/>
      <c r="GC1586" s="1"/>
      <c r="GD1586" s="1"/>
      <c r="GE1586" s="1"/>
      <c r="GF1586" s="1"/>
      <c r="GG1586" s="1"/>
      <c r="GH1586" s="1"/>
      <c r="GI1586" s="1"/>
      <c r="GJ1586" s="1"/>
      <c r="GK1586" s="1"/>
      <c r="GL1586" s="1"/>
      <c r="GM1586" s="1"/>
      <c r="GN1586" s="1"/>
      <c r="GO1586" s="1"/>
      <c r="GP1586" s="1"/>
      <c r="GQ1586" s="1"/>
      <c r="GR1586" s="1"/>
      <c r="GS1586" s="1"/>
      <c r="GT1586" s="1"/>
      <c r="GU1586" s="1"/>
      <c r="GV1586" s="1"/>
      <c r="GW1586" s="1"/>
      <c r="GX1586" s="1"/>
      <c r="GY1586" s="1"/>
      <c r="GZ1586" s="1"/>
      <c r="HA1586" s="1"/>
      <c r="HB1586" s="1"/>
      <c r="HC1586" s="1"/>
      <c r="HD1586" s="1"/>
      <c r="HE1586" s="1"/>
      <c r="HF1586" s="1"/>
      <c r="HG1586" s="1"/>
      <c r="HH1586" s="1"/>
      <c r="HI1586" s="1"/>
      <c r="HJ1586" s="1"/>
      <c r="HK1586" s="1"/>
      <c r="HL1586" s="1"/>
      <c r="HM1586" s="1"/>
      <c r="HN1586" s="1"/>
      <c r="HO1586" s="1"/>
      <c r="HP1586" s="1"/>
      <c r="HQ1586" s="1"/>
      <c r="HR1586" s="1"/>
      <c r="HS1586" s="1"/>
      <c r="HT1586" s="1"/>
      <c r="HU1586" s="1"/>
      <c r="HV1586" s="1"/>
      <c r="HW1586" s="1"/>
      <c r="HX1586" s="1"/>
      <c r="HY1586" s="1"/>
      <c r="HZ1586" s="1"/>
      <c r="IA1586" s="1"/>
      <c r="IB1586" s="1"/>
      <c r="IC1586" s="1"/>
      <c r="ID1586" s="1"/>
      <c r="IE1586" s="1"/>
      <c r="IF1586" s="1"/>
      <c r="IG1586" s="1"/>
      <c r="IH1586" s="1"/>
      <c r="II1586" s="1"/>
      <c r="IJ1586" s="1"/>
      <c r="IK1586" s="1"/>
      <c r="IL1586" s="1"/>
      <c r="IM1586" s="1"/>
      <c r="IN1586" s="1"/>
      <c r="IO1586" s="1"/>
      <c r="IP1586" s="1"/>
      <c r="IQ1586" s="1"/>
      <c r="IR1586" s="1"/>
      <c r="IS1586" s="1"/>
      <c r="IT1586" s="1"/>
      <c r="IU1586" s="1"/>
      <c r="IV1586" s="1"/>
      <c r="IW1586" s="1"/>
      <c r="IX1586" s="1"/>
      <c r="IY1586" s="1"/>
      <c r="IZ1586" s="1"/>
      <c r="JA1586" s="1"/>
      <c r="JB1586" s="1"/>
      <c r="JC1586" s="1"/>
      <c r="JD1586" s="1"/>
      <c r="JE1586" s="1"/>
      <c r="JF1586" s="1"/>
      <c r="JG1586" s="1"/>
      <c r="JH1586" s="1"/>
      <c r="JI1586" s="1"/>
      <c r="JJ1586" s="1"/>
      <c r="JK1586" s="1"/>
      <c r="JL1586" s="1"/>
      <c r="JM1586" s="1"/>
      <c r="JN1586" s="1"/>
      <c r="JO1586" s="1"/>
      <c r="JP1586" s="1"/>
      <c r="JQ1586" s="1"/>
      <c r="JR1586" s="1"/>
      <c r="JS1586" s="1"/>
      <c r="JT1586" s="1"/>
      <c r="JU1586" s="1"/>
      <c r="JV1586" s="1"/>
      <c r="JW1586" s="1"/>
      <c r="JX1586" s="1"/>
      <c r="JY1586" s="1"/>
      <c r="JZ1586" s="1"/>
      <c r="KA1586" s="1"/>
      <c r="KB1586" s="1"/>
      <c r="KC1586" s="1"/>
      <c r="KD1586" s="1"/>
      <c r="KE1586" s="1"/>
      <c r="KF1586" s="1"/>
      <c r="KG1586" s="1"/>
      <c r="KH1586" s="1"/>
      <c r="KI1586" s="1"/>
      <c r="KJ1586" s="1"/>
      <c r="KK1586" s="1"/>
      <c r="KL1586" s="1"/>
      <c r="KM1586" s="1"/>
      <c r="KN1586" s="1"/>
      <c r="KO1586" s="1"/>
      <c r="KP1586" s="1"/>
      <c r="KQ1586" s="1"/>
      <c r="KR1586" s="1"/>
      <c r="KS1586" s="1"/>
      <c r="KT1586" s="1"/>
      <c r="KU1586" s="1"/>
      <c r="KV1586" s="1"/>
      <c r="KW1586" s="1"/>
      <c r="KX1586" s="1"/>
      <c r="KY1586" s="1"/>
      <c r="KZ1586" s="1"/>
      <c r="LA1586" s="1"/>
      <c r="LB1586" s="1"/>
      <c r="LC1586" s="1"/>
      <c r="LD1586" s="1"/>
      <c r="LE1586" s="1"/>
      <c r="LF1586" s="1"/>
      <c r="LG1586" s="1"/>
      <c r="LH1586" s="1"/>
      <c r="LI1586" s="1"/>
      <c r="LJ1586" s="1"/>
      <c r="LK1586" s="1"/>
      <c r="LL1586" s="1"/>
      <c r="LM1586" s="1"/>
      <c r="LN1586" s="1"/>
      <c r="LO1586" s="1"/>
      <c r="LP1586" s="1"/>
      <c r="LQ1586" s="1"/>
      <c r="LR1586" s="1"/>
      <c r="LS1586" s="1"/>
      <c r="LT1586" s="1"/>
      <c r="LU1586" s="1"/>
      <c r="LV1586" s="1"/>
      <c r="LW1586" s="1"/>
      <c r="LX1586" s="1"/>
      <c r="LY1586" s="1"/>
      <c r="LZ1586" s="1"/>
      <c r="MA1586" s="1"/>
      <c r="MB1586" s="1"/>
      <c r="MC1586" s="1"/>
      <c r="MD1586" s="1"/>
      <c r="ME1586" s="1"/>
      <c r="MF1586" s="1"/>
      <c r="MG1586" s="1"/>
      <c r="MH1586" s="1"/>
      <c r="MI1586" s="1"/>
      <c r="MJ1586" s="1"/>
      <c r="MK1586" s="1"/>
      <c r="ML1586" s="1"/>
      <c r="MM1586" s="1"/>
      <c r="MN1586" s="1"/>
      <c r="MO1586" s="1"/>
      <c r="MP1586" s="1"/>
      <c r="MQ1586" s="1"/>
      <c r="MR1586" s="1"/>
      <c r="MS1586" s="1"/>
      <c r="MT1586" s="1"/>
      <c r="MU1586" s="1"/>
      <c r="MV1586" s="1"/>
      <c r="MW1586" s="1"/>
      <c r="MX1586" s="1"/>
      <c r="MY1586" s="1"/>
      <c r="MZ1586" s="1"/>
      <c r="NA1586" s="1"/>
      <c r="NB1586" s="1"/>
      <c r="NC1586" s="1"/>
      <c r="ND1586" s="1"/>
      <c r="NE1586" s="1"/>
      <c r="NF1586" s="1"/>
      <c r="NG1586" s="1"/>
      <c r="NH1586" s="1"/>
      <c r="NI1586" s="1"/>
      <c r="NJ1586" s="1"/>
      <c r="NK1586" s="1"/>
      <c r="NL1586" s="1"/>
      <c r="NM1586" s="1"/>
      <c r="NN1586" s="1"/>
      <c r="NO1586" s="1"/>
      <c r="NP1586" s="1"/>
      <c r="NQ1586" s="1"/>
      <c r="NR1586" s="1"/>
      <c r="NS1586" s="1"/>
      <c r="NT1586" s="1"/>
      <c r="NU1586" s="1"/>
      <c r="NV1586" s="1"/>
      <c r="NW1586" s="1"/>
      <c r="NX1586" s="1"/>
      <c r="NY1586" s="1"/>
      <c r="NZ1586" s="1"/>
      <c r="OA1586" s="1"/>
      <c r="OB1586" s="1"/>
      <c r="OC1586" s="1"/>
      <c r="OD1586" s="1"/>
      <c r="OE1586" s="1"/>
      <c r="OF1586" s="1"/>
      <c r="OG1586" s="1"/>
      <c r="OH1586" s="1"/>
      <c r="OI1586" s="1"/>
      <c r="OJ1586" s="1"/>
      <c r="OK1586" s="1"/>
      <c r="OL1586" s="1"/>
      <c r="OM1586" s="1"/>
      <c r="ON1586" s="1"/>
      <c r="OO1586" s="1"/>
      <c r="OP1586" s="1"/>
      <c r="OQ1586" s="1"/>
      <c r="OR1586" s="1"/>
      <c r="OS1586" s="1"/>
      <c r="OT1586" s="1"/>
      <c r="OU1586" s="1"/>
      <c r="OV1586" s="1"/>
      <c r="OW1586" s="1"/>
      <c r="OX1586" s="1"/>
      <c r="OY1586" s="1"/>
      <c r="OZ1586" s="1"/>
      <c r="PA1586" s="1"/>
      <c r="PB1586" s="1"/>
      <c r="PC1586" s="1"/>
      <c r="PD1586" s="1"/>
      <c r="PE1586" s="1"/>
      <c r="PF1586" s="1"/>
      <c r="PG1586" s="1"/>
      <c r="PH1586" s="1"/>
      <c r="PI1586" s="1"/>
      <c r="PJ1586" s="1"/>
      <c r="PK1586" s="1"/>
      <c r="PL1586" s="1"/>
      <c r="PM1586" s="1"/>
      <c r="PN1586" s="1"/>
      <c r="PO1586" s="1"/>
      <c r="PP1586" s="1"/>
      <c r="PQ1586" s="1"/>
      <c r="PR1586" s="1"/>
      <c r="PS1586" s="1"/>
      <c r="PT1586" s="1"/>
      <c r="PU1586" s="1"/>
      <c r="PV1586" s="1"/>
      <c r="PW1586" s="1"/>
      <c r="PX1586" s="1"/>
      <c r="PY1586" s="1"/>
      <c r="PZ1586" s="1"/>
      <c r="QA1586" s="1"/>
      <c r="QB1586" s="1"/>
      <c r="QC1586" s="1"/>
      <c r="QD1586" s="1"/>
      <c r="QE1586" s="1"/>
      <c r="QF1586" s="1"/>
      <c r="QG1586" s="1"/>
      <c r="QH1586" s="1"/>
      <c r="QI1586" s="1"/>
      <c r="QJ1586" s="1"/>
      <c r="QK1586" s="1"/>
      <c r="QL1586" s="1"/>
      <c r="QM1586" s="1"/>
      <c r="QN1586" s="1"/>
      <c r="QO1586" s="1"/>
      <c r="QP1586" s="1"/>
      <c r="QQ1586" s="1"/>
      <c r="QR1586" s="1"/>
      <c r="QS1586" s="1"/>
      <c r="QT1586" s="1"/>
      <c r="QU1586" s="1"/>
      <c r="QV1586" s="1"/>
      <c r="QW1586" s="1"/>
      <c r="QX1586" s="1"/>
      <c r="QY1586" s="1"/>
      <c r="QZ1586" s="1"/>
      <c r="RA1586" s="1"/>
      <c r="RB1586" s="1"/>
      <c r="RC1586" s="1"/>
      <c r="RD1586" s="1"/>
      <c r="RE1586" s="1"/>
      <c r="RF1586" s="1"/>
      <c r="RG1586" s="1"/>
      <c r="RH1586" s="1"/>
      <c r="RI1586" s="1"/>
      <c r="RJ1586" s="1"/>
      <c r="RK1586" s="1"/>
      <c r="RL1586" s="1"/>
      <c r="RM1586" s="1"/>
      <c r="RN1586" s="1"/>
      <c r="RO1586" s="1"/>
      <c r="RP1586" s="1"/>
      <c r="RQ1586" s="1"/>
      <c r="RR1586" s="1"/>
      <c r="RS1586" s="1"/>
      <c r="RT1586" s="1"/>
      <c r="RU1586" s="1"/>
      <c r="RV1586" s="1"/>
      <c r="RW1586" s="1"/>
      <c r="RX1586" s="1"/>
      <c r="RY1586" s="1"/>
      <c r="RZ1586" s="1"/>
      <c r="SA1586" s="1"/>
      <c r="SB1586" s="1"/>
      <c r="SC1586" s="1"/>
      <c r="SD1586" s="1"/>
      <c r="SE1586" s="1"/>
      <c r="SF1586" s="1"/>
      <c r="SG1586" s="1"/>
      <c r="SH1586" s="1"/>
      <c r="SI1586" s="1"/>
      <c r="SJ1586" s="1"/>
      <c r="SK1586" s="1"/>
      <c r="SL1586" s="1"/>
      <c r="SM1586" s="1"/>
      <c r="SN1586" s="1"/>
      <c r="SO1586" s="1"/>
      <c r="SP1586" s="1"/>
      <c r="SQ1586" s="1"/>
      <c r="SR1586" s="1"/>
      <c r="SS1586" s="1"/>
      <c r="ST1586" s="1"/>
      <c r="SU1586" s="1"/>
      <c r="SV1586" s="1"/>
      <c r="SW1586" s="1"/>
      <c r="SX1586" s="1"/>
      <c r="SY1586" s="1"/>
      <c r="SZ1586" s="1"/>
      <c r="TA1586" s="1"/>
      <c r="TB1586" s="1"/>
      <c r="TC1586" s="1"/>
      <c r="TD1586" s="1"/>
      <c r="TE1586" s="1"/>
      <c r="TF1586" s="1"/>
      <c r="TG1586" s="1"/>
      <c r="TH1586" s="1"/>
      <c r="TI1586" s="1"/>
      <c r="TJ1586" s="1"/>
      <c r="TK1586" s="1"/>
      <c r="TL1586" s="1"/>
      <c r="TM1586" s="1"/>
      <c r="TN1586" s="1"/>
      <c r="TO1586" s="1"/>
      <c r="TP1586" s="1"/>
      <c r="TQ1586" s="1"/>
      <c r="TR1586" s="1"/>
      <c r="TS1586" s="1"/>
      <c r="TT1586" s="1"/>
      <c r="TU1586" s="1"/>
      <c r="TV1586" s="1"/>
      <c r="TW1586" s="1"/>
      <c r="TX1586" s="1"/>
      <c r="TY1586" s="1"/>
      <c r="TZ1586" s="1"/>
      <c r="UA1586" s="1"/>
      <c r="UB1586" s="1"/>
      <c r="UC1586" s="1"/>
      <c r="UD1586" s="1"/>
      <c r="UE1586" s="1"/>
      <c r="UF1586" s="1"/>
      <c r="UG1586" s="1"/>
      <c r="UH1586" s="1"/>
      <c r="UI1586" s="1"/>
      <c r="UJ1586" s="1"/>
      <c r="UK1586" s="1"/>
      <c r="UL1586" s="1"/>
      <c r="UM1586" s="1"/>
      <c r="UN1586" s="1"/>
      <c r="UO1586" s="1"/>
      <c r="UP1586" s="1"/>
      <c r="UQ1586" s="1"/>
      <c r="UR1586" s="1"/>
      <c r="US1586" s="1"/>
      <c r="UT1586" s="1"/>
      <c r="UU1586" s="1"/>
      <c r="UV1586" s="1"/>
      <c r="UW1586" s="1"/>
      <c r="UX1586" s="1"/>
      <c r="UY1586" s="1"/>
      <c r="UZ1586" s="1"/>
      <c r="VA1586" s="1"/>
      <c r="VB1586" s="1"/>
      <c r="VC1586" s="1"/>
      <c r="VD1586" s="1"/>
      <c r="VE1586" s="1"/>
      <c r="VF1586" s="1"/>
      <c r="VG1586" s="1"/>
      <c r="VH1586" s="1"/>
      <c r="VI1586" s="1"/>
      <c r="VJ1586" s="1"/>
      <c r="VK1586" s="1"/>
      <c r="VL1586" s="1"/>
      <c r="VM1586" s="1"/>
      <c r="VN1586" s="1"/>
      <c r="VO1586" s="1"/>
      <c r="VP1586" s="1"/>
      <c r="VQ1586" s="1"/>
      <c r="VR1586" s="1"/>
      <c r="VS1586" s="1"/>
      <c r="VT1586" s="1"/>
      <c r="VU1586" s="1"/>
      <c r="VV1586" s="1"/>
      <c r="VW1586" s="1"/>
      <c r="VX1586" s="1"/>
      <c r="VY1586" s="1"/>
      <c r="VZ1586" s="1"/>
      <c r="WA1586" s="1"/>
      <c r="WB1586" s="1"/>
      <c r="WC1586" s="1"/>
      <c r="WD1586" s="1"/>
      <c r="WE1586" s="1"/>
      <c r="WF1586" s="1"/>
      <c r="WG1586" s="1"/>
      <c r="WH1586" s="1"/>
      <c r="WI1586" s="1"/>
      <c r="WJ1586" s="1"/>
      <c r="WK1586" s="1"/>
      <c r="WL1586" s="1"/>
      <c r="WM1586" s="1"/>
      <c r="WN1586" s="1"/>
      <c r="WO1586" s="1"/>
      <c r="WP1586" s="1"/>
      <c r="WQ1586" s="1"/>
      <c r="WR1586" s="1"/>
      <c r="WS1586" s="1"/>
      <c r="WT1586" s="1"/>
      <c r="WU1586" s="1"/>
      <c r="WV1586" s="1"/>
      <c r="WW1586" s="1"/>
      <c r="WX1586" s="1"/>
      <c r="WY1586" s="1"/>
      <c r="WZ1586" s="1"/>
      <c r="XA1586" s="1"/>
      <c r="XB1586" s="1"/>
      <c r="XC1586" s="1"/>
      <c r="XD1586" s="1"/>
      <c r="XE1586" s="1"/>
      <c r="XF1586" s="1"/>
      <c r="XG1586" s="1"/>
      <c r="XH1586" s="1"/>
      <c r="XI1586" s="1"/>
      <c r="XJ1586" s="1"/>
      <c r="XK1586" s="1"/>
      <c r="XL1586" s="1"/>
      <c r="XM1586" s="1"/>
      <c r="XN1586" s="1"/>
      <c r="XO1586" s="1"/>
      <c r="XP1586" s="1"/>
      <c r="XQ1586" s="1"/>
      <c r="XR1586" s="1"/>
      <c r="XS1586" s="1"/>
      <c r="XT1586" s="1"/>
      <c r="XU1586" s="1"/>
      <c r="XV1586" s="1"/>
      <c r="XW1586" s="1"/>
      <c r="XX1586" s="1"/>
      <c r="XY1586" s="1"/>
      <c r="XZ1586" s="1"/>
      <c r="YA1586" s="1"/>
      <c r="YB1586" s="1"/>
      <c r="YC1586" s="1"/>
      <c r="YD1586" s="1"/>
      <c r="YE1586" s="1"/>
      <c r="YF1586" s="1"/>
      <c r="YG1586" s="1"/>
      <c r="YH1586" s="1"/>
      <c r="YI1586" s="1"/>
      <c r="YJ1586" s="1"/>
      <c r="YK1586" s="1"/>
      <c r="YL1586" s="1"/>
      <c r="YM1586" s="1"/>
      <c r="YN1586" s="1"/>
      <c r="YO1586" s="1"/>
      <c r="YP1586" s="1"/>
      <c r="YQ1586" s="1"/>
      <c r="YR1586" s="1"/>
      <c r="YS1586" s="1"/>
      <c r="YT1586" s="1"/>
      <c r="YU1586" s="1"/>
      <c r="YV1586" s="1"/>
      <c r="YW1586" s="1"/>
      <c r="YX1586" s="1"/>
      <c r="YY1586" s="1"/>
      <c r="YZ1586" s="1"/>
      <c r="ZA1586" s="1"/>
      <c r="ZB1586" s="1"/>
      <c r="ZC1586" s="1"/>
      <c r="ZD1586" s="1"/>
      <c r="ZE1586" s="1"/>
      <c r="ZF1586" s="1"/>
      <c r="ZG1586" s="1"/>
      <c r="ZH1586" s="1"/>
      <c r="ZI1586" s="1"/>
      <c r="ZJ1586" s="1"/>
      <c r="ZK1586" s="1"/>
      <c r="ZL1586" s="1"/>
      <c r="ZM1586" s="1"/>
      <c r="ZN1586" s="1"/>
      <c r="ZO1586" s="1"/>
      <c r="ZP1586" s="1"/>
      <c r="ZQ1586" s="1"/>
      <c r="ZR1586" s="1"/>
      <c r="ZS1586" s="1"/>
      <c r="ZT1586" s="1"/>
      <c r="ZU1586" s="1"/>
      <c r="ZV1586" s="1"/>
      <c r="ZW1586" s="1"/>
      <c r="ZX1586" s="1"/>
      <c r="ZY1586" s="1"/>
      <c r="ZZ1586" s="1"/>
      <c r="AAA1586" s="1"/>
      <c r="AAB1586" s="1"/>
      <c r="AAC1586" s="1"/>
      <c r="AAD1586" s="1"/>
      <c r="AAE1586" s="1"/>
      <c r="AAF1586" s="1"/>
      <c r="AAG1586" s="1"/>
      <c r="AAH1586" s="1"/>
      <c r="AAI1586" s="1"/>
      <c r="AAJ1586" s="1"/>
      <c r="AAK1586" s="1"/>
      <c r="AAL1586" s="1"/>
      <c r="AAM1586" s="1"/>
      <c r="AAN1586" s="1"/>
      <c r="AAO1586" s="1"/>
      <c r="AAP1586" s="1"/>
      <c r="AAQ1586" s="1"/>
      <c r="AAR1586" s="1"/>
      <c r="AAS1586" s="1"/>
      <c r="AAT1586" s="1"/>
      <c r="AAU1586" s="1"/>
      <c r="AAV1586" s="1"/>
      <c r="AAW1586" s="1"/>
      <c r="AAX1586" s="1"/>
      <c r="AAY1586" s="1"/>
      <c r="AAZ1586" s="1"/>
      <c r="ABA1586" s="1"/>
      <c r="ABB1586" s="1"/>
      <c r="ABC1586" s="1"/>
      <c r="ABD1586" s="1"/>
      <c r="ABE1586" s="1"/>
      <c r="ABF1586" s="1"/>
      <c r="ABG1586" s="1"/>
      <c r="ABH1586" s="1"/>
      <c r="ABI1586" s="1"/>
      <c r="ABJ1586" s="1"/>
      <c r="ABK1586" s="1"/>
      <c r="ABL1586" s="1"/>
      <c r="ABM1586" s="1"/>
      <c r="ABN1586" s="1"/>
      <c r="ABO1586" s="1"/>
      <c r="ABP1586" s="1"/>
      <c r="ABQ1586" s="1"/>
      <c r="ABR1586" s="1"/>
      <c r="ABS1586" s="1"/>
      <c r="ABT1586" s="1"/>
      <c r="ABU1586" s="1"/>
      <c r="ABV1586" s="1"/>
      <c r="ABW1586" s="1"/>
      <c r="ABX1586" s="1"/>
      <c r="ABY1586" s="1"/>
      <c r="ABZ1586" s="1"/>
      <c r="ACA1586" s="1"/>
      <c r="ACB1586" s="1"/>
      <c r="ACC1586" s="1"/>
      <c r="ACD1586" s="1"/>
      <c r="ACE1586" s="1"/>
      <c r="ACF1586" s="1"/>
      <c r="ACG1586" s="1"/>
      <c r="ACH1586" s="1"/>
      <c r="ACI1586" s="1"/>
      <c r="ACJ1586" s="1"/>
      <c r="ACK1586" s="1"/>
      <c r="ACL1586" s="1"/>
      <c r="ACM1586" s="1"/>
      <c r="ACN1586" s="1"/>
      <c r="ACO1586" s="1"/>
      <c r="ACP1586" s="1"/>
      <c r="ACQ1586" s="1"/>
      <c r="ACR1586" s="1"/>
      <c r="ACS1586" s="1"/>
      <c r="ACT1586" s="1"/>
      <c r="ACU1586" s="1"/>
      <c r="ACV1586" s="1"/>
      <c r="ACW1586" s="1"/>
      <c r="ACX1586" s="1"/>
      <c r="ACY1586" s="1"/>
      <c r="ACZ1586" s="1"/>
      <c r="ADA1586" s="1"/>
      <c r="ADB1586" s="1"/>
      <c r="ADC1586" s="1"/>
      <c r="ADD1586" s="1"/>
      <c r="ADE1586" s="1"/>
      <c r="ADF1586" s="1"/>
      <c r="ADG1586" s="1"/>
      <c r="ADH1586" s="1"/>
      <c r="ADI1586" s="1"/>
      <c r="ADJ1586" s="1"/>
      <c r="ADK1586" s="1"/>
      <c r="ADL1586" s="1"/>
      <c r="ADM1586" s="1"/>
      <c r="ADN1586" s="1"/>
      <c r="ADO1586" s="1"/>
      <c r="ADP1586" s="1"/>
      <c r="ADQ1586" s="1"/>
      <c r="ADR1586" s="1"/>
      <c r="ADS1586" s="1"/>
      <c r="ADT1586" s="1"/>
      <c r="ADU1586" s="1"/>
      <c r="ADV1586" s="1"/>
      <c r="ADW1586" s="1"/>
      <c r="ADX1586" s="1"/>
      <c r="ADY1586" s="1"/>
      <c r="ADZ1586" s="1"/>
      <c r="AEA1586" s="1"/>
      <c r="AEB1586" s="1"/>
      <c r="AEC1586" s="1"/>
      <c r="AED1586" s="1"/>
      <c r="AEE1586" s="1"/>
      <c r="AEF1586" s="1"/>
      <c r="AEG1586" s="1"/>
      <c r="AEH1586" s="1"/>
      <c r="AEI1586" s="1"/>
      <c r="AEJ1586" s="1"/>
      <c r="AEK1586" s="1"/>
      <c r="AEL1586" s="1"/>
      <c r="AEM1586" s="1"/>
      <c r="AEN1586" s="1"/>
      <c r="AEO1586" s="1"/>
      <c r="AEP1586" s="1"/>
      <c r="AEQ1586" s="1"/>
      <c r="AER1586" s="1"/>
      <c r="AES1586" s="1"/>
      <c r="AET1586" s="1"/>
      <c r="AEU1586" s="1"/>
      <c r="AEV1586" s="1"/>
      <c r="AEW1586" s="1"/>
      <c r="AEX1586" s="1"/>
      <c r="AEY1586" s="1"/>
      <c r="AEZ1586" s="1"/>
      <c r="AFA1586" s="1"/>
      <c r="AFB1586" s="1"/>
      <c r="AFC1586" s="1"/>
      <c r="AFD1586" s="1"/>
      <c r="AFE1586" s="1"/>
      <c r="AFF1586" s="1"/>
      <c r="AFG1586" s="1"/>
      <c r="AFH1586" s="1"/>
      <c r="AFI1586" s="1"/>
      <c r="AFJ1586" s="1"/>
      <c r="AFK1586" s="1"/>
      <c r="AFL1586" s="1"/>
      <c r="AFM1586" s="1"/>
      <c r="AFN1586" s="1"/>
      <c r="AFO1586" s="1"/>
      <c r="AFP1586" s="1"/>
      <c r="AFQ1586" s="1"/>
      <c r="AFR1586" s="1"/>
      <c r="AFS1586" s="1"/>
      <c r="AFT1586" s="1"/>
      <c r="AFU1586" s="1"/>
      <c r="AFV1586" s="1"/>
      <c r="AFW1586" s="1"/>
      <c r="AFX1586" s="1"/>
      <c r="AFY1586" s="1"/>
      <c r="AFZ1586" s="1"/>
      <c r="AGA1586" s="1"/>
      <c r="AGB1586" s="1"/>
      <c r="AGC1586" s="1"/>
      <c r="AGD1586" s="1"/>
      <c r="AGE1586" s="1"/>
      <c r="AGF1586" s="1"/>
      <c r="AGG1586" s="1"/>
      <c r="AGH1586" s="1"/>
      <c r="AGI1586" s="1"/>
      <c r="AGJ1586" s="1"/>
      <c r="AGK1586" s="1"/>
      <c r="AGL1586" s="1"/>
      <c r="AGM1586" s="1"/>
      <c r="AGN1586" s="1"/>
      <c r="AGO1586" s="1"/>
      <c r="AGP1586" s="1"/>
      <c r="AGQ1586" s="1"/>
      <c r="AGR1586" s="1"/>
      <c r="AGS1586" s="1"/>
      <c r="AGT1586" s="1"/>
      <c r="AGU1586" s="1"/>
      <c r="AGV1586" s="1"/>
      <c r="AGW1586" s="1"/>
      <c r="AGX1586" s="1"/>
      <c r="AGY1586" s="1"/>
      <c r="AGZ1586" s="1"/>
      <c r="AHA1586" s="1"/>
      <c r="AHB1586" s="1"/>
      <c r="AHC1586" s="1"/>
      <c r="AHD1586" s="1"/>
      <c r="AHE1586" s="1"/>
      <c r="AHF1586" s="1"/>
      <c r="AHG1586" s="1"/>
      <c r="AHH1586" s="1"/>
      <c r="AHI1586" s="1"/>
      <c r="AHJ1586" s="1"/>
      <c r="AHK1586" s="1"/>
      <c r="AHL1586" s="1"/>
      <c r="AHM1586" s="1"/>
      <c r="AHN1586" s="1"/>
      <c r="AHO1586" s="1"/>
      <c r="AHP1586" s="1"/>
      <c r="AHQ1586" s="1"/>
      <c r="AHR1586" s="1"/>
      <c r="AHS1586" s="1"/>
      <c r="AHT1586" s="1"/>
      <c r="AHU1586" s="1"/>
      <c r="AHV1586" s="1"/>
      <c r="AHW1586" s="1"/>
      <c r="AHX1586" s="1"/>
      <c r="AHY1586" s="1"/>
      <c r="AHZ1586" s="1"/>
      <c r="AIA1586" s="1"/>
      <c r="AIB1586" s="1"/>
      <c r="AIC1586" s="1"/>
      <c r="AID1586" s="1"/>
      <c r="AIE1586" s="1"/>
      <c r="AIF1586" s="1"/>
      <c r="AIG1586" s="1"/>
      <c r="AIH1586" s="1"/>
      <c r="AII1586" s="1"/>
      <c r="AIJ1586" s="1"/>
      <c r="AIK1586" s="1"/>
      <c r="AIL1586" s="1"/>
      <c r="AIM1586" s="1"/>
      <c r="AIN1586" s="1"/>
      <c r="AIO1586" s="1"/>
      <c r="AIP1586" s="1"/>
      <c r="AIQ1586" s="1"/>
      <c r="AIR1586" s="1"/>
      <c r="AIS1586" s="1"/>
      <c r="AIT1586" s="1"/>
    </row>
    <row r="1587" spans="1:930" s="5" customFormat="1" ht="56.25" customHeight="1" x14ac:dyDescent="0.3">
      <c r="A1587" s="96"/>
      <c r="B1587" s="43"/>
      <c r="C1587" s="96"/>
      <c r="D1587" s="96"/>
      <c r="E1587" s="97"/>
      <c r="F1587" s="96"/>
      <c r="G1587" s="96"/>
      <c r="H1587" s="98"/>
      <c r="I1587" s="98"/>
      <c r="J1587" s="36" t="s">
        <v>27</v>
      </c>
      <c r="K1587" s="100">
        <f>P1587*H1582</f>
        <v>487879.41060000006</v>
      </c>
      <c r="L1587" s="152"/>
      <c r="M1587" s="100">
        <f>H1582*Q1587</f>
        <v>119175.85260000001</v>
      </c>
      <c r="N1587" s="100">
        <f t="shared" si="321"/>
        <v>607055.26320000004</v>
      </c>
      <c r="O1587" s="152"/>
      <c r="P1587" s="100">
        <v>46.71</v>
      </c>
      <c r="Q1587" s="31">
        <v>11.41</v>
      </c>
      <c r="R1587" s="97" t="s">
        <v>181</v>
      </c>
      <c r="S1587" s="97" t="s">
        <v>426</v>
      </c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/>
      <c r="CF1587" s="1"/>
      <c r="CG1587" s="1"/>
      <c r="CH1587" s="1"/>
      <c r="CI1587" s="1"/>
      <c r="CJ1587" s="1"/>
      <c r="CK1587" s="1"/>
      <c r="CL1587" s="1"/>
      <c r="CM1587" s="1"/>
      <c r="CN1587" s="1"/>
      <c r="CO1587" s="1"/>
      <c r="CP1587" s="1"/>
      <c r="CQ1587" s="1"/>
      <c r="CR1587" s="1"/>
      <c r="CS1587" s="1"/>
      <c r="CT1587" s="1"/>
      <c r="CU1587" s="1"/>
      <c r="CV1587" s="1"/>
      <c r="CW1587" s="1"/>
      <c r="CX1587" s="1"/>
      <c r="CY1587" s="1"/>
      <c r="CZ1587" s="1"/>
      <c r="DA1587" s="1"/>
      <c r="DB1587" s="1"/>
      <c r="DC1587" s="1"/>
      <c r="DD1587" s="1"/>
      <c r="DE1587" s="1"/>
      <c r="DF1587" s="1"/>
      <c r="DG1587" s="1"/>
      <c r="DH1587" s="1"/>
      <c r="DI1587" s="1"/>
      <c r="DJ1587" s="1"/>
      <c r="DK1587" s="1"/>
      <c r="DL1587" s="1"/>
      <c r="DM1587" s="1"/>
      <c r="DN1587" s="1"/>
      <c r="DO1587" s="1"/>
      <c r="DP1587" s="1"/>
      <c r="DQ1587" s="1"/>
      <c r="DR1587" s="1"/>
      <c r="DS1587" s="1"/>
      <c r="DT1587" s="1"/>
      <c r="DU1587" s="1"/>
      <c r="DV1587" s="1"/>
      <c r="DW1587" s="1"/>
      <c r="DX1587" s="1"/>
      <c r="DY1587" s="1"/>
      <c r="DZ1587" s="1"/>
      <c r="EA1587" s="1"/>
      <c r="EB1587" s="1"/>
      <c r="EC1587" s="1"/>
      <c r="ED1587" s="1"/>
      <c r="EE1587" s="1"/>
      <c r="EF1587" s="1"/>
      <c r="EG1587" s="1"/>
      <c r="EH1587" s="1"/>
      <c r="EI1587" s="1"/>
      <c r="EJ1587" s="1"/>
      <c r="EK1587" s="1"/>
      <c r="EL1587" s="1"/>
      <c r="EM1587" s="1"/>
      <c r="EN1587" s="1"/>
      <c r="EO1587" s="1"/>
      <c r="EP1587" s="1"/>
      <c r="EQ1587" s="1"/>
      <c r="ER1587" s="1"/>
      <c r="ES1587" s="1"/>
      <c r="ET1587" s="1"/>
      <c r="EU1587" s="1"/>
      <c r="EV1587" s="1"/>
      <c r="EW1587" s="1"/>
      <c r="EX1587" s="1"/>
      <c r="EY1587" s="1"/>
      <c r="EZ1587" s="1"/>
      <c r="FA1587" s="1"/>
      <c r="FB1587" s="1"/>
      <c r="FC1587" s="1"/>
      <c r="FD1587" s="1"/>
      <c r="FE1587" s="1"/>
      <c r="FF1587" s="1"/>
      <c r="FG1587" s="1"/>
      <c r="FH1587" s="1"/>
      <c r="FI1587" s="1"/>
      <c r="FJ1587" s="1"/>
      <c r="FK1587" s="1"/>
      <c r="FL1587" s="1"/>
      <c r="FM1587" s="1"/>
      <c r="FN1587" s="1"/>
      <c r="FO1587" s="1"/>
      <c r="FP1587" s="1"/>
      <c r="FQ1587" s="1"/>
      <c r="FR1587" s="1"/>
      <c r="FS1587" s="1"/>
      <c r="FT1587" s="1"/>
      <c r="FU1587" s="1"/>
      <c r="FV1587" s="1"/>
      <c r="FW1587" s="1"/>
      <c r="FX1587" s="1"/>
      <c r="FY1587" s="1"/>
      <c r="FZ1587" s="1"/>
      <c r="GA1587" s="1"/>
      <c r="GB1587" s="1"/>
      <c r="GC1587" s="1"/>
      <c r="GD1587" s="1"/>
      <c r="GE1587" s="1"/>
      <c r="GF1587" s="1"/>
      <c r="GG1587" s="1"/>
      <c r="GH1587" s="1"/>
      <c r="GI1587" s="1"/>
      <c r="GJ1587" s="1"/>
      <c r="GK1587" s="1"/>
      <c r="GL1587" s="1"/>
      <c r="GM1587" s="1"/>
      <c r="GN1587" s="1"/>
      <c r="GO1587" s="1"/>
      <c r="GP1587" s="1"/>
      <c r="GQ1587" s="1"/>
      <c r="GR1587" s="1"/>
      <c r="GS1587" s="1"/>
      <c r="GT1587" s="1"/>
      <c r="GU1587" s="1"/>
      <c r="GV1587" s="1"/>
      <c r="GW1587" s="1"/>
      <c r="GX1587" s="1"/>
      <c r="GY1587" s="1"/>
      <c r="GZ1587" s="1"/>
      <c r="HA1587" s="1"/>
      <c r="HB1587" s="1"/>
      <c r="HC1587" s="1"/>
      <c r="HD1587" s="1"/>
      <c r="HE1587" s="1"/>
      <c r="HF1587" s="1"/>
      <c r="HG1587" s="1"/>
      <c r="HH1587" s="1"/>
      <c r="HI1587" s="1"/>
      <c r="HJ1587" s="1"/>
      <c r="HK1587" s="1"/>
      <c r="HL1587" s="1"/>
      <c r="HM1587" s="1"/>
      <c r="HN1587" s="1"/>
      <c r="HO1587" s="1"/>
      <c r="HP1587" s="1"/>
      <c r="HQ1587" s="1"/>
      <c r="HR1587" s="1"/>
      <c r="HS1587" s="1"/>
      <c r="HT1587" s="1"/>
      <c r="HU1587" s="1"/>
      <c r="HV1587" s="1"/>
      <c r="HW1587" s="1"/>
      <c r="HX1587" s="1"/>
      <c r="HY1587" s="1"/>
      <c r="HZ1587" s="1"/>
      <c r="IA1587" s="1"/>
      <c r="IB1587" s="1"/>
      <c r="IC1587" s="1"/>
      <c r="ID1587" s="1"/>
      <c r="IE1587" s="1"/>
      <c r="IF1587" s="1"/>
      <c r="IG1587" s="1"/>
      <c r="IH1587" s="1"/>
      <c r="II1587" s="1"/>
      <c r="IJ1587" s="1"/>
      <c r="IK1587" s="1"/>
      <c r="IL1587" s="1"/>
      <c r="IM1587" s="1"/>
      <c r="IN1587" s="1"/>
      <c r="IO1587" s="1"/>
      <c r="IP1587" s="1"/>
      <c r="IQ1587" s="1"/>
      <c r="IR1587" s="1"/>
      <c r="IS1587" s="1"/>
      <c r="IT1587" s="1"/>
      <c r="IU1587" s="1"/>
      <c r="IV1587" s="1"/>
      <c r="IW1587" s="1"/>
      <c r="IX1587" s="1"/>
      <c r="IY1587" s="1"/>
      <c r="IZ1587" s="1"/>
      <c r="JA1587" s="1"/>
      <c r="JB1587" s="1"/>
      <c r="JC1587" s="1"/>
      <c r="JD1587" s="1"/>
      <c r="JE1587" s="1"/>
      <c r="JF1587" s="1"/>
      <c r="JG1587" s="1"/>
      <c r="JH1587" s="1"/>
      <c r="JI1587" s="1"/>
      <c r="JJ1587" s="1"/>
      <c r="JK1587" s="1"/>
      <c r="JL1587" s="1"/>
      <c r="JM1587" s="1"/>
      <c r="JN1587" s="1"/>
      <c r="JO1587" s="1"/>
      <c r="JP1587" s="1"/>
      <c r="JQ1587" s="1"/>
      <c r="JR1587" s="1"/>
      <c r="JS1587" s="1"/>
      <c r="JT1587" s="1"/>
      <c r="JU1587" s="1"/>
      <c r="JV1587" s="1"/>
      <c r="JW1587" s="1"/>
      <c r="JX1587" s="1"/>
      <c r="JY1587" s="1"/>
      <c r="JZ1587" s="1"/>
      <c r="KA1587" s="1"/>
      <c r="KB1587" s="1"/>
      <c r="KC1587" s="1"/>
      <c r="KD1587" s="1"/>
      <c r="KE1587" s="1"/>
      <c r="KF1587" s="1"/>
      <c r="KG1587" s="1"/>
      <c r="KH1587" s="1"/>
      <c r="KI1587" s="1"/>
      <c r="KJ1587" s="1"/>
      <c r="KK1587" s="1"/>
      <c r="KL1587" s="1"/>
      <c r="KM1587" s="1"/>
      <c r="KN1587" s="1"/>
      <c r="KO1587" s="1"/>
      <c r="KP1587" s="1"/>
      <c r="KQ1587" s="1"/>
      <c r="KR1587" s="1"/>
      <c r="KS1587" s="1"/>
      <c r="KT1587" s="1"/>
      <c r="KU1587" s="1"/>
      <c r="KV1587" s="1"/>
      <c r="KW1587" s="1"/>
      <c r="KX1587" s="1"/>
      <c r="KY1587" s="1"/>
      <c r="KZ1587" s="1"/>
      <c r="LA1587" s="1"/>
      <c r="LB1587" s="1"/>
      <c r="LC1587" s="1"/>
      <c r="LD1587" s="1"/>
      <c r="LE1587" s="1"/>
      <c r="LF1587" s="1"/>
      <c r="LG1587" s="1"/>
      <c r="LH1587" s="1"/>
      <c r="LI1587" s="1"/>
      <c r="LJ1587" s="1"/>
      <c r="LK1587" s="1"/>
      <c r="LL1587" s="1"/>
      <c r="LM1587" s="1"/>
      <c r="LN1587" s="1"/>
      <c r="LO1587" s="1"/>
      <c r="LP1587" s="1"/>
      <c r="LQ1587" s="1"/>
      <c r="LR1587" s="1"/>
      <c r="LS1587" s="1"/>
      <c r="LT1587" s="1"/>
      <c r="LU1587" s="1"/>
      <c r="LV1587" s="1"/>
      <c r="LW1587" s="1"/>
      <c r="LX1587" s="1"/>
      <c r="LY1587" s="1"/>
      <c r="LZ1587" s="1"/>
      <c r="MA1587" s="1"/>
      <c r="MB1587" s="1"/>
      <c r="MC1587" s="1"/>
      <c r="MD1587" s="1"/>
      <c r="ME1587" s="1"/>
      <c r="MF1587" s="1"/>
      <c r="MG1587" s="1"/>
      <c r="MH1587" s="1"/>
      <c r="MI1587" s="1"/>
      <c r="MJ1587" s="1"/>
      <c r="MK1587" s="1"/>
      <c r="ML1587" s="1"/>
      <c r="MM1587" s="1"/>
      <c r="MN1587" s="1"/>
      <c r="MO1587" s="1"/>
      <c r="MP1587" s="1"/>
      <c r="MQ1587" s="1"/>
      <c r="MR1587" s="1"/>
      <c r="MS1587" s="1"/>
      <c r="MT1587" s="1"/>
      <c r="MU1587" s="1"/>
      <c r="MV1587" s="1"/>
      <c r="MW1587" s="1"/>
      <c r="MX1587" s="1"/>
      <c r="MY1587" s="1"/>
      <c r="MZ1587" s="1"/>
      <c r="NA1587" s="1"/>
      <c r="NB1587" s="1"/>
      <c r="NC1587" s="1"/>
      <c r="ND1587" s="1"/>
      <c r="NE1587" s="1"/>
      <c r="NF1587" s="1"/>
      <c r="NG1587" s="1"/>
      <c r="NH1587" s="1"/>
      <c r="NI1587" s="1"/>
      <c r="NJ1587" s="1"/>
      <c r="NK1587" s="1"/>
      <c r="NL1587" s="1"/>
      <c r="NM1587" s="1"/>
      <c r="NN1587" s="1"/>
      <c r="NO1587" s="1"/>
      <c r="NP1587" s="1"/>
      <c r="NQ1587" s="1"/>
      <c r="NR1587" s="1"/>
      <c r="NS1587" s="1"/>
      <c r="NT1587" s="1"/>
      <c r="NU1587" s="1"/>
      <c r="NV1587" s="1"/>
      <c r="NW1587" s="1"/>
      <c r="NX1587" s="1"/>
      <c r="NY1587" s="1"/>
      <c r="NZ1587" s="1"/>
      <c r="OA1587" s="1"/>
      <c r="OB1587" s="1"/>
      <c r="OC1587" s="1"/>
      <c r="OD1587" s="1"/>
      <c r="OE1587" s="1"/>
      <c r="OF1587" s="1"/>
      <c r="OG1587" s="1"/>
      <c r="OH1587" s="1"/>
      <c r="OI1587" s="1"/>
      <c r="OJ1587" s="1"/>
      <c r="OK1587" s="1"/>
      <c r="OL1587" s="1"/>
      <c r="OM1587" s="1"/>
      <c r="ON1587" s="1"/>
      <c r="OO1587" s="1"/>
      <c r="OP1587" s="1"/>
      <c r="OQ1587" s="1"/>
      <c r="OR1587" s="1"/>
      <c r="OS1587" s="1"/>
      <c r="OT1587" s="1"/>
      <c r="OU1587" s="1"/>
      <c r="OV1587" s="1"/>
      <c r="OW1587" s="1"/>
      <c r="OX1587" s="1"/>
      <c r="OY1587" s="1"/>
      <c r="OZ1587" s="1"/>
      <c r="PA1587" s="1"/>
      <c r="PB1587" s="1"/>
      <c r="PC1587" s="1"/>
      <c r="PD1587" s="1"/>
      <c r="PE1587" s="1"/>
      <c r="PF1587" s="1"/>
      <c r="PG1587" s="1"/>
      <c r="PH1587" s="1"/>
      <c r="PI1587" s="1"/>
      <c r="PJ1587" s="1"/>
      <c r="PK1587" s="1"/>
      <c r="PL1587" s="1"/>
      <c r="PM1587" s="1"/>
      <c r="PN1587" s="1"/>
      <c r="PO1587" s="1"/>
      <c r="PP1587" s="1"/>
      <c r="PQ1587" s="1"/>
      <c r="PR1587" s="1"/>
      <c r="PS1587" s="1"/>
      <c r="PT1587" s="1"/>
      <c r="PU1587" s="1"/>
      <c r="PV1587" s="1"/>
      <c r="PW1587" s="1"/>
      <c r="PX1587" s="1"/>
      <c r="PY1587" s="1"/>
      <c r="PZ1587" s="1"/>
      <c r="QA1587" s="1"/>
      <c r="QB1587" s="1"/>
      <c r="QC1587" s="1"/>
      <c r="QD1587" s="1"/>
      <c r="QE1587" s="1"/>
      <c r="QF1587" s="1"/>
      <c r="QG1587" s="1"/>
      <c r="QH1587" s="1"/>
      <c r="QI1587" s="1"/>
      <c r="QJ1587" s="1"/>
      <c r="QK1587" s="1"/>
      <c r="QL1587" s="1"/>
      <c r="QM1587" s="1"/>
      <c r="QN1587" s="1"/>
      <c r="QO1587" s="1"/>
      <c r="QP1587" s="1"/>
      <c r="QQ1587" s="1"/>
      <c r="QR1587" s="1"/>
      <c r="QS1587" s="1"/>
      <c r="QT1587" s="1"/>
      <c r="QU1587" s="1"/>
      <c r="QV1587" s="1"/>
      <c r="QW1587" s="1"/>
      <c r="QX1587" s="1"/>
      <c r="QY1587" s="1"/>
      <c r="QZ1587" s="1"/>
      <c r="RA1587" s="1"/>
      <c r="RB1587" s="1"/>
      <c r="RC1587" s="1"/>
      <c r="RD1587" s="1"/>
      <c r="RE1587" s="1"/>
      <c r="RF1587" s="1"/>
      <c r="RG1587" s="1"/>
      <c r="RH1587" s="1"/>
      <c r="RI1587" s="1"/>
      <c r="RJ1587" s="1"/>
      <c r="RK1587" s="1"/>
      <c r="RL1587" s="1"/>
      <c r="RM1587" s="1"/>
      <c r="RN1587" s="1"/>
      <c r="RO1587" s="1"/>
      <c r="RP1587" s="1"/>
      <c r="RQ1587" s="1"/>
      <c r="RR1587" s="1"/>
      <c r="RS1587" s="1"/>
      <c r="RT1587" s="1"/>
      <c r="RU1587" s="1"/>
      <c r="RV1587" s="1"/>
      <c r="RW1587" s="1"/>
      <c r="RX1587" s="1"/>
      <c r="RY1587" s="1"/>
      <c r="RZ1587" s="1"/>
      <c r="SA1587" s="1"/>
      <c r="SB1587" s="1"/>
      <c r="SC1587" s="1"/>
      <c r="SD1587" s="1"/>
      <c r="SE1587" s="1"/>
      <c r="SF1587" s="1"/>
      <c r="SG1587" s="1"/>
      <c r="SH1587" s="1"/>
      <c r="SI1587" s="1"/>
      <c r="SJ1587" s="1"/>
      <c r="SK1587" s="1"/>
      <c r="SL1587" s="1"/>
      <c r="SM1587" s="1"/>
      <c r="SN1587" s="1"/>
      <c r="SO1587" s="1"/>
      <c r="SP1587" s="1"/>
      <c r="SQ1587" s="1"/>
      <c r="SR1587" s="1"/>
      <c r="SS1587" s="1"/>
      <c r="ST1587" s="1"/>
      <c r="SU1587" s="1"/>
      <c r="SV1587" s="1"/>
      <c r="SW1587" s="1"/>
      <c r="SX1587" s="1"/>
      <c r="SY1587" s="1"/>
      <c r="SZ1587" s="1"/>
      <c r="TA1587" s="1"/>
      <c r="TB1587" s="1"/>
      <c r="TC1587" s="1"/>
      <c r="TD1587" s="1"/>
      <c r="TE1587" s="1"/>
      <c r="TF1587" s="1"/>
      <c r="TG1587" s="1"/>
      <c r="TH1587" s="1"/>
      <c r="TI1587" s="1"/>
      <c r="TJ1587" s="1"/>
      <c r="TK1587" s="1"/>
      <c r="TL1587" s="1"/>
      <c r="TM1587" s="1"/>
      <c r="TN1587" s="1"/>
      <c r="TO1587" s="1"/>
      <c r="TP1587" s="1"/>
      <c r="TQ1587" s="1"/>
      <c r="TR1587" s="1"/>
      <c r="TS1587" s="1"/>
      <c r="TT1587" s="1"/>
      <c r="TU1587" s="1"/>
      <c r="TV1587" s="1"/>
      <c r="TW1587" s="1"/>
      <c r="TX1587" s="1"/>
      <c r="TY1587" s="1"/>
      <c r="TZ1587" s="1"/>
      <c r="UA1587" s="1"/>
      <c r="UB1587" s="1"/>
      <c r="UC1587" s="1"/>
      <c r="UD1587" s="1"/>
      <c r="UE1587" s="1"/>
      <c r="UF1587" s="1"/>
      <c r="UG1587" s="1"/>
      <c r="UH1587" s="1"/>
      <c r="UI1587" s="1"/>
      <c r="UJ1587" s="1"/>
      <c r="UK1587" s="1"/>
      <c r="UL1587" s="1"/>
      <c r="UM1587" s="1"/>
      <c r="UN1587" s="1"/>
      <c r="UO1587" s="1"/>
      <c r="UP1587" s="1"/>
      <c r="UQ1587" s="1"/>
      <c r="UR1587" s="1"/>
      <c r="US1587" s="1"/>
      <c r="UT1587" s="1"/>
      <c r="UU1587" s="1"/>
      <c r="UV1587" s="1"/>
      <c r="UW1587" s="1"/>
      <c r="UX1587" s="1"/>
      <c r="UY1587" s="1"/>
      <c r="UZ1587" s="1"/>
      <c r="VA1587" s="1"/>
      <c r="VB1587" s="1"/>
      <c r="VC1587" s="1"/>
      <c r="VD1587" s="1"/>
      <c r="VE1587" s="1"/>
      <c r="VF1587" s="1"/>
      <c r="VG1587" s="1"/>
      <c r="VH1587" s="1"/>
      <c r="VI1587" s="1"/>
      <c r="VJ1587" s="1"/>
      <c r="VK1587" s="1"/>
      <c r="VL1587" s="1"/>
      <c r="VM1587" s="1"/>
      <c r="VN1587" s="1"/>
      <c r="VO1587" s="1"/>
      <c r="VP1587" s="1"/>
      <c r="VQ1587" s="1"/>
      <c r="VR1587" s="1"/>
      <c r="VS1587" s="1"/>
      <c r="VT1587" s="1"/>
      <c r="VU1587" s="1"/>
      <c r="VV1587" s="1"/>
      <c r="VW1587" s="1"/>
      <c r="VX1587" s="1"/>
      <c r="VY1587" s="1"/>
      <c r="VZ1587" s="1"/>
      <c r="WA1587" s="1"/>
      <c r="WB1587" s="1"/>
      <c r="WC1587" s="1"/>
      <c r="WD1587" s="1"/>
      <c r="WE1587" s="1"/>
      <c r="WF1587" s="1"/>
      <c r="WG1587" s="1"/>
      <c r="WH1587" s="1"/>
      <c r="WI1587" s="1"/>
      <c r="WJ1587" s="1"/>
      <c r="WK1587" s="1"/>
      <c r="WL1587" s="1"/>
      <c r="WM1587" s="1"/>
      <c r="WN1587" s="1"/>
      <c r="WO1587" s="1"/>
      <c r="WP1587" s="1"/>
      <c r="WQ1587" s="1"/>
      <c r="WR1587" s="1"/>
      <c r="WS1587" s="1"/>
      <c r="WT1587" s="1"/>
      <c r="WU1587" s="1"/>
      <c r="WV1587" s="1"/>
      <c r="WW1587" s="1"/>
      <c r="WX1587" s="1"/>
      <c r="WY1587" s="1"/>
      <c r="WZ1587" s="1"/>
      <c r="XA1587" s="1"/>
      <c r="XB1587" s="1"/>
      <c r="XC1587" s="1"/>
      <c r="XD1587" s="1"/>
      <c r="XE1587" s="1"/>
      <c r="XF1587" s="1"/>
      <c r="XG1587" s="1"/>
      <c r="XH1587" s="1"/>
      <c r="XI1587" s="1"/>
      <c r="XJ1587" s="1"/>
      <c r="XK1587" s="1"/>
      <c r="XL1587" s="1"/>
      <c r="XM1587" s="1"/>
      <c r="XN1587" s="1"/>
      <c r="XO1587" s="1"/>
      <c r="XP1587" s="1"/>
      <c r="XQ1587" s="1"/>
      <c r="XR1587" s="1"/>
      <c r="XS1587" s="1"/>
      <c r="XT1587" s="1"/>
      <c r="XU1587" s="1"/>
      <c r="XV1587" s="1"/>
      <c r="XW1587" s="1"/>
      <c r="XX1587" s="1"/>
      <c r="XY1587" s="1"/>
      <c r="XZ1587" s="1"/>
      <c r="YA1587" s="1"/>
      <c r="YB1587" s="1"/>
      <c r="YC1587" s="1"/>
      <c r="YD1587" s="1"/>
      <c r="YE1587" s="1"/>
      <c r="YF1587" s="1"/>
      <c r="YG1587" s="1"/>
      <c r="YH1587" s="1"/>
      <c r="YI1587" s="1"/>
      <c r="YJ1587" s="1"/>
      <c r="YK1587" s="1"/>
      <c r="YL1587" s="1"/>
      <c r="YM1587" s="1"/>
      <c r="YN1587" s="1"/>
      <c r="YO1587" s="1"/>
      <c r="YP1587" s="1"/>
      <c r="YQ1587" s="1"/>
      <c r="YR1587" s="1"/>
      <c r="YS1587" s="1"/>
      <c r="YT1587" s="1"/>
      <c r="YU1587" s="1"/>
      <c r="YV1587" s="1"/>
      <c r="YW1587" s="1"/>
      <c r="YX1587" s="1"/>
      <c r="YY1587" s="1"/>
      <c r="YZ1587" s="1"/>
      <c r="ZA1587" s="1"/>
      <c r="ZB1587" s="1"/>
      <c r="ZC1587" s="1"/>
      <c r="ZD1587" s="1"/>
      <c r="ZE1587" s="1"/>
      <c r="ZF1587" s="1"/>
      <c r="ZG1587" s="1"/>
      <c r="ZH1587" s="1"/>
      <c r="ZI1587" s="1"/>
      <c r="ZJ1587" s="1"/>
      <c r="ZK1587" s="1"/>
      <c r="ZL1587" s="1"/>
      <c r="ZM1587" s="1"/>
      <c r="ZN1587" s="1"/>
      <c r="ZO1587" s="1"/>
      <c r="ZP1587" s="1"/>
      <c r="ZQ1587" s="1"/>
      <c r="ZR1587" s="1"/>
      <c r="ZS1587" s="1"/>
      <c r="ZT1587" s="1"/>
      <c r="ZU1587" s="1"/>
      <c r="ZV1587" s="1"/>
      <c r="ZW1587" s="1"/>
      <c r="ZX1587" s="1"/>
      <c r="ZY1587" s="1"/>
      <c r="ZZ1587" s="1"/>
      <c r="AAA1587" s="1"/>
      <c r="AAB1587" s="1"/>
      <c r="AAC1587" s="1"/>
      <c r="AAD1587" s="1"/>
      <c r="AAE1587" s="1"/>
      <c r="AAF1587" s="1"/>
      <c r="AAG1587" s="1"/>
      <c r="AAH1587" s="1"/>
      <c r="AAI1587" s="1"/>
      <c r="AAJ1587" s="1"/>
      <c r="AAK1587" s="1"/>
      <c r="AAL1587" s="1"/>
      <c r="AAM1587" s="1"/>
      <c r="AAN1587" s="1"/>
      <c r="AAO1587" s="1"/>
      <c r="AAP1587" s="1"/>
      <c r="AAQ1587" s="1"/>
      <c r="AAR1587" s="1"/>
      <c r="AAS1587" s="1"/>
      <c r="AAT1587" s="1"/>
      <c r="AAU1587" s="1"/>
      <c r="AAV1587" s="1"/>
      <c r="AAW1587" s="1"/>
      <c r="AAX1587" s="1"/>
      <c r="AAY1587" s="1"/>
      <c r="AAZ1587" s="1"/>
      <c r="ABA1587" s="1"/>
      <c r="ABB1587" s="1"/>
      <c r="ABC1587" s="1"/>
      <c r="ABD1587" s="1"/>
      <c r="ABE1587" s="1"/>
      <c r="ABF1587" s="1"/>
      <c r="ABG1587" s="1"/>
      <c r="ABH1587" s="1"/>
      <c r="ABI1587" s="1"/>
      <c r="ABJ1587" s="1"/>
      <c r="ABK1587" s="1"/>
      <c r="ABL1587" s="1"/>
      <c r="ABM1587" s="1"/>
      <c r="ABN1587" s="1"/>
      <c r="ABO1587" s="1"/>
      <c r="ABP1587" s="1"/>
      <c r="ABQ1587" s="1"/>
      <c r="ABR1587" s="1"/>
      <c r="ABS1587" s="1"/>
      <c r="ABT1587" s="1"/>
      <c r="ABU1587" s="1"/>
      <c r="ABV1587" s="1"/>
      <c r="ABW1587" s="1"/>
      <c r="ABX1587" s="1"/>
      <c r="ABY1587" s="1"/>
      <c r="ABZ1587" s="1"/>
      <c r="ACA1587" s="1"/>
      <c r="ACB1587" s="1"/>
      <c r="ACC1587" s="1"/>
      <c r="ACD1587" s="1"/>
      <c r="ACE1587" s="1"/>
      <c r="ACF1587" s="1"/>
      <c r="ACG1587" s="1"/>
      <c r="ACH1587" s="1"/>
      <c r="ACI1587" s="1"/>
      <c r="ACJ1587" s="1"/>
      <c r="ACK1587" s="1"/>
      <c r="ACL1587" s="1"/>
      <c r="ACM1587" s="1"/>
      <c r="ACN1587" s="1"/>
      <c r="ACO1587" s="1"/>
      <c r="ACP1587" s="1"/>
      <c r="ACQ1587" s="1"/>
      <c r="ACR1587" s="1"/>
      <c r="ACS1587" s="1"/>
      <c r="ACT1587" s="1"/>
      <c r="ACU1587" s="1"/>
      <c r="ACV1587" s="1"/>
      <c r="ACW1587" s="1"/>
      <c r="ACX1587" s="1"/>
      <c r="ACY1587" s="1"/>
      <c r="ACZ1587" s="1"/>
      <c r="ADA1587" s="1"/>
      <c r="ADB1587" s="1"/>
      <c r="ADC1587" s="1"/>
      <c r="ADD1587" s="1"/>
      <c r="ADE1587" s="1"/>
      <c r="ADF1587" s="1"/>
      <c r="ADG1587" s="1"/>
      <c r="ADH1587" s="1"/>
      <c r="ADI1587" s="1"/>
      <c r="ADJ1587" s="1"/>
      <c r="ADK1587" s="1"/>
      <c r="ADL1587" s="1"/>
      <c r="ADM1587" s="1"/>
      <c r="ADN1587" s="1"/>
      <c r="ADO1587" s="1"/>
      <c r="ADP1587" s="1"/>
      <c r="ADQ1587" s="1"/>
      <c r="ADR1587" s="1"/>
      <c r="ADS1587" s="1"/>
      <c r="ADT1587" s="1"/>
      <c r="ADU1587" s="1"/>
      <c r="ADV1587" s="1"/>
      <c r="ADW1587" s="1"/>
      <c r="ADX1587" s="1"/>
      <c r="ADY1587" s="1"/>
      <c r="ADZ1587" s="1"/>
      <c r="AEA1587" s="1"/>
      <c r="AEB1587" s="1"/>
      <c r="AEC1587" s="1"/>
      <c r="AED1587" s="1"/>
      <c r="AEE1587" s="1"/>
      <c r="AEF1587" s="1"/>
      <c r="AEG1587" s="1"/>
      <c r="AEH1587" s="1"/>
      <c r="AEI1587" s="1"/>
      <c r="AEJ1587" s="1"/>
      <c r="AEK1587" s="1"/>
      <c r="AEL1587" s="1"/>
      <c r="AEM1587" s="1"/>
      <c r="AEN1587" s="1"/>
      <c r="AEO1587" s="1"/>
      <c r="AEP1587" s="1"/>
      <c r="AEQ1587" s="1"/>
      <c r="AER1587" s="1"/>
      <c r="AES1587" s="1"/>
      <c r="AET1587" s="1"/>
      <c r="AEU1587" s="1"/>
      <c r="AEV1587" s="1"/>
      <c r="AEW1587" s="1"/>
      <c r="AEX1587" s="1"/>
      <c r="AEY1587" s="1"/>
      <c r="AEZ1587" s="1"/>
      <c r="AFA1587" s="1"/>
      <c r="AFB1587" s="1"/>
      <c r="AFC1587" s="1"/>
      <c r="AFD1587" s="1"/>
      <c r="AFE1587" s="1"/>
      <c r="AFF1587" s="1"/>
      <c r="AFG1587" s="1"/>
      <c r="AFH1587" s="1"/>
      <c r="AFI1587" s="1"/>
      <c r="AFJ1587" s="1"/>
      <c r="AFK1587" s="1"/>
      <c r="AFL1587" s="1"/>
      <c r="AFM1587" s="1"/>
      <c r="AFN1587" s="1"/>
      <c r="AFO1587" s="1"/>
      <c r="AFP1587" s="1"/>
      <c r="AFQ1587" s="1"/>
      <c r="AFR1587" s="1"/>
      <c r="AFS1587" s="1"/>
      <c r="AFT1587" s="1"/>
      <c r="AFU1587" s="1"/>
      <c r="AFV1587" s="1"/>
      <c r="AFW1587" s="1"/>
      <c r="AFX1587" s="1"/>
      <c r="AFY1587" s="1"/>
      <c r="AFZ1587" s="1"/>
      <c r="AGA1587" s="1"/>
      <c r="AGB1587" s="1"/>
      <c r="AGC1587" s="1"/>
      <c r="AGD1587" s="1"/>
      <c r="AGE1587" s="1"/>
      <c r="AGF1587" s="1"/>
      <c r="AGG1587" s="1"/>
      <c r="AGH1587" s="1"/>
      <c r="AGI1587" s="1"/>
      <c r="AGJ1587" s="1"/>
      <c r="AGK1587" s="1"/>
      <c r="AGL1587" s="1"/>
      <c r="AGM1587" s="1"/>
      <c r="AGN1587" s="1"/>
      <c r="AGO1587" s="1"/>
      <c r="AGP1587" s="1"/>
      <c r="AGQ1587" s="1"/>
      <c r="AGR1587" s="1"/>
      <c r="AGS1587" s="1"/>
      <c r="AGT1587" s="1"/>
      <c r="AGU1587" s="1"/>
      <c r="AGV1587" s="1"/>
      <c r="AGW1587" s="1"/>
      <c r="AGX1587" s="1"/>
      <c r="AGY1587" s="1"/>
      <c r="AGZ1587" s="1"/>
      <c r="AHA1587" s="1"/>
      <c r="AHB1587" s="1"/>
      <c r="AHC1587" s="1"/>
      <c r="AHD1587" s="1"/>
      <c r="AHE1587" s="1"/>
      <c r="AHF1587" s="1"/>
      <c r="AHG1587" s="1"/>
      <c r="AHH1587" s="1"/>
      <c r="AHI1587" s="1"/>
      <c r="AHJ1587" s="1"/>
      <c r="AHK1587" s="1"/>
      <c r="AHL1587" s="1"/>
      <c r="AHM1587" s="1"/>
      <c r="AHN1587" s="1"/>
      <c r="AHO1587" s="1"/>
      <c r="AHP1587" s="1"/>
      <c r="AHQ1587" s="1"/>
      <c r="AHR1587" s="1"/>
      <c r="AHS1587" s="1"/>
      <c r="AHT1587" s="1"/>
      <c r="AHU1587" s="1"/>
      <c r="AHV1587" s="1"/>
      <c r="AHW1587" s="1"/>
      <c r="AHX1587" s="1"/>
      <c r="AHY1587" s="1"/>
      <c r="AHZ1587" s="1"/>
      <c r="AIA1587" s="1"/>
      <c r="AIB1587" s="1"/>
      <c r="AIC1587" s="1"/>
      <c r="AID1587" s="1"/>
      <c r="AIE1587" s="1"/>
      <c r="AIF1587" s="1"/>
      <c r="AIG1587" s="1"/>
      <c r="AIH1587" s="1"/>
      <c r="AII1587" s="1"/>
      <c r="AIJ1587" s="1"/>
      <c r="AIK1587" s="1"/>
      <c r="AIL1587" s="1"/>
      <c r="AIM1587" s="1"/>
      <c r="AIN1587" s="1"/>
      <c r="AIO1587" s="1"/>
      <c r="AIP1587" s="1"/>
      <c r="AIQ1587" s="1"/>
      <c r="AIR1587" s="1"/>
      <c r="AIS1587" s="1"/>
      <c r="AIT1587" s="1"/>
    </row>
    <row r="1588" spans="1:930" ht="37.5" customHeight="1" x14ac:dyDescent="0.3">
      <c r="A1588" s="96">
        <v>126</v>
      </c>
      <c r="B1588" s="43" t="s">
        <v>677</v>
      </c>
      <c r="C1588" s="96">
        <v>1977</v>
      </c>
      <c r="D1588" s="96" t="s">
        <v>22</v>
      </c>
      <c r="E1588" s="97" t="s">
        <v>214</v>
      </c>
      <c r="F1588" s="96" t="s">
        <v>23</v>
      </c>
      <c r="G1588" s="96">
        <v>5</v>
      </c>
      <c r="H1588" s="98">
        <f t="shared" si="331"/>
        <v>6024.78</v>
      </c>
      <c r="I1588" s="98">
        <v>3347.1</v>
      </c>
      <c r="J1588" s="30" t="s">
        <v>30</v>
      </c>
      <c r="K1588" s="100">
        <f>P1588*H1588</f>
        <v>1830629.4030000002</v>
      </c>
      <c r="L1588" s="151">
        <f>K1588+K1589</f>
        <v>9030663.2376000006</v>
      </c>
      <c r="M1588" s="100">
        <f>H1588*Q1588</f>
        <v>124592.45039999999</v>
      </c>
      <c r="N1588" s="100">
        <f t="shared" si="321"/>
        <v>1955221.8534000001</v>
      </c>
      <c r="O1588" s="151">
        <f>N1588+N1589</f>
        <v>9348048.648</v>
      </c>
      <c r="P1588" s="128">
        <v>303.85000000000002</v>
      </c>
      <c r="Q1588" s="31">
        <v>20.68</v>
      </c>
      <c r="R1588" s="97" t="s">
        <v>181</v>
      </c>
      <c r="S1588" s="97" t="s">
        <v>426</v>
      </c>
    </row>
    <row r="1589" spans="1:930" ht="18.75" customHeight="1" x14ac:dyDescent="0.3">
      <c r="A1589" s="96"/>
      <c r="B1589" s="43"/>
      <c r="C1589" s="96"/>
      <c r="D1589" s="96"/>
      <c r="E1589" s="97" t="s">
        <v>214</v>
      </c>
      <c r="F1589" s="96" t="s">
        <v>23</v>
      </c>
      <c r="G1589" s="96"/>
      <c r="H1589" s="98"/>
      <c r="I1589" s="98"/>
      <c r="J1589" s="30" t="s">
        <v>152</v>
      </c>
      <c r="K1589" s="100">
        <f>P1589*H1588</f>
        <v>7200033.8345999997</v>
      </c>
      <c r="L1589" s="152"/>
      <c r="M1589" s="100">
        <f>H1588*Q1589</f>
        <v>192792.95999999999</v>
      </c>
      <c r="N1589" s="100">
        <f t="shared" si="321"/>
        <v>7392826.7945999997</v>
      </c>
      <c r="O1589" s="152"/>
      <c r="P1589" s="128">
        <v>1195.07</v>
      </c>
      <c r="Q1589" s="31">
        <v>32</v>
      </c>
      <c r="R1589" s="97" t="s">
        <v>181</v>
      </c>
      <c r="S1589" s="97" t="s">
        <v>426</v>
      </c>
    </row>
    <row r="1590" spans="1:930" ht="37.5" customHeight="1" x14ac:dyDescent="0.3">
      <c r="A1590" s="96">
        <v>127</v>
      </c>
      <c r="B1590" s="43" t="s">
        <v>678</v>
      </c>
      <c r="C1590" s="96">
        <v>1980</v>
      </c>
      <c r="D1590" s="96" t="s">
        <v>22</v>
      </c>
      <c r="E1590" s="97" t="s">
        <v>214</v>
      </c>
      <c r="F1590" s="96" t="s">
        <v>23</v>
      </c>
      <c r="G1590" s="96">
        <v>5</v>
      </c>
      <c r="H1590" s="98">
        <f t="shared" si="331"/>
        <v>7116.12</v>
      </c>
      <c r="I1590" s="98">
        <v>3953.4</v>
      </c>
      <c r="J1590" s="30" t="s">
        <v>30</v>
      </c>
      <c r="K1590" s="100">
        <f>P1590*H1590</f>
        <v>2162233.0619999999</v>
      </c>
      <c r="L1590" s="151">
        <f>K1590+K1591</f>
        <v>10666494.590399999</v>
      </c>
      <c r="M1590" s="100">
        <f>H1590*Q1590</f>
        <v>147161.3616</v>
      </c>
      <c r="N1590" s="100">
        <f t="shared" si="321"/>
        <v>2309394.4235999999</v>
      </c>
      <c r="O1590" s="151">
        <f>N1590+N1591</f>
        <v>11041371.791999999</v>
      </c>
      <c r="P1590" s="128">
        <v>303.85000000000002</v>
      </c>
      <c r="Q1590" s="31">
        <v>20.68</v>
      </c>
      <c r="R1590" s="97" t="s">
        <v>181</v>
      </c>
      <c r="S1590" s="97" t="s">
        <v>426</v>
      </c>
    </row>
    <row r="1591" spans="1:930" ht="18.75" customHeight="1" x14ac:dyDescent="0.3">
      <c r="A1591" s="96"/>
      <c r="B1591" s="43"/>
      <c r="C1591" s="96"/>
      <c r="D1591" s="96"/>
      <c r="E1591" s="97" t="s">
        <v>214</v>
      </c>
      <c r="F1591" s="96" t="s">
        <v>23</v>
      </c>
      <c r="G1591" s="96"/>
      <c r="H1591" s="98"/>
      <c r="I1591" s="98"/>
      <c r="J1591" s="30" t="s">
        <v>152</v>
      </c>
      <c r="K1591" s="100">
        <f>P1591*H1590</f>
        <v>8504261.5284000002</v>
      </c>
      <c r="L1591" s="152"/>
      <c r="M1591" s="100">
        <f>H1590*Q1591</f>
        <v>227715.84</v>
      </c>
      <c r="N1591" s="100">
        <f t="shared" si="321"/>
        <v>8731977.3684</v>
      </c>
      <c r="O1591" s="152"/>
      <c r="P1591" s="128">
        <v>1195.07</v>
      </c>
      <c r="Q1591" s="31">
        <v>32</v>
      </c>
      <c r="R1591" s="97" t="s">
        <v>181</v>
      </c>
      <c r="S1591" s="97" t="s">
        <v>426</v>
      </c>
    </row>
    <row r="1592" spans="1:930" ht="37.5" customHeight="1" x14ac:dyDescent="0.3">
      <c r="A1592" s="96">
        <v>128</v>
      </c>
      <c r="B1592" s="43" t="s">
        <v>679</v>
      </c>
      <c r="C1592" s="96">
        <v>1980</v>
      </c>
      <c r="D1592" s="96" t="s">
        <v>22</v>
      </c>
      <c r="E1592" s="97" t="s">
        <v>214</v>
      </c>
      <c r="F1592" s="96" t="s">
        <v>23</v>
      </c>
      <c r="G1592" s="96">
        <v>5</v>
      </c>
      <c r="H1592" s="98">
        <f t="shared" si="331"/>
        <v>9864.7199999999993</v>
      </c>
      <c r="I1592" s="98">
        <v>5480.4</v>
      </c>
      <c r="J1592" s="30" t="s">
        <v>30</v>
      </c>
      <c r="K1592" s="100">
        <f>P1592*H1592</f>
        <v>2997395.1720000003</v>
      </c>
      <c r="L1592" s="151">
        <f>K1592+K1593+K1594+K1595+K1596+K1597</f>
        <v>19557201.988799997</v>
      </c>
      <c r="M1592" s="100">
        <f>H1592*Q1592</f>
        <v>204002.40959999998</v>
      </c>
      <c r="N1592" s="100">
        <f t="shared" ref="N1592:N1623" si="332">K1592+M1592</f>
        <v>3201397.5816000002</v>
      </c>
      <c r="O1592" s="151">
        <f>N1592+N1593+N1594+N1595+N1596+N1597</f>
        <v>20739488.680799995</v>
      </c>
      <c r="P1592" s="128">
        <v>303.85000000000002</v>
      </c>
      <c r="Q1592" s="31">
        <v>20.68</v>
      </c>
      <c r="R1592" s="97" t="s">
        <v>181</v>
      </c>
      <c r="S1592" s="97" t="s">
        <v>426</v>
      </c>
    </row>
    <row r="1593" spans="1:930" s="5" customFormat="1" ht="18.75" customHeight="1" x14ac:dyDescent="0.3">
      <c r="A1593" s="96"/>
      <c r="B1593" s="43"/>
      <c r="C1593" s="96"/>
      <c r="D1593" s="96"/>
      <c r="E1593" s="97"/>
      <c r="F1593" s="96"/>
      <c r="G1593" s="96"/>
      <c r="H1593" s="98"/>
      <c r="I1593" s="98"/>
      <c r="J1593" s="99" t="s">
        <v>152</v>
      </c>
      <c r="K1593" s="100">
        <f>P1593*H1592</f>
        <v>10675599.983999999</v>
      </c>
      <c r="L1593" s="160"/>
      <c r="M1593" s="100">
        <f>H1592*Q1593</f>
        <v>315671.03999999998</v>
      </c>
      <c r="N1593" s="100">
        <f t="shared" si="332"/>
        <v>10991271.023999998</v>
      </c>
      <c r="O1593" s="160"/>
      <c r="P1593" s="100">
        <v>1082.2</v>
      </c>
      <c r="Q1593" s="31">
        <v>32</v>
      </c>
      <c r="R1593" s="97" t="s">
        <v>181</v>
      </c>
      <c r="S1593" s="97" t="s">
        <v>426</v>
      </c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/>
      <c r="CF1593" s="1"/>
      <c r="CG1593" s="1"/>
      <c r="CH1593" s="1"/>
      <c r="CI1593" s="1"/>
      <c r="CJ1593" s="1"/>
      <c r="CK1593" s="1"/>
      <c r="CL1593" s="1"/>
      <c r="CM1593" s="1"/>
      <c r="CN1593" s="1"/>
      <c r="CO1593" s="1"/>
      <c r="CP1593" s="1"/>
      <c r="CQ1593" s="1"/>
      <c r="CR1593" s="1"/>
      <c r="CS1593" s="1"/>
      <c r="CT1593" s="1"/>
      <c r="CU1593" s="1"/>
      <c r="CV1593" s="1"/>
      <c r="CW1593" s="1"/>
      <c r="CX1593" s="1"/>
      <c r="CY1593" s="1"/>
      <c r="CZ1593" s="1"/>
      <c r="DA1593" s="1"/>
      <c r="DB1593" s="1"/>
      <c r="DC1593" s="1"/>
      <c r="DD1593" s="1"/>
      <c r="DE1593" s="1"/>
      <c r="DF1593" s="1"/>
      <c r="DG1593" s="1"/>
      <c r="DH1593" s="1"/>
      <c r="DI1593" s="1"/>
      <c r="DJ1593" s="1"/>
      <c r="DK1593" s="1"/>
      <c r="DL1593" s="1"/>
      <c r="DM1593" s="1"/>
      <c r="DN1593" s="1"/>
      <c r="DO1593" s="1"/>
      <c r="DP1593" s="1"/>
      <c r="DQ1593" s="1"/>
      <c r="DR1593" s="1"/>
      <c r="DS1593" s="1"/>
      <c r="DT1593" s="1"/>
      <c r="DU1593" s="1"/>
      <c r="DV1593" s="1"/>
      <c r="DW1593" s="1"/>
      <c r="DX1593" s="1"/>
      <c r="DY1593" s="1"/>
      <c r="DZ1593" s="1"/>
      <c r="EA1593" s="1"/>
      <c r="EB1593" s="1"/>
      <c r="EC1593" s="1"/>
      <c r="ED1593" s="1"/>
      <c r="EE1593" s="1"/>
      <c r="EF1593" s="1"/>
      <c r="EG1593" s="1"/>
      <c r="EH1593" s="1"/>
      <c r="EI1593" s="1"/>
      <c r="EJ1593" s="1"/>
      <c r="EK1593" s="1"/>
      <c r="EL1593" s="1"/>
      <c r="EM1593" s="1"/>
      <c r="EN1593" s="1"/>
      <c r="EO1593" s="1"/>
      <c r="EP1593" s="1"/>
      <c r="EQ1593" s="1"/>
      <c r="ER1593" s="1"/>
      <c r="ES1593" s="1"/>
      <c r="ET1593" s="1"/>
      <c r="EU1593" s="1"/>
      <c r="EV1593" s="1"/>
      <c r="EW1593" s="1"/>
      <c r="EX1593" s="1"/>
      <c r="EY1593" s="1"/>
      <c r="EZ1593" s="1"/>
      <c r="FA1593" s="1"/>
      <c r="FB1593" s="1"/>
      <c r="FC1593" s="1"/>
      <c r="FD1593" s="1"/>
      <c r="FE1593" s="1"/>
      <c r="FF1593" s="1"/>
      <c r="FG1593" s="1"/>
      <c r="FH1593" s="1"/>
      <c r="FI1593" s="1"/>
      <c r="FJ1593" s="1"/>
      <c r="FK1593" s="1"/>
      <c r="FL1593" s="1"/>
      <c r="FM1593" s="1"/>
      <c r="FN1593" s="1"/>
      <c r="FO1593" s="1"/>
      <c r="FP1593" s="1"/>
      <c r="FQ1593" s="1"/>
      <c r="FR1593" s="1"/>
      <c r="FS1593" s="1"/>
      <c r="FT1593" s="1"/>
      <c r="FU1593" s="1"/>
      <c r="FV1593" s="1"/>
      <c r="FW1593" s="1"/>
      <c r="FX1593" s="1"/>
      <c r="FY1593" s="1"/>
      <c r="FZ1593" s="1"/>
      <c r="GA1593" s="1"/>
      <c r="GB1593" s="1"/>
      <c r="GC1593" s="1"/>
      <c r="GD1593" s="1"/>
      <c r="GE1593" s="1"/>
      <c r="GF1593" s="1"/>
      <c r="GG1593" s="1"/>
      <c r="GH1593" s="1"/>
      <c r="GI1593" s="1"/>
      <c r="GJ1593" s="1"/>
      <c r="GK1593" s="1"/>
      <c r="GL1593" s="1"/>
      <c r="GM1593" s="1"/>
      <c r="GN1593" s="1"/>
      <c r="GO1593" s="1"/>
      <c r="GP1593" s="1"/>
      <c r="GQ1593" s="1"/>
      <c r="GR1593" s="1"/>
      <c r="GS1593" s="1"/>
      <c r="GT1593" s="1"/>
      <c r="GU1593" s="1"/>
      <c r="GV1593" s="1"/>
      <c r="GW1593" s="1"/>
      <c r="GX1593" s="1"/>
      <c r="GY1593" s="1"/>
      <c r="GZ1593" s="1"/>
      <c r="HA1593" s="1"/>
      <c r="HB1593" s="1"/>
      <c r="HC1593" s="1"/>
      <c r="HD1593" s="1"/>
      <c r="HE1593" s="1"/>
      <c r="HF1593" s="1"/>
      <c r="HG1593" s="1"/>
      <c r="HH1593" s="1"/>
      <c r="HI1593" s="1"/>
      <c r="HJ1593" s="1"/>
      <c r="HK1593" s="1"/>
      <c r="HL1593" s="1"/>
      <c r="HM1593" s="1"/>
      <c r="HN1593" s="1"/>
      <c r="HO1593" s="1"/>
      <c r="HP1593" s="1"/>
      <c r="HQ1593" s="1"/>
      <c r="HR1593" s="1"/>
      <c r="HS1593" s="1"/>
      <c r="HT1593" s="1"/>
      <c r="HU1593" s="1"/>
      <c r="HV1593" s="1"/>
      <c r="HW1593" s="1"/>
      <c r="HX1593" s="1"/>
      <c r="HY1593" s="1"/>
      <c r="HZ1593" s="1"/>
      <c r="IA1593" s="1"/>
      <c r="IB1593" s="1"/>
      <c r="IC1593" s="1"/>
      <c r="ID1593" s="1"/>
      <c r="IE1593" s="1"/>
      <c r="IF1593" s="1"/>
      <c r="IG1593" s="1"/>
      <c r="IH1593" s="1"/>
      <c r="II1593" s="1"/>
      <c r="IJ1593" s="1"/>
      <c r="IK1593" s="1"/>
      <c r="IL1593" s="1"/>
      <c r="IM1593" s="1"/>
      <c r="IN1593" s="1"/>
      <c r="IO1593" s="1"/>
      <c r="IP1593" s="1"/>
      <c r="IQ1593" s="1"/>
      <c r="IR1593" s="1"/>
      <c r="IS1593" s="1"/>
      <c r="IT1593" s="1"/>
      <c r="IU1593" s="1"/>
      <c r="IV1593" s="1"/>
      <c r="IW1593" s="1"/>
      <c r="IX1593" s="1"/>
      <c r="IY1593" s="1"/>
      <c r="IZ1593" s="1"/>
      <c r="JA1593" s="1"/>
      <c r="JB1593" s="1"/>
      <c r="JC1593" s="1"/>
      <c r="JD1593" s="1"/>
      <c r="JE1593" s="1"/>
      <c r="JF1593" s="1"/>
      <c r="JG1593" s="1"/>
      <c r="JH1593" s="1"/>
      <c r="JI1593" s="1"/>
      <c r="JJ1593" s="1"/>
      <c r="JK1593" s="1"/>
      <c r="JL1593" s="1"/>
      <c r="JM1593" s="1"/>
      <c r="JN1593" s="1"/>
      <c r="JO1593" s="1"/>
      <c r="JP1593" s="1"/>
      <c r="JQ1593" s="1"/>
      <c r="JR1593" s="1"/>
      <c r="JS1593" s="1"/>
      <c r="JT1593" s="1"/>
      <c r="JU1593" s="1"/>
      <c r="JV1593" s="1"/>
      <c r="JW1593" s="1"/>
      <c r="JX1593" s="1"/>
      <c r="JY1593" s="1"/>
      <c r="JZ1593" s="1"/>
      <c r="KA1593" s="1"/>
      <c r="KB1593" s="1"/>
      <c r="KC1593" s="1"/>
      <c r="KD1593" s="1"/>
      <c r="KE1593" s="1"/>
      <c r="KF1593" s="1"/>
      <c r="KG1593" s="1"/>
      <c r="KH1593" s="1"/>
      <c r="KI1593" s="1"/>
      <c r="KJ1593" s="1"/>
      <c r="KK1593" s="1"/>
      <c r="KL1593" s="1"/>
      <c r="KM1593" s="1"/>
      <c r="KN1593" s="1"/>
      <c r="KO1593" s="1"/>
      <c r="KP1593" s="1"/>
      <c r="KQ1593" s="1"/>
      <c r="KR1593" s="1"/>
      <c r="KS1593" s="1"/>
      <c r="KT1593" s="1"/>
      <c r="KU1593" s="1"/>
      <c r="KV1593" s="1"/>
      <c r="KW1593" s="1"/>
      <c r="KX1593" s="1"/>
      <c r="KY1593" s="1"/>
      <c r="KZ1593" s="1"/>
      <c r="LA1593" s="1"/>
      <c r="LB1593" s="1"/>
      <c r="LC1593" s="1"/>
      <c r="LD1593" s="1"/>
      <c r="LE1593" s="1"/>
      <c r="LF1593" s="1"/>
      <c r="LG1593" s="1"/>
      <c r="LH1593" s="1"/>
      <c r="LI1593" s="1"/>
      <c r="LJ1593" s="1"/>
      <c r="LK1593" s="1"/>
      <c r="LL1593" s="1"/>
      <c r="LM1593" s="1"/>
      <c r="LN1593" s="1"/>
      <c r="LO1593" s="1"/>
      <c r="LP1593" s="1"/>
      <c r="LQ1593" s="1"/>
      <c r="LR1593" s="1"/>
      <c r="LS1593" s="1"/>
      <c r="LT1593" s="1"/>
      <c r="LU1593" s="1"/>
      <c r="LV1593" s="1"/>
      <c r="LW1593" s="1"/>
      <c r="LX1593" s="1"/>
      <c r="LY1593" s="1"/>
      <c r="LZ1593" s="1"/>
      <c r="MA1593" s="1"/>
      <c r="MB1593" s="1"/>
      <c r="MC1593" s="1"/>
      <c r="MD1593" s="1"/>
      <c r="ME1593" s="1"/>
      <c r="MF1593" s="1"/>
      <c r="MG1593" s="1"/>
      <c r="MH1593" s="1"/>
      <c r="MI1593" s="1"/>
      <c r="MJ1593" s="1"/>
      <c r="MK1593" s="1"/>
      <c r="ML1593" s="1"/>
      <c r="MM1593" s="1"/>
      <c r="MN1593" s="1"/>
      <c r="MO1593" s="1"/>
      <c r="MP1593" s="1"/>
      <c r="MQ1593" s="1"/>
      <c r="MR1593" s="1"/>
      <c r="MS1593" s="1"/>
      <c r="MT1593" s="1"/>
      <c r="MU1593" s="1"/>
      <c r="MV1593" s="1"/>
      <c r="MW1593" s="1"/>
      <c r="MX1593" s="1"/>
      <c r="MY1593" s="1"/>
      <c r="MZ1593" s="1"/>
      <c r="NA1593" s="1"/>
      <c r="NB1593" s="1"/>
      <c r="NC1593" s="1"/>
      <c r="ND1593" s="1"/>
      <c r="NE1593" s="1"/>
      <c r="NF1593" s="1"/>
      <c r="NG1593" s="1"/>
      <c r="NH1593" s="1"/>
      <c r="NI1593" s="1"/>
      <c r="NJ1593" s="1"/>
      <c r="NK1593" s="1"/>
      <c r="NL1593" s="1"/>
      <c r="NM1593" s="1"/>
      <c r="NN1593" s="1"/>
      <c r="NO1593" s="1"/>
      <c r="NP1593" s="1"/>
      <c r="NQ1593" s="1"/>
      <c r="NR1593" s="1"/>
      <c r="NS1593" s="1"/>
      <c r="NT1593" s="1"/>
      <c r="NU1593" s="1"/>
      <c r="NV1593" s="1"/>
      <c r="NW1593" s="1"/>
      <c r="NX1593" s="1"/>
      <c r="NY1593" s="1"/>
      <c r="NZ1593" s="1"/>
      <c r="OA1593" s="1"/>
      <c r="OB1593" s="1"/>
      <c r="OC1593" s="1"/>
      <c r="OD1593" s="1"/>
      <c r="OE1593" s="1"/>
      <c r="OF1593" s="1"/>
      <c r="OG1593" s="1"/>
      <c r="OH1593" s="1"/>
      <c r="OI1593" s="1"/>
      <c r="OJ1593" s="1"/>
      <c r="OK1593" s="1"/>
      <c r="OL1593" s="1"/>
      <c r="OM1593" s="1"/>
      <c r="ON1593" s="1"/>
      <c r="OO1593" s="1"/>
      <c r="OP1593" s="1"/>
      <c r="OQ1593" s="1"/>
      <c r="OR1593" s="1"/>
      <c r="OS1593" s="1"/>
      <c r="OT1593" s="1"/>
      <c r="OU1593" s="1"/>
      <c r="OV1593" s="1"/>
      <c r="OW1593" s="1"/>
      <c r="OX1593" s="1"/>
      <c r="OY1593" s="1"/>
      <c r="OZ1593" s="1"/>
      <c r="PA1593" s="1"/>
      <c r="PB1593" s="1"/>
      <c r="PC1593" s="1"/>
      <c r="PD1593" s="1"/>
      <c r="PE1593" s="1"/>
      <c r="PF1593" s="1"/>
      <c r="PG1593" s="1"/>
      <c r="PH1593" s="1"/>
      <c r="PI1593" s="1"/>
      <c r="PJ1593" s="1"/>
      <c r="PK1593" s="1"/>
      <c r="PL1593" s="1"/>
      <c r="PM1593" s="1"/>
      <c r="PN1593" s="1"/>
      <c r="PO1593" s="1"/>
      <c r="PP1593" s="1"/>
      <c r="PQ1593" s="1"/>
      <c r="PR1593" s="1"/>
      <c r="PS1593" s="1"/>
      <c r="PT1593" s="1"/>
      <c r="PU1593" s="1"/>
      <c r="PV1593" s="1"/>
      <c r="PW1593" s="1"/>
      <c r="PX1593" s="1"/>
      <c r="PY1593" s="1"/>
      <c r="PZ1593" s="1"/>
      <c r="QA1593" s="1"/>
      <c r="QB1593" s="1"/>
      <c r="QC1593" s="1"/>
      <c r="QD1593" s="1"/>
      <c r="QE1593" s="1"/>
      <c r="QF1593" s="1"/>
      <c r="QG1593" s="1"/>
      <c r="QH1593" s="1"/>
      <c r="QI1593" s="1"/>
      <c r="QJ1593" s="1"/>
      <c r="QK1593" s="1"/>
      <c r="QL1593" s="1"/>
      <c r="QM1593" s="1"/>
      <c r="QN1593" s="1"/>
      <c r="QO1593" s="1"/>
      <c r="QP1593" s="1"/>
      <c r="QQ1593" s="1"/>
      <c r="QR1593" s="1"/>
      <c r="QS1593" s="1"/>
      <c r="QT1593" s="1"/>
      <c r="QU1593" s="1"/>
      <c r="QV1593" s="1"/>
      <c r="QW1593" s="1"/>
      <c r="QX1593" s="1"/>
      <c r="QY1593" s="1"/>
      <c r="QZ1593" s="1"/>
      <c r="RA1593" s="1"/>
      <c r="RB1593" s="1"/>
      <c r="RC1593" s="1"/>
      <c r="RD1593" s="1"/>
      <c r="RE1593" s="1"/>
      <c r="RF1593" s="1"/>
      <c r="RG1593" s="1"/>
      <c r="RH1593" s="1"/>
      <c r="RI1593" s="1"/>
      <c r="RJ1593" s="1"/>
      <c r="RK1593" s="1"/>
      <c r="RL1593" s="1"/>
      <c r="RM1593" s="1"/>
      <c r="RN1593" s="1"/>
      <c r="RO1593" s="1"/>
      <c r="RP1593" s="1"/>
      <c r="RQ1593" s="1"/>
      <c r="RR1593" s="1"/>
      <c r="RS1593" s="1"/>
      <c r="RT1593" s="1"/>
      <c r="RU1593" s="1"/>
      <c r="RV1593" s="1"/>
      <c r="RW1593" s="1"/>
      <c r="RX1593" s="1"/>
      <c r="RY1593" s="1"/>
      <c r="RZ1593" s="1"/>
      <c r="SA1593" s="1"/>
      <c r="SB1593" s="1"/>
      <c r="SC1593" s="1"/>
      <c r="SD1593" s="1"/>
      <c r="SE1593" s="1"/>
      <c r="SF1593" s="1"/>
      <c r="SG1593" s="1"/>
      <c r="SH1593" s="1"/>
      <c r="SI1593" s="1"/>
      <c r="SJ1593" s="1"/>
      <c r="SK1593" s="1"/>
      <c r="SL1593" s="1"/>
      <c r="SM1593" s="1"/>
      <c r="SN1593" s="1"/>
      <c r="SO1593" s="1"/>
      <c r="SP1593" s="1"/>
      <c r="SQ1593" s="1"/>
      <c r="SR1593" s="1"/>
      <c r="SS1593" s="1"/>
      <c r="ST1593" s="1"/>
      <c r="SU1593" s="1"/>
      <c r="SV1593" s="1"/>
      <c r="SW1593" s="1"/>
      <c r="SX1593" s="1"/>
      <c r="SY1593" s="1"/>
      <c r="SZ1593" s="1"/>
      <c r="TA1593" s="1"/>
      <c r="TB1593" s="1"/>
      <c r="TC1593" s="1"/>
      <c r="TD1593" s="1"/>
      <c r="TE1593" s="1"/>
      <c r="TF1593" s="1"/>
      <c r="TG1593" s="1"/>
      <c r="TH1593" s="1"/>
      <c r="TI1593" s="1"/>
      <c r="TJ1593" s="1"/>
      <c r="TK1593" s="1"/>
      <c r="TL1593" s="1"/>
      <c r="TM1593" s="1"/>
      <c r="TN1593" s="1"/>
      <c r="TO1593" s="1"/>
      <c r="TP1593" s="1"/>
      <c r="TQ1593" s="1"/>
      <c r="TR1593" s="1"/>
      <c r="TS1593" s="1"/>
      <c r="TT1593" s="1"/>
      <c r="TU1593" s="1"/>
      <c r="TV1593" s="1"/>
      <c r="TW1593" s="1"/>
      <c r="TX1593" s="1"/>
      <c r="TY1593" s="1"/>
      <c r="TZ1593" s="1"/>
      <c r="UA1593" s="1"/>
      <c r="UB1593" s="1"/>
      <c r="UC1593" s="1"/>
      <c r="UD1593" s="1"/>
      <c r="UE1593" s="1"/>
      <c r="UF1593" s="1"/>
      <c r="UG1593" s="1"/>
      <c r="UH1593" s="1"/>
      <c r="UI1593" s="1"/>
      <c r="UJ1593" s="1"/>
      <c r="UK1593" s="1"/>
      <c r="UL1593" s="1"/>
      <c r="UM1593" s="1"/>
      <c r="UN1593" s="1"/>
      <c r="UO1593" s="1"/>
      <c r="UP1593" s="1"/>
      <c r="UQ1593" s="1"/>
      <c r="UR1593" s="1"/>
      <c r="US1593" s="1"/>
      <c r="UT1593" s="1"/>
      <c r="UU1593" s="1"/>
      <c r="UV1593" s="1"/>
      <c r="UW1593" s="1"/>
      <c r="UX1593" s="1"/>
      <c r="UY1593" s="1"/>
      <c r="UZ1593" s="1"/>
      <c r="VA1593" s="1"/>
      <c r="VB1593" s="1"/>
      <c r="VC1593" s="1"/>
      <c r="VD1593" s="1"/>
      <c r="VE1593" s="1"/>
      <c r="VF1593" s="1"/>
      <c r="VG1593" s="1"/>
      <c r="VH1593" s="1"/>
      <c r="VI1593" s="1"/>
      <c r="VJ1593" s="1"/>
      <c r="VK1593" s="1"/>
      <c r="VL1593" s="1"/>
      <c r="VM1593" s="1"/>
      <c r="VN1593" s="1"/>
      <c r="VO1593" s="1"/>
      <c r="VP1593" s="1"/>
      <c r="VQ1593" s="1"/>
      <c r="VR1593" s="1"/>
      <c r="VS1593" s="1"/>
      <c r="VT1593" s="1"/>
      <c r="VU1593" s="1"/>
      <c r="VV1593" s="1"/>
      <c r="VW1593" s="1"/>
      <c r="VX1593" s="1"/>
      <c r="VY1593" s="1"/>
      <c r="VZ1593" s="1"/>
      <c r="WA1593" s="1"/>
      <c r="WB1593" s="1"/>
      <c r="WC1593" s="1"/>
      <c r="WD1593" s="1"/>
      <c r="WE1593" s="1"/>
      <c r="WF1593" s="1"/>
      <c r="WG1593" s="1"/>
      <c r="WH1593" s="1"/>
      <c r="WI1593" s="1"/>
      <c r="WJ1593" s="1"/>
      <c r="WK1593" s="1"/>
      <c r="WL1593" s="1"/>
      <c r="WM1593" s="1"/>
      <c r="WN1593" s="1"/>
      <c r="WO1593" s="1"/>
      <c r="WP1593" s="1"/>
      <c r="WQ1593" s="1"/>
      <c r="WR1593" s="1"/>
      <c r="WS1593" s="1"/>
      <c r="WT1593" s="1"/>
      <c r="WU1593" s="1"/>
      <c r="WV1593" s="1"/>
      <c r="WW1593" s="1"/>
      <c r="WX1593" s="1"/>
      <c r="WY1593" s="1"/>
      <c r="WZ1593" s="1"/>
      <c r="XA1593" s="1"/>
      <c r="XB1593" s="1"/>
      <c r="XC1593" s="1"/>
      <c r="XD1593" s="1"/>
      <c r="XE1593" s="1"/>
      <c r="XF1593" s="1"/>
      <c r="XG1593" s="1"/>
      <c r="XH1593" s="1"/>
      <c r="XI1593" s="1"/>
      <c r="XJ1593" s="1"/>
      <c r="XK1593" s="1"/>
      <c r="XL1593" s="1"/>
      <c r="XM1593" s="1"/>
      <c r="XN1593" s="1"/>
      <c r="XO1593" s="1"/>
      <c r="XP1593" s="1"/>
      <c r="XQ1593" s="1"/>
      <c r="XR1593" s="1"/>
      <c r="XS1593" s="1"/>
      <c r="XT1593" s="1"/>
      <c r="XU1593" s="1"/>
      <c r="XV1593" s="1"/>
      <c r="XW1593" s="1"/>
      <c r="XX1593" s="1"/>
      <c r="XY1593" s="1"/>
      <c r="XZ1593" s="1"/>
      <c r="YA1593" s="1"/>
      <c r="YB1593" s="1"/>
      <c r="YC1593" s="1"/>
      <c r="YD1593" s="1"/>
      <c r="YE1593" s="1"/>
      <c r="YF1593" s="1"/>
      <c r="YG1593" s="1"/>
      <c r="YH1593" s="1"/>
      <c r="YI1593" s="1"/>
      <c r="YJ1593" s="1"/>
      <c r="YK1593" s="1"/>
      <c r="YL1593" s="1"/>
      <c r="YM1593" s="1"/>
      <c r="YN1593" s="1"/>
      <c r="YO1593" s="1"/>
      <c r="YP1593" s="1"/>
      <c r="YQ1593" s="1"/>
      <c r="YR1593" s="1"/>
      <c r="YS1593" s="1"/>
      <c r="YT1593" s="1"/>
      <c r="YU1593" s="1"/>
      <c r="YV1593" s="1"/>
      <c r="YW1593" s="1"/>
      <c r="YX1593" s="1"/>
      <c r="YY1593" s="1"/>
      <c r="YZ1593" s="1"/>
      <c r="ZA1593" s="1"/>
      <c r="ZB1593" s="1"/>
      <c r="ZC1593" s="1"/>
      <c r="ZD1593" s="1"/>
      <c r="ZE1593" s="1"/>
      <c r="ZF1593" s="1"/>
      <c r="ZG1593" s="1"/>
      <c r="ZH1593" s="1"/>
      <c r="ZI1593" s="1"/>
      <c r="ZJ1593" s="1"/>
      <c r="ZK1593" s="1"/>
      <c r="ZL1593" s="1"/>
      <c r="ZM1593" s="1"/>
      <c r="ZN1593" s="1"/>
      <c r="ZO1593" s="1"/>
      <c r="ZP1593" s="1"/>
      <c r="ZQ1593" s="1"/>
      <c r="ZR1593" s="1"/>
      <c r="ZS1593" s="1"/>
      <c r="ZT1593" s="1"/>
      <c r="ZU1593" s="1"/>
      <c r="ZV1593" s="1"/>
      <c r="ZW1593" s="1"/>
      <c r="ZX1593" s="1"/>
      <c r="ZY1593" s="1"/>
      <c r="ZZ1593" s="1"/>
      <c r="AAA1593" s="1"/>
      <c r="AAB1593" s="1"/>
      <c r="AAC1593" s="1"/>
      <c r="AAD1593" s="1"/>
      <c r="AAE1593" s="1"/>
      <c r="AAF1593" s="1"/>
      <c r="AAG1593" s="1"/>
      <c r="AAH1593" s="1"/>
      <c r="AAI1593" s="1"/>
      <c r="AAJ1593" s="1"/>
      <c r="AAK1593" s="1"/>
      <c r="AAL1593" s="1"/>
      <c r="AAM1593" s="1"/>
      <c r="AAN1593" s="1"/>
      <c r="AAO1593" s="1"/>
      <c r="AAP1593" s="1"/>
      <c r="AAQ1593" s="1"/>
      <c r="AAR1593" s="1"/>
      <c r="AAS1593" s="1"/>
      <c r="AAT1593" s="1"/>
      <c r="AAU1593" s="1"/>
      <c r="AAV1593" s="1"/>
      <c r="AAW1593" s="1"/>
      <c r="AAX1593" s="1"/>
      <c r="AAY1593" s="1"/>
      <c r="AAZ1593" s="1"/>
      <c r="ABA1593" s="1"/>
      <c r="ABB1593" s="1"/>
      <c r="ABC1593" s="1"/>
      <c r="ABD1593" s="1"/>
      <c r="ABE1593" s="1"/>
      <c r="ABF1593" s="1"/>
      <c r="ABG1593" s="1"/>
      <c r="ABH1593" s="1"/>
      <c r="ABI1593" s="1"/>
      <c r="ABJ1593" s="1"/>
      <c r="ABK1593" s="1"/>
      <c r="ABL1593" s="1"/>
      <c r="ABM1593" s="1"/>
      <c r="ABN1593" s="1"/>
      <c r="ABO1593" s="1"/>
      <c r="ABP1593" s="1"/>
      <c r="ABQ1593" s="1"/>
      <c r="ABR1593" s="1"/>
      <c r="ABS1593" s="1"/>
      <c r="ABT1593" s="1"/>
      <c r="ABU1593" s="1"/>
      <c r="ABV1593" s="1"/>
      <c r="ABW1593" s="1"/>
      <c r="ABX1593" s="1"/>
      <c r="ABY1593" s="1"/>
      <c r="ABZ1593" s="1"/>
      <c r="ACA1593" s="1"/>
      <c r="ACB1593" s="1"/>
      <c r="ACC1593" s="1"/>
      <c r="ACD1593" s="1"/>
      <c r="ACE1593" s="1"/>
      <c r="ACF1593" s="1"/>
      <c r="ACG1593" s="1"/>
      <c r="ACH1593" s="1"/>
      <c r="ACI1593" s="1"/>
      <c r="ACJ1593" s="1"/>
      <c r="ACK1593" s="1"/>
      <c r="ACL1593" s="1"/>
      <c r="ACM1593" s="1"/>
      <c r="ACN1593" s="1"/>
      <c r="ACO1593" s="1"/>
      <c r="ACP1593" s="1"/>
      <c r="ACQ1593" s="1"/>
      <c r="ACR1593" s="1"/>
      <c r="ACS1593" s="1"/>
      <c r="ACT1593" s="1"/>
      <c r="ACU1593" s="1"/>
      <c r="ACV1593" s="1"/>
      <c r="ACW1593" s="1"/>
      <c r="ACX1593" s="1"/>
      <c r="ACY1593" s="1"/>
      <c r="ACZ1593" s="1"/>
      <c r="ADA1593" s="1"/>
      <c r="ADB1593" s="1"/>
      <c r="ADC1593" s="1"/>
      <c r="ADD1593" s="1"/>
      <c r="ADE1593" s="1"/>
      <c r="ADF1593" s="1"/>
      <c r="ADG1593" s="1"/>
      <c r="ADH1593" s="1"/>
      <c r="ADI1593" s="1"/>
      <c r="ADJ1593" s="1"/>
      <c r="ADK1593" s="1"/>
      <c r="ADL1593" s="1"/>
      <c r="ADM1593" s="1"/>
      <c r="ADN1593" s="1"/>
      <c r="ADO1593" s="1"/>
      <c r="ADP1593" s="1"/>
      <c r="ADQ1593" s="1"/>
      <c r="ADR1593" s="1"/>
      <c r="ADS1593" s="1"/>
      <c r="ADT1593" s="1"/>
      <c r="ADU1593" s="1"/>
      <c r="ADV1593" s="1"/>
      <c r="ADW1593" s="1"/>
      <c r="ADX1593" s="1"/>
      <c r="ADY1593" s="1"/>
      <c r="ADZ1593" s="1"/>
      <c r="AEA1593" s="1"/>
      <c r="AEB1593" s="1"/>
      <c r="AEC1593" s="1"/>
      <c r="AED1593" s="1"/>
      <c r="AEE1593" s="1"/>
      <c r="AEF1593" s="1"/>
      <c r="AEG1593" s="1"/>
      <c r="AEH1593" s="1"/>
      <c r="AEI1593" s="1"/>
      <c r="AEJ1593" s="1"/>
      <c r="AEK1593" s="1"/>
      <c r="AEL1593" s="1"/>
      <c r="AEM1593" s="1"/>
      <c r="AEN1593" s="1"/>
      <c r="AEO1593" s="1"/>
      <c r="AEP1593" s="1"/>
      <c r="AEQ1593" s="1"/>
      <c r="AER1593" s="1"/>
      <c r="AES1593" s="1"/>
      <c r="AET1593" s="1"/>
      <c r="AEU1593" s="1"/>
      <c r="AEV1593" s="1"/>
      <c r="AEW1593" s="1"/>
      <c r="AEX1593" s="1"/>
      <c r="AEY1593" s="1"/>
      <c r="AEZ1593" s="1"/>
      <c r="AFA1593" s="1"/>
      <c r="AFB1593" s="1"/>
      <c r="AFC1593" s="1"/>
      <c r="AFD1593" s="1"/>
      <c r="AFE1593" s="1"/>
      <c r="AFF1593" s="1"/>
      <c r="AFG1593" s="1"/>
      <c r="AFH1593" s="1"/>
      <c r="AFI1593" s="1"/>
      <c r="AFJ1593" s="1"/>
      <c r="AFK1593" s="1"/>
      <c r="AFL1593" s="1"/>
      <c r="AFM1593" s="1"/>
      <c r="AFN1593" s="1"/>
      <c r="AFO1593" s="1"/>
      <c r="AFP1593" s="1"/>
      <c r="AFQ1593" s="1"/>
      <c r="AFR1593" s="1"/>
      <c r="AFS1593" s="1"/>
      <c r="AFT1593" s="1"/>
      <c r="AFU1593" s="1"/>
      <c r="AFV1593" s="1"/>
      <c r="AFW1593" s="1"/>
      <c r="AFX1593" s="1"/>
      <c r="AFY1593" s="1"/>
      <c r="AFZ1593" s="1"/>
      <c r="AGA1593" s="1"/>
      <c r="AGB1593" s="1"/>
      <c r="AGC1593" s="1"/>
      <c r="AGD1593" s="1"/>
      <c r="AGE1593" s="1"/>
      <c r="AGF1593" s="1"/>
      <c r="AGG1593" s="1"/>
      <c r="AGH1593" s="1"/>
      <c r="AGI1593" s="1"/>
      <c r="AGJ1593" s="1"/>
      <c r="AGK1593" s="1"/>
      <c r="AGL1593" s="1"/>
      <c r="AGM1593" s="1"/>
      <c r="AGN1593" s="1"/>
      <c r="AGO1593" s="1"/>
      <c r="AGP1593" s="1"/>
      <c r="AGQ1593" s="1"/>
      <c r="AGR1593" s="1"/>
      <c r="AGS1593" s="1"/>
      <c r="AGT1593" s="1"/>
      <c r="AGU1593" s="1"/>
      <c r="AGV1593" s="1"/>
      <c r="AGW1593" s="1"/>
      <c r="AGX1593" s="1"/>
      <c r="AGY1593" s="1"/>
      <c r="AGZ1593" s="1"/>
      <c r="AHA1593" s="1"/>
      <c r="AHB1593" s="1"/>
      <c r="AHC1593" s="1"/>
      <c r="AHD1593" s="1"/>
      <c r="AHE1593" s="1"/>
      <c r="AHF1593" s="1"/>
      <c r="AHG1593" s="1"/>
      <c r="AHH1593" s="1"/>
      <c r="AHI1593" s="1"/>
      <c r="AHJ1593" s="1"/>
      <c r="AHK1593" s="1"/>
      <c r="AHL1593" s="1"/>
      <c r="AHM1593" s="1"/>
      <c r="AHN1593" s="1"/>
      <c r="AHO1593" s="1"/>
      <c r="AHP1593" s="1"/>
      <c r="AHQ1593" s="1"/>
      <c r="AHR1593" s="1"/>
      <c r="AHS1593" s="1"/>
      <c r="AHT1593" s="1"/>
      <c r="AHU1593" s="1"/>
      <c r="AHV1593" s="1"/>
      <c r="AHW1593" s="1"/>
      <c r="AHX1593" s="1"/>
      <c r="AHY1593" s="1"/>
      <c r="AHZ1593" s="1"/>
      <c r="AIA1593" s="1"/>
      <c r="AIB1593" s="1"/>
      <c r="AIC1593" s="1"/>
      <c r="AID1593" s="1"/>
      <c r="AIE1593" s="1"/>
      <c r="AIF1593" s="1"/>
      <c r="AIG1593" s="1"/>
      <c r="AIH1593" s="1"/>
      <c r="AII1593" s="1"/>
      <c r="AIJ1593" s="1"/>
      <c r="AIK1593" s="1"/>
      <c r="AIL1593" s="1"/>
      <c r="AIM1593" s="1"/>
      <c r="AIN1593" s="1"/>
      <c r="AIO1593" s="1"/>
      <c r="AIP1593" s="1"/>
      <c r="AIQ1593" s="1"/>
      <c r="AIR1593" s="1"/>
      <c r="AIS1593" s="1"/>
      <c r="AIT1593" s="1"/>
    </row>
    <row r="1594" spans="1:930" s="5" customFormat="1" ht="37.5" customHeight="1" x14ac:dyDescent="0.3">
      <c r="A1594" s="96"/>
      <c r="B1594" s="43"/>
      <c r="C1594" s="96"/>
      <c r="D1594" s="96"/>
      <c r="E1594" s="97"/>
      <c r="F1594" s="96"/>
      <c r="G1594" s="96"/>
      <c r="H1594" s="98"/>
      <c r="I1594" s="98"/>
      <c r="J1594" s="99" t="s">
        <v>33</v>
      </c>
      <c r="K1594" s="100">
        <f>P1594*H1592</f>
        <v>3344140.0799999996</v>
      </c>
      <c r="L1594" s="160"/>
      <c r="M1594" s="100">
        <f>H1592*Q1594</f>
        <v>208145.592</v>
      </c>
      <c r="N1594" s="100">
        <f t="shared" si="332"/>
        <v>3552285.6719999998</v>
      </c>
      <c r="O1594" s="160"/>
      <c r="P1594" s="100">
        <v>339</v>
      </c>
      <c r="Q1594" s="31">
        <v>21.1</v>
      </c>
      <c r="R1594" s="97" t="s">
        <v>181</v>
      </c>
      <c r="S1594" s="97" t="s">
        <v>426</v>
      </c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  <c r="BV1594" s="1"/>
      <c r="BW1594" s="1"/>
      <c r="BX1594" s="1"/>
      <c r="BY1594" s="1"/>
      <c r="BZ1594" s="1"/>
      <c r="CA1594" s="1"/>
      <c r="CB1594" s="1"/>
      <c r="CC1594" s="1"/>
      <c r="CD1594" s="1"/>
      <c r="CE1594" s="1"/>
      <c r="CF1594" s="1"/>
      <c r="CG1594" s="1"/>
      <c r="CH1594" s="1"/>
      <c r="CI1594" s="1"/>
      <c r="CJ1594" s="1"/>
      <c r="CK1594" s="1"/>
      <c r="CL1594" s="1"/>
      <c r="CM1594" s="1"/>
      <c r="CN1594" s="1"/>
      <c r="CO1594" s="1"/>
      <c r="CP1594" s="1"/>
      <c r="CQ1594" s="1"/>
      <c r="CR1594" s="1"/>
      <c r="CS1594" s="1"/>
      <c r="CT1594" s="1"/>
      <c r="CU1594" s="1"/>
      <c r="CV1594" s="1"/>
      <c r="CW1594" s="1"/>
      <c r="CX1594" s="1"/>
      <c r="CY1594" s="1"/>
      <c r="CZ1594" s="1"/>
      <c r="DA1594" s="1"/>
      <c r="DB1594" s="1"/>
      <c r="DC1594" s="1"/>
      <c r="DD1594" s="1"/>
      <c r="DE1594" s="1"/>
      <c r="DF1594" s="1"/>
      <c r="DG1594" s="1"/>
      <c r="DH1594" s="1"/>
      <c r="DI1594" s="1"/>
      <c r="DJ1594" s="1"/>
      <c r="DK1594" s="1"/>
      <c r="DL1594" s="1"/>
      <c r="DM1594" s="1"/>
      <c r="DN1594" s="1"/>
      <c r="DO1594" s="1"/>
      <c r="DP1594" s="1"/>
      <c r="DQ1594" s="1"/>
      <c r="DR1594" s="1"/>
      <c r="DS1594" s="1"/>
      <c r="DT1594" s="1"/>
      <c r="DU1594" s="1"/>
      <c r="DV1594" s="1"/>
      <c r="DW1594" s="1"/>
      <c r="DX1594" s="1"/>
      <c r="DY1594" s="1"/>
      <c r="DZ1594" s="1"/>
      <c r="EA1594" s="1"/>
      <c r="EB1594" s="1"/>
      <c r="EC1594" s="1"/>
      <c r="ED1594" s="1"/>
      <c r="EE1594" s="1"/>
      <c r="EF1594" s="1"/>
      <c r="EG1594" s="1"/>
      <c r="EH1594" s="1"/>
      <c r="EI1594" s="1"/>
      <c r="EJ1594" s="1"/>
      <c r="EK1594" s="1"/>
      <c r="EL1594" s="1"/>
      <c r="EM1594" s="1"/>
      <c r="EN1594" s="1"/>
      <c r="EO1594" s="1"/>
      <c r="EP1594" s="1"/>
      <c r="EQ1594" s="1"/>
      <c r="ER1594" s="1"/>
      <c r="ES1594" s="1"/>
      <c r="ET1594" s="1"/>
      <c r="EU1594" s="1"/>
      <c r="EV1594" s="1"/>
      <c r="EW1594" s="1"/>
      <c r="EX1594" s="1"/>
      <c r="EY1594" s="1"/>
      <c r="EZ1594" s="1"/>
      <c r="FA1594" s="1"/>
      <c r="FB1594" s="1"/>
      <c r="FC1594" s="1"/>
      <c r="FD1594" s="1"/>
      <c r="FE1594" s="1"/>
      <c r="FF1594" s="1"/>
      <c r="FG1594" s="1"/>
      <c r="FH1594" s="1"/>
      <c r="FI1594" s="1"/>
      <c r="FJ1594" s="1"/>
      <c r="FK1594" s="1"/>
      <c r="FL1594" s="1"/>
      <c r="FM1594" s="1"/>
      <c r="FN1594" s="1"/>
      <c r="FO1594" s="1"/>
      <c r="FP1594" s="1"/>
      <c r="FQ1594" s="1"/>
      <c r="FR1594" s="1"/>
      <c r="FS1594" s="1"/>
      <c r="FT1594" s="1"/>
      <c r="FU1594" s="1"/>
      <c r="FV1594" s="1"/>
      <c r="FW1594" s="1"/>
      <c r="FX1594" s="1"/>
      <c r="FY1594" s="1"/>
      <c r="FZ1594" s="1"/>
      <c r="GA1594" s="1"/>
      <c r="GB1594" s="1"/>
      <c r="GC1594" s="1"/>
      <c r="GD1594" s="1"/>
      <c r="GE1594" s="1"/>
      <c r="GF1594" s="1"/>
      <c r="GG1594" s="1"/>
      <c r="GH1594" s="1"/>
      <c r="GI1594" s="1"/>
      <c r="GJ1594" s="1"/>
      <c r="GK1594" s="1"/>
      <c r="GL1594" s="1"/>
      <c r="GM1594" s="1"/>
      <c r="GN1594" s="1"/>
      <c r="GO1594" s="1"/>
      <c r="GP1594" s="1"/>
      <c r="GQ1594" s="1"/>
      <c r="GR1594" s="1"/>
      <c r="GS1594" s="1"/>
      <c r="GT1594" s="1"/>
      <c r="GU1594" s="1"/>
      <c r="GV1594" s="1"/>
      <c r="GW1594" s="1"/>
      <c r="GX1594" s="1"/>
      <c r="GY1594" s="1"/>
      <c r="GZ1594" s="1"/>
      <c r="HA1594" s="1"/>
      <c r="HB1594" s="1"/>
      <c r="HC1594" s="1"/>
      <c r="HD1594" s="1"/>
      <c r="HE1594" s="1"/>
      <c r="HF1594" s="1"/>
      <c r="HG1594" s="1"/>
      <c r="HH1594" s="1"/>
      <c r="HI1594" s="1"/>
      <c r="HJ1594" s="1"/>
      <c r="HK1594" s="1"/>
      <c r="HL1594" s="1"/>
      <c r="HM1594" s="1"/>
      <c r="HN1594" s="1"/>
      <c r="HO1594" s="1"/>
      <c r="HP1594" s="1"/>
      <c r="HQ1594" s="1"/>
      <c r="HR1594" s="1"/>
      <c r="HS1594" s="1"/>
      <c r="HT1594" s="1"/>
      <c r="HU1594" s="1"/>
      <c r="HV1594" s="1"/>
      <c r="HW1594" s="1"/>
      <c r="HX1594" s="1"/>
      <c r="HY1594" s="1"/>
      <c r="HZ1594" s="1"/>
      <c r="IA1594" s="1"/>
      <c r="IB1594" s="1"/>
      <c r="IC1594" s="1"/>
      <c r="ID1594" s="1"/>
      <c r="IE1594" s="1"/>
      <c r="IF1594" s="1"/>
      <c r="IG1594" s="1"/>
      <c r="IH1594" s="1"/>
      <c r="II1594" s="1"/>
      <c r="IJ1594" s="1"/>
      <c r="IK1594" s="1"/>
      <c r="IL1594" s="1"/>
      <c r="IM1594" s="1"/>
      <c r="IN1594" s="1"/>
      <c r="IO1594" s="1"/>
      <c r="IP1594" s="1"/>
      <c r="IQ1594" s="1"/>
      <c r="IR1594" s="1"/>
      <c r="IS1594" s="1"/>
      <c r="IT1594" s="1"/>
      <c r="IU1594" s="1"/>
      <c r="IV1594" s="1"/>
      <c r="IW1594" s="1"/>
      <c r="IX1594" s="1"/>
      <c r="IY1594" s="1"/>
      <c r="IZ1594" s="1"/>
      <c r="JA1594" s="1"/>
      <c r="JB1594" s="1"/>
      <c r="JC1594" s="1"/>
      <c r="JD1594" s="1"/>
      <c r="JE1594" s="1"/>
      <c r="JF1594" s="1"/>
      <c r="JG1594" s="1"/>
      <c r="JH1594" s="1"/>
      <c r="JI1594" s="1"/>
      <c r="JJ1594" s="1"/>
      <c r="JK1594" s="1"/>
      <c r="JL1594" s="1"/>
      <c r="JM1594" s="1"/>
      <c r="JN1594" s="1"/>
      <c r="JO1594" s="1"/>
      <c r="JP1594" s="1"/>
      <c r="JQ1594" s="1"/>
      <c r="JR1594" s="1"/>
      <c r="JS1594" s="1"/>
      <c r="JT1594" s="1"/>
      <c r="JU1594" s="1"/>
      <c r="JV1594" s="1"/>
      <c r="JW1594" s="1"/>
      <c r="JX1594" s="1"/>
      <c r="JY1594" s="1"/>
      <c r="JZ1594" s="1"/>
      <c r="KA1594" s="1"/>
      <c r="KB1594" s="1"/>
      <c r="KC1594" s="1"/>
      <c r="KD1594" s="1"/>
      <c r="KE1594" s="1"/>
      <c r="KF1594" s="1"/>
      <c r="KG1594" s="1"/>
      <c r="KH1594" s="1"/>
      <c r="KI1594" s="1"/>
      <c r="KJ1594" s="1"/>
      <c r="KK1594" s="1"/>
      <c r="KL1594" s="1"/>
      <c r="KM1594" s="1"/>
      <c r="KN1594" s="1"/>
      <c r="KO1594" s="1"/>
      <c r="KP1594" s="1"/>
      <c r="KQ1594" s="1"/>
      <c r="KR1594" s="1"/>
      <c r="KS1594" s="1"/>
      <c r="KT1594" s="1"/>
      <c r="KU1594" s="1"/>
      <c r="KV1594" s="1"/>
      <c r="KW1594" s="1"/>
      <c r="KX1594" s="1"/>
      <c r="KY1594" s="1"/>
      <c r="KZ1594" s="1"/>
      <c r="LA1594" s="1"/>
      <c r="LB1594" s="1"/>
      <c r="LC1594" s="1"/>
      <c r="LD1594" s="1"/>
      <c r="LE1594" s="1"/>
      <c r="LF1594" s="1"/>
      <c r="LG1594" s="1"/>
      <c r="LH1594" s="1"/>
      <c r="LI1594" s="1"/>
      <c r="LJ1594" s="1"/>
      <c r="LK1594" s="1"/>
      <c r="LL1594" s="1"/>
      <c r="LM1594" s="1"/>
      <c r="LN1594" s="1"/>
      <c r="LO1594" s="1"/>
      <c r="LP1594" s="1"/>
      <c r="LQ1594" s="1"/>
      <c r="LR1594" s="1"/>
      <c r="LS1594" s="1"/>
      <c r="LT1594" s="1"/>
      <c r="LU1594" s="1"/>
      <c r="LV1594" s="1"/>
      <c r="LW1594" s="1"/>
      <c r="LX1594" s="1"/>
      <c r="LY1594" s="1"/>
      <c r="LZ1594" s="1"/>
      <c r="MA1594" s="1"/>
      <c r="MB1594" s="1"/>
      <c r="MC1594" s="1"/>
      <c r="MD1594" s="1"/>
      <c r="ME1594" s="1"/>
      <c r="MF1594" s="1"/>
      <c r="MG1594" s="1"/>
      <c r="MH1594" s="1"/>
      <c r="MI1594" s="1"/>
      <c r="MJ1594" s="1"/>
      <c r="MK1594" s="1"/>
      <c r="ML1594" s="1"/>
      <c r="MM1594" s="1"/>
      <c r="MN1594" s="1"/>
      <c r="MO1594" s="1"/>
      <c r="MP1594" s="1"/>
      <c r="MQ1594" s="1"/>
      <c r="MR1594" s="1"/>
      <c r="MS1594" s="1"/>
      <c r="MT1594" s="1"/>
      <c r="MU1594" s="1"/>
      <c r="MV1594" s="1"/>
      <c r="MW1594" s="1"/>
      <c r="MX1594" s="1"/>
      <c r="MY1594" s="1"/>
      <c r="MZ1594" s="1"/>
      <c r="NA1594" s="1"/>
      <c r="NB1594" s="1"/>
      <c r="NC1594" s="1"/>
      <c r="ND1594" s="1"/>
      <c r="NE1594" s="1"/>
      <c r="NF1594" s="1"/>
      <c r="NG1594" s="1"/>
      <c r="NH1594" s="1"/>
      <c r="NI1594" s="1"/>
      <c r="NJ1594" s="1"/>
      <c r="NK1594" s="1"/>
      <c r="NL1594" s="1"/>
      <c r="NM1594" s="1"/>
      <c r="NN1594" s="1"/>
      <c r="NO1594" s="1"/>
      <c r="NP1594" s="1"/>
      <c r="NQ1594" s="1"/>
      <c r="NR1594" s="1"/>
      <c r="NS1594" s="1"/>
      <c r="NT1594" s="1"/>
      <c r="NU1594" s="1"/>
      <c r="NV1594" s="1"/>
      <c r="NW1594" s="1"/>
      <c r="NX1594" s="1"/>
      <c r="NY1594" s="1"/>
      <c r="NZ1594" s="1"/>
      <c r="OA1594" s="1"/>
      <c r="OB1594" s="1"/>
      <c r="OC1594" s="1"/>
      <c r="OD1594" s="1"/>
      <c r="OE1594" s="1"/>
      <c r="OF1594" s="1"/>
      <c r="OG1594" s="1"/>
      <c r="OH1594" s="1"/>
      <c r="OI1594" s="1"/>
      <c r="OJ1594" s="1"/>
      <c r="OK1594" s="1"/>
      <c r="OL1594" s="1"/>
      <c r="OM1594" s="1"/>
      <c r="ON1594" s="1"/>
      <c r="OO1594" s="1"/>
      <c r="OP1594" s="1"/>
      <c r="OQ1594" s="1"/>
      <c r="OR1594" s="1"/>
      <c r="OS1594" s="1"/>
      <c r="OT1594" s="1"/>
      <c r="OU1594" s="1"/>
      <c r="OV1594" s="1"/>
      <c r="OW1594" s="1"/>
      <c r="OX1594" s="1"/>
      <c r="OY1594" s="1"/>
      <c r="OZ1594" s="1"/>
      <c r="PA1594" s="1"/>
      <c r="PB1594" s="1"/>
      <c r="PC1594" s="1"/>
      <c r="PD1594" s="1"/>
      <c r="PE1594" s="1"/>
      <c r="PF1594" s="1"/>
      <c r="PG1594" s="1"/>
      <c r="PH1594" s="1"/>
      <c r="PI1594" s="1"/>
      <c r="PJ1594" s="1"/>
      <c r="PK1594" s="1"/>
      <c r="PL1594" s="1"/>
      <c r="PM1594" s="1"/>
      <c r="PN1594" s="1"/>
      <c r="PO1594" s="1"/>
      <c r="PP1594" s="1"/>
      <c r="PQ1594" s="1"/>
      <c r="PR1594" s="1"/>
      <c r="PS1594" s="1"/>
      <c r="PT1594" s="1"/>
      <c r="PU1594" s="1"/>
      <c r="PV1594" s="1"/>
      <c r="PW1594" s="1"/>
      <c r="PX1594" s="1"/>
      <c r="PY1594" s="1"/>
      <c r="PZ1594" s="1"/>
      <c r="QA1594" s="1"/>
      <c r="QB1594" s="1"/>
      <c r="QC1594" s="1"/>
      <c r="QD1594" s="1"/>
      <c r="QE1594" s="1"/>
      <c r="QF1594" s="1"/>
      <c r="QG1594" s="1"/>
      <c r="QH1594" s="1"/>
      <c r="QI1594" s="1"/>
      <c r="QJ1594" s="1"/>
      <c r="QK1594" s="1"/>
      <c r="QL1594" s="1"/>
      <c r="QM1594" s="1"/>
      <c r="QN1594" s="1"/>
      <c r="QO1594" s="1"/>
      <c r="QP1594" s="1"/>
      <c r="QQ1594" s="1"/>
      <c r="QR1594" s="1"/>
      <c r="QS1594" s="1"/>
      <c r="QT1594" s="1"/>
      <c r="QU1594" s="1"/>
      <c r="QV1594" s="1"/>
      <c r="QW1594" s="1"/>
      <c r="QX1594" s="1"/>
      <c r="QY1594" s="1"/>
      <c r="QZ1594" s="1"/>
      <c r="RA1594" s="1"/>
      <c r="RB1594" s="1"/>
      <c r="RC1594" s="1"/>
      <c r="RD1594" s="1"/>
      <c r="RE1594" s="1"/>
      <c r="RF1594" s="1"/>
      <c r="RG1594" s="1"/>
      <c r="RH1594" s="1"/>
      <c r="RI1594" s="1"/>
      <c r="RJ1594" s="1"/>
      <c r="RK1594" s="1"/>
      <c r="RL1594" s="1"/>
      <c r="RM1594" s="1"/>
      <c r="RN1594" s="1"/>
      <c r="RO1594" s="1"/>
      <c r="RP1594" s="1"/>
      <c r="RQ1594" s="1"/>
      <c r="RR1594" s="1"/>
      <c r="RS1594" s="1"/>
      <c r="RT1594" s="1"/>
      <c r="RU1594" s="1"/>
      <c r="RV1594" s="1"/>
      <c r="RW1594" s="1"/>
      <c r="RX1594" s="1"/>
      <c r="RY1594" s="1"/>
      <c r="RZ1594" s="1"/>
      <c r="SA1594" s="1"/>
      <c r="SB1594" s="1"/>
      <c r="SC1594" s="1"/>
      <c r="SD1594" s="1"/>
      <c r="SE1594" s="1"/>
      <c r="SF1594" s="1"/>
      <c r="SG1594" s="1"/>
      <c r="SH1594" s="1"/>
      <c r="SI1594" s="1"/>
      <c r="SJ1594" s="1"/>
      <c r="SK1594" s="1"/>
      <c r="SL1594" s="1"/>
      <c r="SM1594" s="1"/>
      <c r="SN1594" s="1"/>
      <c r="SO1594" s="1"/>
      <c r="SP1594" s="1"/>
      <c r="SQ1594" s="1"/>
      <c r="SR1594" s="1"/>
      <c r="SS1594" s="1"/>
      <c r="ST1594" s="1"/>
      <c r="SU1594" s="1"/>
      <c r="SV1594" s="1"/>
      <c r="SW1594" s="1"/>
      <c r="SX1594" s="1"/>
      <c r="SY1594" s="1"/>
      <c r="SZ1594" s="1"/>
      <c r="TA1594" s="1"/>
      <c r="TB1594" s="1"/>
      <c r="TC1594" s="1"/>
      <c r="TD1594" s="1"/>
      <c r="TE1594" s="1"/>
      <c r="TF1594" s="1"/>
      <c r="TG1594" s="1"/>
      <c r="TH1594" s="1"/>
      <c r="TI1594" s="1"/>
      <c r="TJ1594" s="1"/>
      <c r="TK1594" s="1"/>
      <c r="TL1594" s="1"/>
      <c r="TM1594" s="1"/>
      <c r="TN1594" s="1"/>
      <c r="TO1594" s="1"/>
      <c r="TP1594" s="1"/>
      <c r="TQ1594" s="1"/>
      <c r="TR1594" s="1"/>
      <c r="TS1594" s="1"/>
      <c r="TT1594" s="1"/>
      <c r="TU1594" s="1"/>
      <c r="TV1594" s="1"/>
      <c r="TW1594" s="1"/>
      <c r="TX1594" s="1"/>
      <c r="TY1594" s="1"/>
      <c r="TZ1594" s="1"/>
      <c r="UA1594" s="1"/>
      <c r="UB1594" s="1"/>
      <c r="UC1594" s="1"/>
      <c r="UD1594" s="1"/>
      <c r="UE1594" s="1"/>
      <c r="UF1594" s="1"/>
      <c r="UG1594" s="1"/>
      <c r="UH1594" s="1"/>
      <c r="UI1594" s="1"/>
      <c r="UJ1594" s="1"/>
      <c r="UK1594" s="1"/>
      <c r="UL1594" s="1"/>
      <c r="UM1594" s="1"/>
      <c r="UN1594" s="1"/>
      <c r="UO1594" s="1"/>
      <c r="UP1594" s="1"/>
      <c r="UQ1594" s="1"/>
      <c r="UR1594" s="1"/>
      <c r="US1594" s="1"/>
      <c r="UT1594" s="1"/>
      <c r="UU1594" s="1"/>
      <c r="UV1594" s="1"/>
      <c r="UW1594" s="1"/>
      <c r="UX1594" s="1"/>
      <c r="UY1594" s="1"/>
      <c r="UZ1594" s="1"/>
      <c r="VA1594" s="1"/>
      <c r="VB1594" s="1"/>
      <c r="VC1594" s="1"/>
      <c r="VD1594" s="1"/>
      <c r="VE1594" s="1"/>
      <c r="VF1594" s="1"/>
      <c r="VG1594" s="1"/>
      <c r="VH1594" s="1"/>
      <c r="VI1594" s="1"/>
      <c r="VJ1594" s="1"/>
      <c r="VK1594" s="1"/>
      <c r="VL1594" s="1"/>
      <c r="VM1594" s="1"/>
      <c r="VN1594" s="1"/>
      <c r="VO1594" s="1"/>
      <c r="VP1594" s="1"/>
      <c r="VQ1594" s="1"/>
      <c r="VR1594" s="1"/>
      <c r="VS1594" s="1"/>
      <c r="VT1594" s="1"/>
      <c r="VU1594" s="1"/>
      <c r="VV1594" s="1"/>
      <c r="VW1594" s="1"/>
      <c r="VX1594" s="1"/>
      <c r="VY1594" s="1"/>
      <c r="VZ1594" s="1"/>
      <c r="WA1594" s="1"/>
      <c r="WB1594" s="1"/>
      <c r="WC1594" s="1"/>
      <c r="WD1594" s="1"/>
      <c r="WE1594" s="1"/>
      <c r="WF1594" s="1"/>
      <c r="WG1594" s="1"/>
      <c r="WH1594" s="1"/>
      <c r="WI1594" s="1"/>
      <c r="WJ1594" s="1"/>
      <c r="WK1594" s="1"/>
      <c r="WL1594" s="1"/>
      <c r="WM1594" s="1"/>
      <c r="WN1594" s="1"/>
      <c r="WO1594" s="1"/>
      <c r="WP1594" s="1"/>
      <c r="WQ1594" s="1"/>
      <c r="WR1594" s="1"/>
      <c r="WS1594" s="1"/>
      <c r="WT1594" s="1"/>
      <c r="WU1594" s="1"/>
      <c r="WV1594" s="1"/>
      <c r="WW1594" s="1"/>
      <c r="WX1594" s="1"/>
      <c r="WY1594" s="1"/>
      <c r="WZ1594" s="1"/>
      <c r="XA1594" s="1"/>
      <c r="XB1594" s="1"/>
      <c r="XC1594" s="1"/>
      <c r="XD1594" s="1"/>
      <c r="XE1594" s="1"/>
      <c r="XF1594" s="1"/>
      <c r="XG1594" s="1"/>
      <c r="XH1594" s="1"/>
      <c r="XI1594" s="1"/>
      <c r="XJ1594" s="1"/>
      <c r="XK1594" s="1"/>
      <c r="XL1594" s="1"/>
      <c r="XM1594" s="1"/>
      <c r="XN1594" s="1"/>
      <c r="XO1594" s="1"/>
      <c r="XP1594" s="1"/>
      <c r="XQ1594" s="1"/>
      <c r="XR1594" s="1"/>
      <c r="XS1594" s="1"/>
      <c r="XT1594" s="1"/>
      <c r="XU1594" s="1"/>
      <c r="XV1594" s="1"/>
      <c r="XW1594" s="1"/>
      <c r="XX1594" s="1"/>
      <c r="XY1594" s="1"/>
      <c r="XZ1594" s="1"/>
      <c r="YA1594" s="1"/>
      <c r="YB1594" s="1"/>
      <c r="YC1594" s="1"/>
      <c r="YD1594" s="1"/>
      <c r="YE1594" s="1"/>
      <c r="YF1594" s="1"/>
      <c r="YG1594" s="1"/>
      <c r="YH1594" s="1"/>
      <c r="YI1594" s="1"/>
      <c r="YJ1594" s="1"/>
      <c r="YK1594" s="1"/>
      <c r="YL1594" s="1"/>
      <c r="YM1594" s="1"/>
      <c r="YN1594" s="1"/>
      <c r="YO1594" s="1"/>
      <c r="YP1594" s="1"/>
      <c r="YQ1594" s="1"/>
      <c r="YR1594" s="1"/>
      <c r="YS1594" s="1"/>
      <c r="YT1594" s="1"/>
      <c r="YU1594" s="1"/>
      <c r="YV1594" s="1"/>
      <c r="YW1594" s="1"/>
      <c r="YX1594" s="1"/>
      <c r="YY1594" s="1"/>
      <c r="YZ1594" s="1"/>
      <c r="ZA1594" s="1"/>
      <c r="ZB1594" s="1"/>
      <c r="ZC1594" s="1"/>
      <c r="ZD1594" s="1"/>
      <c r="ZE1594" s="1"/>
      <c r="ZF1594" s="1"/>
      <c r="ZG1594" s="1"/>
      <c r="ZH1594" s="1"/>
      <c r="ZI1594" s="1"/>
      <c r="ZJ1594" s="1"/>
      <c r="ZK1594" s="1"/>
      <c r="ZL1594" s="1"/>
      <c r="ZM1594" s="1"/>
      <c r="ZN1594" s="1"/>
      <c r="ZO1594" s="1"/>
      <c r="ZP1594" s="1"/>
      <c r="ZQ1594" s="1"/>
      <c r="ZR1594" s="1"/>
      <c r="ZS1594" s="1"/>
      <c r="ZT1594" s="1"/>
      <c r="ZU1594" s="1"/>
      <c r="ZV1594" s="1"/>
      <c r="ZW1594" s="1"/>
      <c r="ZX1594" s="1"/>
      <c r="ZY1594" s="1"/>
      <c r="ZZ1594" s="1"/>
      <c r="AAA1594" s="1"/>
      <c r="AAB1594" s="1"/>
      <c r="AAC1594" s="1"/>
      <c r="AAD1594" s="1"/>
      <c r="AAE1594" s="1"/>
      <c r="AAF1594" s="1"/>
      <c r="AAG1594" s="1"/>
      <c r="AAH1594" s="1"/>
      <c r="AAI1594" s="1"/>
      <c r="AAJ1594" s="1"/>
      <c r="AAK1594" s="1"/>
      <c r="AAL1594" s="1"/>
      <c r="AAM1594" s="1"/>
      <c r="AAN1594" s="1"/>
      <c r="AAO1594" s="1"/>
      <c r="AAP1594" s="1"/>
      <c r="AAQ1594" s="1"/>
      <c r="AAR1594" s="1"/>
      <c r="AAS1594" s="1"/>
      <c r="AAT1594" s="1"/>
      <c r="AAU1594" s="1"/>
      <c r="AAV1594" s="1"/>
      <c r="AAW1594" s="1"/>
      <c r="AAX1594" s="1"/>
      <c r="AAY1594" s="1"/>
      <c r="AAZ1594" s="1"/>
      <c r="ABA1594" s="1"/>
      <c r="ABB1594" s="1"/>
      <c r="ABC1594" s="1"/>
      <c r="ABD1594" s="1"/>
      <c r="ABE1594" s="1"/>
      <c r="ABF1594" s="1"/>
      <c r="ABG1594" s="1"/>
      <c r="ABH1594" s="1"/>
      <c r="ABI1594" s="1"/>
      <c r="ABJ1594" s="1"/>
      <c r="ABK1594" s="1"/>
      <c r="ABL1594" s="1"/>
      <c r="ABM1594" s="1"/>
      <c r="ABN1594" s="1"/>
      <c r="ABO1594" s="1"/>
      <c r="ABP1594" s="1"/>
      <c r="ABQ1594" s="1"/>
      <c r="ABR1594" s="1"/>
      <c r="ABS1594" s="1"/>
      <c r="ABT1594" s="1"/>
      <c r="ABU1594" s="1"/>
      <c r="ABV1594" s="1"/>
      <c r="ABW1594" s="1"/>
      <c r="ABX1594" s="1"/>
      <c r="ABY1594" s="1"/>
      <c r="ABZ1594" s="1"/>
      <c r="ACA1594" s="1"/>
      <c r="ACB1594" s="1"/>
      <c r="ACC1594" s="1"/>
      <c r="ACD1594" s="1"/>
      <c r="ACE1594" s="1"/>
      <c r="ACF1594" s="1"/>
      <c r="ACG1594" s="1"/>
      <c r="ACH1594" s="1"/>
      <c r="ACI1594" s="1"/>
      <c r="ACJ1594" s="1"/>
      <c r="ACK1594" s="1"/>
      <c r="ACL1594" s="1"/>
      <c r="ACM1594" s="1"/>
      <c r="ACN1594" s="1"/>
      <c r="ACO1594" s="1"/>
      <c r="ACP1594" s="1"/>
      <c r="ACQ1594" s="1"/>
      <c r="ACR1594" s="1"/>
      <c r="ACS1594" s="1"/>
      <c r="ACT1594" s="1"/>
      <c r="ACU1594" s="1"/>
      <c r="ACV1594" s="1"/>
      <c r="ACW1594" s="1"/>
      <c r="ACX1594" s="1"/>
      <c r="ACY1594" s="1"/>
      <c r="ACZ1594" s="1"/>
      <c r="ADA1594" s="1"/>
      <c r="ADB1594" s="1"/>
      <c r="ADC1594" s="1"/>
      <c r="ADD1594" s="1"/>
      <c r="ADE1594" s="1"/>
      <c r="ADF1594" s="1"/>
      <c r="ADG1594" s="1"/>
      <c r="ADH1594" s="1"/>
      <c r="ADI1594" s="1"/>
      <c r="ADJ1594" s="1"/>
      <c r="ADK1594" s="1"/>
      <c r="ADL1594" s="1"/>
      <c r="ADM1594" s="1"/>
      <c r="ADN1594" s="1"/>
      <c r="ADO1594" s="1"/>
      <c r="ADP1594" s="1"/>
      <c r="ADQ1594" s="1"/>
      <c r="ADR1594" s="1"/>
      <c r="ADS1594" s="1"/>
      <c r="ADT1594" s="1"/>
      <c r="ADU1594" s="1"/>
      <c r="ADV1594" s="1"/>
      <c r="ADW1594" s="1"/>
      <c r="ADX1594" s="1"/>
      <c r="ADY1594" s="1"/>
      <c r="ADZ1594" s="1"/>
      <c r="AEA1594" s="1"/>
      <c r="AEB1594" s="1"/>
      <c r="AEC1594" s="1"/>
      <c r="AED1594" s="1"/>
      <c r="AEE1594" s="1"/>
      <c r="AEF1594" s="1"/>
      <c r="AEG1594" s="1"/>
      <c r="AEH1594" s="1"/>
      <c r="AEI1594" s="1"/>
      <c r="AEJ1594" s="1"/>
      <c r="AEK1594" s="1"/>
      <c r="AEL1594" s="1"/>
      <c r="AEM1594" s="1"/>
      <c r="AEN1594" s="1"/>
      <c r="AEO1594" s="1"/>
      <c r="AEP1594" s="1"/>
      <c r="AEQ1594" s="1"/>
      <c r="AER1594" s="1"/>
      <c r="AES1594" s="1"/>
      <c r="AET1594" s="1"/>
      <c r="AEU1594" s="1"/>
      <c r="AEV1594" s="1"/>
      <c r="AEW1594" s="1"/>
      <c r="AEX1594" s="1"/>
      <c r="AEY1594" s="1"/>
      <c r="AEZ1594" s="1"/>
      <c r="AFA1594" s="1"/>
      <c r="AFB1594" s="1"/>
      <c r="AFC1594" s="1"/>
      <c r="AFD1594" s="1"/>
      <c r="AFE1594" s="1"/>
      <c r="AFF1594" s="1"/>
      <c r="AFG1594" s="1"/>
      <c r="AFH1594" s="1"/>
      <c r="AFI1594" s="1"/>
      <c r="AFJ1594" s="1"/>
      <c r="AFK1594" s="1"/>
      <c r="AFL1594" s="1"/>
      <c r="AFM1594" s="1"/>
      <c r="AFN1594" s="1"/>
      <c r="AFO1594" s="1"/>
      <c r="AFP1594" s="1"/>
      <c r="AFQ1594" s="1"/>
      <c r="AFR1594" s="1"/>
      <c r="AFS1594" s="1"/>
      <c r="AFT1594" s="1"/>
      <c r="AFU1594" s="1"/>
      <c r="AFV1594" s="1"/>
      <c r="AFW1594" s="1"/>
      <c r="AFX1594" s="1"/>
      <c r="AFY1594" s="1"/>
      <c r="AFZ1594" s="1"/>
      <c r="AGA1594" s="1"/>
      <c r="AGB1594" s="1"/>
      <c r="AGC1594" s="1"/>
      <c r="AGD1594" s="1"/>
      <c r="AGE1594" s="1"/>
      <c r="AGF1594" s="1"/>
      <c r="AGG1594" s="1"/>
      <c r="AGH1594" s="1"/>
      <c r="AGI1594" s="1"/>
      <c r="AGJ1594" s="1"/>
      <c r="AGK1594" s="1"/>
      <c r="AGL1594" s="1"/>
      <c r="AGM1594" s="1"/>
      <c r="AGN1594" s="1"/>
      <c r="AGO1594" s="1"/>
      <c r="AGP1594" s="1"/>
      <c r="AGQ1594" s="1"/>
      <c r="AGR1594" s="1"/>
      <c r="AGS1594" s="1"/>
      <c r="AGT1594" s="1"/>
      <c r="AGU1594" s="1"/>
      <c r="AGV1594" s="1"/>
      <c r="AGW1594" s="1"/>
      <c r="AGX1594" s="1"/>
      <c r="AGY1594" s="1"/>
      <c r="AGZ1594" s="1"/>
      <c r="AHA1594" s="1"/>
      <c r="AHB1594" s="1"/>
      <c r="AHC1594" s="1"/>
      <c r="AHD1594" s="1"/>
      <c r="AHE1594" s="1"/>
      <c r="AHF1594" s="1"/>
      <c r="AHG1594" s="1"/>
      <c r="AHH1594" s="1"/>
      <c r="AHI1594" s="1"/>
      <c r="AHJ1594" s="1"/>
      <c r="AHK1594" s="1"/>
      <c r="AHL1594" s="1"/>
      <c r="AHM1594" s="1"/>
      <c r="AHN1594" s="1"/>
      <c r="AHO1594" s="1"/>
      <c r="AHP1594" s="1"/>
      <c r="AHQ1594" s="1"/>
      <c r="AHR1594" s="1"/>
      <c r="AHS1594" s="1"/>
      <c r="AHT1594" s="1"/>
      <c r="AHU1594" s="1"/>
      <c r="AHV1594" s="1"/>
      <c r="AHW1594" s="1"/>
      <c r="AHX1594" s="1"/>
      <c r="AHY1594" s="1"/>
      <c r="AHZ1594" s="1"/>
      <c r="AIA1594" s="1"/>
      <c r="AIB1594" s="1"/>
      <c r="AIC1594" s="1"/>
      <c r="AID1594" s="1"/>
      <c r="AIE1594" s="1"/>
      <c r="AIF1594" s="1"/>
      <c r="AIG1594" s="1"/>
      <c r="AIH1594" s="1"/>
      <c r="AII1594" s="1"/>
      <c r="AIJ1594" s="1"/>
      <c r="AIK1594" s="1"/>
      <c r="AIL1594" s="1"/>
      <c r="AIM1594" s="1"/>
      <c r="AIN1594" s="1"/>
      <c r="AIO1594" s="1"/>
      <c r="AIP1594" s="1"/>
      <c r="AIQ1594" s="1"/>
      <c r="AIR1594" s="1"/>
      <c r="AIS1594" s="1"/>
      <c r="AIT1594" s="1"/>
    </row>
    <row r="1595" spans="1:930" s="5" customFormat="1" ht="56.25" customHeight="1" x14ac:dyDescent="0.3">
      <c r="A1595" s="96"/>
      <c r="B1595" s="43"/>
      <c r="C1595" s="96"/>
      <c r="D1595" s="96"/>
      <c r="E1595" s="97"/>
      <c r="F1595" s="96"/>
      <c r="G1595" s="96"/>
      <c r="H1595" s="98"/>
      <c r="I1595" s="98"/>
      <c r="J1595" s="99" t="s">
        <v>56</v>
      </c>
      <c r="K1595" s="100">
        <f>P1595*H1592</f>
        <v>1417264.3223999997</v>
      </c>
      <c r="L1595" s="160"/>
      <c r="M1595" s="100">
        <f>H1592*Q1595</f>
        <v>202128.11279999997</v>
      </c>
      <c r="N1595" s="100">
        <f t="shared" si="332"/>
        <v>1619392.4351999997</v>
      </c>
      <c r="O1595" s="160"/>
      <c r="P1595" s="100">
        <v>143.66999999999999</v>
      </c>
      <c r="Q1595" s="31">
        <v>20.49</v>
      </c>
      <c r="R1595" s="97" t="s">
        <v>181</v>
      </c>
      <c r="S1595" s="97" t="s">
        <v>426</v>
      </c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  <c r="CI1595" s="1"/>
      <c r="CJ1595" s="1"/>
      <c r="CK1595" s="1"/>
      <c r="CL1595" s="1"/>
      <c r="CM1595" s="1"/>
      <c r="CN1595" s="1"/>
      <c r="CO1595" s="1"/>
      <c r="CP1595" s="1"/>
      <c r="CQ1595" s="1"/>
      <c r="CR1595" s="1"/>
      <c r="CS1595" s="1"/>
      <c r="CT1595" s="1"/>
      <c r="CU1595" s="1"/>
      <c r="CV1595" s="1"/>
      <c r="CW1595" s="1"/>
      <c r="CX1595" s="1"/>
      <c r="CY1595" s="1"/>
      <c r="CZ1595" s="1"/>
      <c r="DA1595" s="1"/>
      <c r="DB1595" s="1"/>
      <c r="DC1595" s="1"/>
      <c r="DD1595" s="1"/>
      <c r="DE1595" s="1"/>
      <c r="DF1595" s="1"/>
      <c r="DG1595" s="1"/>
      <c r="DH1595" s="1"/>
      <c r="DI1595" s="1"/>
      <c r="DJ1595" s="1"/>
      <c r="DK1595" s="1"/>
      <c r="DL1595" s="1"/>
      <c r="DM1595" s="1"/>
      <c r="DN1595" s="1"/>
      <c r="DO1595" s="1"/>
      <c r="DP1595" s="1"/>
      <c r="DQ1595" s="1"/>
      <c r="DR1595" s="1"/>
      <c r="DS1595" s="1"/>
      <c r="DT1595" s="1"/>
      <c r="DU1595" s="1"/>
      <c r="DV1595" s="1"/>
      <c r="DW1595" s="1"/>
      <c r="DX1595" s="1"/>
      <c r="DY1595" s="1"/>
      <c r="DZ1595" s="1"/>
      <c r="EA1595" s="1"/>
      <c r="EB1595" s="1"/>
      <c r="EC1595" s="1"/>
      <c r="ED1595" s="1"/>
      <c r="EE1595" s="1"/>
      <c r="EF1595" s="1"/>
      <c r="EG1595" s="1"/>
      <c r="EH1595" s="1"/>
      <c r="EI1595" s="1"/>
      <c r="EJ1595" s="1"/>
      <c r="EK1595" s="1"/>
      <c r="EL1595" s="1"/>
      <c r="EM1595" s="1"/>
      <c r="EN1595" s="1"/>
      <c r="EO1595" s="1"/>
      <c r="EP1595" s="1"/>
      <c r="EQ1595" s="1"/>
      <c r="ER1595" s="1"/>
      <c r="ES1595" s="1"/>
      <c r="ET1595" s="1"/>
      <c r="EU1595" s="1"/>
      <c r="EV1595" s="1"/>
      <c r="EW1595" s="1"/>
      <c r="EX1595" s="1"/>
      <c r="EY1595" s="1"/>
      <c r="EZ1595" s="1"/>
      <c r="FA1595" s="1"/>
      <c r="FB1595" s="1"/>
      <c r="FC1595" s="1"/>
      <c r="FD1595" s="1"/>
      <c r="FE1595" s="1"/>
      <c r="FF1595" s="1"/>
      <c r="FG1595" s="1"/>
      <c r="FH1595" s="1"/>
      <c r="FI1595" s="1"/>
      <c r="FJ1595" s="1"/>
      <c r="FK1595" s="1"/>
      <c r="FL1595" s="1"/>
      <c r="FM1595" s="1"/>
      <c r="FN1595" s="1"/>
      <c r="FO1595" s="1"/>
      <c r="FP1595" s="1"/>
      <c r="FQ1595" s="1"/>
      <c r="FR1595" s="1"/>
      <c r="FS1595" s="1"/>
      <c r="FT1595" s="1"/>
      <c r="FU1595" s="1"/>
      <c r="FV1595" s="1"/>
      <c r="FW1595" s="1"/>
      <c r="FX1595" s="1"/>
      <c r="FY1595" s="1"/>
      <c r="FZ1595" s="1"/>
      <c r="GA1595" s="1"/>
      <c r="GB1595" s="1"/>
      <c r="GC1595" s="1"/>
      <c r="GD1595" s="1"/>
      <c r="GE1595" s="1"/>
      <c r="GF1595" s="1"/>
      <c r="GG1595" s="1"/>
      <c r="GH1595" s="1"/>
      <c r="GI1595" s="1"/>
      <c r="GJ1595" s="1"/>
      <c r="GK1595" s="1"/>
      <c r="GL1595" s="1"/>
      <c r="GM1595" s="1"/>
      <c r="GN1595" s="1"/>
      <c r="GO1595" s="1"/>
      <c r="GP1595" s="1"/>
      <c r="GQ1595" s="1"/>
      <c r="GR1595" s="1"/>
      <c r="GS1595" s="1"/>
      <c r="GT1595" s="1"/>
      <c r="GU1595" s="1"/>
      <c r="GV1595" s="1"/>
      <c r="GW1595" s="1"/>
      <c r="GX1595" s="1"/>
      <c r="GY1595" s="1"/>
      <c r="GZ1595" s="1"/>
      <c r="HA1595" s="1"/>
      <c r="HB1595" s="1"/>
      <c r="HC1595" s="1"/>
      <c r="HD1595" s="1"/>
      <c r="HE1595" s="1"/>
      <c r="HF1595" s="1"/>
      <c r="HG1595" s="1"/>
      <c r="HH1595" s="1"/>
      <c r="HI1595" s="1"/>
      <c r="HJ1595" s="1"/>
      <c r="HK1595" s="1"/>
      <c r="HL1595" s="1"/>
      <c r="HM1595" s="1"/>
      <c r="HN1595" s="1"/>
      <c r="HO1595" s="1"/>
      <c r="HP1595" s="1"/>
      <c r="HQ1595" s="1"/>
      <c r="HR1595" s="1"/>
      <c r="HS1595" s="1"/>
      <c r="HT1595" s="1"/>
      <c r="HU1595" s="1"/>
      <c r="HV1595" s="1"/>
      <c r="HW1595" s="1"/>
      <c r="HX1595" s="1"/>
      <c r="HY1595" s="1"/>
      <c r="HZ1595" s="1"/>
      <c r="IA1595" s="1"/>
      <c r="IB1595" s="1"/>
      <c r="IC1595" s="1"/>
      <c r="ID1595" s="1"/>
      <c r="IE1595" s="1"/>
      <c r="IF1595" s="1"/>
      <c r="IG1595" s="1"/>
      <c r="IH1595" s="1"/>
      <c r="II1595" s="1"/>
      <c r="IJ1595" s="1"/>
      <c r="IK1595" s="1"/>
      <c r="IL1595" s="1"/>
      <c r="IM1595" s="1"/>
      <c r="IN1595" s="1"/>
      <c r="IO1595" s="1"/>
      <c r="IP1595" s="1"/>
      <c r="IQ1595" s="1"/>
      <c r="IR1595" s="1"/>
      <c r="IS1595" s="1"/>
      <c r="IT1595" s="1"/>
      <c r="IU1595" s="1"/>
      <c r="IV1595" s="1"/>
      <c r="IW1595" s="1"/>
      <c r="IX1595" s="1"/>
      <c r="IY1595" s="1"/>
      <c r="IZ1595" s="1"/>
      <c r="JA1595" s="1"/>
      <c r="JB1595" s="1"/>
      <c r="JC1595" s="1"/>
      <c r="JD1595" s="1"/>
      <c r="JE1595" s="1"/>
      <c r="JF1595" s="1"/>
      <c r="JG1595" s="1"/>
      <c r="JH1595" s="1"/>
      <c r="JI1595" s="1"/>
      <c r="JJ1595" s="1"/>
      <c r="JK1595" s="1"/>
      <c r="JL1595" s="1"/>
      <c r="JM1595" s="1"/>
      <c r="JN1595" s="1"/>
      <c r="JO1595" s="1"/>
      <c r="JP1595" s="1"/>
      <c r="JQ1595" s="1"/>
      <c r="JR1595" s="1"/>
      <c r="JS1595" s="1"/>
      <c r="JT1595" s="1"/>
      <c r="JU1595" s="1"/>
      <c r="JV1595" s="1"/>
      <c r="JW1595" s="1"/>
      <c r="JX1595" s="1"/>
      <c r="JY1595" s="1"/>
      <c r="JZ1595" s="1"/>
      <c r="KA1595" s="1"/>
      <c r="KB1595" s="1"/>
      <c r="KC1595" s="1"/>
      <c r="KD1595" s="1"/>
      <c r="KE1595" s="1"/>
      <c r="KF1595" s="1"/>
      <c r="KG1595" s="1"/>
      <c r="KH1595" s="1"/>
      <c r="KI1595" s="1"/>
      <c r="KJ1595" s="1"/>
      <c r="KK1595" s="1"/>
      <c r="KL1595" s="1"/>
      <c r="KM1595" s="1"/>
      <c r="KN1595" s="1"/>
      <c r="KO1595" s="1"/>
      <c r="KP1595" s="1"/>
      <c r="KQ1595" s="1"/>
      <c r="KR1595" s="1"/>
      <c r="KS1595" s="1"/>
      <c r="KT1595" s="1"/>
      <c r="KU1595" s="1"/>
      <c r="KV1595" s="1"/>
      <c r="KW1595" s="1"/>
      <c r="KX1595" s="1"/>
      <c r="KY1595" s="1"/>
      <c r="KZ1595" s="1"/>
      <c r="LA1595" s="1"/>
      <c r="LB1595" s="1"/>
      <c r="LC1595" s="1"/>
      <c r="LD1595" s="1"/>
      <c r="LE1595" s="1"/>
      <c r="LF1595" s="1"/>
      <c r="LG1595" s="1"/>
      <c r="LH1595" s="1"/>
      <c r="LI1595" s="1"/>
      <c r="LJ1595" s="1"/>
      <c r="LK1595" s="1"/>
      <c r="LL1595" s="1"/>
      <c r="LM1595" s="1"/>
      <c r="LN1595" s="1"/>
      <c r="LO1595" s="1"/>
      <c r="LP1595" s="1"/>
      <c r="LQ1595" s="1"/>
      <c r="LR1595" s="1"/>
      <c r="LS1595" s="1"/>
      <c r="LT1595" s="1"/>
      <c r="LU1595" s="1"/>
      <c r="LV1595" s="1"/>
      <c r="LW1595" s="1"/>
      <c r="LX1595" s="1"/>
      <c r="LY1595" s="1"/>
      <c r="LZ1595" s="1"/>
      <c r="MA1595" s="1"/>
      <c r="MB1595" s="1"/>
      <c r="MC1595" s="1"/>
      <c r="MD1595" s="1"/>
      <c r="ME1595" s="1"/>
      <c r="MF1595" s="1"/>
      <c r="MG1595" s="1"/>
      <c r="MH1595" s="1"/>
      <c r="MI1595" s="1"/>
      <c r="MJ1595" s="1"/>
      <c r="MK1595" s="1"/>
      <c r="ML1595" s="1"/>
      <c r="MM1595" s="1"/>
      <c r="MN1595" s="1"/>
      <c r="MO1595" s="1"/>
      <c r="MP1595" s="1"/>
      <c r="MQ1595" s="1"/>
      <c r="MR1595" s="1"/>
      <c r="MS1595" s="1"/>
      <c r="MT1595" s="1"/>
      <c r="MU1595" s="1"/>
      <c r="MV1595" s="1"/>
      <c r="MW1595" s="1"/>
      <c r="MX1595" s="1"/>
      <c r="MY1595" s="1"/>
      <c r="MZ1595" s="1"/>
      <c r="NA1595" s="1"/>
      <c r="NB1595" s="1"/>
      <c r="NC1595" s="1"/>
      <c r="ND1595" s="1"/>
      <c r="NE1595" s="1"/>
      <c r="NF1595" s="1"/>
      <c r="NG1595" s="1"/>
      <c r="NH1595" s="1"/>
      <c r="NI1595" s="1"/>
      <c r="NJ1595" s="1"/>
      <c r="NK1595" s="1"/>
      <c r="NL1595" s="1"/>
      <c r="NM1595" s="1"/>
      <c r="NN1595" s="1"/>
      <c r="NO1595" s="1"/>
      <c r="NP1595" s="1"/>
      <c r="NQ1595" s="1"/>
      <c r="NR1595" s="1"/>
      <c r="NS1595" s="1"/>
      <c r="NT1595" s="1"/>
      <c r="NU1595" s="1"/>
      <c r="NV1595" s="1"/>
      <c r="NW1595" s="1"/>
      <c r="NX1595" s="1"/>
      <c r="NY1595" s="1"/>
      <c r="NZ1595" s="1"/>
      <c r="OA1595" s="1"/>
      <c r="OB1595" s="1"/>
      <c r="OC1595" s="1"/>
      <c r="OD1595" s="1"/>
      <c r="OE1595" s="1"/>
      <c r="OF1595" s="1"/>
      <c r="OG1595" s="1"/>
      <c r="OH1595" s="1"/>
      <c r="OI1595" s="1"/>
      <c r="OJ1595" s="1"/>
      <c r="OK1595" s="1"/>
      <c r="OL1595" s="1"/>
      <c r="OM1595" s="1"/>
      <c r="ON1595" s="1"/>
      <c r="OO1595" s="1"/>
      <c r="OP1595" s="1"/>
      <c r="OQ1595" s="1"/>
      <c r="OR1595" s="1"/>
      <c r="OS1595" s="1"/>
      <c r="OT1595" s="1"/>
      <c r="OU1595" s="1"/>
      <c r="OV1595" s="1"/>
      <c r="OW1595" s="1"/>
      <c r="OX1595" s="1"/>
      <c r="OY1595" s="1"/>
      <c r="OZ1595" s="1"/>
      <c r="PA1595" s="1"/>
      <c r="PB1595" s="1"/>
      <c r="PC1595" s="1"/>
      <c r="PD1595" s="1"/>
      <c r="PE1595" s="1"/>
      <c r="PF1595" s="1"/>
      <c r="PG1595" s="1"/>
      <c r="PH1595" s="1"/>
      <c r="PI1595" s="1"/>
      <c r="PJ1595" s="1"/>
      <c r="PK1595" s="1"/>
      <c r="PL1595" s="1"/>
      <c r="PM1595" s="1"/>
      <c r="PN1595" s="1"/>
      <c r="PO1595" s="1"/>
      <c r="PP1595" s="1"/>
      <c r="PQ1595" s="1"/>
      <c r="PR1595" s="1"/>
      <c r="PS1595" s="1"/>
      <c r="PT1595" s="1"/>
      <c r="PU1595" s="1"/>
      <c r="PV1595" s="1"/>
      <c r="PW1595" s="1"/>
      <c r="PX1595" s="1"/>
      <c r="PY1595" s="1"/>
      <c r="PZ1595" s="1"/>
      <c r="QA1595" s="1"/>
      <c r="QB1595" s="1"/>
      <c r="QC1595" s="1"/>
      <c r="QD1595" s="1"/>
      <c r="QE1595" s="1"/>
      <c r="QF1595" s="1"/>
      <c r="QG1595" s="1"/>
      <c r="QH1595" s="1"/>
      <c r="QI1595" s="1"/>
      <c r="QJ1595" s="1"/>
      <c r="QK1595" s="1"/>
      <c r="QL1595" s="1"/>
      <c r="QM1595" s="1"/>
      <c r="QN1595" s="1"/>
      <c r="QO1595" s="1"/>
      <c r="QP1595" s="1"/>
      <c r="QQ1595" s="1"/>
      <c r="QR1595" s="1"/>
      <c r="QS1595" s="1"/>
      <c r="QT1595" s="1"/>
      <c r="QU1595" s="1"/>
      <c r="QV1595" s="1"/>
      <c r="QW1595" s="1"/>
      <c r="QX1595" s="1"/>
      <c r="QY1595" s="1"/>
      <c r="QZ1595" s="1"/>
      <c r="RA1595" s="1"/>
      <c r="RB1595" s="1"/>
      <c r="RC1595" s="1"/>
      <c r="RD1595" s="1"/>
      <c r="RE1595" s="1"/>
      <c r="RF1595" s="1"/>
      <c r="RG1595" s="1"/>
      <c r="RH1595" s="1"/>
      <c r="RI1595" s="1"/>
      <c r="RJ1595" s="1"/>
      <c r="RK1595" s="1"/>
      <c r="RL1595" s="1"/>
      <c r="RM1595" s="1"/>
      <c r="RN1595" s="1"/>
      <c r="RO1595" s="1"/>
      <c r="RP1595" s="1"/>
      <c r="RQ1595" s="1"/>
      <c r="RR1595" s="1"/>
      <c r="RS1595" s="1"/>
      <c r="RT1595" s="1"/>
      <c r="RU1595" s="1"/>
      <c r="RV1595" s="1"/>
      <c r="RW1595" s="1"/>
      <c r="RX1595" s="1"/>
      <c r="RY1595" s="1"/>
      <c r="RZ1595" s="1"/>
      <c r="SA1595" s="1"/>
      <c r="SB1595" s="1"/>
      <c r="SC1595" s="1"/>
      <c r="SD1595" s="1"/>
      <c r="SE1595" s="1"/>
      <c r="SF1595" s="1"/>
      <c r="SG1595" s="1"/>
      <c r="SH1595" s="1"/>
      <c r="SI1595" s="1"/>
      <c r="SJ1595" s="1"/>
      <c r="SK1595" s="1"/>
      <c r="SL1595" s="1"/>
      <c r="SM1595" s="1"/>
      <c r="SN1595" s="1"/>
      <c r="SO1595" s="1"/>
      <c r="SP1595" s="1"/>
      <c r="SQ1595" s="1"/>
      <c r="SR1595" s="1"/>
      <c r="SS1595" s="1"/>
      <c r="ST1595" s="1"/>
      <c r="SU1595" s="1"/>
      <c r="SV1595" s="1"/>
      <c r="SW1595" s="1"/>
      <c r="SX1595" s="1"/>
      <c r="SY1595" s="1"/>
      <c r="SZ1595" s="1"/>
      <c r="TA1595" s="1"/>
      <c r="TB1595" s="1"/>
      <c r="TC1595" s="1"/>
      <c r="TD1595" s="1"/>
      <c r="TE1595" s="1"/>
      <c r="TF1595" s="1"/>
      <c r="TG1595" s="1"/>
      <c r="TH1595" s="1"/>
      <c r="TI1595" s="1"/>
      <c r="TJ1595" s="1"/>
      <c r="TK1595" s="1"/>
      <c r="TL1595" s="1"/>
      <c r="TM1595" s="1"/>
      <c r="TN1595" s="1"/>
      <c r="TO1595" s="1"/>
      <c r="TP1595" s="1"/>
      <c r="TQ1595" s="1"/>
      <c r="TR1595" s="1"/>
      <c r="TS1595" s="1"/>
      <c r="TT1595" s="1"/>
      <c r="TU1595" s="1"/>
      <c r="TV1595" s="1"/>
      <c r="TW1595" s="1"/>
      <c r="TX1595" s="1"/>
      <c r="TY1595" s="1"/>
      <c r="TZ1595" s="1"/>
      <c r="UA1595" s="1"/>
      <c r="UB1595" s="1"/>
      <c r="UC1595" s="1"/>
      <c r="UD1595" s="1"/>
      <c r="UE1595" s="1"/>
      <c r="UF1595" s="1"/>
      <c r="UG1595" s="1"/>
      <c r="UH1595" s="1"/>
      <c r="UI1595" s="1"/>
      <c r="UJ1595" s="1"/>
      <c r="UK1595" s="1"/>
      <c r="UL1595" s="1"/>
      <c r="UM1595" s="1"/>
      <c r="UN1595" s="1"/>
      <c r="UO1595" s="1"/>
      <c r="UP1595" s="1"/>
      <c r="UQ1595" s="1"/>
      <c r="UR1595" s="1"/>
      <c r="US1595" s="1"/>
      <c r="UT1595" s="1"/>
      <c r="UU1595" s="1"/>
      <c r="UV1595" s="1"/>
      <c r="UW1595" s="1"/>
      <c r="UX1595" s="1"/>
      <c r="UY1595" s="1"/>
      <c r="UZ1595" s="1"/>
      <c r="VA1595" s="1"/>
      <c r="VB1595" s="1"/>
      <c r="VC1595" s="1"/>
      <c r="VD1595" s="1"/>
      <c r="VE1595" s="1"/>
      <c r="VF1595" s="1"/>
      <c r="VG1595" s="1"/>
      <c r="VH1595" s="1"/>
      <c r="VI1595" s="1"/>
      <c r="VJ1595" s="1"/>
      <c r="VK1595" s="1"/>
      <c r="VL1595" s="1"/>
      <c r="VM1595" s="1"/>
      <c r="VN1595" s="1"/>
      <c r="VO1595" s="1"/>
      <c r="VP1595" s="1"/>
      <c r="VQ1595" s="1"/>
      <c r="VR1595" s="1"/>
      <c r="VS1595" s="1"/>
      <c r="VT1595" s="1"/>
      <c r="VU1595" s="1"/>
      <c r="VV1595" s="1"/>
      <c r="VW1595" s="1"/>
      <c r="VX1595" s="1"/>
      <c r="VY1595" s="1"/>
      <c r="VZ1595" s="1"/>
      <c r="WA1595" s="1"/>
      <c r="WB1595" s="1"/>
      <c r="WC1595" s="1"/>
      <c r="WD1595" s="1"/>
      <c r="WE1595" s="1"/>
      <c r="WF1595" s="1"/>
      <c r="WG1595" s="1"/>
      <c r="WH1595" s="1"/>
      <c r="WI1595" s="1"/>
      <c r="WJ1595" s="1"/>
      <c r="WK1595" s="1"/>
      <c r="WL1595" s="1"/>
      <c r="WM1595" s="1"/>
      <c r="WN1595" s="1"/>
      <c r="WO1595" s="1"/>
      <c r="WP1595" s="1"/>
      <c r="WQ1595" s="1"/>
      <c r="WR1595" s="1"/>
      <c r="WS1595" s="1"/>
      <c r="WT1595" s="1"/>
      <c r="WU1595" s="1"/>
      <c r="WV1595" s="1"/>
      <c r="WW1595" s="1"/>
      <c r="WX1595" s="1"/>
      <c r="WY1595" s="1"/>
      <c r="WZ1595" s="1"/>
      <c r="XA1595" s="1"/>
      <c r="XB1595" s="1"/>
      <c r="XC1595" s="1"/>
      <c r="XD1595" s="1"/>
      <c r="XE1595" s="1"/>
      <c r="XF1595" s="1"/>
      <c r="XG1595" s="1"/>
      <c r="XH1595" s="1"/>
      <c r="XI1595" s="1"/>
      <c r="XJ1595" s="1"/>
      <c r="XK1595" s="1"/>
      <c r="XL1595" s="1"/>
      <c r="XM1595" s="1"/>
      <c r="XN1595" s="1"/>
      <c r="XO1595" s="1"/>
      <c r="XP1595" s="1"/>
      <c r="XQ1595" s="1"/>
      <c r="XR1595" s="1"/>
      <c r="XS1595" s="1"/>
      <c r="XT1595" s="1"/>
      <c r="XU1595" s="1"/>
      <c r="XV1595" s="1"/>
      <c r="XW1595" s="1"/>
      <c r="XX1595" s="1"/>
      <c r="XY1595" s="1"/>
      <c r="XZ1595" s="1"/>
      <c r="YA1595" s="1"/>
      <c r="YB1595" s="1"/>
      <c r="YC1595" s="1"/>
      <c r="YD1595" s="1"/>
      <c r="YE1595" s="1"/>
      <c r="YF1595" s="1"/>
      <c r="YG1595" s="1"/>
      <c r="YH1595" s="1"/>
      <c r="YI1595" s="1"/>
      <c r="YJ1595" s="1"/>
      <c r="YK1595" s="1"/>
      <c r="YL1595" s="1"/>
      <c r="YM1595" s="1"/>
      <c r="YN1595" s="1"/>
      <c r="YO1595" s="1"/>
      <c r="YP1595" s="1"/>
      <c r="YQ1595" s="1"/>
      <c r="YR1595" s="1"/>
      <c r="YS1595" s="1"/>
      <c r="YT1595" s="1"/>
      <c r="YU1595" s="1"/>
      <c r="YV1595" s="1"/>
      <c r="YW1595" s="1"/>
      <c r="YX1595" s="1"/>
      <c r="YY1595" s="1"/>
      <c r="YZ1595" s="1"/>
      <c r="ZA1595" s="1"/>
      <c r="ZB1595" s="1"/>
      <c r="ZC1595" s="1"/>
      <c r="ZD1595" s="1"/>
      <c r="ZE1595" s="1"/>
      <c r="ZF1595" s="1"/>
      <c r="ZG1595" s="1"/>
      <c r="ZH1595" s="1"/>
      <c r="ZI1595" s="1"/>
      <c r="ZJ1595" s="1"/>
      <c r="ZK1595" s="1"/>
      <c r="ZL1595" s="1"/>
      <c r="ZM1595" s="1"/>
      <c r="ZN1595" s="1"/>
      <c r="ZO1595" s="1"/>
      <c r="ZP1595" s="1"/>
      <c r="ZQ1595" s="1"/>
      <c r="ZR1595" s="1"/>
      <c r="ZS1595" s="1"/>
      <c r="ZT1595" s="1"/>
      <c r="ZU1595" s="1"/>
      <c r="ZV1595" s="1"/>
      <c r="ZW1595" s="1"/>
      <c r="ZX1595" s="1"/>
      <c r="ZY1595" s="1"/>
      <c r="ZZ1595" s="1"/>
      <c r="AAA1595" s="1"/>
      <c r="AAB1595" s="1"/>
      <c r="AAC1595" s="1"/>
      <c r="AAD1595" s="1"/>
      <c r="AAE1595" s="1"/>
      <c r="AAF1595" s="1"/>
      <c r="AAG1595" s="1"/>
      <c r="AAH1595" s="1"/>
      <c r="AAI1595" s="1"/>
      <c r="AAJ1595" s="1"/>
      <c r="AAK1595" s="1"/>
      <c r="AAL1595" s="1"/>
      <c r="AAM1595" s="1"/>
      <c r="AAN1595" s="1"/>
      <c r="AAO1595" s="1"/>
      <c r="AAP1595" s="1"/>
      <c r="AAQ1595" s="1"/>
      <c r="AAR1595" s="1"/>
      <c r="AAS1595" s="1"/>
      <c r="AAT1595" s="1"/>
      <c r="AAU1595" s="1"/>
      <c r="AAV1595" s="1"/>
      <c r="AAW1595" s="1"/>
      <c r="AAX1595" s="1"/>
      <c r="AAY1595" s="1"/>
      <c r="AAZ1595" s="1"/>
      <c r="ABA1595" s="1"/>
      <c r="ABB1595" s="1"/>
      <c r="ABC1595" s="1"/>
      <c r="ABD1595" s="1"/>
      <c r="ABE1595" s="1"/>
      <c r="ABF1595" s="1"/>
      <c r="ABG1595" s="1"/>
      <c r="ABH1595" s="1"/>
      <c r="ABI1595" s="1"/>
      <c r="ABJ1595" s="1"/>
      <c r="ABK1595" s="1"/>
      <c r="ABL1595" s="1"/>
      <c r="ABM1595" s="1"/>
      <c r="ABN1595" s="1"/>
      <c r="ABO1595" s="1"/>
      <c r="ABP1595" s="1"/>
      <c r="ABQ1595" s="1"/>
      <c r="ABR1595" s="1"/>
      <c r="ABS1595" s="1"/>
      <c r="ABT1595" s="1"/>
      <c r="ABU1595" s="1"/>
      <c r="ABV1595" s="1"/>
      <c r="ABW1595" s="1"/>
      <c r="ABX1595" s="1"/>
      <c r="ABY1595" s="1"/>
      <c r="ABZ1595" s="1"/>
      <c r="ACA1595" s="1"/>
      <c r="ACB1595" s="1"/>
      <c r="ACC1595" s="1"/>
      <c r="ACD1595" s="1"/>
      <c r="ACE1595" s="1"/>
      <c r="ACF1595" s="1"/>
      <c r="ACG1595" s="1"/>
      <c r="ACH1595" s="1"/>
      <c r="ACI1595" s="1"/>
      <c r="ACJ1595" s="1"/>
      <c r="ACK1595" s="1"/>
      <c r="ACL1595" s="1"/>
      <c r="ACM1595" s="1"/>
      <c r="ACN1595" s="1"/>
      <c r="ACO1595" s="1"/>
      <c r="ACP1595" s="1"/>
      <c r="ACQ1595" s="1"/>
      <c r="ACR1595" s="1"/>
      <c r="ACS1595" s="1"/>
      <c r="ACT1595" s="1"/>
      <c r="ACU1595" s="1"/>
      <c r="ACV1595" s="1"/>
      <c r="ACW1595" s="1"/>
      <c r="ACX1595" s="1"/>
      <c r="ACY1595" s="1"/>
      <c r="ACZ1595" s="1"/>
      <c r="ADA1595" s="1"/>
      <c r="ADB1595" s="1"/>
      <c r="ADC1595" s="1"/>
      <c r="ADD1595" s="1"/>
      <c r="ADE1595" s="1"/>
      <c r="ADF1595" s="1"/>
      <c r="ADG1595" s="1"/>
      <c r="ADH1595" s="1"/>
      <c r="ADI1595" s="1"/>
      <c r="ADJ1595" s="1"/>
      <c r="ADK1595" s="1"/>
      <c r="ADL1595" s="1"/>
      <c r="ADM1595" s="1"/>
      <c r="ADN1595" s="1"/>
      <c r="ADO1595" s="1"/>
      <c r="ADP1595" s="1"/>
      <c r="ADQ1595" s="1"/>
      <c r="ADR1595" s="1"/>
      <c r="ADS1595" s="1"/>
      <c r="ADT1595" s="1"/>
      <c r="ADU1595" s="1"/>
      <c r="ADV1595" s="1"/>
      <c r="ADW1595" s="1"/>
      <c r="ADX1595" s="1"/>
      <c r="ADY1595" s="1"/>
      <c r="ADZ1595" s="1"/>
      <c r="AEA1595" s="1"/>
      <c r="AEB1595" s="1"/>
      <c r="AEC1595" s="1"/>
      <c r="AED1595" s="1"/>
      <c r="AEE1595" s="1"/>
      <c r="AEF1595" s="1"/>
      <c r="AEG1595" s="1"/>
      <c r="AEH1595" s="1"/>
      <c r="AEI1595" s="1"/>
      <c r="AEJ1595" s="1"/>
      <c r="AEK1595" s="1"/>
      <c r="AEL1595" s="1"/>
      <c r="AEM1595" s="1"/>
      <c r="AEN1595" s="1"/>
      <c r="AEO1595" s="1"/>
      <c r="AEP1595" s="1"/>
      <c r="AEQ1595" s="1"/>
      <c r="AER1595" s="1"/>
      <c r="AES1595" s="1"/>
      <c r="AET1595" s="1"/>
      <c r="AEU1595" s="1"/>
      <c r="AEV1595" s="1"/>
      <c r="AEW1595" s="1"/>
      <c r="AEX1595" s="1"/>
      <c r="AEY1595" s="1"/>
      <c r="AEZ1595" s="1"/>
      <c r="AFA1595" s="1"/>
      <c r="AFB1595" s="1"/>
      <c r="AFC1595" s="1"/>
      <c r="AFD1595" s="1"/>
      <c r="AFE1595" s="1"/>
      <c r="AFF1595" s="1"/>
      <c r="AFG1595" s="1"/>
      <c r="AFH1595" s="1"/>
      <c r="AFI1595" s="1"/>
      <c r="AFJ1595" s="1"/>
      <c r="AFK1595" s="1"/>
      <c r="AFL1595" s="1"/>
      <c r="AFM1595" s="1"/>
      <c r="AFN1595" s="1"/>
      <c r="AFO1595" s="1"/>
      <c r="AFP1595" s="1"/>
      <c r="AFQ1595" s="1"/>
      <c r="AFR1595" s="1"/>
      <c r="AFS1595" s="1"/>
      <c r="AFT1595" s="1"/>
      <c r="AFU1595" s="1"/>
      <c r="AFV1595" s="1"/>
      <c r="AFW1595" s="1"/>
      <c r="AFX1595" s="1"/>
      <c r="AFY1595" s="1"/>
      <c r="AFZ1595" s="1"/>
      <c r="AGA1595" s="1"/>
      <c r="AGB1595" s="1"/>
      <c r="AGC1595" s="1"/>
      <c r="AGD1595" s="1"/>
      <c r="AGE1595" s="1"/>
      <c r="AGF1595" s="1"/>
      <c r="AGG1595" s="1"/>
      <c r="AGH1595" s="1"/>
      <c r="AGI1595" s="1"/>
      <c r="AGJ1595" s="1"/>
      <c r="AGK1595" s="1"/>
      <c r="AGL1595" s="1"/>
      <c r="AGM1595" s="1"/>
      <c r="AGN1595" s="1"/>
      <c r="AGO1595" s="1"/>
      <c r="AGP1595" s="1"/>
      <c r="AGQ1595" s="1"/>
      <c r="AGR1595" s="1"/>
      <c r="AGS1595" s="1"/>
      <c r="AGT1595" s="1"/>
      <c r="AGU1595" s="1"/>
      <c r="AGV1595" s="1"/>
      <c r="AGW1595" s="1"/>
      <c r="AGX1595" s="1"/>
      <c r="AGY1595" s="1"/>
      <c r="AGZ1595" s="1"/>
      <c r="AHA1595" s="1"/>
      <c r="AHB1595" s="1"/>
      <c r="AHC1595" s="1"/>
      <c r="AHD1595" s="1"/>
      <c r="AHE1595" s="1"/>
      <c r="AHF1595" s="1"/>
      <c r="AHG1595" s="1"/>
      <c r="AHH1595" s="1"/>
      <c r="AHI1595" s="1"/>
      <c r="AHJ1595" s="1"/>
      <c r="AHK1595" s="1"/>
      <c r="AHL1595" s="1"/>
      <c r="AHM1595" s="1"/>
      <c r="AHN1595" s="1"/>
      <c r="AHO1595" s="1"/>
      <c r="AHP1595" s="1"/>
      <c r="AHQ1595" s="1"/>
      <c r="AHR1595" s="1"/>
      <c r="AHS1595" s="1"/>
      <c r="AHT1595" s="1"/>
      <c r="AHU1595" s="1"/>
      <c r="AHV1595" s="1"/>
      <c r="AHW1595" s="1"/>
      <c r="AHX1595" s="1"/>
      <c r="AHY1595" s="1"/>
      <c r="AHZ1595" s="1"/>
      <c r="AIA1595" s="1"/>
      <c r="AIB1595" s="1"/>
      <c r="AIC1595" s="1"/>
      <c r="AID1595" s="1"/>
      <c r="AIE1595" s="1"/>
      <c r="AIF1595" s="1"/>
      <c r="AIG1595" s="1"/>
      <c r="AIH1595" s="1"/>
      <c r="AII1595" s="1"/>
      <c r="AIJ1595" s="1"/>
      <c r="AIK1595" s="1"/>
      <c r="AIL1595" s="1"/>
      <c r="AIM1595" s="1"/>
      <c r="AIN1595" s="1"/>
      <c r="AIO1595" s="1"/>
      <c r="AIP1595" s="1"/>
      <c r="AIQ1595" s="1"/>
      <c r="AIR1595" s="1"/>
      <c r="AIS1595" s="1"/>
      <c r="AIT1595" s="1"/>
    </row>
    <row r="1596" spans="1:930" s="5" customFormat="1" ht="56.25" customHeight="1" x14ac:dyDescent="0.3">
      <c r="A1596" s="96"/>
      <c r="B1596" s="43"/>
      <c r="C1596" s="96"/>
      <c r="D1596" s="96"/>
      <c r="E1596" s="97"/>
      <c r="F1596" s="96"/>
      <c r="G1596" s="96"/>
      <c r="H1596" s="98"/>
      <c r="I1596" s="98"/>
      <c r="J1596" s="99" t="s">
        <v>24</v>
      </c>
      <c r="K1596" s="100">
        <f>P1596*H1592</f>
        <v>662021.35919999995</v>
      </c>
      <c r="L1596" s="160"/>
      <c r="M1596" s="100">
        <f>H1592*Q1596</f>
        <v>139783.08239999998</v>
      </c>
      <c r="N1596" s="100">
        <f t="shared" si="332"/>
        <v>801804.4415999999</v>
      </c>
      <c r="O1596" s="160"/>
      <c r="P1596" s="100">
        <v>67.11</v>
      </c>
      <c r="Q1596" s="31">
        <v>14.17</v>
      </c>
      <c r="R1596" s="97" t="s">
        <v>181</v>
      </c>
      <c r="S1596" s="97" t="s">
        <v>426</v>
      </c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/>
      <c r="CF1596" s="1"/>
      <c r="CG1596" s="1"/>
      <c r="CH1596" s="1"/>
      <c r="CI1596" s="1"/>
      <c r="CJ1596" s="1"/>
      <c r="CK1596" s="1"/>
      <c r="CL1596" s="1"/>
      <c r="CM1596" s="1"/>
      <c r="CN1596" s="1"/>
      <c r="CO1596" s="1"/>
      <c r="CP1596" s="1"/>
      <c r="CQ1596" s="1"/>
      <c r="CR1596" s="1"/>
      <c r="CS1596" s="1"/>
      <c r="CT1596" s="1"/>
      <c r="CU1596" s="1"/>
      <c r="CV1596" s="1"/>
      <c r="CW1596" s="1"/>
      <c r="CX1596" s="1"/>
      <c r="CY1596" s="1"/>
      <c r="CZ1596" s="1"/>
      <c r="DA1596" s="1"/>
      <c r="DB1596" s="1"/>
      <c r="DC1596" s="1"/>
      <c r="DD1596" s="1"/>
      <c r="DE1596" s="1"/>
      <c r="DF1596" s="1"/>
      <c r="DG1596" s="1"/>
      <c r="DH1596" s="1"/>
      <c r="DI1596" s="1"/>
      <c r="DJ1596" s="1"/>
      <c r="DK1596" s="1"/>
      <c r="DL1596" s="1"/>
      <c r="DM1596" s="1"/>
      <c r="DN1596" s="1"/>
      <c r="DO1596" s="1"/>
      <c r="DP1596" s="1"/>
      <c r="DQ1596" s="1"/>
      <c r="DR1596" s="1"/>
      <c r="DS1596" s="1"/>
      <c r="DT1596" s="1"/>
      <c r="DU1596" s="1"/>
      <c r="DV1596" s="1"/>
      <c r="DW1596" s="1"/>
      <c r="DX1596" s="1"/>
      <c r="DY1596" s="1"/>
      <c r="DZ1596" s="1"/>
      <c r="EA1596" s="1"/>
      <c r="EB1596" s="1"/>
      <c r="EC1596" s="1"/>
      <c r="ED1596" s="1"/>
      <c r="EE1596" s="1"/>
      <c r="EF1596" s="1"/>
      <c r="EG1596" s="1"/>
      <c r="EH1596" s="1"/>
      <c r="EI1596" s="1"/>
      <c r="EJ1596" s="1"/>
      <c r="EK1596" s="1"/>
      <c r="EL1596" s="1"/>
      <c r="EM1596" s="1"/>
      <c r="EN1596" s="1"/>
      <c r="EO1596" s="1"/>
      <c r="EP1596" s="1"/>
      <c r="EQ1596" s="1"/>
      <c r="ER1596" s="1"/>
      <c r="ES1596" s="1"/>
      <c r="ET1596" s="1"/>
      <c r="EU1596" s="1"/>
      <c r="EV1596" s="1"/>
      <c r="EW1596" s="1"/>
      <c r="EX1596" s="1"/>
      <c r="EY1596" s="1"/>
      <c r="EZ1596" s="1"/>
      <c r="FA1596" s="1"/>
      <c r="FB1596" s="1"/>
      <c r="FC1596" s="1"/>
      <c r="FD1596" s="1"/>
      <c r="FE1596" s="1"/>
      <c r="FF1596" s="1"/>
      <c r="FG1596" s="1"/>
      <c r="FH1596" s="1"/>
      <c r="FI1596" s="1"/>
      <c r="FJ1596" s="1"/>
      <c r="FK1596" s="1"/>
      <c r="FL1596" s="1"/>
      <c r="FM1596" s="1"/>
      <c r="FN1596" s="1"/>
      <c r="FO1596" s="1"/>
      <c r="FP1596" s="1"/>
      <c r="FQ1596" s="1"/>
      <c r="FR1596" s="1"/>
      <c r="FS1596" s="1"/>
      <c r="FT1596" s="1"/>
      <c r="FU1596" s="1"/>
      <c r="FV1596" s="1"/>
      <c r="FW1596" s="1"/>
      <c r="FX1596" s="1"/>
      <c r="FY1596" s="1"/>
      <c r="FZ1596" s="1"/>
      <c r="GA1596" s="1"/>
      <c r="GB1596" s="1"/>
      <c r="GC1596" s="1"/>
      <c r="GD1596" s="1"/>
      <c r="GE1596" s="1"/>
      <c r="GF1596" s="1"/>
      <c r="GG1596" s="1"/>
      <c r="GH1596" s="1"/>
      <c r="GI1596" s="1"/>
      <c r="GJ1596" s="1"/>
      <c r="GK1596" s="1"/>
      <c r="GL1596" s="1"/>
      <c r="GM1596" s="1"/>
      <c r="GN1596" s="1"/>
      <c r="GO1596" s="1"/>
      <c r="GP1596" s="1"/>
      <c r="GQ1596" s="1"/>
      <c r="GR1596" s="1"/>
      <c r="GS1596" s="1"/>
      <c r="GT1596" s="1"/>
      <c r="GU1596" s="1"/>
      <c r="GV1596" s="1"/>
      <c r="GW1596" s="1"/>
      <c r="GX1596" s="1"/>
      <c r="GY1596" s="1"/>
      <c r="GZ1596" s="1"/>
      <c r="HA1596" s="1"/>
      <c r="HB1596" s="1"/>
      <c r="HC1596" s="1"/>
      <c r="HD1596" s="1"/>
      <c r="HE1596" s="1"/>
      <c r="HF1596" s="1"/>
      <c r="HG1596" s="1"/>
      <c r="HH1596" s="1"/>
      <c r="HI1596" s="1"/>
      <c r="HJ1596" s="1"/>
      <c r="HK1596" s="1"/>
      <c r="HL1596" s="1"/>
      <c r="HM1596" s="1"/>
      <c r="HN1596" s="1"/>
      <c r="HO1596" s="1"/>
      <c r="HP1596" s="1"/>
      <c r="HQ1596" s="1"/>
      <c r="HR1596" s="1"/>
      <c r="HS1596" s="1"/>
      <c r="HT1596" s="1"/>
      <c r="HU1596" s="1"/>
      <c r="HV1596" s="1"/>
      <c r="HW1596" s="1"/>
      <c r="HX1596" s="1"/>
      <c r="HY1596" s="1"/>
      <c r="HZ1596" s="1"/>
      <c r="IA1596" s="1"/>
      <c r="IB1596" s="1"/>
      <c r="IC1596" s="1"/>
      <c r="ID1596" s="1"/>
      <c r="IE1596" s="1"/>
      <c r="IF1596" s="1"/>
      <c r="IG1596" s="1"/>
      <c r="IH1596" s="1"/>
      <c r="II1596" s="1"/>
      <c r="IJ1596" s="1"/>
      <c r="IK1596" s="1"/>
      <c r="IL1596" s="1"/>
      <c r="IM1596" s="1"/>
      <c r="IN1596" s="1"/>
      <c r="IO1596" s="1"/>
      <c r="IP1596" s="1"/>
      <c r="IQ1596" s="1"/>
      <c r="IR1596" s="1"/>
      <c r="IS1596" s="1"/>
      <c r="IT1596" s="1"/>
      <c r="IU1596" s="1"/>
      <c r="IV1596" s="1"/>
      <c r="IW1596" s="1"/>
      <c r="IX1596" s="1"/>
      <c r="IY1596" s="1"/>
      <c r="IZ1596" s="1"/>
      <c r="JA1596" s="1"/>
      <c r="JB1596" s="1"/>
      <c r="JC1596" s="1"/>
      <c r="JD1596" s="1"/>
      <c r="JE1596" s="1"/>
      <c r="JF1596" s="1"/>
      <c r="JG1596" s="1"/>
      <c r="JH1596" s="1"/>
      <c r="JI1596" s="1"/>
      <c r="JJ1596" s="1"/>
      <c r="JK1596" s="1"/>
      <c r="JL1596" s="1"/>
      <c r="JM1596" s="1"/>
      <c r="JN1596" s="1"/>
      <c r="JO1596" s="1"/>
      <c r="JP1596" s="1"/>
      <c r="JQ1596" s="1"/>
      <c r="JR1596" s="1"/>
      <c r="JS1596" s="1"/>
      <c r="JT1596" s="1"/>
      <c r="JU1596" s="1"/>
      <c r="JV1596" s="1"/>
      <c r="JW1596" s="1"/>
      <c r="JX1596" s="1"/>
      <c r="JY1596" s="1"/>
      <c r="JZ1596" s="1"/>
      <c r="KA1596" s="1"/>
      <c r="KB1596" s="1"/>
      <c r="KC1596" s="1"/>
      <c r="KD1596" s="1"/>
      <c r="KE1596" s="1"/>
      <c r="KF1596" s="1"/>
      <c r="KG1596" s="1"/>
      <c r="KH1596" s="1"/>
      <c r="KI1596" s="1"/>
      <c r="KJ1596" s="1"/>
      <c r="KK1596" s="1"/>
      <c r="KL1596" s="1"/>
      <c r="KM1596" s="1"/>
      <c r="KN1596" s="1"/>
      <c r="KO1596" s="1"/>
      <c r="KP1596" s="1"/>
      <c r="KQ1596" s="1"/>
      <c r="KR1596" s="1"/>
      <c r="KS1596" s="1"/>
      <c r="KT1596" s="1"/>
      <c r="KU1596" s="1"/>
      <c r="KV1596" s="1"/>
      <c r="KW1596" s="1"/>
      <c r="KX1596" s="1"/>
      <c r="KY1596" s="1"/>
      <c r="KZ1596" s="1"/>
      <c r="LA1596" s="1"/>
      <c r="LB1596" s="1"/>
      <c r="LC1596" s="1"/>
      <c r="LD1596" s="1"/>
      <c r="LE1596" s="1"/>
      <c r="LF1596" s="1"/>
      <c r="LG1596" s="1"/>
      <c r="LH1596" s="1"/>
      <c r="LI1596" s="1"/>
      <c r="LJ1596" s="1"/>
      <c r="LK1596" s="1"/>
      <c r="LL1596" s="1"/>
      <c r="LM1596" s="1"/>
      <c r="LN1596" s="1"/>
      <c r="LO1596" s="1"/>
      <c r="LP1596" s="1"/>
      <c r="LQ1596" s="1"/>
      <c r="LR1596" s="1"/>
      <c r="LS1596" s="1"/>
      <c r="LT1596" s="1"/>
      <c r="LU1596" s="1"/>
      <c r="LV1596" s="1"/>
      <c r="LW1596" s="1"/>
      <c r="LX1596" s="1"/>
      <c r="LY1596" s="1"/>
      <c r="LZ1596" s="1"/>
      <c r="MA1596" s="1"/>
      <c r="MB1596" s="1"/>
      <c r="MC1596" s="1"/>
      <c r="MD1596" s="1"/>
      <c r="ME1596" s="1"/>
      <c r="MF1596" s="1"/>
      <c r="MG1596" s="1"/>
      <c r="MH1596" s="1"/>
      <c r="MI1596" s="1"/>
      <c r="MJ1596" s="1"/>
      <c r="MK1596" s="1"/>
      <c r="ML1596" s="1"/>
      <c r="MM1596" s="1"/>
      <c r="MN1596" s="1"/>
      <c r="MO1596" s="1"/>
      <c r="MP1596" s="1"/>
      <c r="MQ1596" s="1"/>
      <c r="MR1596" s="1"/>
      <c r="MS1596" s="1"/>
      <c r="MT1596" s="1"/>
      <c r="MU1596" s="1"/>
      <c r="MV1596" s="1"/>
      <c r="MW1596" s="1"/>
      <c r="MX1596" s="1"/>
      <c r="MY1596" s="1"/>
      <c r="MZ1596" s="1"/>
      <c r="NA1596" s="1"/>
      <c r="NB1596" s="1"/>
      <c r="NC1596" s="1"/>
      <c r="ND1596" s="1"/>
      <c r="NE1596" s="1"/>
      <c r="NF1596" s="1"/>
      <c r="NG1596" s="1"/>
      <c r="NH1596" s="1"/>
      <c r="NI1596" s="1"/>
      <c r="NJ1596" s="1"/>
      <c r="NK1596" s="1"/>
      <c r="NL1596" s="1"/>
      <c r="NM1596" s="1"/>
      <c r="NN1596" s="1"/>
      <c r="NO1596" s="1"/>
      <c r="NP1596" s="1"/>
      <c r="NQ1596" s="1"/>
      <c r="NR1596" s="1"/>
      <c r="NS1596" s="1"/>
      <c r="NT1596" s="1"/>
      <c r="NU1596" s="1"/>
      <c r="NV1596" s="1"/>
      <c r="NW1596" s="1"/>
      <c r="NX1596" s="1"/>
      <c r="NY1596" s="1"/>
      <c r="NZ1596" s="1"/>
      <c r="OA1596" s="1"/>
      <c r="OB1596" s="1"/>
      <c r="OC1596" s="1"/>
      <c r="OD1596" s="1"/>
      <c r="OE1596" s="1"/>
      <c r="OF1596" s="1"/>
      <c r="OG1596" s="1"/>
      <c r="OH1596" s="1"/>
      <c r="OI1596" s="1"/>
      <c r="OJ1596" s="1"/>
      <c r="OK1596" s="1"/>
      <c r="OL1596" s="1"/>
      <c r="OM1596" s="1"/>
      <c r="ON1596" s="1"/>
      <c r="OO1596" s="1"/>
      <c r="OP1596" s="1"/>
      <c r="OQ1596" s="1"/>
      <c r="OR1596" s="1"/>
      <c r="OS1596" s="1"/>
      <c r="OT1596" s="1"/>
      <c r="OU1596" s="1"/>
      <c r="OV1596" s="1"/>
      <c r="OW1596" s="1"/>
      <c r="OX1596" s="1"/>
      <c r="OY1596" s="1"/>
      <c r="OZ1596" s="1"/>
      <c r="PA1596" s="1"/>
      <c r="PB1596" s="1"/>
      <c r="PC1596" s="1"/>
      <c r="PD1596" s="1"/>
      <c r="PE1596" s="1"/>
      <c r="PF1596" s="1"/>
      <c r="PG1596" s="1"/>
      <c r="PH1596" s="1"/>
      <c r="PI1596" s="1"/>
      <c r="PJ1596" s="1"/>
      <c r="PK1596" s="1"/>
      <c r="PL1596" s="1"/>
      <c r="PM1596" s="1"/>
      <c r="PN1596" s="1"/>
      <c r="PO1596" s="1"/>
      <c r="PP1596" s="1"/>
      <c r="PQ1596" s="1"/>
      <c r="PR1596" s="1"/>
      <c r="PS1596" s="1"/>
      <c r="PT1596" s="1"/>
      <c r="PU1596" s="1"/>
      <c r="PV1596" s="1"/>
      <c r="PW1596" s="1"/>
      <c r="PX1596" s="1"/>
      <c r="PY1596" s="1"/>
      <c r="PZ1596" s="1"/>
      <c r="QA1596" s="1"/>
      <c r="QB1596" s="1"/>
      <c r="QC1596" s="1"/>
      <c r="QD1596" s="1"/>
      <c r="QE1596" s="1"/>
      <c r="QF1596" s="1"/>
      <c r="QG1596" s="1"/>
      <c r="QH1596" s="1"/>
      <c r="QI1596" s="1"/>
      <c r="QJ1596" s="1"/>
      <c r="QK1596" s="1"/>
      <c r="QL1596" s="1"/>
      <c r="QM1596" s="1"/>
      <c r="QN1596" s="1"/>
      <c r="QO1596" s="1"/>
      <c r="QP1596" s="1"/>
      <c r="QQ1596" s="1"/>
      <c r="QR1596" s="1"/>
      <c r="QS1596" s="1"/>
      <c r="QT1596" s="1"/>
      <c r="QU1596" s="1"/>
      <c r="QV1596" s="1"/>
      <c r="QW1596" s="1"/>
      <c r="QX1596" s="1"/>
      <c r="QY1596" s="1"/>
      <c r="QZ1596" s="1"/>
      <c r="RA1596" s="1"/>
      <c r="RB1596" s="1"/>
      <c r="RC1596" s="1"/>
      <c r="RD1596" s="1"/>
      <c r="RE1596" s="1"/>
      <c r="RF1596" s="1"/>
      <c r="RG1596" s="1"/>
      <c r="RH1596" s="1"/>
      <c r="RI1596" s="1"/>
      <c r="RJ1596" s="1"/>
      <c r="RK1596" s="1"/>
      <c r="RL1596" s="1"/>
      <c r="RM1596" s="1"/>
      <c r="RN1596" s="1"/>
      <c r="RO1596" s="1"/>
      <c r="RP1596" s="1"/>
      <c r="RQ1596" s="1"/>
      <c r="RR1596" s="1"/>
      <c r="RS1596" s="1"/>
      <c r="RT1596" s="1"/>
      <c r="RU1596" s="1"/>
      <c r="RV1596" s="1"/>
      <c r="RW1596" s="1"/>
      <c r="RX1596" s="1"/>
      <c r="RY1596" s="1"/>
      <c r="RZ1596" s="1"/>
      <c r="SA1596" s="1"/>
      <c r="SB1596" s="1"/>
      <c r="SC1596" s="1"/>
      <c r="SD1596" s="1"/>
      <c r="SE1596" s="1"/>
      <c r="SF1596" s="1"/>
      <c r="SG1596" s="1"/>
      <c r="SH1596" s="1"/>
      <c r="SI1596" s="1"/>
      <c r="SJ1596" s="1"/>
      <c r="SK1596" s="1"/>
      <c r="SL1596" s="1"/>
      <c r="SM1596" s="1"/>
      <c r="SN1596" s="1"/>
      <c r="SO1596" s="1"/>
      <c r="SP1596" s="1"/>
      <c r="SQ1596" s="1"/>
      <c r="SR1596" s="1"/>
      <c r="SS1596" s="1"/>
      <c r="ST1596" s="1"/>
      <c r="SU1596" s="1"/>
      <c r="SV1596" s="1"/>
      <c r="SW1596" s="1"/>
      <c r="SX1596" s="1"/>
      <c r="SY1596" s="1"/>
      <c r="SZ1596" s="1"/>
      <c r="TA1596" s="1"/>
      <c r="TB1596" s="1"/>
      <c r="TC1596" s="1"/>
      <c r="TD1596" s="1"/>
      <c r="TE1596" s="1"/>
      <c r="TF1596" s="1"/>
      <c r="TG1596" s="1"/>
      <c r="TH1596" s="1"/>
      <c r="TI1596" s="1"/>
      <c r="TJ1596" s="1"/>
      <c r="TK1596" s="1"/>
      <c r="TL1596" s="1"/>
      <c r="TM1596" s="1"/>
      <c r="TN1596" s="1"/>
      <c r="TO1596" s="1"/>
      <c r="TP1596" s="1"/>
      <c r="TQ1596" s="1"/>
      <c r="TR1596" s="1"/>
      <c r="TS1596" s="1"/>
      <c r="TT1596" s="1"/>
      <c r="TU1596" s="1"/>
      <c r="TV1596" s="1"/>
      <c r="TW1596" s="1"/>
      <c r="TX1596" s="1"/>
      <c r="TY1596" s="1"/>
      <c r="TZ1596" s="1"/>
      <c r="UA1596" s="1"/>
      <c r="UB1596" s="1"/>
      <c r="UC1596" s="1"/>
      <c r="UD1596" s="1"/>
      <c r="UE1596" s="1"/>
      <c r="UF1596" s="1"/>
      <c r="UG1596" s="1"/>
      <c r="UH1596" s="1"/>
      <c r="UI1596" s="1"/>
      <c r="UJ1596" s="1"/>
      <c r="UK1596" s="1"/>
      <c r="UL1596" s="1"/>
      <c r="UM1596" s="1"/>
      <c r="UN1596" s="1"/>
      <c r="UO1596" s="1"/>
      <c r="UP1596" s="1"/>
      <c r="UQ1596" s="1"/>
      <c r="UR1596" s="1"/>
      <c r="US1596" s="1"/>
      <c r="UT1596" s="1"/>
      <c r="UU1596" s="1"/>
      <c r="UV1596" s="1"/>
      <c r="UW1596" s="1"/>
      <c r="UX1596" s="1"/>
      <c r="UY1596" s="1"/>
      <c r="UZ1596" s="1"/>
      <c r="VA1596" s="1"/>
      <c r="VB1596" s="1"/>
      <c r="VC1596" s="1"/>
      <c r="VD1596" s="1"/>
      <c r="VE1596" s="1"/>
      <c r="VF1596" s="1"/>
      <c r="VG1596" s="1"/>
      <c r="VH1596" s="1"/>
      <c r="VI1596" s="1"/>
      <c r="VJ1596" s="1"/>
      <c r="VK1596" s="1"/>
      <c r="VL1596" s="1"/>
      <c r="VM1596" s="1"/>
      <c r="VN1596" s="1"/>
      <c r="VO1596" s="1"/>
      <c r="VP1596" s="1"/>
      <c r="VQ1596" s="1"/>
      <c r="VR1596" s="1"/>
      <c r="VS1596" s="1"/>
      <c r="VT1596" s="1"/>
      <c r="VU1596" s="1"/>
      <c r="VV1596" s="1"/>
      <c r="VW1596" s="1"/>
      <c r="VX1596" s="1"/>
      <c r="VY1596" s="1"/>
      <c r="VZ1596" s="1"/>
      <c r="WA1596" s="1"/>
      <c r="WB1596" s="1"/>
      <c r="WC1596" s="1"/>
      <c r="WD1596" s="1"/>
      <c r="WE1596" s="1"/>
      <c r="WF1596" s="1"/>
      <c r="WG1596" s="1"/>
      <c r="WH1596" s="1"/>
      <c r="WI1596" s="1"/>
      <c r="WJ1596" s="1"/>
      <c r="WK1596" s="1"/>
      <c r="WL1596" s="1"/>
      <c r="WM1596" s="1"/>
      <c r="WN1596" s="1"/>
      <c r="WO1596" s="1"/>
      <c r="WP1596" s="1"/>
      <c r="WQ1596" s="1"/>
      <c r="WR1596" s="1"/>
      <c r="WS1596" s="1"/>
      <c r="WT1596" s="1"/>
      <c r="WU1596" s="1"/>
      <c r="WV1596" s="1"/>
      <c r="WW1596" s="1"/>
      <c r="WX1596" s="1"/>
      <c r="WY1596" s="1"/>
      <c r="WZ1596" s="1"/>
      <c r="XA1596" s="1"/>
      <c r="XB1596" s="1"/>
      <c r="XC1596" s="1"/>
      <c r="XD1596" s="1"/>
      <c r="XE1596" s="1"/>
      <c r="XF1596" s="1"/>
      <c r="XG1596" s="1"/>
      <c r="XH1596" s="1"/>
      <c r="XI1596" s="1"/>
      <c r="XJ1596" s="1"/>
      <c r="XK1596" s="1"/>
      <c r="XL1596" s="1"/>
      <c r="XM1596" s="1"/>
      <c r="XN1596" s="1"/>
      <c r="XO1596" s="1"/>
      <c r="XP1596" s="1"/>
      <c r="XQ1596" s="1"/>
      <c r="XR1596" s="1"/>
      <c r="XS1596" s="1"/>
      <c r="XT1596" s="1"/>
      <c r="XU1596" s="1"/>
      <c r="XV1596" s="1"/>
      <c r="XW1596" s="1"/>
      <c r="XX1596" s="1"/>
      <c r="XY1596" s="1"/>
      <c r="XZ1596" s="1"/>
      <c r="YA1596" s="1"/>
      <c r="YB1596" s="1"/>
      <c r="YC1596" s="1"/>
      <c r="YD1596" s="1"/>
      <c r="YE1596" s="1"/>
      <c r="YF1596" s="1"/>
      <c r="YG1596" s="1"/>
      <c r="YH1596" s="1"/>
      <c r="YI1596" s="1"/>
      <c r="YJ1596" s="1"/>
      <c r="YK1596" s="1"/>
      <c r="YL1596" s="1"/>
      <c r="YM1596" s="1"/>
      <c r="YN1596" s="1"/>
      <c r="YO1596" s="1"/>
      <c r="YP1596" s="1"/>
      <c r="YQ1596" s="1"/>
      <c r="YR1596" s="1"/>
      <c r="YS1596" s="1"/>
      <c r="YT1596" s="1"/>
      <c r="YU1596" s="1"/>
      <c r="YV1596" s="1"/>
      <c r="YW1596" s="1"/>
      <c r="YX1596" s="1"/>
      <c r="YY1596" s="1"/>
      <c r="YZ1596" s="1"/>
      <c r="ZA1596" s="1"/>
      <c r="ZB1596" s="1"/>
      <c r="ZC1596" s="1"/>
      <c r="ZD1596" s="1"/>
      <c r="ZE1596" s="1"/>
      <c r="ZF1596" s="1"/>
      <c r="ZG1596" s="1"/>
      <c r="ZH1596" s="1"/>
      <c r="ZI1596" s="1"/>
      <c r="ZJ1596" s="1"/>
      <c r="ZK1596" s="1"/>
      <c r="ZL1596" s="1"/>
      <c r="ZM1596" s="1"/>
      <c r="ZN1596" s="1"/>
      <c r="ZO1596" s="1"/>
      <c r="ZP1596" s="1"/>
      <c r="ZQ1596" s="1"/>
      <c r="ZR1596" s="1"/>
      <c r="ZS1596" s="1"/>
      <c r="ZT1596" s="1"/>
      <c r="ZU1596" s="1"/>
      <c r="ZV1596" s="1"/>
      <c r="ZW1596" s="1"/>
      <c r="ZX1596" s="1"/>
      <c r="ZY1596" s="1"/>
      <c r="ZZ1596" s="1"/>
      <c r="AAA1596" s="1"/>
      <c r="AAB1596" s="1"/>
      <c r="AAC1596" s="1"/>
      <c r="AAD1596" s="1"/>
      <c r="AAE1596" s="1"/>
      <c r="AAF1596" s="1"/>
      <c r="AAG1596" s="1"/>
      <c r="AAH1596" s="1"/>
      <c r="AAI1596" s="1"/>
      <c r="AAJ1596" s="1"/>
      <c r="AAK1596" s="1"/>
      <c r="AAL1596" s="1"/>
      <c r="AAM1596" s="1"/>
      <c r="AAN1596" s="1"/>
      <c r="AAO1596" s="1"/>
      <c r="AAP1596" s="1"/>
      <c r="AAQ1596" s="1"/>
      <c r="AAR1596" s="1"/>
      <c r="AAS1596" s="1"/>
      <c r="AAT1596" s="1"/>
      <c r="AAU1596" s="1"/>
      <c r="AAV1596" s="1"/>
      <c r="AAW1596" s="1"/>
      <c r="AAX1596" s="1"/>
      <c r="AAY1596" s="1"/>
      <c r="AAZ1596" s="1"/>
      <c r="ABA1596" s="1"/>
      <c r="ABB1596" s="1"/>
      <c r="ABC1596" s="1"/>
      <c r="ABD1596" s="1"/>
      <c r="ABE1596" s="1"/>
      <c r="ABF1596" s="1"/>
      <c r="ABG1596" s="1"/>
      <c r="ABH1596" s="1"/>
      <c r="ABI1596" s="1"/>
      <c r="ABJ1596" s="1"/>
      <c r="ABK1596" s="1"/>
      <c r="ABL1596" s="1"/>
      <c r="ABM1596" s="1"/>
      <c r="ABN1596" s="1"/>
      <c r="ABO1596" s="1"/>
      <c r="ABP1596" s="1"/>
      <c r="ABQ1596" s="1"/>
      <c r="ABR1596" s="1"/>
      <c r="ABS1596" s="1"/>
      <c r="ABT1596" s="1"/>
      <c r="ABU1596" s="1"/>
      <c r="ABV1596" s="1"/>
      <c r="ABW1596" s="1"/>
      <c r="ABX1596" s="1"/>
      <c r="ABY1596" s="1"/>
      <c r="ABZ1596" s="1"/>
      <c r="ACA1596" s="1"/>
      <c r="ACB1596" s="1"/>
      <c r="ACC1596" s="1"/>
      <c r="ACD1596" s="1"/>
      <c r="ACE1596" s="1"/>
      <c r="ACF1596" s="1"/>
      <c r="ACG1596" s="1"/>
      <c r="ACH1596" s="1"/>
      <c r="ACI1596" s="1"/>
      <c r="ACJ1596" s="1"/>
      <c r="ACK1596" s="1"/>
      <c r="ACL1596" s="1"/>
      <c r="ACM1596" s="1"/>
      <c r="ACN1596" s="1"/>
      <c r="ACO1596" s="1"/>
      <c r="ACP1596" s="1"/>
      <c r="ACQ1596" s="1"/>
      <c r="ACR1596" s="1"/>
      <c r="ACS1596" s="1"/>
      <c r="ACT1596" s="1"/>
      <c r="ACU1596" s="1"/>
      <c r="ACV1596" s="1"/>
      <c r="ACW1596" s="1"/>
      <c r="ACX1596" s="1"/>
      <c r="ACY1596" s="1"/>
      <c r="ACZ1596" s="1"/>
      <c r="ADA1596" s="1"/>
      <c r="ADB1596" s="1"/>
      <c r="ADC1596" s="1"/>
      <c r="ADD1596" s="1"/>
      <c r="ADE1596" s="1"/>
      <c r="ADF1596" s="1"/>
      <c r="ADG1596" s="1"/>
      <c r="ADH1596" s="1"/>
      <c r="ADI1596" s="1"/>
      <c r="ADJ1596" s="1"/>
      <c r="ADK1596" s="1"/>
      <c r="ADL1596" s="1"/>
      <c r="ADM1596" s="1"/>
      <c r="ADN1596" s="1"/>
      <c r="ADO1596" s="1"/>
      <c r="ADP1596" s="1"/>
      <c r="ADQ1596" s="1"/>
      <c r="ADR1596" s="1"/>
      <c r="ADS1596" s="1"/>
      <c r="ADT1596" s="1"/>
      <c r="ADU1596" s="1"/>
      <c r="ADV1596" s="1"/>
      <c r="ADW1596" s="1"/>
      <c r="ADX1596" s="1"/>
      <c r="ADY1596" s="1"/>
      <c r="ADZ1596" s="1"/>
      <c r="AEA1596" s="1"/>
      <c r="AEB1596" s="1"/>
      <c r="AEC1596" s="1"/>
      <c r="AED1596" s="1"/>
      <c r="AEE1596" s="1"/>
      <c r="AEF1596" s="1"/>
      <c r="AEG1596" s="1"/>
      <c r="AEH1596" s="1"/>
      <c r="AEI1596" s="1"/>
      <c r="AEJ1596" s="1"/>
      <c r="AEK1596" s="1"/>
      <c r="AEL1596" s="1"/>
      <c r="AEM1596" s="1"/>
      <c r="AEN1596" s="1"/>
      <c r="AEO1596" s="1"/>
      <c r="AEP1596" s="1"/>
      <c r="AEQ1596" s="1"/>
      <c r="AER1596" s="1"/>
      <c r="AES1596" s="1"/>
      <c r="AET1596" s="1"/>
      <c r="AEU1596" s="1"/>
      <c r="AEV1596" s="1"/>
      <c r="AEW1596" s="1"/>
      <c r="AEX1596" s="1"/>
      <c r="AEY1596" s="1"/>
      <c r="AEZ1596" s="1"/>
      <c r="AFA1596" s="1"/>
      <c r="AFB1596" s="1"/>
      <c r="AFC1596" s="1"/>
      <c r="AFD1596" s="1"/>
      <c r="AFE1596" s="1"/>
      <c r="AFF1596" s="1"/>
      <c r="AFG1596" s="1"/>
      <c r="AFH1596" s="1"/>
      <c r="AFI1596" s="1"/>
      <c r="AFJ1596" s="1"/>
      <c r="AFK1596" s="1"/>
      <c r="AFL1596" s="1"/>
      <c r="AFM1596" s="1"/>
      <c r="AFN1596" s="1"/>
      <c r="AFO1596" s="1"/>
      <c r="AFP1596" s="1"/>
      <c r="AFQ1596" s="1"/>
      <c r="AFR1596" s="1"/>
      <c r="AFS1596" s="1"/>
      <c r="AFT1596" s="1"/>
      <c r="AFU1596" s="1"/>
      <c r="AFV1596" s="1"/>
      <c r="AFW1596" s="1"/>
      <c r="AFX1596" s="1"/>
      <c r="AFY1596" s="1"/>
      <c r="AFZ1596" s="1"/>
      <c r="AGA1596" s="1"/>
      <c r="AGB1596" s="1"/>
      <c r="AGC1596" s="1"/>
      <c r="AGD1596" s="1"/>
      <c r="AGE1596" s="1"/>
      <c r="AGF1596" s="1"/>
      <c r="AGG1596" s="1"/>
      <c r="AGH1596" s="1"/>
      <c r="AGI1596" s="1"/>
      <c r="AGJ1596" s="1"/>
      <c r="AGK1596" s="1"/>
      <c r="AGL1596" s="1"/>
      <c r="AGM1596" s="1"/>
      <c r="AGN1596" s="1"/>
      <c r="AGO1596" s="1"/>
      <c r="AGP1596" s="1"/>
      <c r="AGQ1596" s="1"/>
      <c r="AGR1596" s="1"/>
      <c r="AGS1596" s="1"/>
      <c r="AGT1596" s="1"/>
      <c r="AGU1596" s="1"/>
      <c r="AGV1596" s="1"/>
      <c r="AGW1596" s="1"/>
      <c r="AGX1596" s="1"/>
      <c r="AGY1596" s="1"/>
      <c r="AGZ1596" s="1"/>
      <c r="AHA1596" s="1"/>
      <c r="AHB1596" s="1"/>
      <c r="AHC1596" s="1"/>
      <c r="AHD1596" s="1"/>
      <c r="AHE1596" s="1"/>
      <c r="AHF1596" s="1"/>
      <c r="AHG1596" s="1"/>
      <c r="AHH1596" s="1"/>
      <c r="AHI1596" s="1"/>
      <c r="AHJ1596" s="1"/>
      <c r="AHK1596" s="1"/>
      <c r="AHL1596" s="1"/>
      <c r="AHM1596" s="1"/>
      <c r="AHN1596" s="1"/>
      <c r="AHO1596" s="1"/>
      <c r="AHP1596" s="1"/>
      <c r="AHQ1596" s="1"/>
      <c r="AHR1596" s="1"/>
      <c r="AHS1596" s="1"/>
      <c r="AHT1596" s="1"/>
      <c r="AHU1596" s="1"/>
      <c r="AHV1596" s="1"/>
      <c r="AHW1596" s="1"/>
      <c r="AHX1596" s="1"/>
      <c r="AHY1596" s="1"/>
      <c r="AHZ1596" s="1"/>
      <c r="AIA1596" s="1"/>
      <c r="AIB1596" s="1"/>
      <c r="AIC1596" s="1"/>
      <c r="AID1596" s="1"/>
      <c r="AIE1596" s="1"/>
      <c r="AIF1596" s="1"/>
      <c r="AIG1596" s="1"/>
      <c r="AIH1596" s="1"/>
      <c r="AII1596" s="1"/>
      <c r="AIJ1596" s="1"/>
      <c r="AIK1596" s="1"/>
      <c r="AIL1596" s="1"/>
      <c r="AIM1596" s="1"/>
      <c r="AIN1596" s="1"/>
      <c r="AIO1596" s="1"/>
      <c r="AIP1596" s="1"/>
      <c r="AIQ1596" s="1"/>
      <c r="AIR1596" s="1"/>
      <c r="AIS1596" s="1"/>
      <c r="AIT1596" s="1"/>
    </row>
    <row r="1597" spans="1:930" s="5" customFormat="1" ht="56.25" customHeight="1" x14ac:dyDescent="0.3">
      <c r="A1597" s="96"/>
      <c r="B1597" s="43"/>
      <c r="C1597" s="96"/>
      <c r="D1597" s="96"/>
      <c r="E1597" s="97"/>
      <c r="F1597" s="96"/>
      <c r="G1597" s="96"/>
      <c r="H1597" s="98"/>
      <c r="I1597" s="98"/>
      <c r="J1597" s="36" t="s">
        <v>27</v>
      </c>
      <c r="K1597" s="100">
        <f>P1597*H1592</f>
        <v>460781.07120000001</v>
      </c>
      <c r="L1597" s="152"/>
      <c r="M1597" s="100">
        <f>H1592*Q1597</f>
        <v>112556.4552</v>
      </c>
      <c r="N1597" s="100">
        <f t="shared" si="332"/>
        <v>573337.52639999997</v>
      </c>
      <c r="O1597" s="152"/>
      <c r="P1597" s="100">
        <v>46.71</v>
      </c>
      <c r="Q1597" s="31">
        <v>11.41</v>
      </c>
      <c r="R1597" s="97" t="s">
        <v>181</v>
      </c>
      <c r="S1597" s="97" t="s">
        <v>426</v>
      </c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/>
      <c r="CF1597" s="1"/>
      <c r="CG1597" s="1"/>
      <c r="CH1597" s="1"/>
      <c r="CI1597" s="1"/>
      <c r="CJ1597" s="1"/>
      <c r="CK1597" s="1"/>
      <c r="CL1597" s="1"/>
      <c r="CM1597" s="1"/>
      <c r="CN1597" s="1"/>
      <c r="CO1597" s="1"/>
      <c r="CP1597" s="1"/>
      <c r="CQ1597" s="1"/>
      <c r="CR1597" s="1"/>
      <c r="CS1597" s="1"/>
      <c r="CT1597" s="1"/>
      <c r="CU1597" s="1"/>
      <c r="CV1597" s="1"/>
      <c r="CW1597" s="1"/>
      <c r="CX1597" s="1"/>
      <c r="CY1597" s="1"/>
      <c r="CZ1597" s="1"/>
      <c r="DA1597" s="1"/>
      <c r="DB1597" s="1"/>
      <c r="DC1597" s="1"/>
      <c r="DD1597" s="1"/>
      <c r="DE1597" s="1"/>
      <c r="DF1597" s="1"/>
      <c r="DG1597" s="1"/>
      <c r="DH1597" s="1"/>
      <c r="DI1597" s="1"/>
      <c r="DJ1597" s="1"/>
      <c r="DK1597" s="1"/>
      <c r="DL1597" s="1"/>
      <c r="DM1597" s="1"/>
      <c r="DN1597" s="1"/>
      <c r="DO1597" s="1"/>
      <c r="DP1597" s="1"/>
      <c r="DQ1597" s="1"/>
      <c r="DR1597" s="1"/>
      <c r="DS1597" s="1"/>
      <c r="DT1597" s="1"/>
      <c r="DU1597" s="1"/>
      <c r="DV1597" s="1"/>
      <c r="DW1597" s="1"/>
      <c r="DX1597" s="1"/>
      <c r="DY1597" s="1"/>
      <c r="DZ1597" s="1"/>
      <c r="EA1597" s="1"/>
      <c r="EB1597" s="1"/>
      <c r="EC1597" s="1"/>
      <c r="ED1597" s="1"/>
      <c r="EE1597" s="1"/>
      <c r="EF1597" s="1"/>
      <c r="EG1597" s="1"/>
      <c r="EH1597" s="1"/>
      <c r="EI1597" s="1"/>
      <c r="EJ1597" s="1"/>
      <c r="EK1597" s="1"/>
      <c r="EL1597" s="1"/>
      <c r="EM1597" s="1"/>
      <c r="EN1597" s="1"/>
      <c r="EO1597" s="1"/>
      <c r="EP1597" s="1"/>
      <c r="EQ1597" s="1"/>
      <c r="ER1597" s="1"/>
      <c r="ES1597" s="1"/>
      <c r="ET1597" s="1"/>
      <c r="EU1597" s="1"/>
      <c r="EV1597" s="1"/>
      <c r="EW1597" s="1"/>
      <c r="EX1597" s="1"/>
      <c r="EY1597" s="1"/>
      <c r="EZ1597" s="1"/>
      <c r="FA1597" s="1"/>
      <c r="FB1597" s="1"/>
      <c r="FC1597" s="1"/>
      <c r="FD1597" s="1"/>
      <c r="FE1597" s="1"/>
      <c r="FF1597" s="1"/>
      <c r="FG1597" s="1"/>
      <c r="FH1597" s="1"/>
      <c r="FI1597" s="1"/>
      <c r="FJ1597" s="1"/>
      <c r="FK1597" s="1"/>
      <c r="FL1597" s="1"/>
      <c r="FM1597" s="1"/>
      <c r="FN1597" s="1"/>
      <c r="FO1597" s="1"/>
      <c r="FP1597" s="1"/>
      <c r="FQ1597" s="1"/>
      <c r="FR1597" s="1"/>
      <c r="FS1597" s="1"/>
      <c r="FT1597" s="1"/>
      <c r="FU1597" s="1"/>
      <c r="FV1597" s="1"/>
      <c r="FW1597" s="1"/>
      <c r="FX1597" s="1"/>
      <c r="FY1597" s="1"/>
      <c r="FZ1597" s="1"/>
      <c r="GA1597" s="1"/>
      <c r="GB1597" s="1"/>
      <c r="GC1597" s="1"/>
      <c r="GD1597" s="1"/>
      <c r="GE1597" s="1"/>
      <c r="GF1597" s="1"/>
      <c r="GG1597" s="1"/>
      <c r="GH1597" s="1"/>
      <c r="GI1597" s="1"/>
      <c r="GJ1597" s="1"/>
      <c r="GK1597" s="1"/>
      <c r="GL1597" s="1"/>
      <c r="GM1597" s="1"/>
      <c r="GN1597" s="1"/>
      <c r="GO1597" s="1"/>
      <c r="GP1597" s="1"/>
      <c r="GQ1597" s="1"/>
      <c r="GR1597" s="1"/>
      <c r="GS1597" s="1"/>
      <c r="GT1597" s="1"/>
      <c r="GU1597" s="1"/>
      <c r="GV1597" s="1"/>
      <c r="GW1597" s="1"/>
      <c r="GX1597" s="1"/>
      <c r="GY1597" s="1"/>
      <c r="GZ1597" s="1"/>
      <c r="HA1597" s="1"/>
      <c r="HB1597" s="1"/>
      <c r="HC1597" s="1"/>
      <c r="HD1597" s="1"/>
      <c r="HE1597" s="1"/>
      <c r="HF1597" s="1"/>
      <c r="HG1597" s="1"/>
      <c r="HH1597" s="1"/>
      <c r="HI1597" s="1"/>
      <c r="HJ1597" s="1"/>
      <c r="HK1597" s="1"/>
      <c r="HL1597" s="1"/>
      <c r="HM1597" s="1"/>
      <c r="HN1597" s="1"/>
      <c r="HO1597" s="1"/>
      <c r="HP1597" s="1"/>
      <c r="HQ1597" s="1"/>
      <c r="HR1597" s="1"/>
      <c r="HS1597" s="1"/>
      <c r="HT1597" s="1"/>
      <c r="HU1597" s="1"/>
      <c r="HV1597" s="1"/>
      <c r="HW1597" s="1"/>
      <c r="HX1597" s="1"/>
      <c r="HY1597" s="1"/>
      <c r="HZ1597" s="1"/>
      <c r="IA1597" s="1"/>
      <c r="IB1597" s="1"/>
      <c r="IC1597" s="1"/>
      <c r="ID1597" s="1"/>
      <c r="IE1597" s="1"/>
      <c r="IF1597" s="1"/>
      <c r="IG1597" s="1"/>
      <c r="IH1597" s="1"/>
      <c r="II1597" s="1"/>
      <c r="IJ1597" s="1"/>
      <c r="IK1597" s="1"/>
      <c r="IL1597" s="1"/>
      <c r="IM1597" s="1"/>
      <c r="IN1597" s="1"/>
      <c r="IO1597" s="1"/>
      <c r="IP1597" s="1"/>
      <c r="IQ1597" s="1"/>
      <c r="IR1597" s="1"/>
      <c r="IS1597" s="1"/>
      <c r="IT1597" s="1"/>
      <c r="IU1597" s="1"/>
      <c r="IV1597" s="1"/>
      <c r="IW1597" s="1"/>
      <c r="IX1597" s="1"/>
      <c r="IY1597" s="1"/>
      <c r="IZ1597" s="1"/>
      <c r="JA1597" s="1"/>
      <c r="JB1597" s="1"/>
      <c r="JC1597" s="1"/>
      <c r="JD1597" s="1"/>
      <c r="JE1597" s="1"/>
      <c r="JF1597" s="1"/>
      <c r="JG1597" s="1"/>
      <c r="JH1597" s="1"/>
      <c r="JI1597" s="1"/>
      <c r="JJ1597" s="1"/>
      <c r="JK1597" s="1"/>
      <c r="JL1597" s="1"/>
      <c r="JM1597" s="1"/>
      <c r="JN1597" s="1"/>
      <c r="JO1597" s="1"/>
      <c r="JP1597" s="1"/>
      <c r="JQ1597" s="1"/>
      <c r="JR1597" s="1"/>
      <c r="JS1597" s="1"/>
      <c r="JT1597" s="1"/>
      <c r="JU1597" s="1"/>
      <c r="JV1597" s="1"/>
      <c r="JW1597" s="1"/>
      <c r="JX1597" s="1"/>
      <c r="JY1597" s="1"/>
      <c r="JZ1597" s="1"/>
      <c r="KA1597" s="1"/>
      <c r="KB1597" s="1"/>
      <c r="KC1597" s="1"/>
      <c r="KD1597" s="1"/>
      <c r="KE1597" s="1"/>
      <c r="KF1597" s="1"/>
      <c r="KG1597" s="1"/>
      <c r="KH1597" s="1"/>
      <c r="KI1597" s="1"/>
      <c r="KJ1597" s="1"/>
      <c r="KK1597" s="1"/>
      <c r="KL1597" s="1"/>
      <c r="KM1597" s="1"/>
      <c r="KN1597" s="1"/>
      <c r="KO1597" s="1"/>
      <c r="KP1597" s="1"/>
      <c r="KQ1597" s="1"/>
      <c r="KR1597" s="1"/>
      <c r="KS1597" s="1"/>
      <c r="KT1597" s="1"/>
      <c r="KU1597" s="1"/>
      <c r="KV1597" s="1"/>
      <c r="KW1597" s="1"/>
      <c r="KX1597" s="1"/>
      <c r="KY1597" s="1"/>
      <c r="KZ1597" s="1"/>
      <c r="LA1597" s="1"/>
      <c r="LB1597" s="1"/>
      <c r="LC1597" s="1"/>
      <c r="LD1597" s="1"/>
      <c r="LE1597" s="1"/>
      <c r="LF1597" s="1"/>
      <c r="LG1597" s="1"/>
      <c r="LH1597" s="1"/>
      <c r="LI1597" s="1"/>
      <c r="LJ1597" s="1"/>
      <c r="LK1597" s="1"/>
      <c r="LL1597" s="1"/>
      <c r="LM1597" s="1"/>
      <c r="LN1597" s="1"/>
      <c r="LO1597" s="1"/>
      <c r="LP1597" s="1"/>
      <c r="LQ1597" s="1"/>
      <c r="LR1597" s="1"/>
      <c r="LS1597" s="1"/>
      <c r="LT1597" s="1"/>
      <c r="LU1597" s="1"/>
      <c r="LV1597" s="1"/>
      <c r="LW1597" s="1"/>
      <c r="LX1597" s="1"/>
      <c r="LY1597" s="1"/>
      <c r="LZ1597" s="1"/>
      <c r="MA1597" s="1"/>
      <c r="MB1597" s="1"/>
      <c r="MC1597" s="1"/>
      <c r="MD1597" s="1"/>
      <c r="ME1597" s="1"/>
      <c r="MF1597" s="1"/>
      <c r="MG1597" s="1"/>
      <c r="MH1597" s="1"/>
      <c r="MI1597" s="1"/>
      <c r="MJ1597" s="1"/>
      <c r="MK1597" s="1"/>
      <c r="ML1597" s="1"/>
      <c r="MM1597" s="1"/>
      <c r="MN1597" s="1"/>
      <c r="MO1597" s="1"/>
      <c r="MP1597" s="1"/>
      <c r="MQ1597" s="1"/>
      <c r="MR1597" s="1"/>
      <c r="MS1597" s="1"/>
      <c r="MT1597" s="1"/>
      <c r="MU1597" s="1"/>
      <c r="MV1597" s="1"/>
      <c r="MW1597" s="1"/>
      <c r="MX1597" s="1"/>
      <c r="MY1597" s="1"/>
      <c r="MZ1597" s="1"/>
      <c r="NA1597" s="1"/>
      <c r="NB1597" s="1"/>
      <c r="NC1597" s="1"/>
      <c r="ND1597" s="1"/>
      <c r="NE1597" s="1"/>
      <c r="NF1597" s="1"/>
      <c r="NG1597" s="1"/>
      <c r="NH1597" s="1"/>
      <c r="NI1597" s="1"/>
      <c r="NJ1597" s="1"/>
      <c r="NK1597" s="1"/>
      <c r="NL1597" s="1"/>
      <c r="NM1597" s="1"/>
      <c r="NN1597" s="1"/>
      <c r="NO1597" s="1"/>
      <c r="NP1597" s="1"/>
      <c r="NQ1597" s="1"/>
      <c r="NR1597" s="1"/>
      <c r="NS1597" s="1"/>
      <c r="NT1597" s="1"/>
      <c r="NU1597" s="1"/>
      <c r="NV1597" s="1"/>
      <c r="NW1597" s="1"/>
      <c r="NX1597" s="1"/>
      <c r="NY1597" s="1"/>
      <c r="NZ1597" s="1"/>
      <c r="OA1597" s="1"/>
      <c r="OB1597" s="1"/>
      <c r="OC1597" s="1"/>
      <c r="OD1597" s="1"/>
      <c r="OE1597" s="1"/>
      <c r="OF1597" s="1"/>
      <c r="OG1597" s="1"/>
      <c r="OH1597" s="1"/>
      <c r="OI1597" s="1"/>
      <c r="OJ1597" s="1"/>
      <c r="OK1597" s="1"/>
      <c r="OL1597" s="1"/>
      <c r="OM1597" s="1"/>
      <c r="ON1597" s="1"/>
      <c r="OO1597" s="1"/>
      <c r="OP1597" s="1"/>
      <c r="OQ1597" s="1"/>
      <c r="OR1597" s="1"/>
      <c r="OS1597" s="1"/>
      <c r="OT1597" s="1"/>
      <c r="OU1597" s="1"/>
      <c r="OV1597" s="1"/>
      <c r="OW1597" s="1"/>
      <c r="OX1597" s="1"/>
      <c r="OY1597" s="1"/>
      <c r="OZ1597" s="1"/>
      <c r="PA1597" s="1"/>
      <c r="PB1597" s="1"/>
      <c r="PC1597" s="1"/>
      <c r="PD1597" s="1"/>
      <c r="PE1597" s="1"/>
      <c r="PF1597" s="1"/>
      <c r="PG1597" s="1"/>
      <c r="PH1597" s="1"/>
      <c r="PI1597" s="1"/>
      <c r="PJ1597" s="1"/>
      <c r="PK1597" s="1"/>
      <c r="PL1597" s="1"/>
      <c r="PM1597" s="1"/>
      <c r="PN1597" s="1"/>
      <c r="PO1597" s="1"/>
      <c r="PP1597" s="1"/>
      <c r="PQ1597" s="1"/>
      <c r="PR1597" s="1"/>
      <c r="PS1597" s="1"/>
      <c r="PT1597" s="1"/>
      <c r="PU1597" s="1"/>
      <c r="PV1597" s="1"/>
      <c r="PW1597" s="1"/>
      <c r="PX1597" s="1"/>
      <c r="PY1597" s="1"/>
      <c r="PZ1597" s="1"/>
      <c r="QA1597" s="1"/>
      <c r="QB1597" s="1"/>
      <c r="QC1597" s="1"/>
      <c r="QD1597" s="1"/>
      <c r="QE1597" s="1"/>
      <c r="QF1597" s="1"/>
      <c r="QG1597" s="1"/>
      <c r="QH1597" s="1"/>
      <c r="QI1597" s="1"/>
      <c r="QJ1597" s="1"/>
      <c r="QK1597" s="1"/>
      <c r="QL1597" s="1"/>
      <c r="QM1597" s="1"/>
      <c r="QN1597" s="1"/>
      <c r="QO1597" s="1"/>
      <c r="QP1597" s="1"/>
      <c r="QQ1597" s="1"/>
      <c r="QR1597" s="1"/>
      <c r="QS1597" s="1"/>
      <c r="QT1597" s="1"/>
      <c r="QU1597" s="1"/>
      <c r="QV1597" s="1"/>
      <c r="QW1597" s="1"/>
      <c r="QX1597" s="1"/>
      <c r="QY1597" s="1"/>
      <c r="QZ1597" s="1"/>
      <c r="RA1597" s="1"/>
      <c r="RB1597" s="1"/>
      <c r="RC1597" s="1"/>
      <c r="RD1597" s="1"/>
      <c r="RE1597" s="1"/>
      <c r="RF1597" s="1"/>
      <c r="RG1597" s="1"/>
      <c r="RH1597" s="1"/>
      <c r="RI1597" s="1"/>
      <c r="RJ1597" s="1"/>
      <c r="RK1597" s="1"/>
      <c r="RL1597" s="1"/>
      <c r="RM1597" s="1"/>
      <c r="RN1597" s="1"/>
      <c r="RO1597" s="1"/>
      <c r="RP1597" s="1"/>
      <c r="RQ1597" s="1"/>
      <c r="RR1597" s="1"/>
      <c r="RS1597" s="1"/>
      <c r="RT1597" s="1"/>
      <c r="RU1597" s="1"/>
      <c r="RV1597" s="1"/>
      <c r="RW1597" s="1"/>
      <c r="RX1597" s="1"/>
      <c r="RY1597" s="1"/>
      <c r="RZ1597" s="1"/>
      <c r="SA1597" s="1"/>
      <c r="SB1597" s="1"/>
      <c r="SC1597" s="1"/>
      <c r="SD1597" s="1"/>
      <c r="SE1597" s="1"/>
      <c r="SF1597" s="1"/>
      <c r="SG1597" s="1"/>
      <c r="SH1597" s="1"/>
      <c r="SI1597" s="1"/>
      <c r="SJ1597" s="1"/>
      <c r="SK1597" s="1"/>
      <c r="SL1597" s="1"/>
      <c r="SM1597" s="1"/>
      <c r="SN1597" s="1"/>
      <c r="SO1597" s="1"/>
      <c r="SP1597" s="1"/>
      <c r="SQ1597" s="1"/>
      <c r="SR1597" s="1"/>
      <c r="SS1597" s="1"/>
      <c r="ST1597" s="1"/>
      <c r="SU1597" s="1"/>
      <c r="SV1597" s="1"/>
      <c r="SW1597" s="1"/>
      <c r="SX1597" s="1"/>
      <c r="SY1597" s="1"/>
      <c r="SZ1597" s="1"/>
      <c r="TA1597" s="1"/>
      <c r="TB1597" s="1"/>
      <c r="TC1597" s="1"/>
      <c r="TD1597" s="1"/>
      <c r="TE1597" s="1"/>
      <c r="TF1597" s="1"/>
      <c r="TG1597" s="1"/>
      <c r="TH1597" s="1"/>
      <c r="TI1597" s="1"/>
      <c r="TJ1597" s="1"/>
      <c r="TK1597" s="1"/>
      <c r="TL1597" s="1"/>
      <c r="TM1597" s="1"/>
      <c r="TN1597" s="1"/>
      <c r="TO1597" s="1"/>
      <c r="TP1597" s="1"/>
      <c r="TQ1597" s="1"/>
      <c r="TR1597" s="1"/>
      <c r="TS1597" s="1"/>
      <c r="TT1597" s="1"/>
      <c r="TU1597" s="1"/>
      <c r="TV1597" s="1"/>
      <c r="TW1597" s="1"/>
      <c r="TX1597" s="1"/>
      <c r="TY1597" s="1"/>
      <c r="TZ1597" s="1"/>
      <c r="UA1597" s="1"/>
      <c r="UB1597" s="1"/>
      <c r="UC1597" s="1"/>
      <c r="UD1597" s="1"/>
      <c r="UE1597" s="1"/>
      <c r="UF1597" s="1"/>
      <c r="UG1597" s="1"/>
      <c r="UH1597" s="1"/>
      <c r="UI1597" s="1"/>
      <c r="UJ1597" s="1"/>
      <c r="UK1597" s="1"/>
      <c r="UL1597" s="1"/>
      <c r="UM1597" s="1"/>
      <c r="UN1597" s="1"/>
      <c r="UO1597" s="1"/>
      <c r="UP1597" s="1"/>
      <c r="UQ1597" s="1"/>
      <c r="UR1597" s="1"/>
      <c r="US1597" s="1"/>
      <c r="UT1597" s="1"/>
      <c r="UU1597" s="1"/>
      <c r="UV1597" s="1"/>
      <c r="UW1597" s="1"/>
      <c r="UX1597" s="1"/>
      <c r="UY1597" s="1"/>
      <c r="UZ1597" s="1"/>
      <c r="VA1597" s="1"/>
      <c r="VB1597" s="1"/>
      <c r="VC1597" s="1"/>
      <c r="VD1597" s="1"/>
      <c r="VE1597" s="1"/>
      <c r="VF1597" s="1"/>
      <c r="VG1597" s="1"/>
      <c r="VH1597" s="1"/>
      <c r="VI1597" s="1"/>
      <c r="VJ1597" s="1"/>
      <c r="VK1597" s="1"/>
      <c r="VL1597" s="1"/>
      <c r="VM1597" s="1"/>
      <c r="VN1597" s="1"/>
      <c r="VO1597" s="1"/>
      <c r="VP1597" s="1"/>
      <c r="VQ1597" s="1"/>
      <c r="VR1597" s="1"/>
      <c r="VS1597" s="1"/>
      <c r="VT1597" s="1"/>
      <c r="VU1597" s="1"/>
      <c r="VV1597" s="1"/>
      <c r="VW1597" s="1"/>
      <c r="VX1597" s="1"/>
      <c r="VY1597" s="1"/>
      <c r="VZ1597" s="1"/>
      <c r="WA1597" s="1"/>
      <c r="WB1597" s="1"/>
      <c r="WC1597" s="1"/>
      <c r="WD1597" s="1"/>
      <c r="WE1597" s="1"/>
      <c r="WF1597" s="1"/>
      <c r="WG1597" s="1"/>
      <c r="WH1597" s="1"/>
      <c r="WI1597" s="1"/>
      <c r="WJ1597" s="1"/>
      <c r="WK1597" s="1"/>
      <c r="WL1597" s="1"/>
      <c r="WM1597" s="1"/>
      <c r="WN1597" s="1"/>
      <c r="WO1597" s="1"/>
      <c r="WP1597" s="1"/>
      <c r="WQ1597" s="1"/>
      <c r="WR1597" s="1"/>
      <c r="WS1597" s="1"/>
      <c r="WT1597" s="1"/>
      <c r="WU1597" s="1"/>
      <c r="WV1597" s="1"/>
      <c r="WW1597" s="1"/>
      <c r="WX1597" s="1"/>
      <c r="WY1597" s="1"/>
      <c r="WZ1597" s="1"/>
      <c r="XA1597" s="1"/>
      <c r="XB1597" s="1"/>
      <c r="XC1597" s="1"/>
      <c r="XD1597" s="1"/>
      <c r="XE1597" s="1"/>
      <c r="XF1597" s="1"/>
      <c r="XG1597" s="1"/>
      <c r="XH1597" s="1"/>
      <c r="XI1597" s="1"/>
      <c r="XJ1597" s="1"/>
      <c r="XK1597" s="1"/>
      <c r="XL1597" s="1"/>
      <c r="XM1597" s="1"/>
      <c r="XN1597" s="1"/>
      <c r="XO1597" s="1"/>
      <c r="XP1597" s="1"/>
      <c r="XQ1597" s="1"/>
      <c r="XR1597" s="1"/>
      <c r="XS1597" s="1"/>
      <c r="XT1597" s="1"/>
      <c r="XU1597" s="1"/>
      <c r="XV1597" s="1"/>
      <c r="XW1597" s="1"/>
      <c r="XX1597" s="1"/>
      <c r="XY1597" s="1"/>
      <c r="XZ1597" s="1"/>
      <c r="YA1597" s="1"/>
      <c r="YB1597" s="1"/>
      <c r="YC1597" s="1"/>
      <c r="YD1597" s="1"/>
      <c r="YE1597" s="1"/>
      <c r="YF1597" s="1"/>
      <c r="YG1597" s="1"/>
      <c r="YH1597" s="1"/>
      <c r="YI1597" s="1"/>
      <c r="YJ1597" s="1"/>
      <c r="YK1597" s="1"/>
      <c r="YL1597" s="1"/>
      <c r="YM1597" s="1"/>
      <c r="YN1597" s="1"/>
      <c r="YO1597" s="1"/>
      <c r="YP1597" s="1"/>
      <c r="YQ1597" s="1"/>
      <c r="YR1597" s="1"/>
      <c r="YS1597" s="1"/>
      <c r="YT1597" s="1"/>
      <c r="YU1597" s="1"/>
      <c r="YV1597" s="1"/>
      <c r="YW1597" s="1"/>
      <c r="YX1597" s="1"/>
      <c r="YY1597" s="1"/>
      <c r="YZ1597" s="1"/>
      <c r="ZA1597" s="1"/>
      <c r="ZB1597" s="1"/>
      <c r="ZC1597" s="1"/>
      <c r="ZD1597" s="1"/>
      <c r="ZE1597" s="1"/>
      <c r="ZF1597" s="1"/>
      <c r="ZG1597" s="1"/>
      <c r="ZH1597" s="1"/>
      <c r="ZI1597" s="1"/>
      <c r="ZJ1597" s="1"/>
      <c r="ZK1597" s="1"/>
      <c r="ZL1597" s="1"/>
      <c r="ZM1597" s="1"/>
      <c r="ZN1597" s="1"/>
      <c r="ZO1597" s="1"/>
      <c r="ZP1597" s="1"/>
      <c r="ZQ1597" s="1"/>
      <c r="ZR1597" s="1"/>
      <c r="ZS1597" s="1"/>
      <c r="ZT1597" s="1"/>
      <c r="ZU1597" s="1"/>
      <c r="ZV1597" s="1"/>
      <c r="ZW1597" s="1"/>
      <c r="ZX1597" s="1"/>
      <c r="ZY1597" s="1"/>
      <c r="ZZ1597" s="1"/>
      <c r="AAA1597" s="1"/>
      <c r="AAB1597" s="1"/>
      <c r="AAC1597" s="1"/>
      <c r="AAD1597" s="1"/>
      <c r="AAE1597" s="1"/>
      <c r="AAF1597" s="1"/>
      <c r="AAG1597" s="1"/>
      <c r="AAH1597" s="1"/>
      <c r="AAI1597" s="1"/>
      <c r="AAJ1597" s="1"/>
      <c r="AAK1597" s="1"/>
      <c r="AAL1597" s="1"/>
      <c r="AAM1597" s="1"/>
      <c r="AAN1597" s="1"/>
      <c r="AAO1597" s="1"/>
      <c r="AAP1597" s="1"/>
      <c r="AAQ1597" s="1"/>
      <c r="AAR1597" s="1"/>
      <c r="AAS1597" s="1"/>
      <c r="AAT1597" s="1"/>
      <c r="AAU1597" s="1"/>
      <c r="AAV1597" s="1"/>
      <c r="AAW1597" s="1"/>
      <c r="AAX1597" s="1"/>
      <c r="AAY1597" s="1"/>
      <c r="AAZ1597" s="1"/>
      <c r="ABA1597" s="1"/>
      <c r="ABB1597" s="1"/>
      <c r="ABC1597" s="1"/>
      <c r="ABD1597" s="1"/>
      <c r="ABE1597" s="1"/>
      <c r="ABF1597" s="1"/>
      <c r="ABG1597" s="1"/>
      <c r="ABH1597" s="1"/>
      <c r="ABI1597" s="1"/>
      <c r="ABJ1597" s="1"/>
      <c r="ABK1597" s="1"/>
      <c r="ABL1597" s="1"/>
      <c r="ABM1597" s="1"/>
      <c r="ABN1597" s="1"/>
      <c r="ABO1597" s="1"/>
      <c r="ABP1597" s="1"/>
      <c r="ABQ1597" s="1"/>
      <c r="ABR1597" s="1"/>
      <c r="ABS1597" s="1"/>
      <c r="ABT1597" s="1"/>
      <c r="ABU1597" s="1"/>
      <c r="ABV1597" s="1"/>
      <c r="ABW1597" s="1"/>
      <c r="ABX1597" s="1"/>
      <c r="ABY1597" s="1"/>
      <c r="ABZ1597" s="1"/>
      <c r="ACA1597" s="1"/>
      <c r="ACB1597" s="1"/>
      <c r="ACC1597" s="1"/>
      <c r="ACD1597" s="1"/>
      <c r="ACE1597" s="1"/>
      <c r="ACF1597" s="1"/>
      <c r="ACG1597" s="1"/>
      <c r="ACH1597" s="1"/>
      <c r="ACI1597" s="1"/>
      <c r="ACJ1597" s="1"/>
      <c r="ACK1597" s="1"/>
      <c r="ACL1597" s="1"/>
      <c r="ACM1597" s="1"/>
      <c r="ACN1597" s="1"/>
      <c r="ACO1597" s="1"/>
      <c r="ACP1597" s="1"/>
      <c r="ACQ1597" s="1"/>
      <c r="ACR1597" s="1"/>
      <c r="ACS1597" s="1"/>
      <c r="ACT1597" s="1"/>
      <c r="ACU1597" s="1"/>
      <c r="ACV1597" s="1"/>
      <c r="ACW1597" s="1"/>
      <c r="ACX1597" s="1"/>
      <c r="ACY1597" s="1"/>
      <c r="ACZ1597" s="1"/>
      <c r="ADA1597" s="1"/>
      <c r="ADB1597" s="1"/>
      <c r="ADC1597" s="1"/>
      <c r="ADD1597" s="1"/>
      <c r="ADE1597" s="1"/>
      <c r="ADF1597" s="1"/>
      <c r="ADG1597" s="1"/>
      <c r="ADH1597" s="1"/>
      <c r="ADI1597" s="1"/>
      <c r="ADJ1597" s="1"/>
      <c r="ADK1597" s="1"/>
      <c r="ADL1597" s="1"/>
      <c r="ADM1597" s="1"/>
      <c r="ADN1597" s="1"/>
      <c r="ADO1597" s="1"/>
      <c r="ADP1597" s="1"/>
      <c r="ADQ1597" s="1"/>
      <c r="ADR1597" s="1"/>
      <c r="ADS1597" s="1"/>
      <c r="ADT1597" s="1"/>
      <c r="ADU1597" s="1"/>
      <c r="ADV1597" s="1"/>
      <c r="ADW1597" s="1"/>
      <c r="ADX1597" s="1"/>
      <c r="ADY1597" s="1"/>
      <c r="ADZ1597" s="1"/>
      <c r="AEA1597" s="1"/>
      <c r="AEB1597" s="1"/>
      <c r="AEC1597" s="1"/>
      <c r="AED1597" s="1"/>
      <c r="AEE1597" s="1"/>
      <c r="AEF1597" s="1"/>
      <c r="AEG1597" s="1"/>
      <c r="AEH1597" s="1"/>
      <c r="AEI1597" s="1"/>
      <c r="AEJ1597" s="1"/>
      <c r="AEK1597" s="1"/>
      <c r="AEL1597" s="1"/>
      <c r="AEM1597" s="1"/>
      <c r="AEN1597" s="1"/>
      <c r="AEO1597" s="1"/>
      <c r="AEP1597" s="1"/>
      <c r="AEQ1597" s="1"/>
      <c r="AER1597" s="1"/>
      <c r="AES1597" s="1"/>
      <c r="AET1597" s="1"/>
      <c r="AEU1597" s="1"/>
      <c r="AEV1597" s="1"/>
      <c r="AEW1597" s="1"/>
      <c r="AEX1597" s="1"/>
      <c r="AEY1597" s="1"/>
      <c r="AEZ1597" s="1"/>
      <c r="AFA1597" s="1"/>
      <c r="AFB1597" s="1"/>
      <c r="AFC1597" s="1"/>
      <c r="AFD1597" s="1"/>
      <c r="AFE1597" s="1"/>
      <c r="AFF1597" s="1"/>
      <c r="AFG1597" s="1"/>
      <c r="AFH1597" s="1"/>
      <c r="AFI1597" s="1"/>
      <c r="AFJ1597" s="1"/>
      <c r="AFK1597" s="1"/>
      <c r="AFL1597" s="1"/>
      <c r="AFM1597" s="1"/>
      <c r="AFN1597" s="1"/>
      <c r="AFO1597" s="1"/>
      <c r="AFP1597" s="1"/>
      <c r="AFQ1597" s="1"/>
      <c r="AFR1597" s="1"/>
      <c r="AFS1597" s="1"/>
      <c r="AFT1597" s="1"/>
      <c r="AFU1597" s="1"/>
      <c r="AFV1597" s="1"/>
      <c r="AFW1597" s="1"/>
      <c r="AFX1597" s="1"/>
      <c r="AFY1597" s="1"/>
      <c r="AFZ1597" s="1"/>
      <c r="AGA1597" s="1"/>
      <c r="AGB1597" s="1"/>
      <c r="AGC1597" s="1"/>
      <c r="AGD1597" s="1"/>
      <c r="AGE1597" s="1"/>
      <c r="AGF1597" s="1"/>
      <c r="AGG1597" s="1"/>
      <c r="AGH1597" s="1"/>
      <c r="AGI1597" s="1"/>
      <c r="AGJ1597" s="1"/>
      <c r="AGK1597" s="1"/>
      <c r="AGL1597" s="1"/>
      <c r="AGM1597" s="1"/>
      <c r="AGN1597" s="1"/>
      <c r="AGO1597" s="1"/>
      <c r="AGP1597" s="1"/>
      <c r="AGQ1597" s="1"/>
      <c r="AGR1597" s="1"/>
      <c r="AGS1597" s="1"/>
      <c r="AGT1597" s="1"/>
      <c r="AGU1597" s="1"/>
      <c r="AGV1597" s="1"/>
      <c r="AGW1597" s="1"/>
      <c r="AGX1597" s="1"/>
      <c r="AGY1597" s="1"/>
      <c r="AGZ1597" s="1"/>
      <c r="AHA1597" s="1"/>
      <c r="AHB1597" s="1"/>
      <c r="AHC1597" s="1"/>
      <c r="AHD1597" s="1"/>
      <c r="AHE1597" s="1"/>
      <c r="AHF1597" s="1"/>
      <c r="AHG1597" s="1"/>
      <c r="AHH1597" s="1"/>
      <c r="AHI1597" s="1"/>
      <c r="AHJ1597" s="1"/>
      <c r="AHK1597" s="1"/>
      <c r="AHL1597" s="1"/>
      <c r="AHM1597" s="1"/>
      <c r="AHN1597" s="1"/>
      <c r="AHO1597" s="1"/>
      <c r="AHP1597" s="1"/>
      <c r="AHQ1597" s="1"/>
      <c r="AHR1597" s="1"/>
      <c r="AHS1597" s="1"/>
      <c r="AHT1597" s="1"/>
      <c r="AHU1597" s="1"/>
      <c r="AHV1597" s="1"/>
      <c r="AHW1597" s="1"/>
      <c r="AHX1597" s="1"/>
      <c r="AHY1597" s="1"/>
      <c r="AHZ1597" s="1"/>
      <c r="AIA1597" s="1"/>
      <c r="AIB1597" s="1"/>
      <c r="AIC1597" s="1"/>
      <c r="AID1597" s="1"/>
      <c r="AIE1597" s="1"/>
      <c r="AIF1597" s="1"/>
      <c r="AIG1597" s="1"/>
      <c r="AIH1597" s="1"/>
      <c r="AII1597" s="1"/>
      <c r="AIJ1597" s="1"/>
      <c r="AIK1597" s="1"/>
      <c r="AIL1597" s="1"/>
      <c r="AIM1597" s="1"/>
      <c r="AIN1597" s="1"/>
      <c r="AIO1597" s="1"/>
      <c r="AIP1597" s="1"/>
      <c r="AIQ1597" s="1"/>
      <c r="AIR1597" s="1"/>
      <c r="AIS1597" s="1"/>
      <c r="AIT1597" s="1"/>
    </row>
    <row r="1598" spans="1:930" ht="37.5" customHeight="1" x14ac:dyDescent="0.3">
      <c r="A1598" s="96">
        <v>129</v>
      </c>
      <c r="B1598" s="43" t="s">
        <v>680</v>
      </c>
      <c r="C1598" s="96">
        <v>1982</v>
      </c>
      <c r="D1598" s="96" t="s">
        <v>22</v>
      </c>
      <c r="E1598" s="97" t="s">
        <v>214</v>
      </c>
      <c r="F1598" s="96" t="s">
        <v>23</v>
      </c>
      <c r="G1598" s="96">
        <v>5</v>
      </c>
      <c r="H1598" s="98">
        <f t="shared" si="331"/>
        <v>8654.4</v>
      </c>
      <c r="I1598" s="98">
        <v>4808</v>
      </c>
      <c r="J1598" s="30" t="s">
        <v>30</v>
      </c>
      <c r="K1598" s="100">
        <f>P1598*H1598</f>
        <v>2629639.44</v>
      </c>
      <c r="L1598" s="151">
        <f>K1598+K1599</f>
        <v>11995431.119999999</v>
      </c>
      <c r="M1598" s="100">
        <f>H1598*Q1598</f>
        <v>178972.992</v>
      </c>
      <c r="N1598" s="100">
        <f t="shared" si="332"/>
        <v>2808612.432</v>
      </c>
      <c r="O1598" s="151">
        <f>N1598+N1599</f>
        <v>12451344.912</v>
      </c>
      <c r="P1598" s="128">
        <v>303.85000000000002</v>
      </c>
      <c r="Q1598" s="31">
        <v>20.68</v>
      </c>
      <c r="R1598" s="97" t="s">
        <v>181</v>
      </c>
      <c r="S1598" s="97" t="s">
        <v>426</v>
      </c>
    </row>
    <row r="1599" spans="1:930" ht="18.75" customHeight="1" x14ac:dyDescent="0.3">
      <c r="A1599" s="96"/>
      <c r="B1599" s="43"/>
      <c r="C1599" s="96"/>
      <c r="D1599" s="96"/>
      <c r="E1599" s="97"/>
      <c r="F1599" s="96"/>
      <c r="G1599" s="96"/>
      <c r="H1599" s="98"/>
      <c r="I1599" s="98"/>
      <c r="J1599" s="30" t="s">
        <v>152</v>
      </c>
      <c r="K1599" s="100">
        <f>P1599*H1598</f>
        <v>9365791.6799999997</v>
      </c>
      <c r="L1599" s="152"/>
      <c r="M1599" s="100">
        <f>H1598*Q1599</f>
        <v>276940.79999999999</v>
      </c>
      <c r="N1599" s="100">
        <f t="shared" si="332"/>
        <v>9642732.4800000004</v>
      </c>
      <c r="O1599" s="152"/>
      <c r="P1599" s="100">
        <v>1082.2</v>
      </c>
      <c r="Q1599" s="31">
        <v>32</v>
      </c>
      <c r="R1599" s="97" t="s">
        <v>181</v>
      </c>
      <c r="S1599" s="97" t="s">
        <v>426</v>
      </c>
    </row>
    <row r="1600" spans="1:930" ht="37.5" customHeight="1" x14ac:dyDescent="0.3">
      <c r="A1600" s="96">
        <v>130</v>
      </c>
      <c r="B1600" s="43" t="s">
        <v>681</v>
      </c>
      <c r="C1600" s="96">
        <v>1982</v>
      </c>
      <c r="D1600" s="96" t="s">
        <v>22</v>
      </c>
      <c r="E1600" s="97" t="s">
        <v>214</v>
      </c>
      <c r="F1600" s="96" t="s">
        <v>23</v>
      </c>
      <c r="G1600" s="96">
        <v>5</v>
      </c>
      <c r="H1600" s="98">
        <f t="shared" si="331"/>
        <v>5369.58</v>
      </c>
      <c r="I1600" s="98">
        <v>2983.1</v>
      </c>
      <c r="J1600" s="30" t="s">
        <v>30</v>
      </c>
      <c r="K1600" s="100">
        <f>P1600*H1600</f>
        <v>1631546.8830000001</v>
      </c>
      <c r="L1600" s="151">
        <f>K1600+K1601</f>
        <v>8048570.8536</v>
      </c>
      <c r="M1600" s="100">
        <f>H1600*Q1600</f>
        <v>111042.91439999999</v>
      </c>
      <c r="N1600" s="100">
        <f t="shared" si="332"/>
        <v>1742589.7974</v>
      </c>
      <c r="O1600" s="151">
        <f>N1600+N1601</f>
        <v>8331440.3279999997</v>
      </c>
      <c r="P1600" s="128">
        <v>303.85000000000002</v>
      </c>
      <c r="Q1600" s="31">
        <v>20.68</v>
      </c>
      <c r="R1600" s="97" t="s">
        <v>181</v>
      </c>
      <c r="S1600" s="97" t="s">
        <v>426</v>
      </c>
    </row>
    <row r="1601" spans="1:930" ht="18.75" customHeight="1" x14ac:dyDescent="0.3">
      <c r="A1601" s="96"/>
      <c r="B1601" s="43"/>
      <c r="C1601" s="96"/>
      <c r="D1601" s="96"/>
      <c r="E1601" s="97" t="s">
        <v>214</v>
      </c>
      <c r="F1601" s="96" t="s">
        <v>23</v>
      </c>
      <c r="G1601" s="96"/>
      <c r="H1601" s="98"/>
      <c r="I1601" s="98"/>
      <c r="J1601" s="30" t="s">
        <v>152</v>
      </c>
      <c r="K1601" s="100">
        <f>P1601*H1600</f>
        <v>6417023.9705999997</v>
      </c>
      <c r="L1601" s="152"/>
      <c r="M1601" s="100">
        <f>H1600*Q1601</f>
        <v>171826.56</v>
      </c>
      <c r="N1601" s="100">
        <f t="shared" si="332"/>
        <v>6588850.5305999992</v>
      </c>
      <c r="O1601" s="152"/>
      <c r="P1601" s="128">
        <v>1195.07</v>
      </c>
      <c r="Q1601" s="31">
        <v>32</v>
      </c>
      <c r="R1601" s="97" t="s">
        <v>181</v>
      </c>
      <c r="S1601" s="97" t="s">
        <v>426</v>
      </c>
    </row>
    <row r="1602" spans="1:930" ht="37.5" customHeight="1" x14ac:dyDescent="0.3">
      <c r="A1602" s="96">
        <v>131</v>
      </c>
      <c r="B1602" s="43" t="s">
        <v>717</v>
      </c>
      <c r="C1602" s="96">
        <v>1988</v>
      </c>
      <c r="D1602" s="96" t="s">
        <v>22</v>
      </c>
      <c r="E1602" s="97" t="s">
        <v>214</v>
      </c>
      <c r="F1602" s="96" t="s">
        <v>55</v>
      </c>
      <c r="G1602" s="96">
        <v>5</v>
      </c>
      <c r="H1602" s="98">
        <v>9013.08</v>
      </c>
      <c r="I1602" s="98">
        <v>4254.4799999999996</v>
      </c>
      <c r="J1602" s="99" t="s">
        <v>33</v>
      </c>
      <c r="K1602" s="100">
        <f t="shared" ref="K1602:K1608" si="333">P1602*H1602</f>
        <v>3445790.6148000001</v>
      </c>
      <c r="L1602" s="151">
        <f>K1602+K1603+K1604+K1605+K1606</f>
        <v>10859409.438000001</v>
      </c>
      <c r="M1602" s="100">
        <f t="shared" ref="M1602:M1609" si="334">H1602*Q1602</f>
        <v>190175.98800000001</v>
      </c>
      <c r="N1602" s="100">
        <f t="shared" si="332"/>
        <v>3635966.6028</v>
      </c>
      <c r="O1602" s="151">
        <f>N1602+N1603+N1604+N1605+N1606</f>
        <v>11615877.2424</v>
      </c>
      <c r="P1602" s="127">
        <v>382.31</v>
      </c>
      <c r="Q1602" s="31">
        <v>21.1</v>
      </c>
      <c r="R1602" s="97" t="s">
        <v>181</v>
      </c>
      <c r="S1602" s="97" t="s">
        <v>426</v>
      </c>
    </row>
    <row r="1603" spans="1:930" ht="56.25" customHeight="1" x14ac:dyDescent="0.3">
      <c r="A1603" s="96"/>
      <c r="B1603" s="43"/>
      <c r="C1603" s="96"/>
      <c r="D1603" s="96"/>
      <c r="E1603" s="97"/>
      <c r="F1603" s="96"/>
      <c r="G1603" s="96"/>
      <c r="H1603" s="98">
        <v>9013.08</v>
      </c>
      <c r="I1603" s="98"/>
      <c r="J1603" s="99" t="s">
        <v>56</v>
      </c>
      <c r="K1603" s="100">
        <f t="shared" si="333"/>
        <v>1261650.9383999999</v>
      </c>
      <c r="L1603" s="160"/>
      <c r="M1603" s="100">
        <f t="shared" si="334"/>
        <v>184678.00919999997</v>
      </c>
      <c r="N1603" s="100">
        <f t="shared" si="332"/>
        <v>1446328.9475999998</v>
      </c>
      <c r="O1603" s="160"/>
      <c r="P1603" s="100">
        <v>139.97999999999999</v>
      </c>
      <c r="Q1603" s="31">
        <v>20.49</v>
      </c>
      <c r="R1603" s="97" t="s">
        <v>181</v>
      </c>
      <c r="S1603" s="97" t="s">
        <v>426</v>
      </c>
    </row>
    <row r="1604" spans="1:930" ht="56.25" customHeight="1" x14ac:dyDescent="0.3">
      <c r="A1604" s="96"/>
      <c r="B1604" s="43"/>
      <c r="C1604" s="96"/>
      <c r="D1604" s="96"/>
      <c r="E1604" s="97"/>
      <c r="F1604" s="96"/>
      <c r="G1604" s="96"/>
      <c r="H1604" s="98">
        <v>9013.08</v>
      </c>
      <c r="I1604" s="98"/>
      <c r="J1604" s="99" t="s">
        <v>24</v>
      </c>
      <c r="K1604" s="100">
        <f t="shared" si="333"/>
        <v>559802.39879999997</v>
      </c>
      <c r="L1604" s="160"/>
      <c r="M1604" s="100">
        <f t="shared" si="334"/>
        <v>127715.34359999999</v>
      </c>
      <c r="N1604" s="100">
        <f t="shared" si="332"/>
        <v>687517.74239999999</v>
      </c>
      <c r="O1604" s="160"/>
      <c r="P1604" s="100">
        <v>62.11</v>
      </c>
      <c r="Q1604" s="31">
        <v>14.17</v>
      </c>
      <c r="R1604" s="97" t="s">
        <v>181</v>
      </c>
      <c r="S1604" s="97" t="s">
        <v>426</v>
      </c>
    </row>
    <row r="1605" spans="1:930" ht="56.25" customHeight="1" x14ac:dyDescent="0.3">
      <c r="A1605" s="96"/>
      <c r="B1605" s="43"/>
      <c r="C1605" s="96"/>
      <c r="D1605" s="96"/>
      <c r="E1605" s="97"/>
      <c r="F1605" s="96"/>
      <c r="G1605" s="96"/>
      <c r="H1605" s="98">
        <v>9013.08</v>
      </c>
      <c r="I1605" s="98"/>
      <c r="J1605" s="36" t="s">
        <v>27</v>
      </c>
      <c r="K1605" s="100">
        <f t="shared" si="333"/>
        <v>367643.53320000001</v>
      </c>
      <c r="L1605" s="160"/>
      <c r="M1605" s="100">
        <f t="shared" si="334"/>
        <v>102749.11200000001</v>
      </c>
      <c r="N1605" s="100">
        <f t="shared" si="332"/>
        <v>470392.64520000003</v>
      </c>
      <c r="O1605" s="160"/>
      <c r="P1605" s="100">
        <v>40.79</v>
      </c>
      <c r="Q1605" s="31">
        <v>11.4</v>
      </c>
      <c r="R1605" s="97" t="s">
        <v>181</v>
      </c>
      <c r="S1605" s="97" t="s">
        <v>426</v>
      </c>
    </row>
    <row r="1606" spans="1:930" ht="18.75" customHeight="1" x14ac:dyDescent="0.3">
      <c r="A1606" s="96"/>
      <c r="B1606" s="43"/>
      <c r="C1606" s="96"/>
      <c r="D1606" s="96"/>
      <c r="E1606" s="97"/>
      <c r="F1606" s="96"/>
      <c r="G1606" s="96"/>
      <c r="H1606" s="98">
        <v>9013.08</v>
      </c>
      <c r="I1606" s="98"/>
      <c r="J1606" s="99" t="s">
        <v>61</v>
      </c>
      <c r="K1606" s="100">
        <f t="shared" si="333"/>
        <v>5224521.9528000001</v>
      </c>
      <c r="L1606" s="152"/>
      <c r="M1606" s="100">
        <f t="shared" si="334"/>
        <v>151149.35159999999</v>
      </c>
      <c r="N1606" s="100">
        <f t="shared" si="332"/>
        <v>5375671.3043999998</v>
      </c>
      <c r="O1606" s="152"/>
      <c r="P1606" s="100">
        <v>579.66</v>
      </c>
      <c r="Q1606" s="31">
        <v>16.77</v>
      </c>
      <c r="R1606" s="97" t="s">
        <v>181</v>
      </c>
      <c r="S1606" s="97" t="s">
        <v>426</v>
      </c>
    </row>
    <row r="1607" spans="1:930" ht="37.5" customHeight="1" x14ac:dyDescent="0.3">
      <c r="A1607" s="96">
        <v>132</v>
      </c>
      <c r="B1607" s="43" t="s">
        <v>682</v>
      </c>
      <c r="C1607" s="96">
        <v>1987</v>
      </c>
      <c r="D1607" s="96" t="s">
        <v>22</v>
      </c>
      <c r="E1607" s="97" t="s">
        <v>214</v>
      </c>
      <c r="F1607" s="96" t="s">
        <v>55</v>
      </c>
      <c r="G1607" s="96">
        <v>5</v>
      </c>
      <c r="H1607" s="98">
        <v>9673.1</v>
      </c>
      <c r="I1607" s="98">
        <v>6294</v>
      </c>
      <c r="J1607" s="36" t="s">
        <v>152</v>
      </c>
      <c r="K1607" s="100">
        <f t="shared" si="333"/>
        <v>11560031.617000001</v>
      </c>
      <c r="L1607" s="100">
        <f>K1607</f>
        <v>11560031.617000001</v>
      </c>
      <c r="M1607" s="100">
        <f t="shared" si="334"/>
        <v>309539.20000000001</v>
      </c>
      <c r="N1607" s="100">
        <f t="shared" si="332"/>
        <v>11869570.817</v>
      </c>
      <c r="O1607" s="100">
        <f>N1607</f>
        <v>11869570.817</v>
      </c>
      <c r="P1607" s="128">
        <v>1195.07</v>
      </c>
      <c r="Q1607" s="31">
        <v>32</v>
      </c>
      <c r="R1607" s="97" t="s">
        <v>181</v>
      </c>
      <c r="S1607" s="97" t="s">
        <v>426</v>
      </c>
    </row>
    <row r="1608" spans="1:930" ht="37.5" customHeight="1" x14ac:dyDescent="0.3">
      <c r="A1608" s="96">
        <v>133</v>
      </c>
      <c r="B1608" s="43" t="s">
        <v>718</v>
      </c>
      <c r="C1608" s="96">
        <v>1979</v>
      </c>
      <c r="D1608" s="96" t="s">
        <v>22</v>
      </c>
      <c r="E1608" s="97" t="s">
        <v>214</v>
      </c>
      <c r="F1608" s="96" t="s">
        <v>23</v>
      </c>
      <c r="G1608" s="96">
        <v>5</v>
      </c>
      <c r="H1608" s="98">
        <v>5117.6000000000004</v>
      </c>
      <c r="I1608" s="98">
        <v>3417.1</v>
      </c>
      <c r="J1608" s="36" t="s">
        <v>152</v>
      </c>
      <c r="K1608" s="100">
        <f t="shared" si="333"/>
        <v>6115890.2319999998</v>
      </c>
      <c r="L1608" s="100">
        <f>K1608</f>
        <v>6115890.2319999998</v>
      </c>
      <c r="M1608" s="100">
        <f t="shared" si="334"/>
        <v>163763.20000000001</v>
      </c>
      <c r="N1608" s="100">
        <f t="shared" si="332"/>
        <v>6279653.432</v>
      </c>
      <c r="O1608" s="100">
        <f>N1608</f>
        <v>6279653.432</v>
      </c>
      <c r="P1608" s="128">
        <v>1195.07</v>
      </c>
      <c r="Q1608" s="31">
        <v>32</v>
      </c>
      <c r="R1608" s="97" t="s">
        <v>181</v>
      </c>
      <c r="S1608" s="97" t="s">
        <v>426</v>
      </c>
    </row>
    <row r="1609" spans="1:930" ht="37.5" customHeight="1" x14ac:dyDescent="0.3">
      <c r="A1609" s="96">
        <v>134</v>
      </c>
      <c r="B1609" s="99" t="s">
        <v>165</v>
      </c>
      <c r="C1609" s="96">
        <v>1961</v>
      </c>
      <c r="D1609" s="96" t="s">
        <v>22</v>
      </c>
      <c r="E1609" s="97" t="s">
        <v>195</v>
      </c>
      <c r="F1609" s="96" t="s">
        <v>326</v>
      </c>
      <c r="G1609" s="96">
        <v>3</v>
      </c>
      <c r="H1609" s="98">
        <v>1199.2</v>
      </c>
      <c r="I1609" s="98">
        <v>742.8</v>
      </c>
      <c r="J1609" s="30" t="s">
        <v>61</v>
      </c>
      <c r="K1609" s="114">
        <f>H1609*P1609</f>
        <v>833779.77599999995</v>
      </c>
      <c r="L1609" s="151">
        <f>K1609+K1610+K1611</f>
        <v>2331376.7119999998</v>
      </c>
      <c r="M1609" s="100">
        <f t="shared" si="334"/>
        <v>0</v>
      </c>
      <c r="N1609" s="100">
        <f t="shared" si="332"/>
        <v>833779.77599999995</v>
      </c>
      <c r="O1609" s="151">
        <f>N1609+N1610+N1611</f>
        <v>2390089.5439999998</v>
      </c>
      <c r="P1609" s="100">
        <v>695.28</v>
      </c>
      <c r="Q1609" s="31"/>
      <c r="R1609" s="97" t="s">
        <v>181</v>
      </c>
      <c r="S1609" s="97" t="s">
        <v>426</v>
      </c>
    </row>
    <row r="1610" spans="1:930" s="5" customFormat="1" ht="18.75" customHeight="1" x14ac:dyDescent="0.3">
      <c r="A1610" s="96"/>
      <c r="B1610" s="43"/>
      <c r="C1610" s="96"/>
      <c r="D1610" s="96"/>
      <c r="E1610" s="97" t="s">
        <v>195</v>
      </c>
      <c r="F1610" s="96" t="s">
        <v>326</v>
      </c>
      <c r="G1610" s="96"/>
      <c r="H1610" s="98"/>
      <c r="I1610" s="98"/>
      <c r="J1610" s="99" t="s">
        <v>152</v>
      </c>
      <c r="K1610" s="100">
        <f>P1610*H1609</f>
        <v>1433127.9439999999</v>
      </c>
      <c r="L1610" s="160"/>
      <c r="M1610" s="100">
        <f>H1609*Q1610</f>
        <v>51181.856</v>
      </c>
      <c r="N1610" s="100">
        <f t="shared" si="332"/>
        <v>1484309.7999999998</v>
      </c>
      <c r="O1610" s="160"/>
      <c r="P1610" s="31">
        <v>1195.07</v>
      </c>
      <c r="Q1610" s="31">
        <v>42.68</v>
      </c>
      <c r="R1610" s="97" t="s">
        <v>181</v>
      </c>
      <c r="S1610" s="97" t="s">
        <v>426</v>
      </c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  <c r="CN1610" s="1"/>
      <c r="CO1610" s="1"/>
      <c r="CP1610" s="1"/>
      <c r="CQ1610" s="1"/>
      <c r="CR1610" s="1"/>
      <c r="CS1610" s="1"/>
      <c r="CT1610" s="1"/>
      <c r="CU1610" s="1"/>
      <c r="CV1610" s="1"/>
      <c r="CW1610" s="1"/>
      <c r="CX1610" s="1"/>
      <c r="CY1610" s="1"/>
      <c r="CZ1610" s="1"/>
      <c r="DA1610" s="1"/>
      <c r="DB1610" s="1"/>
      <c r="DC1610" s="1"/>
      <c r="DD1610" s="1"/>
      <c r="DE1610" s="1"/>
      <c r="DF1610" s="1"/>
      <c r="DG1610" s="1"/>
      <c r="DH1610" s="1"/>
      <c r="DI1610" s="1"/>
      <c r="DJ1610" s="1"/>
      <c r="DK1610" s="1"/>
      <c r="DL1610" s="1"/>
      <c r="DM1610" s="1"/>
      <c r="DN1610" s="1"/>
      <c r="DO1610" s="1"/>
      <c r="DP1610" s="1"/>
      <c r="DQ1610" s="1"/>
      <c r="DR1610" s="1"/>
      <c r="DS1610" s="1"/>
      <c r="DT1610" s="1"/>
      <c r="DU1610" s="1"/>
      <c r="DV1610" s="1"/>
      <c r="DW1610" s="1"/>
      <c r="DX1610" s="1"/>
      <c r="DY1610" s="1"/>
      <c r="DZ1610" s="1"/>
      <c r="EA1610" s="1"/>
      <c r="EB1610" s="1"/>
      <c r="EC1610" s="1"/>
      <c r="ED1610" s="1"/>
      <c r="EE1610" s="1"/>
      <c r="EF1610" s="1"/>
      <c r="EG1610" s="1"/>
      <c r="EH1610" s="1"/>
      <c r="EI1610" s="1"/>
      <c r="EJ1610" s="1"/>
      <c r="EK1610" s="1"/>
      <c r="EL1610" s="1"/>
      <c r="EM1610" s="1"/>
      <c r="EN1610" s="1"/>
      <c r="EO1610" s="1"/>
      <c r="EP1610" s="1"/>
      <c r="EQ1610" s="1"/>
      <c r="ER1610" s="1"/>
      <c r="ES1610" s="1"/>
      <c r="ET1610" s="1"/>
      <c r="EU1610" s="1"/>
      <c r="EV1610" s="1"/>
      <c r="EW1610" s="1"/>
      <c r="EX1610" s="1"/>
      <c r="EY1610" s="1"/>
      <c r="EZ1610" s="1"/>
      <c r="FA1610" s="1"/>
      <c r="FB1610" s="1"/>
      <c r="FC1610" s="1"/>
      <c r="FD1610" s="1"/>
      <c r="FE1610" s="1"/>
      <c r="FF1610" s="1"/>
      <c r="FG1610" s="1"/>
      <c r="FH1610" s="1"/>
      <c r="FI1610" s="1"/>
      <c r="FJ1610" s="1"/>
      <c r="FK1610" s="1"/>
      <c r="FL1610" s="1"/>
      <c r="FM1610" s="1"/>
      <c r="FN1610" s="1"/>
      <c r="FO1610" s="1"/>
      <c r="FP1610" s="1"/>
      <c r="FQ1610" s="1"/>
      <c r="FR1610" s="1"/>
      <c r="FS1610" s="1"/>
      <c r="FT1610" s="1"/>
      <c r="FU1610" s="1"/>
      <c r="FV1610" s="1"/>
      <c r="FW1610" s="1"/>
      <c r="FX1610" s="1"/>
      <c r="FY1610" s="1"/>
      <c r="FZ1610" s="1"/>
      <c r="GA1610" s="1"/>
      <c r="GB1610" s="1"/>
      <c r="GC1610" s="1"/>
      <c r="GD1610" s="1"/>
      <c r="GE1610" s="1"/>
      <c r="GF1610" s="1"/>
      <c r="GG1610" s="1"/>
      <c r="GH1610" s="1"/>
      <c r="GI1610" s="1"/>
      <c r="GJ1610" s="1"/>
      <c r="GK1610" s="1"/>
      <c r="GL1610" s="1"/>
      <c r="GM1610" s="1"/>
      <c r="GN1610" s="1"/>
      <c r="GO1610" s="1"/>
      <c r="GP1610" s="1"/>
      <c r="GQ1610" s="1"/>
      <c r="GR1610" s="1"/>
      <c r="GS1610" s="1"/>
      <c r="GT1610" s="1"/>
      <c r="GU1610" s="1"/>
      <c r="GV1610" s="1"/>
      <c r="GW1610" s="1"/>
      <c r="GX1610" s="1"/>
      <c r="GY1610" s="1"/>
      <c r="GZ1610" s="1"/>
      <c r="HA1610" s="1"/>
      <c r="HB1610" s="1"/>
      <c r="HC1610" s="1"/>
      <c r="HD1610" s="1"/>
      <c r="HE1610" s="1"/>
      <c r="HF1610" s="1"/>
      <c r="HG1610" s="1"/>
      <c r="HH1610" s="1"/>
      <c r="HI1610" s="1"/>
      <c r="HJ1610" s="1"/>
      <c r="HK1610" s="1"/>
      <c r="HL1610" s="1"/>
      <c r="HM1610" s="1"/>
      <c r="HN1610" s="1"/>
      <c r="HO1610" s="1"/>
      <c r="HP1610" s="1"/>
      <c r="HQ1610" s="1"/>
      <c r="HR1610" s="1"/>
      <c r="HS1610" s="1"/>
      <c r="HT1610" s="1"/>
      <c r="HU1610" s="1"/>
      <c r="HV1610" s="1"/>
      <c r="HW1610" s="1"/>
      <c r="HX1610" s="1"/>
      <c r="HY1610" s="1"/>
      <c r="HZ1610" s="1"/>
      <c r="IA1610" s="1"/>
      <c r="IB1610" s="1"/>
      <c r="IC1610" s="1"/>
      <c r="ID1610" s="1"/>
      <c r="IE1610" s="1"/>
      <c r="IF1610" s="1"/>
      <c r="IG1610" s="1"/>
      <c r="IH1610" s="1"/>
      <c r="II1610" s="1"/>
      <c r="IJ1610" s="1"/>
      <c r="IK1610" s="1"/>
      <c r="IL1610" s="1"/>
      <c r="IM1610" s="1"/>
      <c r="IN1610" s="1"/>
      <c r="IO1610" s="1"/>
      <c r="IP1610" s="1"/>
      <c r="IQ1610" s="1"/>
      <c r="IR1610" s="1"/>
      <c r="IS1610" s="1"/>
      <c r="IT1610" s="1"/>
      <c r="IU1610" s="1"/>
      <c r="IV1610" s="1"/>
      <c r="IW1610" s="1"/>
      <c r="IX1610" s="1"/>
      <c r="IY1610" s="1"/>
      <c r="IZ1610" s="1"/>
      <c r="JA1610" s="1"/>
      <c r="JB1610" s="1"/>
      <c r="JC1610" s="1"/>
      <c r="JD1610" s="1"/>
      <c r="JE1610" s="1"/>
      <c r="JF1610" s="1"/>
      <c r="JG1610" s="1"/>
      <c r="JH1610" s="1"/>
      <c r="JI1610" s="1"/>
      <c r="JJ1610" s="1"/>
      <c r="JK1610" s="1"/>
      <c r="JL1610" s="1"/>
      <c r="JM1610" s="1"/>
      <c r="JN1610" s="1"/>
      <c r="JO1610" s="1"/>
      <c r="JP1610" s="1"/>
      <c r="JQ1610" s="1"/>
      <c r="JR1610" s="1"/>
      <c r="JS1610" s="1"/>
      <c r="JT1610" s="1"/>
      <c r="JU1610" s="1"/>
      <c r="JV1610" s="1"/>
      <c r="JW1610" s="1"/>
      <c r="JX1610" s="1"/>
      <c r="JY1610" s="1"/>
      <c r="JZ1610" s="1"/>
      <c r="KA1610" s="1"/>
      <c r="KB1610" s="1"/>
      <c r="KC1610" s="1"/>
      <c r="KD1610" s="1"/>
      <c r="KE1610" s="1"/>
      <c r="KF1610" s="1"/>
      <c r="KG1610" s="1"/>
      <c r="KH1610" s="1"/>
      <c r="KI1610" s="1"/>
      <c r="KJ1610" s="1"/>
      <c r="KK1610" s="1"/>
      <c r="KL1610" s="1"/>
      <c r="KM1610" s="1"/>
      <c r="KN1610" s="1"/>
      <c r="KO1610" s="1"/>
      <c r="KP1610" s="1"/>
      <c r="KQ1610" s="1"/>
      <c r="KR1610" s="1"/>
      <c r="KS1610" s="1"/>
      <c r="KT1610" s="1"/>
      <c r="KU1610" s="1"/>
      <c r="KV1610" s="1"/>
      <c r="KW1610" s="1"/>
      <c r="KX1610" s="1"/>
      <c r="KY1610" s="1"/>
      <c r="KZ1610" s="1"/>
      <c r="LA1610" s="1"/>
      <c r="LB1610" s="1"/>
      <c r="LC1610" s="1"/>
      <c r="LD1610" s="1"/>
      <c r="LE1610" s="1"/>
      <c r="LF1610" s="1"/>
      <c r="LG1610" s="1"/>
      <c r="LH1610" s="1"/>
      <c r="LI1610" s="1"/>
      <c r="LJ1610" s="1"/>
      <c r="LK1610" s="1"/>
      <c r="LL1610" s="1"/>
      <c r="LM1610" s="1"/>
      <c r="LN1610" s="1"/>
      <c r="LO1610" s="1"/>
      <c r="LP1610" s="1"/>
      <c r="LQ1610" s="1"/>
      <c r="LR1610" s="1"/>
      <c r="LS1610" s="1"/>
      <c r="LT1610" s="1"/>
      <c r="LU1610" s="1"/>
      <c r="LV1610" s="1"/>
      <c r="LW1610" s="1"/>
      <c r="LX1610" s="1"/>
      <c r="LY1610" s="1"/>
      <c r="LZ1610" s="1"/>
      <c r="MA1610" s="1"/>
      <c r="MB1610" s="1"/>
      <c r="MC1610" s="1"/>
      <c r="MD1610" s="1"/>
      <c r="ME1610" s="1"/>
      <c r="MF1610" s="1"/>
      <c r="MG1610" s="1"/>
      <c r="MH1610" s="1"/>
      <c r="MI1610" s="1"/>
      <c r="MJ1610" s="1"/>
      <c r="MK1610" s="1"/>
      <c r="ML1610" s="1"/>
      <c r="MM1610" s="1"/>
      <c r="MN1610" s="1"/>
      <c r="MO1610" s="1"/>
      <c r="MP1610" s="1"/>
      <c r="MQ1610" s="1"/>
      <c r="MR1610" s="1"/>
      <c r="MS1610" s="1"/>
      <c r="MT1610" s="1"/>
      <c r="MU1610" s="1"/>
      <c r="MV1610" s="1"/>
      <c r="MW1610" s="1"/>
      <c r="MX1610" s="1"/>
      <c r="MY1610" s="1"/>
      <c r="MZ1610" s="1"/>
      <c r="NA1610" s="1"/>
      <c r="NB1610" s="1"/>
      <c r="NC1610" s="1"/>
      <c r="ND1610" s="1"/>
      <c r="NE1610" s="1"/>
      <c r="NF1610" s="1"/>
      <c r="NG1610" s="1"/>
      <c r="NH1610" s="1"/>
      <c r="NI1610" s="1"/>
      <c r="NJ1610" s="1"/>
      <c r="NK1610" s="1"/>
      <c r="NL1610" s="1"/>
      <c r="NM1610" s="1"/>
      <c r="NN1610" s="1"/>
      <c r="NO1610" s="1"/>
      <c r="NP1610" s="1"/>
      <c r="NQ1610" s="1"/>
      <c r="NR1610" s="1"/>
      <c r="NS1610" s="1"/>
      <c r="NT1610" s="1"/>
      <c r="NU1610" s="1"/>
      <c r="NV1610" s="1"/>
      <c r="NW1610" s="1"/>
      <c r="NX1610" s="1"/>
      <c r="NY1610" s="1"/>
      <c r="NZ1610" s="1"/>
      <c r="OA1610" s="1"/>
      <c r="OB1610" s="1"/>
      <c r="OC1610" s="1"/>
      <c r="OD1610" s="1"/>
      <c r="OE1610" s="1"/>
      <c r="OF1610" s="1"/>
      <c r="OG1610" s="1"/>
      <c r="OH1610" s="1"/>
      <c r="OI1610" s="1"/>
      <c r="OJ1610" s="1"/>
      <c r="OK1610" s="1"/>
      <c r="OL1610" s="1"/>
      <c r="OM1610" s="1"/>
      <c r="ON1610" s="1"/>
      <c r="OO1610" s="1"/>
      <c r="OP1610" s="1"/>
      <c r="OQ1610" s="1"/>
      <c r="OR1610" s="1"/>
      <c r="OS1610" s="1"/>
      <c r="OT1610" s="1"/>
      <c r="OU1610" s="1"/>
      <c r="OV1610" s="1"/>
      <c r="OW1610" s="1"/>
      <c r="OX1610" s="1"/>
      <c r="OY1610" s="1"/>
      <c r="OZ1610" s="1"/>
      <c r="PA1610" s="1"/>
      <c r="PB1610" s="1"/>
      <c r="PC1610" s="1"/>
      <c r="PD1610" s="1"/>
      <c r="PE1610" s="1"/>
      <c r="PF1610" s="1"/>
      <c r="PG1610" s="1"/>
      <c r="PH1610" s="1"/>
      <c r="PI1610" s="1"/>
      <c r="PJ1610" s="1"/>
      <c r="PK1610" s="1"/>
      <c r="PL1610" s="1"/>
      <c r="PM1610" s="1"/>
      <c r="PN1610" s="1"/>
      <c r="PO1610" s="1"/>
      <c r="PP1610" s="1"/>
      <c r="PQ1610" s="1"/>
      <c r="PR1610" s="1"/>
      <c r="PS1610" s="1"/>
      <c r="PT1610" s="1"/>
      <c r="PU1610" s="1"/>
      <c r="PV1610" s="1"/>
      <c r="PW1610" s="1"/>
      <c r="PX1610" s="1"/>
      <c r="PY1610" s="1"/>
      <c r="PZ1610" s="1"/>
      <c r="QA1610" s="1"/>
      <c r="QB1610" s="1"/>
      <c r="QC1610" s="1"/>
      <c r="QD1610" s="1"/>
      <c r="QE1610" s="1"/>
      <c r="QF1610" s="1"/>
      <c r="QG1610" s="1"/>
      <c r="QH1610" s="1"/>
      <c r="QI1610" s="1"/>
      <c r="QJ1610" s="1"/>
      <c r="QK1610" s="1"/>
      <c r="QL1610" s="1"/>
      <c r="QM1610" s="1"/>
      <c r="QN1610" s="1"/>
      <c r="QO1610" s="1"/>
      <c r="QP1610" s="1"/>
      <c r="QQ1610" s="1"/>
      <c r="QR1610" s="1"/>
      <c r="QS1610" s="1"/>
      <c r="QT1610" s="1"/>
      <c r="QU1610" s="1"/>
      <c r="QV1610" s="1"/>
      <c r="QW1610" s="1"/>
      <c r="QX1610" s="1"/>
      <c r="QY1610" s="1"/>
      <c r="QZ1610" s="1"/>
      <c r="RA1610" s="1"/>
      <c r="RB1610" s="1"/>
      <c r="RC1610" s="1"/>
      <c r="RD1610" s="1"/>
      <c r="RE1610" s="1"/>
      <c r="RF1610" s="1"/>
      <c r="RG1610" s="1"/>
      <c r="RH1610" s="1"/>
      <c r="RI1610" s="1"/>
      <c r="RJ1610" s="1"/>
      <c r="RK1610" s="1"/>
      <c r="RL1610" s="1"/>
      <c r="RM1610" s="1"/>
      <c r="RN1610" s="1"/>
      <c r="RO1610" s="1"/>
      <c r="RP1610" s="1"/>
      <c r="RQ1610" s="1"/>
      <c r="RR1610" s="1"/>
      <c r="RS1610" s="1"/>
      <c r="RT1610" s="1"/>
      <c r="RU1610" s="1"/>
      <c r="RV1610" s="1"/>
      <c r="RW1610" s="1"/>
      <c r="RX1610" s="1"/>
      <c r="RY1610" s="1"/>
      <c r="RZ1610" s="1"/>
      <c r="SA1610" s="1"/>
      <c r="SB1610" s="1"/>
      <c r="SC1610" s="1"/>
      <c r="SD1610" s="1"/>
      <c r="SE1610" s="1"/>
      <c r="SF1610" s="1"/>
      <c r="SG1610" s="1"/>
      <c r="SH1610" s="1"/>
      <c r="SI1610" s="1"/>
      <c r="SJ1610" s="1"/>
      <c r="SK1610" s="1"/>
      <c r="SL1610" s="1"/>
      <c r="SM1610" s="1"/>
      <c r="SN1610" s="1"/>
      <c r="SO1610" s="1"/>
      <c r="SP1610" s="1"/>
      <c r="SQ1610" s="1"/>
      <c r="SR1610" s="1"/>
      <c r="SS1610" s="1"/>
      <c r="ST1610" s="1"/>
      <c r="SU1610" s="1"/>
      <c r="SV1610" s="1"/>
      <c r="SW1610" s="1"/>
      <c r="SX1610" s="1"/>
      <c r="SY1610" s="1"/>
      <c r="SZ1610" s="1"/>
      <c r="TA1610" s="1"/>
      <c r="TB1610" s="1"/>
      <c r="TC1610" s="1"/>
      <c r="TD1610" s="1"/>
      <c r="TE1610" s="1"/>
      <c r="TF1610" s="1"/>
      <c r="TG1610" s="1"/>
      <c r="TH1610" s="1"/>
      <c r="TI1610" s="1"/>
      <c r="TJ1610" s="1"/>
      <c r="TK1610" s="1"/>
      <c r="TL1610" s="1"/>
      <c r="TM1610" s="1"/>
      <c r="TN1610" s="1"/>
      <c r="TO1610" s="1"/>
      <c r="TP1610" s="1"/>
      <c r="TQ1610" s="1"/>
      <c r="TR1610" s="1"/>
      <c r="TS1610" s="1"/>
      <c r="TT1610" s="1"/>
      <c r="TU1610" s="1"/>
      <c r="TV1610" s="1"/>
      <c r="TW1610" s="1"/>
      <c r="TX1610" s="1"/>
      <c r="TY1610" s="1"/>
      <c r="TZ1610" s="1"/>
      <c r="UA1610" s="1"/>
      <c r="UB1610" s="1"/>
      <c r="UC1610" s="1"/>
      <c r="UD1610" s="1"/>
      <c r="UE1610" s="1"/>
      <c r="UF1610" s="1"/>
      <c r="UG1610" s="1"/>
      <c r="UH1610" s="1"/>
      <c r="UI1610" s="1"/>
      <c r="UJ1610" s="1"/>
      <c r="UK1610" s="1"/>
      <c r="UL1610" s="1"/>
      <c r="UM1610" s="1"/>
      <c r="UN1610" s="1"/>
      <c r="UO1610" s="1"/>
      <c r="UP1610" s="1"/>
      <c r="UQ1610" s="1"/>
      <c r="UR1610" s="1"/>
      <c r="US1610" s="1"/>
      <c r="UT1610" s="1"/>
      <c r="UU1610" s="1"/>
      <c r="UV1610" s="1"/>
      <c r="UW1610" s="1"/>
      <c r="UX1610" s="1"/>
      <c r="UY1610" s="1"/>
      <c r="UZ1610" s="1"/>
      <c r="VA1610" s="1"/>
      <c r="VB1610" s="1"/>
      <c r="VC1610" s="1"/>
      <c r="VD1610" s="1"/>
      <c r="VE1610" s="1"/>
      <c r="VF1610" s="1"/>
      <c r="VG1610" s="1"/>
      <c r="VH1610" s="1"/>
      <c r="VI1610" s="1"/>
      <c r="VJ1610" s="1"/>
      <c r="VK1610" s="1"/>
      <c r="VL1610" s="1"/>
      <c r="VM1610" s="1"/>
      <c r="VN1610" s="1"/>
      <c r="VO1610" s="1"/>
      <c r="VP1610" s="1"/>
      <c r="VQ1610" s="1"/>
      <c r="VR1610" s="1"/>
      <c r="VS1610" s="1"/>
      <c r="VT1610" s="1"/>
      <c r="VU1610" s="1"/>
      <c r="VV1610" s="1"/>
      <c r="VW1610" s="1"/>
      <c r="VX1610" s="1"/>
      <c r="VY1610" s="1"/>
      <c r="VZ1610" s="1"/>
      <c r="WA1610" s="1"/>
      <c r="WB1610" s="1"/>
      <c r="WC1610" s="1"/>
      <c r="WD1610" s="1"/>
      <c r="WE1610" s="1"/>
      <c r="WF1610" s="1"/>
      <c r="WG1610" s="1"/>
      <c r="WH1610" s="1"/>
      <c r="WI1610" s="1"/>
      <c r="WJ1610" s="1"/>
      <c r="WK1610" s="1"/>
      <c r="WL1610" s="1"/>
      <c r="WM1610" s="1"/>
      <c r="WN1610" s="1"/>
      <c r="WO1610" s="1"/>
      <c r="WP1610" s="1"/>
      <c r="WQ1610" s="1"/>
      <c r="WR1610" s="1"/>
      <c r="WS1610" s="1"/>
      <c r="WT1610" s="1"/>
      <c r="WU1610" s="1"/>
      <c r="WV1610" s="1"/>
      <c r="WW1610" s="1"/>
      <c r="WX1610" s="1"/>
      <c r="WY1610" s="1"/>
      <c r="WZ1610" s="1"/>
      <c r="XA1610" s="1"/>
      <c r="XB1610" s="1"/>
      <c r="XC1610" s="1"/>
      <c r="XD1610" s="1"/>
      <c r="XE1610" s="1"/>
      <c r="XF1610" s="1"/>
      <c r="XG1610" s="1"/>
      <c r="XH1610" s="1"/>
      <c r="XI1610" s="1"/>
      <c r="XJ1610" s="1"/>
      <c r="XK1610" s="1"/>
      <c r="XL1610" s="1"/>
      <c r="XM1610" s="1"/>
      <c r="XN1610" s="1"/>
      <c r="XO1610" s="1"/>
      <c r="XP1610" s="1"/>
      <c r="XQ1610" s="1"/>
      <c r="XR1610" s="1"/>
      <c r="XS1610" s="1"/>
      <c r="XT1610" s="1"/>
      <c r="XU1610" s="1"/>
      <c r="XV1610" s="1"/>
      <c r="XW1610" s="1"/>
      <c r="XX1610" s="1"/>
      <c r="XY1610" s="1"/>
      <c r="XZ1610" s="1"/>
      <c r="YA1610" s="1"/>
      <c r="YB1610" s="1"/>
      <c r="YC1610" s="1"/>
      <c r="YD1610" s="1"/>
      <c r="YE1610" s="1"/>
      <c r="YF1610" s="1"/>
      <c r="YG1610" s="1"/>
      <c r="YH1610" s="1"/>
      <c r="YI1610" s="1"/>
      <c r="YJ1610" s="1"/>
      <c r="YK1610" s="1"/>
      <c r="YL1610" s="1"/>
      <c r="YM1610" s="1"/>
      <c r="YN1610" s="1"/>
      <c r="YO1610" s="1"/>
      <c r="YP1610" s="1"/>
      <c r="YQ1610" s="1"/>
      <c r="YR1610" s="1"/>
      <c r="YS1610" s="1"/>
      <c r="YT1610" s="1"/>
      <c r="YU1610" s="1"/>
      <c r="YV1610" s="1"/>
      <c r="YW1610" s="1"/>
      <c r="YX1610" s="1"/>
      <c r="YY1610" s="1"/>
      <c r="YZ1610" s="1"/>
      <c r="ZA1610" s="1"/>
      <c r="ZB1610" s="1"/>
      <c r="ZC1610" s="1"/>
      <c r="ZD1610" s="1"/>
      <c r="ZE1610" s="1"/>
      <c r="ZF1610" s="1"/>
      <c r="ZG1610" s="1"/>
      <c r="ZH1610" s="1"/>
      <c r="ZI1610" s="1"/>
      <c r="ZJ1610" s="1"/>
      <c r="ZK1610" s="1"/>
      <c r="ZL1610" s="1"/>
      <c r="ZM1610" s="1"/>
      <c r="ZN1610" s="1"/>
      <c r="ZO1610" s="1"/>
      <c r="ZP1610" s="1"/>
      <c r="ZQ1610" s="1"/>
      <c r="ZR1610" s="1"/>
      <c r="ZS1610" s="1"/>
      <c r="ZT1610" s="1"/>
      <c r="ZU1610" s="1"/>
      <c r="ZV1610" s="1"/>
      <c r="ZW1610" s="1"/>
      <c r="ZX1610" s="1"/>
      <c r="ZY1610" s="1"/>
      <c r="ZZ1610" s="1"/>
      <c r="AAA1610" s="1"/>
      <c r="AAB1610" s="1"/>
      <c r="AAC1610" s="1"/>
      <c r="AAD1610" s="1"/>
      <c r="AAE1610" s="1"/>
      <c r="AAF1610" s="1"/>
      <c r="AAG1610" s="1"/>
      <c r="AAH1610" s="1"/>
      <c r="AAI1610" s="1"/>
      <c r="AAJ1610" s="1"/>
      <c r="AAK1610" s="1"/>
      <c r="AAL1610" s="1"/>
      <c r="AAM1610" s="1"/>
      <c r="AAN1610" s="1"/>
      <c r="AAO1610" s="1"/>
      <c r="AAP1610" s="1"/>
      <c r="AAQ1610" s="1"/>
      <c r="AAR1610" s="1"/>
      <c r="AAS1610" s="1"/>
      <c r="AAT1610" s="1"/>
      <c r="AAU1610" s="1"/>
      <c r="AAV1610" s="1"/>
      <c r="AAW1610" s="1"/>
      <c r="AAX1610" s="1"/>
      <c r="AAY1610" s="1"/>
      <c r="AAZ1610" s="1"/>
      <c r="ABA1610" s="1"/>
      <c r="ABB1610" s="1"/>
      <c r="ABC1610" s="1"/>
      <c r="ABD1610" s="1"/>
      <c r="ABE1610" s="1"/>
      <c r="ABF1610" s="1"/>
      <c r="ABG1610" s="1"/>
      <c r="ABH1610" s="1"/>
      <c r="ABI1610" s="1"/>
      <c r="ABJ1610" s="1"/>
      <c r="ABK1610" s="1"/>
      <c r="ABL1610" s="1"/>
      <c r="ABM1610" s="1"/>
      <c r="ABN1610" s="1"/>
      <c r="ABO1610" s="1"/>
      <c r="ABP1610" s="1"/>
      <c r="ABQ1610" s="1"/>
      <c r="ABR1610" s="1"/>
      <c r="ABS1610" s="1"/>
      <c r="ABT1610" s="1"/>
      <c r="ABU1610" s="1"/>
      <c r="ABV1610" s="1"/>
      <c r="ABW1610" s="1"/>
      <c r="ABX1610" s="1"/>
      <c r="ABY1610" s="1"/>
      <c r="ABZ1610" s="1"/>
      <c r="ACA1610" s="1"/>
      <c r="ACB1610" s="1"/>
      <c r="ACC1610" s="1"/>
      <c r="ACD1610" s="1"/>
      <c r="ACE1610" s="1"/>
      <c r="ACF1610" s="1"/>
      <c r="ACG1610" s="1"/>
      <c r="ACH1610" s="1"/>
      <c r="ACI1610" s="1"/>
      <c r="ACJ1610" s="1"/>
      <c r="ACK1610" s="1"/>
      <c r="ACL1610" s="1"/>
      <c r="ACM1610" s="1"/>
      <c r="ACN1610" s="1"/>
      <c r="ACO1610" s="1"/>
      <c r="ACP1610" s="1"/>
      <c r="ACQ1610" s="1"/>
      <c r="ACR1610" s="1"/>
      <c r="ACS1610" s="1"/>
      <c r="ACT1610" s="1"/>
      <c r="ACU1610" s="1"/>
      <c r="ACV1610" s="1"/>
      <c r="ACW1610" s="1"/>
      <c r="ACX1610" s="1"/>
      <c r="ACY1610" s="1"/>
      <c r="ACZ1610" s="1"/>
      <c r="ADA1610" s="1"/>
      <c r="ADB1610" s="1"/>
      <c r="ADC1610" s="1"/>
      <c r="ADD1610" s="1"/>
      <c r="ADE1610" s="1"/>
      <c r="ADF1610" s="1"/>
      <c r="ADG1610" s="1"/>
      <c r="ADH1610" s="1"/>
      <c r="ADI1610" s="1"/>
      <c r="ADJ1610" s="1"/>
      <c r="ADK1610" s="1"/>
      <c r="ADL1610" s="1"/>
      <c r="ADM1610" s="1"/>
      <c r="ADN1610" s="1"/>
      <c r="ADO1610" s="1"/>
      <c r="ADP1610" s="1"/>
      <c r="ADQ1610" s="1"/>
      <c r="ADR1610" s="1"/>
      <c r="ADS1610" s="1"/>
      <c r="ADT1610" s="1"/>
      <c r="ADU1610" s="1"/>
      <c r="ADV1610" s="1"/>
      <c r="ADW1610" s="1"/>
      <c r="ADX1610" s="1"/>
      <c r="ADY1610" s="1"/>
      <c r="ADZ1610" s="1"/>
      <c r="AEA1610" s="1"/>
      <c r="AEB1610" s="1"/>
      <c r="AEC1610" s="1"/>
      <c r="AED1610" s="1"/>
      <c r="AEE1610" s="1"/>
      <c r="AEF1610" s="1"/>
      <c r="AEG1610" s="1"/>
      <c r="AEH1610" s="1"/>
      <c r="AEI1610" s="1"/>
      <c r="AEJ1610" s="1"/>
      <c r="AEK1610" s="1"/>
      <c r="AEL1610" s="1"/>
      <c r="AEM1610" s="1"/>
      <c r="AEN1610" s="1"/>
      <c r="AEO1610" s="1"/>
      <c r="AEP1610" s="1"/>
      <c r="AEQ1610" s="1"/>
      <c r="AER1610" s="1"/>
      <c r="AES1610" s="1"/>
      <c r="AET1610" s="1"/>
      <c r="AEU1610" s="1"/>
      <c r="AEV1610" s="1"/>
      <c r="AEW1610" s="1"/>
      <c r="AEX1610" s="1"/>
      <c r="AEY1610" s="1"/>
      <c r="AEZ1610" s="1"/>
      <c r="AFA1610" s="1"/>
      <c r="AFB1610" s="1"/>
      <c r="AFC1610" s="1"/>
      <c r="AFD1610" s="1"/>
      <c r="AFE1610" s="1"/>
      <c r="AFF1610" s="1"/>
      <c r="AFG1610" s="1"/>
      <c r="AFH1610" s="1"/>
      <c r="AFI1610" s="1"/>
      <c r="AFJ1610" s="1"/>
      <c r="AFK1610" s="1"/>
      <c r="AFL1610" s="1"/>
      <c r="AFM1610" s="1"/>
      <c r="AFN1610" s="1"/>
      <c r="AFO1610" s="1"/>
      <c r="AFP1610" s="1"/>
      <c r="AFQ1610" s="1"/>
      <c r="AFR1610" s="1"/>
      <c r="AFS1610" s="1"/>
      <c r="AFT1610" s="1"/>
      <c r="AFU1610" s="1"/>
      <c r="AFV1610" s="1"/>
      <c r="AFW1610" s="1"/>
      <c r="AFX1610" s="1"/>
      <c r="AFY1610" s="1"/>
      <c r="AFZ1610" s="1"/>
      <c r="AGA1610" s="1"/>
      <c r="AGB1610" s="1"/>
      <c r="AGC1610" s="1"/>
      <c r="AGD1610" s="1"/>
      <c r="AGE1610" s="1"/>
      <c r="AGF1610" s="1"/>
      <c r="AGG1610" s="1"/>
      <c r="AGH1610" s="1"/>
      <c r="AGI1610" s="1"/>
      <c r="AGJ1610" s="1"/>
      <c r="AGK1610" s="1"/>
      <c r="AGL1610" s="1"/>
      <c r="AGM1610" s="1"/>
      <c r="AGN1610" s="1"/>
      <c r="AGO1610" s="1"/>
      <c r="AGP1610" s="1"/>
      <c r="AGQ1610" s="1"/>
      <c r="AGR1610" s="1"/>
      <c r="AGS1610" s="1"/>
      <c r="AGT1610" s="1"/>
      <c r="AGU1610" s="1"/>
      <c r="AGV1610" s="1"/>
      <c r="AGW1610" s="1"/>
      <c r="AGX1610" s="1"/>
      <c r="AGY1610" s="1"/>
      <c r="AGZ1610" s="1"/>
      <c r="AHA1610" s="1"/>
      <c r="AHB1610" s="1"/>
      <c r="AHC1610" s="1"/>
      <c r="AHD1610" s="1"/>
      <c r="AHE1610" s="1"/>
      <c r="AHF1610" s="1"/>
      <c r="AHG1610" s="1"/>
      <c r="AHH1610" s="1"/>
      <c r="AHI1610" s="1"/>
      <c r="AHJ1610" s="1"/>
      <c r="AHK1610" s="1"/>
      <c r="AHL1610" s="1"/>
      <c r="AHM1610" s="1"/>
      <c r="AHN1610" s="1"/>
      <c r="AHO1610" s="1"/>
      <c r="AHP1610" s="1"/>
      <c r="AHQ1610" s="1"/>
      <c r="AHR1610" s="1"/>
      <c r="AHS1610" s="1"/>
      <c r="AHT1610" s="1"/>
      <c r="AHU1610" s="1"/>
      <c r="AHV1610" s="1"/>
      <c r="AHW1610" s="1"/>
      <c r="AHX1610" s="1"/>
      <c r="AHY1610" s="1"/>
      <c r="AHZ1610" s="1"/>
      <c r="AIA1610" s="1"/>
      <c r="AIB1610" s="1"/>
      <c r="AIC1610" s="1"/>
      <c r="AID1610" s="1"/>
      <c r="AIE1610" s="1"/>
      <c r="AIF1610" s="1"/>
      <c r="AIG1610" s="1"/>
      <c r="AIH1610" s="1"/>
      <c r="AII1610" s="1"/>
      <c r="AIJ1610" s="1"/>
      <c r="AIK1610" s="1"/>
      <c r="AIL1610" s="1"/>
      <c r="AIM1610" s="1"/>
      <c r="AIN1610" s="1"/>
      <c r="AIO1610" s="1"/>
      <c r="AIP1610" s="1"/>
      <c r="AIQ1610" s="1"/>
      <c r="AIR1610" s="1"/>
      <c r="AIS1610" s="1"/>
      <c r="AIT1610" s="1"/>
    </row>
    <row r="1611" spans="1:930" s="5" customFormat="1" ht="18.75" customHeight="1" x14ac:dyDescent="0.3">
      <c r="A1611" s="96"/>
      <c r="B1611" s="43"/>
      <c r="C1611" s="96"/>
      <c r="D1611" s="96"/>
      <c r="E1611" s="97" t="s">
        <v>195</v>
      </c>
      <c r="F1611" s="96" t="s">
        <v>326</v>
      </c>
      <c r="G1611" s="96"/>
      <c r="H1611" s="98"/>
      <c r="I1611" s="98"/>
      <c r="J1611" s="99" t="s">
        <v>62</v>
      </c>
      <c r="K1611" s="100">
        <f>P1611*H1609</f>
        <v>64468.991999999998</v>
      </c>
      <c r="L1611" s="152"/>
      <c r="M1611" s="100">
        <f>H1609*Q1611</f>
        <v>7530.9760000000006</v>
      </c>
      <c r="N1611" s="100">
        <f t="shared" si="332"/>
        <v>71999.967999999993</v>
      </c>
      <c r="O1611" s="152"/>
      <c r="P1611" s="100">
        <v>53.76</v>
      </c>
      <c r="Q1611" s="31">
        <v>6.28</v>
      </c>
      <c r="R1611" s="97" t="s">
        <v>181</v>
      </c>
      <c r="S1611" s="97" t="s">
        <v>426</v>
      </c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CR1611" s="1"/>
      <c r="CS1611" s="1"/>
      <c r="CT1611" s="1"/>
      <c r="CU1611" s="1"/>
      <c r="CV1611" s="1"/>
      <c r="CW1611" s="1"/>
      <c r="CX1611" s="1"/>
      <c r="CY1611" s="1"/>
      <c r="CZ1611" s="1"/>
      <c r="DA1611" s="1"/>
      <c r="DB1611" s="1"/>
      <c r="DC1611" s="1"/>
      <c r="DD1611" s="1"/>
      <c r="DE1611" s="1"/>
      <c r="DF1611" s="1"/>
      <c r="DG1611" s="1"/>
      <c r="DH1611" s="1"/>
      <c r="DI1611" s="1"/>
      <c r="DJ1611" s="1"/>
      <c r="DK1611" s="1"/>
      <c r="DL1611" s="1"/>
      <c r="DM1611" s="1"/>
      <c r="DN1611" s="1"/>
      <c r="DO1611" s="1"/>
      <c r="DP1611" s="1"/>
      <c r="DQ1611" s="1"/>
      <c r="DR1611" s="1"/>
      <c r="DS1611" s="1"/>
      <c r="DT1611" s="1"/>
      <c r="DU1611" s="1"/>
      <c r="DV1611" s="1"/>
      <c r="DW1611" s="1"/>
      <c r="DX1611" s="1"/>
      <c r="DY1611" s="1"/>
      <c r="DZ1611" s="1"/>
      <c r="EA1611" s="1"/>
      <c r="EB1611" s="1"/>
      <c r="EC1611" s="1"/>
      <c r="ED1611" s="1"/>
      <c r="EE1611" s="1"/>
      <c r="EF1611" s="1"/>
      <c r="EG1611" s="1"/>
      <c r="EH1611" s="1"/>
      <c r="EI1611" s="1"/>
      <c r="EJ1611" s="1"/>
      <c r="EK1611" s="1"/>
      <c r="EL1611" s="1"/>
      <c r="EM1611" s="1"/>
      <c r="EN1611" s="1"/>
      <c r="EO1611" s="1"/>
      <c r="EP1611" s="1"/>
      <c r="EQ1611" s="1"/>
      <c r="ER1611" s="1"/>
      <c r="ES1611" s="1"/>
      <c r="ET1611" s="1"/>
      <c r="EU1611" s="1"/>
      <c r="EV1611" s="1"/>
      <c r="EW1611" s="1"/>
      <c r="EX1611" s="1"/>
      <c r="EY1611" s="1"/>
      <c r="EZ1611" s="1"/>
      <c r="FA1611" s="1"/>
      <c r="FB1611" s="1"/>
      <c r="FC1611" s="1"/>
      <c r="FD1611" s="1"/>
      <c r="FE1611" s="1"/>
      <c r="FF1611" s="1"/>
      <c r="FG1611" s="1"/>
      <c r="FH1611" s="1"/>
      <c r="FI1611" s="1"/>
      <c r="FJ1611" s="1"/>
      <c r="FK1611" s="1"/>
      <c r="FL1611" s="1"/>
      <c r="FM1611" s="1"/>
      <c r="FN1611" s="1"/>
      <c r="FO1611" s="1"/>
      <c r="FP1611" s="1"/>
      <c r="FQ1611" s="1"/>
      <c r="FR1611" s="1"/>
      <c r="FS1611" s="1"/>
      <c r="FT1611" s="1"/>
      <c r="FU1611" s="1"/>
      <c r="FV1611" s="1"/>
      <c r="FW1611" s="1"/>
      <c r="FX1611" s="1"/>
      <c r="FY1611" s="1"/>
      <c r="FZ1611" s="1"/>
      <c r="GA1611" s="1"/>
      <c r="GB1611" s="1"/>
      <c r="GC1611" s="1"/>
      <c r="GD1611" s="1"/>
      <c r="GE1611" s="1"/>
      <c r="GF1611" s="1"/>
      <c r="GG1611" s="1"/>
      <c r="GH1611" s="1"/>
      <c r="GI1611" s="1"/>
      <c r="GJ1611" s="1"/>
      <c r="GK1611" s="1"/>
      <c r="GL1611" s="1"/>
      <c r="GM1611" s="1"/>
      <c r="GN1611" s="1"/>
      <c r="GO1611" s="1"/>
      <c r="GP1611" s="1"/>
      <c r="GQ1611" s="1"/>
      <c r="GR1611" s="1"/>
      <c r="GS1611" s="1"/>
      <c r="GT1611" s="1"/>
      <c r="GU1611" s="1"/>
      <c r="GV1611" s="1"/>
      <c r="GW1611" s="1"/>
      <c r="GX1611" s="1"/>
      <c r="GY1611" s="1"/>
      <c r="GZ1611" s="1"/>
      <c r="HA1611" s="1"/>
      <c r="HB1611" s="1"/>
      <c r="HC1611" s="1"/>
      <c r="HD1611" s="1"/>
      <c r="HE1611" s="1"/>
      <c r="HF1611" s="1"/>
      <c r="HG1611" s="1"/>
      <c r="HH1611" s="1"/>
      <c r="HI1611" s="1"/>
      <c r="HJ1611" s="1"/>
      <c r="HK1611" s="1"/>
      <c r="HL1611" s="1"/>
      <c r="HM1611" s="1"/>
      <c r="HN1611" s="1"/>
      <c r="HO1611" s="1"/>
      <c r="HP1611" s="1"/>
      <c r="HQ1611" s="1"/>
      <c r="HR1611" s="1"/>
      <c r="HS1611" s="1"/>
      <c r="HT1611" s="1"/>
      <c r="HU1611" s="1"/>
      <c r="HV1611" s="1"/>
      <c r="HW1611" s="1"/>
      <c r="HX1611" s="1"/>
      <c r="HY1611" s="1"/>
      <c r="HZ1611" s="1"/>
      <c r="IA1611" s="1"/>
      <c r="IB1611" s="1"/>
      <c r="IC1611" s="1"/>
      <c r="ID1611" s="1"/>
      <c r="IE1611" s="1"/>
      <c r="IF1611" s="1"/>
      <c r="IG1611" s="1"/>
      <c r="IH1611" s="1"/>
      <c r="II1611" s="1"/>
      <c r="IJ1611" s="1"/>
      <c r="IK1611" s="1"/>
      <c r="IL1611" s="1"/>
      <c r="IM1611" s="1"/>
      <c r="IN1611" s="1"/>
      <c r="IO1611" s="1"/>
      <c r="IP1611" s="1"/>
      <c r="IQ1611" s="1"/>
      <c r="IR1611" s="1"/>
      <c r="IS1611" s="1"/>
      <c r="IT1611" s="1"/>
      <c r="IU1611" s="1"/>
      <c r="IV1611" s="1"/>
      <c r="IW1611" s="1"/>
      <c r="IX1611" s="1"/>
      <c r="IY1611" s="1"/>
      <c r="IZ1611" s="1"/>
      <c r="JA1611" s="1"/>
      <c r="JB1611" s="1"/>
      <c r="JC1611" s="1"/>
      <c r="JD1611" s="1"/>
      <c r="JE1611" s="1"/>
      <c r="JF1611" s="1"/>
      <c r="JG1611" s="1"/>
      <c r="JH1611" s="1"/>
      <c r="JI1611" s="1"/>
      <c r="JJ1611" s="1"/>
      <c r="JK1611" s="1"/>
      <c r="JL1611" s="1"/>
      <c r="JM1611" s="1"/>
      <c r="JN1611" s="1"/>
      <c r="JO1611" s="1"/>
      <c r="JP1611" s="1"/>
      <c r="JQ1611" s="1"/>
      <c r="JR1611" s="1"/>
      <c r="JS1611" s="1"/>
      <c r="JT1611" s="1"/>
      <c r="JU1611" s="1"/>
      <c r="JV1611" s="1"/>
      <c r="JW1611" s="1"/>
      <c r="JX1611" s="1"/>
      <c r="JY1611" s="1"/>
      <c r="JZ1611" s="1"/>
      <c r="KA1611" s="1"/>
      <c r="KB1611" s="1"/>
      <c r="KC1611" s="1"/>
      <c r="KD1611" s="1"/>
      <c r="KE1611" s="1"/>
      <c r="KF1611" s="1"/>
      <c r="KG1611" s="1"/>
      <c r="KH1611" s="1"/>
      <c r="KI1611" s="1"/>
      <c r="KJ1611" s="1"/>
      <c r="KK1611" s="1"/>
      <c r="KL1611" s="1"/>
      <c r="KM1611" s="1"/>
      <c r="KN1611" s="1"/>
      <c r="KO1611" s="1"/>
      <c r="KP1611" s="1"/>
      <c r="KQ1611" s="1"/>
      <c r="KR1611" s="1"/>
      <c r="KS1611" s="1"/>
      <c r="KT1611" s="1"/>
      <c r="KU1611" s="1"/>
      <c r="KV1611" s="1"/>
      <c r="KW1611" s="1"/>
      <c r="KX1611" s="1"/>
      <c r="KY1611" s="1"/>
      <c r="KZ1611" s="1"/>
      <c r="LA1611" s="1"/>
      <c r="LB1611" s="1"/>
      <c r="LC1611" s="1"/>
      <c r="LD1611" s="1"/>
      <c r="LE1611" s="1"/>
      <c r="LF1611" s="1"/>
      <c r="LG1611" s="1"/>
      <c r="LH1611" s="1"/>
      <c r="LI1611" s="1"/>
      <c r="LJ1611" s="1"/>
      <c r="LK1611" s="1"/>
      <c r="LL1611" s="1"/>
      <c r="LM1611" s="1"/>
      <c r="LN1611" s="1"/>
      <c r="LO1611" s="1"/>
      <c r="LP1611" s="1"/>
      <c r="LQ1611" s="1"/>
      <c r="LR1611" s="1"/>
      <c r="LS1611" s="1"/>
      <c r="LT1611" s="1"/>
      <c r="LU1611" s="1"/>
      <c r="LV1611" s="1"/>
      <c r="LW1611" s="1"/>
      <c r="LX1611" s="1"/>
      <c r="LY1611" s="1"/>
      <c r="LZ1611" s="1"/>
      <c r="MA1611" s="1"/>
      <c r="MB1611" s="1"/>
      <c r="MC1611" s="1"/>
      <c r="MD1611" s="1"/>
      <c r="ME1611" s="1"/>
      <c r="MF1611" s="1"/>
      <c r="MG1611" s="1"/>
      <c r="MH1611" s="1"/>
      <c r="MI1611" s="1"/>
      <c r="MJ1611" s="1"/>
      <c r="MK1611" s="1"/>
      <c r="ML1611" s="1"/>
      <c r="MM1611" s="1"/>
      <c r="MN1611" s="1"/>
      <c r="MO1611" s="1"/>
      <c r="MP1611" s="1"/>
      <c r="MQ1611" s="1"/>
      <c r="MR1611" s="1"/>
      <c r="MS1611" s="1"/>
      <c r="MT1611" s="1"/>
      <c r="MU1611" s="1"/>
      <c r="MV1611" s="1"/>
      <c r="MW1611" s="1"/>
      <c r="MX1611" s="1"/>
      <c r="MY1611" s="1"/>
      <c r="MZ1611" s="1"/>
      <c r="NA1611" s="1"/>
      <c r="NB1611" s="1"/>
      <c r="NC1611" s="1"/>
      <c r="ND1611" s="1"/>
      <c r="NE1611" s="1"/>
      <c r="NF1611" s="1"/>
      <c r="NG1611" s="1"/>
      <c r="NH1611" s="1"/>
      <c r="NI1611" s="1"/>
      <c r="NJ1611" s="1"/>
      <c r="NK1611" s="1"/>
      <c r="NL1611" s="1"/>
      <c r="NM1611" s="1"/>
      <c r="NN1611" s="1"/>
      <c r="NO1611" s="1"/>
      <c r="NP1611" s="1"/>
      <c r="NQ1611" s="1"/>
      <c r="NR1611" s="1"/>
      <c r="NS1611" s="1"/>
      <c r="NT1611" s="1"/>
      <c r="NU1611" s="1"/>
      <c r="NV1611" s="1"/>
      <c r="NW1611" s="1"/>
      <c r="NX1611" s="1"/>
      <c r="NY1611" s="1"/>
      <c r="NZ1611" s="1"/>
      <c r="OA1611" s="1"/>
      <c r="OB1611" s="1"/>
      <c r="OC1611" s="1"/>
      <c r="OD1611" s="1"/>
      <c r="OE1611" s="1"/>
      <c r="OF1611" s="1"/>
      <c r="OG1611" s="1"/>
      <c r="OH1611" s="1"/>
      <c r="OI1611" s="1"/>
      <c r="OJ1611" s="1"/>
      <c r="OK1611" s="1"/>
      <c r="OL1611" s="1"/>
      <c r="OM1611" s="1"/>
      <c r="ON1611" s="1"/>
      <c r="OO1611" s="1"/>
      <c r="OP1611" s="1"/>
      <c r="OQ1611" s="1"/>
      <c r="OR1611" s="1"/>
      <c r="OS1611" s="1"/>
      <c r="OT1611" s="1"/>
      <c r="OU1611" s="1"/>
      <c r="OV1611" s="1"/>
      <c r="OW1611" s="1"/>
      <c r="OX1611" s="1"/>
      <c r="OY1611" s="1"/>
      <c r="OZ1611" s="1"/>
      <c r="PA1611" s="1"/>
      <c r="PB1611" s="1"/>
      <c r="PC1611" s="1"/>
      <c r="PD1611" s="1"/>
      <c r="PE1611" s="1"/>
      <c r="PF1611" s="1"/>
      <c r="PG1611" s="1"/>
      <c r="PH1611" s="1"/>
      <c r="PI1611" s="1"/>
      <c r="PJ1611" s="1"/>
      <c r="PK1611" s="1"/>
      <c r="PL1611" s="1"/>
      <c r="PM1611" s="1"/>
      <c r="PN1611" s="1"/>
      <c r="PO1611" s="1"/>
      <c r="PP1611" s="1"/>
      <c r="PQ1611" s="1"/>
      <c r="PR1611" s="1"/>
      <c r="PS1611" s="1"/>
      <c r="PT1611" s="1"/>
      <c r="PU1611" s="1"/>
      <c r="PV1611" s="1"/>
      <c r="PW1611" s="1"/>
      <c r="PX1611" s="1"/>
      <c r="PY1611" s="1"/>
      <c r="PZ1611" s="1"/>
      <c r="QA1611" s="1"/>
      <c r="QB1611" s="1"/>
      <c r="QC1611" s="1"/>
      <c r="QD1611" s="1"/>
      <c r="QE1611" s="1"/>
      <c r="QF1611" s="1"/>
      <c r="QG1611" s="1"/>
      <c r="QH1611" s="1"/>
      <c r="QI1611" s="1"/>
      <c r="QJ1611" s="1"/>
      <c r="QK1611" s="1"/>
      <c r="QL1611" s="1"/>
      <c r="QM1611" s="1"/>
      <c r="QN1611" s="1"/>
      <c r="QO1611" s="1"/>
      <c r="QP1611" s="1"/>
      <c r="QQ1611" s="1"/>
      <c r="QR1611" s="1"/>
      <c r="QS1611" s="1"/>
      <c r="QT1611" s="1"/>
      <c r="QU1611" s="1"/>
      <c r="QV1611" s="1"/>
      <c r="QW1611" s="1"/>
      <c r="QX1611" s="1"/>
      <c r="QY1611" s="1"/>
      <c r="QZ1611" s="1"/>
      <c r="RA1611" s="1"/>
      <c r="RB1611" s="1"/>
      <c r="RC1611" s="1"/>
      <c r="RD1611" s="1"/>
      <c r="RE1611" s="1"/>
      <c r="RF1611" s="1"/>
      <c r="RG1611" s="1"/>
      <c r="RH1611" s="1"/>
      <c r="RI1611" s="1"/>
      <c r="RJ1611" s="1"/>
      <c r="RK1611" s="1"/>
      <c r="RL1611" s="1"/>
      <c r="RM1611" s="1"/>
      <c r="RN1611" s="1"/>
      <c r="RO1611" s="1"/>
      <c r="RP1611" s="1"/>
      <c r="RQ1611" s="1"/>
      <c r="RR1611" s="1"/>
      <c r="RS1611" s="1"/>
      <c r="RT1611" s="1"/>
      <c r="RU1611" s="1"/>
      <c r="RV1611" s="1"/>
      <c r="RW1611" s="1"/>
      <c r="RX1611" s="1"/>
      <c r="RY1611" s="1"/>
      <c r="RZ1611" s="1"/>
      <c r="SA1611" s="1"/>
      <c r="SB1611" s="1"/>
      <c r="SC1611" s="1"/>
      <c r="SD1611" s="1"/>
      <c r="SE1611" s="1"/>
      <c r="SF1611" s="1"/>
      <c r="SG1611" s="1"/>
      <c r="SH1611" s="1"/>
      <c r="SI1611" s="1"/>
      <c r="SJ1611" s="1"/>
      <c r="SK1611" s="1"/>
      <c r="SL1611" s="1"/>
      <c r="SM1611" s="1"/>
      <c r="SN1611" s="1"/>
      <c r="SO1611" s="1"/>
      <c r="SP1611" s="1"/>
      <c r="SQ1611" s="1"/>
      <c r="SR1611" s="1"/>
      <c r="SS1611" s="1"/>
      <c r="ST1611" s="1"/>
      <c r="SU1611" s="1"/>
      <c r="SV1611" s="1"/>
      <c r="SW1611" s="1"/>
      <c r="SX1611" s="1"/>
      <c r="SY1611" s="1"/>
      <c r="SZ1611" s="1"/>
      <c r="TA1611" s="1"/>
      <c r="TB1611" s="1"/>
      <c r="TC1611" s="1"/>
      <c r="TD1611" s="1"/>
      <c r="TE1611" s="1"/>
      <c r="TF1611" s="1"/>
      <c r="TG1611" s="1"/>
      <c r="TH1611" s="1"/>
      <c r="TI1611" s="1"/>
      <c r="TJ1611" s="1"/>
      <c r="TK1611" s="1"/>
      <c r="TL1611" s="1"/>
      <c r="TM1611" s="1"/>
      <c r="TN1611" s="1"/>
      <c r="TO1611" s="1"/>
      <c r="TP1611" s="1"/>
      <c r="TQ1611" s="1"/>
      <c r="TR1611" s="1"/>
      <c r="TS1611" s="1"/>
      <c r="TT1611" s="1"/>
      <c r="TU1611" s="1"/>
      <c r="TV1611" s="1"/>
      <c r="TW1611" s="1"/>
      <c r="TX1611" s="1"/>
      <c r="TY1611" s="1"/>
      <c r="TZ1611" s="1"/>
      <c r="UA1611" s="1"/>
      <c r="UB1611" s="1"/>
      <c r="UC1611" s="1"/>
      <c r="UD1611" s="1"/>
      <c r="UE1611" s="1"/>
      <c r="UF1611" s="1"/>
      <c r="UG1611" s="1"/>
      <c r="UH1611" s="1"/>
      <c r="UI1611" s="1"/>
      <c r="UJ1611" s="1"/>
      <c r="UK1611" s="1"/>
      <c r="UL1611" s="1"/>
      <c r="UM1611" s="1"/>
      <c r="UN1611" s="1"/>
      <c r="UO1611" s="1"/>
      <c r="UP1611" s="1"/>
      <c r="UQ1611" s="1"/>
      <c r="UR1611" s="1"/>
      <c r="US1611" s="1"/>
      <c r="UT1611" s="1"/>
      <c r="UU1611" s="1"/>
      <c r="UV1611" s="1"/>
      <c r="UW1611" s="1"/>
      <c r="UX1611" s="1"/>
      <c r="UY1611" s="1"/>
      <c r="UZ1611" s="1"/>
      <c r="VA1611" s="1"/>
      <c r="VB1611" s="1"/>
      <c r="VC1611" s="1"/>
      <c r="VD1611" s="1"/>
      <c r="VE1611" s="1"/>
      <c r="VF1611" s="1"/>
      <c r="VG1611" s="1"/>
      <c r="VH1611" s="1"/>
      <c r="VI1611" s="1"/>
      <c r="VJ1611" s="1"/>
      <c r="VK1611" s="1"/>
      <c r="VL1611" s="1"/>
      <c r="VM1611" s="1"/>
      <c r="VN1611" s="1"/>
      <c r="VO1611" s="1"/>
      <c r="VP1611" s="1"/>
      <c r="VQ1611" s="1"/>
      <c r="VR1611" s="1"/>
      <c r="VS1611" s="1"/>
      <c r="VT1611" s="1"/>
      <c r="VU1611" s="1"/>
      <c r="VV1611" s="1"/>
      <c r="VW1611" s="1"/>
      <c r="VX1611" s="1"/>
      <c r="VY1611" s="1"/>
      <c r="VZ1611" s="1"/>
      <c r="WA1611" s="1"/>
      <c r="WB1611" s="1"/>
      <c r="WC1611" s="1"/>
      <c r="WD1611" s="1"/>
      <c r="WE1611" s="1"/>
      <c r="WF1611" s="1"/>
      <c r="WG1611" s="1"/>
      <c r="WH1611" s="1"/>
      <c r="WI1611" s="1"/>
      <c r="WJ1611" s="1"/>
      <c r="WK1611" s="1"/>
      <c r="WL1611" s="1"/>
      <c r="WM1611" s="1"/>
      <c r="WN1611" s="1"/>
      <c r="WO1611" s="1"/>
      <c r="WP1611" s="1"/>
      <c r="WQ1611" s="1"/>
      <c r="WR1611" s="1"/>
      <c r="WS1611" s="1"/>
      <c r="WT1611" s="1"/>
      <c r="WU1611" s="1"/>
      <c r="WV1611" s="1"/>
      <c r="WW1611" s="1"/>
      <c r="WX1611" s="1"/>
      <c r="WY1611" s="1"/>
      <c r="WZ1611" s="1"/>
      <c r="XA1611" s="1"/>
      <c r="XB1611" s="1"/>
      <c r="XC1611" s="1"/>
      <c r="XD1611" s="1"/>
      <c r="XE1611" s="1"/>
      <c r="XF1611" s="1"/>
      <c r="XG1611" s="1"/>
      <c r="XH1611" s="1"/>
      <c r="XI1611" s="1"/>
      <c r="XJ1611" s="1"/>
      <c r="XK1611" s="1"/>
      <c r="XL1611" s="1"/>
      <c r="XM1611" s="1"/>
      <c r="XN1611" s="1"/>
      <c r="XO1611" s="1"/>
      <c r="XP1611" s="1"/>
      <c r="XQ1611" s="1"/>
      <c r="XR1611" s="1"/>
      <c r="XS1611" s="1"/>
      <c r="XT1611" s="1"/>
      <c r="XU1611" s="1"/>
      <c r="XV1611" s="1"/>
      <c r="XW1611" s="1"/>
      <c r="XX1611" s="1"/>
      <c r="XY1611" s="1"/>
      <c r="XZ1611" s="1"/>
      <c r="YA1611" s="1"/>
      <c r="YB1611" s="1"/>
      <c r="YC1611" s="1"/>
      <c r="YD1611" s="1"/>
      <c r="YE1611" s="1"/>
      <c r="YF1611" s="1"/>
      <c r="YG1611" s="1"/>
      <c r="YH1611" s="1"/>
      <c r="YI1611" s="1"/>
      <c r="YJ1611" s="1"/>
      <c r="YK1611" s="1"/>
      <c r="YL1611" s="1"/>
      <c r="YM1611" s="1"/>
      <c r="YN1611" s="1"/>
      <c r="YO1611" s="1"/>
      <c r="YP1611" s="1"/>
      <c r="YQ1611" s="1"/>
      <c r="YR1611" s="1"/>
      <c r="YS1611" s="1"/>
      <c r="YT1611" s="1"/>
      <c r="YU1611" s="1"/>
      <c r="YV1611" s="1"/>
      <c r="YW1611" s="1"/>
      <c r="YX1611" s="1"/>
      <c r="YY1611" s="1"/>
      <c r="YZ1611" s="1"/>
      <c r="ZA1611" s="1"/>
      <c r="ZB1611" s="1"/>
      <c r="ZC1611" s="1"/>
      <c r="ZD1611" s="1"/>
      <c r="ZE1611" s="1"/>
      <c r="ZF1611" s="1"/>
      <c r="ZG1611" s="1"/>
      <c r="ZH1611" s="1"/>
      <c r="ZI1611" s="1"/>
      <c r="ZJ1611" s="1"/>
      <c r="ZK1611" s="1"/>
      <c r="ZL1611" s="1"/>
      <c r="ZM1611" s="1"/>
      <c r="ZN1611" s="1"/>
      <c r="ZO1611" s="1"/>
      <c r="ZP1611" s="1"/>
      <c r="ZQ1611" s="1"/>
      <c r="ZR1611" s="1"/>
      <c r="ZS1611" s="1"/>
      <c r="ZT1611" s="1"/>
      <c r="ZU1611" s="1"/>
      <c r="ZV1611" s="1"/>
      <c r="ZW1611" s="1"/>
      <c r="ZX1611" s="1"/>
      <c r="ZY1611" s="1"/>
      <c r="ZZ1611" s="1"/>
      <c r="AAA1611" s="1"/>
      <c r="AAB1611" s="1"/>
      <c r="AAC1611" s="1"/>
      <c r="AAD1611" s="1"/>
      <c r="AAE1611" s="1"/>
      <c r="AAF1611" s="1"/>
      <c r="AAG1611" s="1"/>
      <c r="AAH1611" s="1"/>
      <c r="AAI1611" s="1"/>
      <c r="AAJ1611" s="1"/>
      <c r="AAK1611" s="1"/>
      <c r="AAL1611" s="1"/>
      <c r="AAM1611" s="1"/>
      <c r="AAN1611" s="1"/>
      <c r="AAO1611" s="1"/>
      <c r="AAP1611" s="1"/>
      <c r="AAQ1611" s="1"/>
      <c r="AAR1611" s="1"/>
      <c r="AAS1611" s="1"/>
      <c r="AAT1611" s="1"/>
      <c r="AAU1611" s="1"/>
      <c r="AAV1611" s="1"/>
      <c r="AAW1611" s="1"/>
      <c r="AAX1611" s="1"/>
      <c r="AAY1611" s="1"/>
      <c r="AAZ1611" s="1"/>
      <c r="ABA1611" s="1"/>
      <c r="ABB1611" s="1"/>
      <c r="ABC1611" s="1"/>
      <c r="ABD1611" s="1"/>
      <c r="ABE1611" s="1"/>
      <c r="ABF1611" s="1"/>
      <c r="ABG1611" s="1"/>
      <c r="ABH1611" s="1"/>
      <c r="ABI1611" s="1"/>
      <c r="ABJ1611" s="1"/>
      <c r="ABK1611" s="1"/>
      <c r="ABL1611" s="1"/>
      <c r="ABM1611" s="1"/>
      <c r="ABN1611" s="1"/>
      <c r="ABO1611" s="1"/>
      <c r="ABP1611" s="1"/>
      <c r="ABQ1611" s="1"/>
      <c r="ABR1611" s="1"/>
      <c r="ABS1611" s="1"/>
      <c r="ABT1611" s="1"/>
      <c r="ABU1611" s="1"/>
      <c r="ABV1611" s="1"/>
      <c r="ABW1611" s="1"/>
      <c r="ABX1611" s="1"/>
      <c r="ABY1611" s="1"/>
      <c r="ABZ1611" s="1"/>
      <c r="ACA1611" s="1"/>
      <c r="ACB1611" s="1"/>
      <c r="ACC1611" s="1"/>
      <c r="ACD1611" s="1"/>
      <c r="ACE1611" s="1"/>
      <c r="ACF1611" s="1"/>
      <c r="ACG1611" s="1"/>
      <c r="ACH1611" s="1"/>
      <c r="ACI1611" s="1"/>
      <c r="ACJ1611" s="1"/>
      <c r="ACK1611" s="1"/>
      <c r="ACL1611" s="1"/>
      <c r="ACM1611" s="1"/>
      <c r="ACN1611" s="1"/>
      <c r="ACO1611" s="1"/>
      <c r="ACP1611" s="1"/>
      <c r="ACQ1611" s="1"/>
      <c r="ACR1611" s="1"/>
      <c r="ACS1611" s="1"/>
      <c r="ACT1611" s="1"/>
      <c r="ACU1611" s="1"/>
      <c r="ACV1611" s="1"/>
      <c r="ACW1611" s="1"/>
      <c r="ACX1611" s="1"/>
      <c r="ACY1611" s="1"/>
      <c r="ACZ1611" s="1"/>
      <c r="ADA1611" s="1"/>
      <c r="ADB1611" s="1"/>
      <c r="ADC1611" s="1"/>
      <c r="ADD1611" s="1"/>
      <c r="ADE1611" s="1"/>
      <c r="ADF1611" s="1"/>
      <c r="ADG1611" s="1"/>
      <c r="ADH1611" s="1"/>
      <c r="ADI1611" s="1"/>
      <c r="ADJ1611" s="1"/>
      <c r="ADK1611" s="1"/>
      <c r="ADL1611" s="1"/>
      <c r="ADM1611" s="1"/>
      <c r="ADN1611" s="1"/>
      <c r="ADO1611" s="1"/>
      <c r="ADP1611" s="1"/>
      <c r="ADQ1611" s="1"/>
      <c r="ADR1611" s="1"/>
      <c r="ADS1611" s="1"/>
      <c r="ADT1611" s="1"/>
      <c r="ADU1611" s="1"/>
      <c r="ADV1611" s="1"/>
      <c r="ADW1611" s="1"/>
      <c r="ADX1611" s="1"/>
      <c r="ADY1611" s="1"/>
      <c r="ADZ1611" s="1"/>
      <c r="AEA1611" s="1"/>
      <c r="AEB1611" s="1"/>
      <c r="AEC1611" s="1"/>
      <c r="AED1611" s="1"/>
      <c r="AEE1611" s="1"/>
      <c r="AEF1611" s="1"/>
      <c r="AEG1611" s="1"/>
      <c r="AEH1611" s="1"/>
      <c r="AEI1611" s="1"/>
      <c r="AEJ1611" s="1"/>
      <c r="AEK1611" s="1"/>
      <c r="AEL1611" s="1"/>
      <c r="AEM1611" s="1"/>
      <c r="AEN1611" s="1"/>
      <c r="AEO1611" s="1"/>
      <c r="AEP1611" s="1"/>
      <c r="AEQ1611" s="1"/>
      <c r="AER1611" s="1"/>
      <c r="AES1611" s="1"/>
      <c r="AET1611" s="1"/>
      <c r="AEU1611" s="1"/>
      <c r="AEV1611" s="1"/>
      <c r="AEW1611" s="1"/>
      <c r="AEX1611" s="1"/>
      <c r="AEY1611" s="1"/>
      <c r="AEZ1611" s="1"/>
      <c r="AFA1611" s="1"/>
      <c r="AFB1611" s="1"/>
      <c r="AFC1611" s="1"/>
      <c r="AFD1611" s="1"/>
      <c r="AFE1611" s="1"/>
      <c r="AFF1611" s="1"/>
      <c r="AFG1611" s="1"/>
      <c r="AFH1611" s="1"/>
      <c r="AFI1611" s="1"/>
      <c r="AFJ1611" s="1"/>
      <c r="AFK1611" s="1"/>
      <c r="AFL1611" s="1"/>
      <c r="AFM1611" s="1"/>
      <c r="AFN1611" s="1"/>
      <c r="AFO1611" s="1"/>
      <c r="AFP1611" s="1"/>
      <c r="AFQ1611" s="1"/>
      <c r="AFR1611" s="1"/>
      <c r="AFS1611" s="1"/>
      <c r="AFT1611" s="1"/>
      <c r="AFU1611" s="1"/>
      <c r="AFV1611" s="1"/>
      <c r="AFW1611" s="1"/>
      <c r="AFX1611" s="1"/>
      <c r="AFY1611" s="1"/>
      <c r="AFZ1611" s="1"/>
      <c r="AGA1611" s="1"/>
      <c r="AGB1611" s="1"/>
      <c r="AGC1611" s="1"/>
      <c r="AGD1611" s="1"/>
      <c r="AGE1611" s="1"/>
      <c r="AGF1611" s="1"/>
      <c r="AGG1611" s="1"/>
      <c r="AGH1611" s="1"/>
      <c r="AGI1611" s="1"/>
      <c r="AGJ1611" s="1"/>
      <c r="AGK1611" s="1"/>
      <c r="AGL1611" s="1"/>
      <c r="AGM1611" s="1"/>
      <c r="AGN1611" s="1"/>
      <c r="AGO1611" s="1"/>
      <c r="AGP1611" s="1"/>
      <c r="AGQ1611" s="1"/>
      <c r="AGR1611" s="1"/>
      <c r="AGS1611" s="1"/>
      <c r="AGT1611" s="1"/>
      <c r="AGU1611" s="1"/>
      <c r="AGV1611" s="1"/>
      <c r="AGW1611" s="1"/>
      <c r="AGX1611" s="1"/>
      <c r="AGY1611" s="1"/>
      <c r="AGZ1611" s="1"/>
      <c r="AHA1611" s="1"/>
      <c r="AHB1611" s="1"/>
      <c r="AHC1611" s="1"/>
      <c r="AHD1611" s="1"/>
      <c r="AHE1611" s="1"/>
      <c r="AHF1611" s="1"/>
      <c r="AHG1611" s="1"/>
      <c r="AHH1611" s="1"/>
      <c r="AHI1611" s="1"/>
      <c r="AHJ1611" s="1"/>
      <c r="AHK1611" s="1"/>
      <c r="AHL1611" s="1"/>
      <c r="AHM1611" s="1"/>
      <c r="AHN1611" s="1"/>
      <c r="AHO1611" s="1"/>
      <c r="AHP1611" s="1"/>
      <c r="AHQ1611" s="1"/>
      <c r="AHR1611" s="1"/>
      <c r="AHS1611" s="1"/>
      <c r="AHT1611" s="1"/>
      <c r="AHU1611" s="1"/>
      <c r="AHV1611" s="1"/>
      <c r="AHW1611" s="1"/>
      <c r="AHX1611" s="1"/>
      <c r="AHY1611" s="1"/>
      <c r="AHZ1611" s="1"/>
      <c r="AIA1611" s="1"/>
      <c r="AIB1611" s="1"/>
      <c r="AIC1611" s="1"/>
      <c r="AID1611" s="1"/>
      <c r="AIE1611" s="1"/>
      <c r="AIF1611" s="1"/>
      <c r="AIG1611" s="1"/>
      <c r="AIH1611" s="1"/>
      <c r="AII1611" s="1"/>
      <c r="AIJ1611" s="1"/>
      <c r="AIK1611" s="1"/>
      <c r="AIL1611" s="1"/>
      <c r="AIM1611" s="1"/>
      <c r="AIN1611" s="1"/>
      <c r="AIO1611" s="1"/>
      <c r="AIP1611" s="1"/>
      <c r="AIQ1611" s="1"/>
      <c r="AIR1611" s="1"/>
      <c r="AIS1611" s="1"/>
      <c r="AIT1611" s="1"/>
    </row>
    <row r="1612" spans="1:930" ht="37.5" customHeight="1" x14ac:dyDescent="0.3">
      <c r="A1612" s="96">
        <v>135</v>
      </c>
      <c r="B1612" s="43" t="s">
        <v>878</v>
      </c>
      <c r="C1612" s="96">
        <v>1970</v>
      </c>
      <c r="D1612" s="96" t="s">
        <v>22</v>
      </c>
      <c r="E1612" s="97" t="s">
        <v>214</v>
      </c>
      <c r="F1612" s="96" t="s">
        <v>23</v>
      </c>
      <c r="G1612" s="96">
        <v>5</v>
      </c>
      <c r="H1612" s="98">
        <v>6436.6</v>
      </c>
      <c r="I1612" s="98">
        <v>3897.2</v>
      </c>
      <c r="J1612" s="30" t="s">
        <v>30</v>
      </c>
      <c r="K1612" s="100">
        <f>P1612*H1612</f>
        <v>1955760.9100000001</v>
      </c>
      <c r="L1612" s="151">
        <f>K1612+K1613+K1614</f>
        <v>4844957.5520000001</v>
      </c>
      <c r="M1612" s="100">
        <f>H1612*Q1612</f>
        <v>133108.88800000001</v>
      </c>
      <c r="N1612" s="100">
        <f t="shared" si="332"/>
        <v>2088869.7980000002</v>
      </c>
      <c r="O1612" s="151">
        <f>N1612+N1613+N1614</f>
        <v>5187255.9400000004</v>
      </c>
      <c r="P1612" s="128">
        <v>303.85000000000002</v>
      </c>
      <c r="Q1612" s="31">
        <v>20.68</v>
      </c>
      <c r="R1612" s="97" t="s">
        <v>181</v>
      </c>
      <c r="S1612" s="97" t="s">
        <v>426</v>
      </c>
    </row>
    <row r="1613" spans="1:930" s="5" customFormat="1" ht="37.5" customHeight="1" x14ac:dyDescent="0.3">
      <c r="A1613" s="96"/>
      <c r="B1613" s="43"/>
      <c r="C1613" s="96"/>
      <c r="D1613" s="96"/>
      <c r="E1613" s="97" t="s">
        <v>214</v>
      </c>
      <c r="F1613" s="96" t="s">
        <v>23</v>
      </c>
      <c r="G1613" s="96"/>
      <c r="H1613" s="98"/>
      <c r="I1613" s="98"/>
      <c r="J1613" s="99" t="s">
        <v>33</v>
      </c>
      <c r="K1613" s="100">
        <f>P1613*H1612</f>
        <v>2460776.5460000001</v>
      </c>
      <c r="L1613" s="160"/>
      <c r="M1613" s="100">
        <f>H1612*Q1613</f>
        <v>135812.26</v>
      </c>
      <c r="N1613" s="100">
        <f t="shared" si="332"/>
        <v>2596588.8059999999</v>
      </c>
      <c r="O1613" s="160"/>
      <c r="P1613" s="127">
        <v>382.31</v>
      </c>
      <c r="Q1613" s="31">
        <v>21.1</v>
      </c>
      <c r="R1613" s="97" t="s">
        <v>181</v>
      </c>
      <c r="S1613" s="97" t="s">
        <v>426</v>
      </c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  <c r="CN1613" s="1"/>
      <c r="CO1613" s="1"/>
      <c r="CP1613" s="1"/>
      <c r="CQ1613" s="1"/>
      <c r="CR1613" s="1"/>
      <c r="CS1613" s="1"/>
      <c r="CT1613" s="1"/>
      <c r="CU1613" s="1"/>
      <c r="CV1613" s="1"/>
      <c r="CW1613" s="1"/>
      <c r="CX1613" s="1"/>
      <c r="CY1613" s="1"/>
      <c r="CZ1613" s="1"/>
      <c r="DA1613" s="1"/>
      <c r="DB1613" s="1"/>
      <c r="DC1613" s="1"/>
      <c r="DD1613" s="1"/>
      <c r="DE1613" s="1"/>
      <c r="DF1613" s="1"/>
      <c r="DG1613" s="1"/>
      <c r="DH1613" s="1"/>
      <c r="DI1613" s="1"/>
      <c r="DJ1613" s="1"/>
      <c r="DK1613" s="1"/>
      <c r="DL1613" s="1"/>
      <c r="DM1613" s="1"/>
      <c r="DN1613" s="1"/>
      <c r="DO1613" s="1"/>
      <c r="DP1613" s="1"/>
      <c r="DQ1613" s="1"/>
      <c r="DR1613" s="1"/>
      <c r="DS1613" s="1"/>
      <c r="DT1613" s="1"/>
      <c r="DU1613" s="1"/>
      <c r="DV1613" s="1"/>
      <c r="DW1613" s="1"/>
      <c r="DX1613" s="1"/>
      <c r="DY1613" s="1"/>
      <c r="DZ1613" s="1"/>
      <c r="EA1613" s="1"/>
      <c r="EB1613" s="1"/>
      <c r="EC1613" s="1"/>
      <c r="ED1613" s="1"/>
      <c r="EE1613" s="1"/>
      <c r="EF1613" s="1"/>
      <c r="EG1613" s="1"/>
      <c r="EH1613" s="1"/>
      <c r="EI1613" s="1"/>
      <c r="EJ1613" s="1"/>
      <c r="EK1613" s="1"/>
      <c r="EL1613" s="1"/>
      <c r="EM1613" s="1"/>
      <c r="EN1613" s="1"/>
      <c r="EO1613" s="1"/>
      <c r="EP1613" s="1"/>
      <c r="EQ1613" s="1"/>
      <c r="ER1613" s="1"/>
      <c r="ES1613" s="1"/>
      <c r="ET1613" s="1"/>
      <c r="EU1613" s="1"/>
      <c r="EV1613" s="1"/>
      <c r="EW1613" s="1"/>
      <c r="EX1613" s="1"/>
      <c r="EY1613" s="1"/>
      <c r="EZ1613" s="1"/>
      <c r="FA1613" s="1"/>
      <c r="FB1613" s="1"/>
      <c r="FC1613" s="1"/>
      <c r="FD1613" s="1"/>
      <c r="FE1613" s="1"/>
      <c r="FF1613" s="1"/>
      <c r="FG1613" s="1"/>
      <c r="FH1613" s="1"/>
      <c r="FI1613" s="1"/>
      <c r="FJ1613" s="1"/>
      <c r="FK1613" s="1"/>
      <c r="FL1613" s="1"/>
      <c r="FM1613" s="1"/>
      <c r="FN1613" s="1"/>
      <c r="FO1613" s="1"/>
      <c r="FP1613" s="1"/>
      <c r="FQ1613" s="1"/>
      <c r="FR1613" s="1"/>
      <c r="FS1613" s="1"/>
      <c r="FT1613" s="1"/>
      <c r="FU1613" s="1"/>
      <c r="FV1613" s="1"/>
      <c r="FW1613" s="1"/>
      <c r="FX1613" s="1"/>
      <c r="FY1613" s="1"/>
      <c r="FZ1613" s="1"/>
      <c r="GA1613" s="1"/>
      <c r="GB1613" s="1"/>
      <c r="GC1613" s="1"/>
      <c r="GD1613" s="1"/>
      <c r="GE1613" s="1"/>
      <c r="GF1613" s="1"/>
      <c r="GG1613" s="1"/>
      <c r="GH1613" s="1"/>
      <c r="GI1613" s="1"/>
      <c r="GJ1613" s="1"/>
      <c r="GK1613" s="1"/>
      <c r="GL1613" s="1"/>
      <c r="GM1613" s="1"/>
      <c r="GN1613" s="1"/>
      <c r="GO1613" s="1"/>
      <c r="GP1613" s="1"/>
      <c r="GQ1613" s="1"/>
      <c r="GR1613" s="1"/>
      <c r="GS1613" s="1"/>
      <c r="GT1613" s="1"/>
      <c r="GU1613" s="1"/>
      <c r="GV1613" s="1"/>
      <c r="GW1613" s="1"/>
      <c r="GX1613" s="1"/>
      <c r="GY1613" s="1"/>
      <c r="GZ1613" s="1"/>
      <c r="HA1613" s="1"/>
      <c r="HB1613" s="1"/>
      <c r="HC1613" s="1"/>
      <c r="HD1613" s="1"/>
      <c r="HE1613" s="1"/>
      <c r="HF1613" s="1"/>
      <c r="HG1613" s="1"/>
      <c r="HH1613" s="1"/>
      <c r="HI1613" s="1"/>
      <c r="HJ1613" s="1"/>
      <c r="HK1613" s="1"/>
      <c r="HL1613" s="1"/>
      <c r="HM1613" s="1"/>
      <c r="HN1613" s="1"/>
      <c r="HO1613" s="1"/>
      <c r="HP1613" s="1"/>
      <c r="HQ1613" s="1"/>
      <c r="HR1613" s="1"/>
      <c r="HS1613" s="1"/>
      <c r="HT1613" s="1"/>
      <c r="HU1613" s="1"/>
      <c r="HV1613" s="1"/>
      <c r="HW1613" s="1"/>
      <c r="HX1613" s="1"/>
      <c r="HY1613" s="1"/>
      <c r="HZ1613" s="1"/>
      <c r="IA1613" s="1"/>
      <c r="IB1613" s="1"/>
      <c r="IC1613" s="1"/>
      <c r="ID1613" s="1"/>
      <c r="IE1613" s="1"/>
      <c r="IF1613" s="1"/>
      <c r="IG1613" s="1"/>
      <c r="IH1613" s="1"/>
      <c r="II1613" s="1"/>
      <c r="IJ1613" s="1"/>
      <c r="IK1613" s="1"/>
      <c r="IL1613" s="1"/>
      <c r="IM1613" s="1"/>
      <c r="IN1613" s="1"/>
      <c r="IO1613" s="1"/>
      <c r="IP1613" s="1"/>
      <c r="IQ1613" s="1"/>
      <c r="IR1613" s="1"/>
      <c r="IS1613" s="1"/>
      <c r="IT1613" s="1"/>
      <c r="IU1613" s="1"/>
      <c r="IV1613" s="1"/>
      <c r="IW1613" s="1"/>
      <c r="IX1613" s="1"/>
      <c r="IY1613" s="1"/>
      <c r="IZ1613" s="1"/>
      <c r="JA1613" s="1"/>
      <c r="JB1613" s="1"/>
      <c r="JC1613" s="1"/>
      <c r="JD1613" s="1"/>
      <c r="JE1613" s="1"/>
      <c r="JF1613" s="1"/>
      <c r="JG1613" s="1"/>
      <c r="JH1613" s="1"/>
      <c r="JI1613" s="1"/>
      <c r="JJ1613" s="1"/>
      <c r="JK1613" s="1"/>
      <c r="JL1613" s="1"/>
      <c r="JM1613" s="1"/>
      <c r="JN1613" s="1"/>
      <c r="JO1613" s="1"/>
      <c r="JP1613" s="1"/>
      <c r="JQ1613" s="1"/>
      <c r="JR1613" s="1"/>
      <c r="JS1613" s="1"/>
      <c r="JT1613" s="1"/>
      <c r="JU1613" s="1"/>
      <c r="JV1613" s="1"/>
      <c r="JW1613" s="1"/>
      <c r="JX1613" s="1"/>
      <c r="JY1613" s="1"/>
      <c r="JZ1613" s="1"/>
      <c r="KA1613" s="1"/>
      <c r="KB1613" s="1"/>
      <c r="KC1613" s="1"/>
      <c r="KD1613" s="1"/>
      <c r="KE1613" s="1"/>
      <c r="KF1613" s="1"/>
      <c r="KG1613" s="1"/>
      <c r="KH1613" s="1"/>
      <c r="KI1613" s="1"/>
      <c r="KJ1613" s="1"/>
      <c r="KK1613" s="1"/>
      <c r="KL1613" s="1"/>
      <c r="KM1613" s="1"/>
      <c r="KN1613" s="1"/>
      <c r="KO1613" s="1"/>
      <c r="KP1613" s="1"/>
      <c r="KQ1613" s="1"/>
      <c r="KR1613" s="1"/>
      <c r="KS1613" s="1"/>
      <c r="KT1613" s="1"/>
      <c r="KU1613" s="1"/>
      <c r="KV1613" s="1"/>
      <c r="KW1613" s="1"/>
      <c r="KX1613" s="1"/>
      <c r="KY1613" s="1"/>
      <c r="KZ1613" s="1"/>
      <c r="LA1613" s="1"/>
      <c r="LB1613" s="1"/>
      <c r="LC1613" s="1"/>
      <c r="LD1613" s="1"/>
      <c r="LE1613" s="1"/>
      <c r="LF1613" s="1"/>
      <c r="LG1613" s="1"/>
      <c r="LH1613" s="1"/>
      <c r="LI1613" s="1"/>
      <c r="LJ1613" s="1"/>
      <c r="LK1613" s="1"/>
      <c r="LL1613" s="1"/>
      <c r="LM1613" s="1"/>
      <c r="LN1613" s="1"/>
      <c r="LO1613" s="1"/>
      <c r="LP1613" s="1"/>
      <c r="LQ1613" s="1"/>
      <c r="LR1613" s="1"/>
      <c r="LS1613" s="1"/>
      <c r="LT1613" s="1"/>
      <c r="LU1613" s="1"/>
      <c r="LV1613" s="1"/>
      <c r="LW1613" s="1"/>
      <c r="LX1613" s="1"/>
      <c r="LY1613" s="1"/>
      <c r="LZ1613" s="1"/>
      <c r="MA1613" s="1"/>
      <c r="MB1613" s="1"/>
      <c r="MC1613" s="1"/>
      <c r="MD1613" s="1"/>
      <c r="ME1613" s="1"/>
      <c r="MF1613" s="1"/>
      <c r="MG1613" s="1"/>
      <c r="MH1613" s="1"/>
      <c r="MI1613" s="1"/>
      <c r="MJ1613" s="1"/>
      <c r="MK1613" s="1"/>
      <c r="ML1613" s="1"/>
      <c r="MM1613" s="1"/>
      <c r="MN1613" s="1"/>
      <c r="MO1613" s="1"/>
      <c r="MP1613" s="1"/>
      <c r="MQ1613" s="1"/>
      <c r="MR1613" s="1"/>
      <c r="MS1613" s="1"/>
      <c r="MT1613" s="1"/>
      <c r="MU1613" s="1"/>
      <c r="MV1613" s="1"/>
      <c r="MW1613" s="1"/>
      <c r="MX1613" s="1"/>
      <c r="MY1613" s="1"/>
      <c r="MZ1613" s="1"/>
      <c r="NA1613" s="1"/>
      <c r="NB1613" s="1"/>
      <c r="NC1613" s="1"/>
      <c r="ND1613" s="1"/>
      <c r="NE1613" s="1"/>
      <c r="NF1613" s="1"/>
      <c r="NG1613" s="1"/>
      <c r="NH1613" s="1"/>
      <c r="NI1613" s="1"/>
      <c r="NJ1613" s="1"/>
      <c r="NK1613" s="1"/>
      <c r="NL1613" s="1"/>
      <c r="NM1613" s="1"/>
      <c r="NN1613" s="1"/>
      <c r="NO1613" s="1"/>
      <c r="NP1613" s="1"/>
      <c r="NQ1613" s="1"/>
      <c r="NR1613" s="1"/>
      <c r="NS1613" s="1"/>
      <c r="NT1613" s="1"/>
      <c r="NU1613" s="1"/>
      <c r="NV1613" s="1"/>
      <c r="NW1613" s="1"/>
      <c r="NX1613" s="1"/>
      <c r="NY1613" s="1"/>
      <c r="NZ1613" s="1"/>
      <c r="OA1613" s="1"/>
      <c r="OB1613" s="1"/>
      <c r="OC1613" s="1"/>
      <c r="OD1613" s="1"/>
      <c r="OE1613" s="1"/>
      <c r="OF1613" s="1"/>
      <c r="OG1613" s="1"/>
      <c r="OH1613" s="1"/>
      <c r="OI1613" s="1"/>
      <c r="OJ1613" s="1"/>
      <c r="OK1613" s="1"/>
      <c r="OL1613" s="1"/>
      <c r="OM1613" s="1"/>
      <c r="ON1613" s="1"/>
      <c r="OO1613" s="1"/>
      <c r="OP1613" s="1"/>
      <c r="OQ1613" s="1"/>
      <c r="OR1613" s="1"/>
      <c r="OS1613" s="1"/>
      <c r="OT1613" s="1"/>
      <c r="OU1613" s="1"/>
      <c r="OV1613" s="1"/>
      <c r="OW1613" s="1"/>
      <c r="OX1613" s="1"/>
      <c r="OY1613" s="1"/>
      <c r="OZ1613" s="1"/>
      <c r="PA1613" s="1"/>
      <c r="PB1613" s="1"/>
      <c r="PC1613" s="1"/>
      <c r="PD1613" s="1"/>
      <c r="PE1613" s="1"/>
      <c r="PF1613" s="1"/>
      <c r="PG1613" s="1"/>
      <c r="PH1613" s="1"/>
      <c r="PI1613" s="1"/>
      <c r="PJ1613" s="1"/>
      <c r="PK1613" s="1"/>
      <c r="PL1613" s="1"/>
      <c r="PM1613" s="1"/>
      <c r="PN1613" s="1"/>
      <c r="PO1613" s="1"/>
      <c r="PP1613" s="1"/>
      <c r="PQ1613" s="1"/>
      <c r="PR1613" s="1"/>
      <c r="PS1613" s="1"/>
      <c r="PT1613" s="1"/>
      <c r="PU1613" s="1"/>
      <c r="PV1613" s="1"/>
      <c r="PW1613" s="1"/>
      <c r="PX1613" s="1"/>
      <c r="PY1613" s="1"/>
      <c r="PZ1613" s="1"/>
      <c r="QA1613" s="1"/>
      <c r="QB1613" s="1"/>
      <c r="QC1613" s="1"/>
      <c r="QD1613" s="1"/>
      <c r="QE1613" s="1"/>
      <c r="QF1613" s="1"/>
      <c r="QG1613" s="1"/>
      <c r="QH1613" s="1"/>
      <c r="QI1613" s="1"/>
      <c r="QJ1613" s="1"/>
      <c r="QK1613" s="1"/>
      <c r="QL1613" s="1"/>
      <c r="QM1613" s="1"/>
      <c r="QN1613" s="1"/>
      <c r="QO1613" s="1"/>
      <c r="QP1613" s="1"/>
      <c r="QQ1613" s="1"/>
      <c r="QR1613" s="1"/>
      <c r="QS1613" s="1"/>
      <c r="QT1613" s="1"/>
      <c r="QU1613" s="1"/>
      <c r="QV1613" s="1"/>
      <c r="QW1613" s="1"/>
      <c r="QX1613" s="1"/>
      <c r="QY1613" s="1"/>
      <c r="QZ1613" s="1"/>
      <c r="RA1613" s="1"/>
      <c r="RB1613" s="1"/>
      <c r="RC1613" s="1"/>
      <c r="RD1613" s="1"/>
      <c r="RE1613" s="1"/>
      <c r="RF1613" s="1"/>
      <c r="RG1613" s="1"/>
      <c r="RH1613" s="1"/>
      <c r="RI1613" s="1"/>
      <c r="RJ1613" s="1"/>
      <c r="RK1613" s="1"/>
      <c r="RL1613" s="1"/>
      <c r="RM1613" s="1"/>
      <c r="RN1613" s="1"/>
      <c r="RO1613" s="1"/>
      <c r="RP1613" s="1"/>
      <c r="RQ1613" s="1"/>
      <c r="RR1613" s="1"/>
      <c r="RS1613" s="1"/>
      <c r="RT1613" s="1"/>
      <c r="RU1613" s="1"/>
      <c r="RV1613" s="1"/>
      <c r="RW1613" s="1"/>
      <c r="RX1613" s="1"/>
      <c r="RY1613" s="1"/>
      <c r="RZ1613" s="1"/>
      <c r="SA1613" s="1"/>
      <c r="SB1613" s="1"/>
      <c r="SC1613" s="1"/>
      <c r="SD1613" s="1"/>
      <c r="SE1613" s="1"/>
      <c r="SF1613" s="1"/>
      <c r="SG1613" s="1"/>
      <c r="SH1613" s="1"/>
      <c r="SI1613" s="1"/>
      <c r="SJ1613" s="1"/>
      <c r="SK1613" s="1"/>
      <c r="SL1613" s="1"/>
      <c r="SM1613" s="1"/>
      <c r="SN1613" s="1"/>
      <c r="SO1613" s="1"/>
      <c r="SP1613" s="1"/>
      <c r="SQ1613" s="1"/>
      <c r="SR1613" s="1"/>
      <c r="SS1613" s="1"/>
      <c r="ST1613" s="1"/>
      <c r="SU1613" s="1"/>
      <c r="SV1613" s="1"/>
      <c r="SW1613" s="1"/>
      <c r="SX1613" s="1"/>
      <c r="SY1613" s="1"/>
      <c r="SZ1613" s="1"/>
      <c r="TA1613" s="1"/>
      <c r="TB1613" s="1"/>
      <c r="TC1613" s="1"/>
      <c r="TD1613" s="1"/>
      <c r="TE1613" s="1"/>
      <c r="TF1613" s="1"/>
      <c r="TG1613" s="1"/>
      <c r="TH1613" s="1"/>
      <c r="TI1613" s="1"/>
      <c r="TJ1613" s="1"/>
      <c r="TK1613" s="1"/>
      <c r="TL1613" s="1"/>
      <c r="TM1613" s="1"/>
      <c r="TN1613" s="1"/>
      <c r="TO1613" s="1"/>
      <c r="TP1613" s="1"/>
      <c r="TQ1613" s="1"/>
      <c r="TR1613" s="1"/>
      <c r="TS1613" s="1"/>
      <c r="TT1613" s="1"/>
      <c r="TU1613" s="1"/>
      <c r="TV1613" s="1"/>
      <c r="TW1613" s="1"/>
      <c r="TX1613" s="1"/>
      <c r="TY1613" s="1"/>
      <c r="TZ1613" s="1"/>
      <c r="UA1613" s="1"/>
      <c r="UB1613" s="1"/>
      <c r="UC1613" s="1"/>
      <c r="UD1613" s="1"/>
      <c r="UE1613" s="1"/>
      <c r="UF1613" s="1"/>
      <c r="UG1613" s="1"/>
      <c r="UH1613" s="1"/>
      <c r="UI1613" s="1"/>
      <c r="UJ1613" s="1"/>
      <c r="UK1613" s="1"/>
      <c r="UL1613" s="1"/>
      <c r="UM1613" s="1"/>
      <c r="UN1613" s="1"/>
      <c r="UO1613" s="1"/>
      <c r="UP1613" s="1"/>
      <c r="UQ1613" s="1"/>
      <c r="UR1613" s="1"/>
      <c r="US1613" s="1"/>
      <c r="UT1613" s="1"/>
      <c r="UU1613" s="1"/>
      <c r="UV1613" s="1"/>
      <c r="UW1613" s="1"/>
      <c r="UX1613" s="1"/>
      <c r="UY1613" s="1"/>
      <c r="UZ1613" s="1"/>
      <c r="VA1613" s="1"/>
      <c r="VB1613" s="1"/>
      <c r="VC1613" s="1"/>
      <c r="VD1613" s="1"/>
      <c r="VE1613" s="1"/>
      <c r="VF1613" s="1"/>
      <c r="VG1613" s="1"/>
      <c r="VH1613" s="1"/>
      <c r="VI1613" s="1"/>
      <c r="VJ1613" s="1"/>
      <c r="VK1613" s="1"/>
      <c r="VL1613" s="1"/>
      <c r="VM1613" s="1"/>
      <c r="VN1613" s="1"/>
      <c r="VO1613" s="1"/>
      <c r="VP1613" s="1"/>
      <c r="VQ1613" s="1"/>
      <c r="VR1613" s="1"/>
      <c r="VS1613" s="1"/>
      <c r="VT1613" s="1"/>
      <c r="VU1613" s="1"/>
      <c r="VV1613" s="1"/>
      <c r="VW1613" s="1"/>
      <c r="VX1613" s="1"/>
      <c r="VY1613" s="1"/>
      <c r="VZ1613" s="1"/>
      <c r="WA1613" s="1"/>
      <c r="WB1613" s="1"/>
      <c r="WC1613" s="1"/>
      <c r="WD1613" s="1"/>
      <c r="WE1613" s="1"/>
      <c r="WF1613" s="1"/>
      <c r="WG1613" s="1"/>
      <c r="WH1613" s="1"/>
      <c r="WI1613" s="1"/>
      <c r="WJ1613" s="1"/>
      <c r="WK1613" s="1"/>
      <c r="WL1613" s="1"/>
      <c r="WM1613" s="1"/>
      <c r="WN1613" s="1"/>
      <c r="WO1613" s="1"/>
      <c r="WP1613" s="1"/>
      <c r="WQ1613" s="1"/>
      <c r="WR1613" s="1"/>
      <c r="WS1613" s="1"/>
      <c r="WT1613" s="1"/>
      <c r="WU1613" s="1"/>
      <c r="WV1613" s="1"/>
      <c r="WW1613" s="1"/>
      <c r="WX1613" s="1"/>
      <c r="WY1613" s="1"/>
      <c r="WZ1613" s="1"/>
      <c r="XA1613" s="1"/>
      <c r="XB1613" s="1"/>
      <c r="XC1613" s="1"/>
      <c r="XD1613" s="1"/>
      <c r="XE1613" s="1"/>
      <c r="XF1613" s="1"/>
      <c r="XG1613" s="1"/>
      <c r="XH1613" s="1"/>
      <c r="XI1613" s="1"/>
      <c r="XJ1613" s="1"/>
      <c r="XK1613" s="1"/>
      <c r="XL1613" s="1"/>
      <c r="XM1613" s="1"/>
      <c r="XN1613" s="1"/>
      <c r="XO1613" s="1"/>
      <c r="XP1613" s="1"/>
      <c r="XQ1613" s="1"/>
      <c r="XR1613" s="1"/>
      <c r="XS1613" s="1"/>
      <c r="XT1613" s="1"/>
      <c r="XU1613" s="1"/>
      <c r="XV1613" s="1"/>
      <c r="XW1613" s="1"/>
      <c r="XX1613" s="1"/>
      <c r="XY1613" s="1"/>
      <c r="XZ1613" s="1"/>
      <c r="YA1613" s="1"/>
      <c r="YB1613" s="1"/>
      <c r="YC1613" s="1"/>
      <c r="YD1613" s="1"/>
      <c r="YE1613" s="1"/>
      <c r="YF1613" s="1"/>
      <c r="YG1613" s="1"/>
      <c r="YH1613" s="1"/>
      <c r="YI1613" s="1"/>
      <c r="YJ1613" s="1"/>
      <c r="YK1613" s="1"/>
      <c r="YL1613" s="1"/>
      <c r="YM1613" s="1"/>
      <c r="YN1613" s="1"/>
      <c r="YO1613" s="1"/>
      <c r="YP1613" s="1"/>
      <c r="YQ1613" s="1"/>
      <c r="YR1613" s="1"/>
      <c r="YS1613" s="1"/>
      <c r="YT1613" s="1"/>
      <c r="YU1613" s="1"/>
      <c r="YV1613" s="1"/>
      <c r="YW1613" s="1"/>
      <c r="YX1613" s="1"/>
      <c r="YY1613" s="1"/>
      <c r="YZ1613" s="1"/>
      <c r="ZA1613" s="1"/>
      <c r="ZB1613" s="1"/>
      <c r="ZC1613" s="1"/>
      <c r="ZD1613" s="1"/>
      <c r="ZE1613" s="1"/>
      <c r="ZF1613" s="1"/>
      <c r="ZG1613" s="1"/>
      <c r="ZH1613" s="1"/>
      <c r="ZI1613" s="1"/>
      <c r="ZJ1613" s="1"/>
      <c r="ZK1613" s="1"/>
      <c r="ZL1613" s="1"/>
      <c r="ZM1613" s="1"/>
      <c r="ZN1613" s="1"/>
      <c r="ZO1613" s="1"/>
      <c r="ZP1613" s="1"/>
      <c r="ZQ1613" s="1"/>
      <c r="ZR1613" s="1"/>
      <c r="ZS1613" s="1"/>
      <c r="ZT1613" s="1"/>
      <c r="ZU1613" s="1"/>
      <c r="ZV1613" s="1"/>
      <c r="ZW1613" s="1"/>
      <c r="ZX1613" s="1"/>
      <c r="ZY1613" s="1"/>
      <c r="ZZ1613" s="1"/>
      <c r="AAA1613" s="1"/>
      <c r="AAB1613" s="1"/>
      <c r="AAC1613" s="1"/>
      <c r="AAD1613" s="1"/>
      <c r="AAE1613" s="1"/>
      <c r="AAF1613" s="1"/>
      <c r="AAG1613" s="1"/>
      <c r="AAH1613" s="1"/>
      <c r="AAI1613" s="1"/>
      <c r="AAJ1613" s="1"/>
      <c r="AAK1613" s="1"/>
      <c r="AAL1613" s="1"/>
      <c r="AAM1613" s="1"/>
      <c r="AAN1613" s="1"/>
      <c r="AAO1613" s="1"/>
      <c r="AAP1613" s="1"/>
      <c r="AAQ1613" s="1"/>
      <c r="AAR1613" s="1"/>
      <c r="AAS1613" s="1"/>
      <c r="AAT1613" s="1"/>
      <c r="AAU1613" s="1"/>
      <c r="AAV1613" s="1"/>
      <c r="AAW1613" s="1"/>
      <c r="AAX1613" s="1"/>
      <c r="AAY1613" s="1"/>
      <c r="AAZ1613" s="1"/>
      <c r="ABA1613" s="1"/>
      <c r="ABB1613" s="1"/>
      <c r="ABC1613" s="1"/>
      <c r="ABD1613" s="1"/>
      <c r="ABE1613" s="1"/>
      <c r="ABF1613" s="1"/>
      <c r="ABG1613" s="1"/>
      <c r="ABH1613" s="1"/>
      <c r="ABI1613" s="1"/>
      <c r="ABJ1613" s="1"/>
      <c r="ABK1613" s="1"/>
      <c r="ABL1613" s="1"/>
      <c r="ABM1613" s="1"/>
      <c r="ABN1613" s="1"/>
      <c r="ABO1613" s="1"/>
      <c r="ABP1613" s="1"/>
      <c r="ABQ1613" s="1"/>
      <c r="ABR1613" s="1"/>
      <c r="ABS1613" s="1"/>
      <c r="ABT1613" s="1"/>
      <c r="ABU1613" s="1"/>
      <c r="ABV1613" s="1"/>
      <c r="ABW1613" s="1"/>
      <c r="ABX1613" s="1"/>
      <c r="ABY1613" s="1"/>
      <c r="ABZ1613" s="1"/>
      <c r="ACA1613" s="1"/>
      <c r="ACB1613" s="1"/>
      <c r="ACC1613" s="1"/>
      <c r="ACD1613" s="1"/>
      <c r="ACE1613" s="1"/>
      <c r="ACF1613" s="1"/>
      <c r="ACG1613" s="1"/>
      <c r="ACH1613" s="1"/>
      <c r="ACI1613" s="1"/>
      <c r="ACJ1613" s="1"/>
      <c r="ACK1613" s="1"/>
      <c r="ACL1613" s="1"/>
      <c r="ACM1613" s="1"/>
      <c r="ACN1613" s="1"/>
      <c r="ACO1613" s="1"/>
      <c r="ACP1613" s="1"/>
      <c r="ACQ1613" s="1"/>
      <c r="ACR1613" s="1"/>
      <c r="ACS1613" s="1"/>
      <c r="ACT1613" s="1"/>
      <c r="ACU1613" s="1"/>
      <c r="ACV1613" s="1"/>
      <c r="ACW1613" s="1"/>
      <c r="ACX1613" s="1"/>
      <c r="ACY1613" s="1"/>
      <c r="ACZ1613" s="1"/>
      <c r="ADA1613" s="1"/>
      <c r="ADB1613" s="1"/>
      <c r="ADC1613" s="1"/>
      <c r="ADD1613" s="1"/>
      <c r="ADE1613" s="1"/>
      <c r="ADF1613" s="1"/>
      <c r="ADG1613" s="1"/>
      <c r="ADH1613" s="1"/>
      <c r="ADI1613" s="1"/>
      <c r="ADJ1613" s="1"/>
      <c r="ADK1613" s="1"/>
      <c r="ADL1613" s="1"/>
      <c r="ADM1613" s="1"/>
      <c r="ADN1613" s="1"/>
      <c r="ADO1613" s="1"/>
      <c r="ADP1613" s="1"/>
      <c r="ADQ1613" s="1"/>
      <c r="ADR1613" s="1"/>
      <c r="ADS1613" s="1"/>
      <c r="ADT1613" s="1"/>
      <c r="ADU1613" s="1"/>
      <c r="ADV1613" s="1"/>
      <c r="ADW1613" s="1"/>
      <c r="ADX1613" s="1"/>
      <c r="ADY1613" s="1"/>
      <c r="ADZ1613" s="1"/>
      <c r="AEA1613" s="1"/>
      <c r="AEB1613" s="1"/>
      <c r="AEC1613" s="1"/>
      <c r="AED1613" s="1"/>
      <c r="AEE1613" s="1"/>
      <c r="AEF1613" s="1"/>
      <c r="AEG1613" s="1"/>
      <c r="AEH1613" s="1"/>
      <c r="AEI1613" s="1"/>
      <c r="AEJ1613" s="1"/>
      <c r="AEK1613" s="1"/>
      <c r="AEL1613" s="1"/>
      <c r="AEM1613" s="1"/>
      <c r="AEN1613" s="1"/>
      <c r="AEO1613" s="1"/>
      <c r="AEP1613" s="1"/>
      <c r="AEQ1613" s="1"/>
      <c r="AER1613" s="1"/>
      <c r="AES1613" s="1"/>
      <c r="AET1613" s="1"/>
      <c r="AEU1613" s="1"/>
      <c r="AEV1613" s="1"/>
      <c r="AEW1613" s="1"/>
      <c r="AEX1613" s="1"/>
      <c r="AEY1613" s="1"/>
      <c r="AEZ1613" s="1"/>
      <c r="AFA1613" s="1"/>
      <c r="AFB1613" s="1"/>
      <c r="AFC1613" s="1"/>
      <c r="AFD1613" s="1"/>
      <c r="AFE1613" s="1"/>
      <c r="AFF1613" s="1"/>
      <c r="AFG1613" s="1"/>
      <c r="AFH1613" s="1"/>
      <c r="AFI1613" s="1"/>
      <c r="AFJ1613" s="1"/>
      <c r="AFK1613" s="1"/>
      <c r="AFL1613" s="1"/>
      <c r="AFM1613" s="1"/>
      <c r="AFN1613" s="1"/>
      <c r="AFO1613" s="1"/>
      <c r="AFP1613" s="1"/>
      <c r="AFQ1613" s="1"/>
      <c r="AFR1613" s="1"/>
      <c r="AFS1613" s="1"/>
      <c r="AFT1613" s="1"/>
      <c r="AFU1613" s="1"/>
      <c r="AFV1613" s="1"/>
      <c r="AFW1613" s="1"/>
      <c r="AFX1613" s="1"/>
      <c r="AFY1613" s="1"/>
      <c r="AFZ1613" s="1"/>
      <c r="AGA1613" s="1"/>
      <c r="AGB1613" s="1"/>
      <c r="AGC1613" s="1"/>
      <c r="AGD1613" s="1"/>
      <c r="AGE1613" s="1"/>
      <c r="AGF1613" s="1"/>
      <c r="AGG1613" s="1"/>
      <c r="AGH1613" s="1"/>
      <c r="AGI1613" s="1"/>
      <c r="AGJ1613" s="1"/>
      <c r="AGK1613" s="1"/>
      <c r="AGL1613" s="1"/>
      <c r="AGM1613" s="1"/>
      <c r="AGN1613" s="1"/>
      <c r="AGO1613" s="1"/>
      <c r="AGP1613" s="1"/>
      <c r="AGQ1613" s="1"/>
      <c r="AGR1613" s="1"/>
      <c r="AGS1613" s="1"/>
      <c r="AGT1613" s="1"/>
      <c r="AGU1613" s="1"/>
      <c r="AGV1613" s="1"/>
      <c r="AGW1613" s="1"/>
      <c r="AGX1613" s="1"/>
      <c r="AGY1613" s="1"/>
      <c r="AGZ1613" s="1"/>
      <c r="AHA1613" s="1"/>
      <c r="AHB1613" s="1"/>
      <c r="AHC1613" s="1"/>
      <c r="AHD1613" s="1"/>
      <c r="AHE1613" s="1"/>
      <c r="AHF1613" s="1"/>
      <c r="AHG1613" s="1"/>
      <c r="AHH1613" s="1"/>
      <c r="AHI1613" s="1"/>
      <c r="AHJ1613" s="1"/>
      <c r="AHK1613" s="1"/>
      <c r="AHL1613" s="1"/>
      <c r="AHM1613" s="1"/>
      <c r="AHN1613" s="1"/>
      <c r="AHO1613" s="1"/>
      <c r="AHP1613" s="1"/>
      <c r="AHQ1613" s="1"/>
      <c r="AHR1613" s="1"/>
      <c r="AHS1613" s="1"/>
      <c r="AHT1613" s="1"/>
      <c r="AHU1613" s="1"/>
      <c r="AHV1613" s="1"/>
      <c r="AHW1613" s="1"/>
      <c r="AHX1613" s="1"/>
      <c r="AHY1613" s="1"/>
      <c r="AHZ1613" s="1"/>
      <c r="AIA1613" s="1"/>
      <c r="AIB1613" s="1"/>
      <c r="AIC1613" s="1"/>
      <c r="AID1613" s="1"/>
      <c r="AIE1613" s="1"/>
      <c r="AIF1613" s="1"/>
      <c r="AIG1613" s="1"/>
      <c r="AIH1613" s="1"/>
      <c r="AII1613" s="1"/>
      <c r="AIJ1613" s="1"/>
      <c r="AIK1613" s="1"/>
      <c r="AIL1613" s="1"/>
      <c r="AIM1613" s="1"/>
      <c r="AIN1613" s="1"/>
      <c r="AIO1613" s="1"/>
      <c r="AIP1613" s="1"/>
      <c r="AIQ1613" s="1"/>
      <c r="AIR1613" s="1"/>
      <c r="AIS1613" s="1"/>
      <c r="AIT1613" s="1"/>
    </row>
    <row r="1614" spans="1:930" s="5" customFormat="1" ht="56.25" customHeight="1" x14ac:dyDescent="0.3">
      <c r="A1614" s="96"/>
      <c r="B1614" s="43"/>
      <c r="C1614" s="96"/>
      <c r="D1614" s="96"/>
      <c r="E1614" s="97" t="s">
        <v>214</v>
      </c>
      <c r="F1614" s="96" t="s">
        <v>23</v>
      </c>
      <c r="G1614" s="96"/>
      <c r="H1614" s="98"/>
      <c r="I1614" s="98"/>
      <c r="J1614" s="36" t="s">
        <v>27</v>
      </c>
      <c r="K1614" s="100">
        <f>P1614*H1612</f>
        <v>428420.09600000002</v>
      </c>
      <c r="L1614" s="152"/>
      <c r="M1614" s="100">
        <f>H1612*Q1614</f>
        <v>73377.240000000005</v>
      </c>
      <c r="N1614" s="100">
        <f t="shared" si="332"/>
        <v>501797.33600000001</v>
      </c>
      <c r="O1614" s="152"/>
      <c r="P1614" s="128">
        <v>66.56</v>
      </c>
      <c r="Q1614" s="31">
        <v>11.4</v>
      </c>
      <c r="R1614" s="97" t="s">
        <v>181</v>
      </c>
      <c r="S1614" s="97" t="s">
        <v>426</v>
      </c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/>
      <c r="CE1614" s="1"/>
      <c r="CF1614" s="1"/>
      <c r="CG1614" s="1"/>
      <c r="CH1614" s="1"/>
      <c r="CI1614" s="1"/>
      <c r="CJ1614" s="1"/>
      <c r="CK1614" s="1"/>
      <c r="CL1614" s="1"/>
      <c r="CM1614" s="1"/>
      <c r="CN1614" s="1"/>
      <c r="CO1614" s="1"/>
      <c r="CP1614" s="1"/>
      <c r="CQ1614" s="1"/>
      <c r="CR1614" s="1"/>
      <c r="CS1614" s="1"/>
      <c r="CT1614" s="1"/>
      <c r="CU1614" s="1"/>
      <c r="CV1614" s="1"/>
      <c r="CW1614" s="1"/>
      <c r="CX1614" s="1"/>
      <c r="CY1614" s="1"/>
      <c r="CZ1614" s="1"/>
      <c r="DA1614" s="1"/>
      <c r="DB1614" s="1"/>
      <c r="DC1614" s="1"/>
      <c r="DD1614" s="1"/>
      <c r="DE1614" s="1"/>
      <c r="DF1614" s="1"/>
      <c r="DG1614" s="1"/>
      <c r="DH1614" s="1"/>
      <c r="DI1614" s="1"/>
      <c r="DJ1614" s="1"/>
      <c r="DK1614" s="1"/>
      <c r="DL1614" s="1"/>
      <c r="DM1614" s="1"/>
      <c r="DN1614" s="1"/>
      <c r="DO1614" s="1"/>
      <c r="DP1614" s="1"/>
      <c r="DQ1614" s="1"/>
      <c r="DR1614" s="1"/>
      <c r="DS1614" s="1"/>
      <c r="DT1614" s="1"/>
      <c r="DU1614" s="1"/>
      <c r="DV1614" s="1"/>
      <c r="DW1614" s="1"/>
      <c r="DX1614" s="1"/>
      <c r="DY1614" s="1"/>
      <c r="DZ1614" s="1"/>
      <c r="EA1614" s="1"/>
      <c r="EB1614" s="1"/>
      <c r="EC1614" s="1"/>
      <c r="ED1614" s="1"/>
      <c r="EE1614" s="1"/>
      <c r="EF1614" s="1"/>
      <c r="EG1614" s="1"/>
      <c r="EH1614" s="1"/>
      <c r="EI1614" s="1"/>
      <c r="EJ1614" s="1"/>
      <c r="EK1614" s="1"/>
      <c r="EL1614" s="1"/>
      <c r="EM1614" s="1"/>
      <c r="EN1614" s="1"/>
      <c r="EO1614" s="1"/>
      <c r="EP1614" s="1"/>
      <c r="EQ1614" s="1"/>
      <c r="ER1614" s="1"/>
      <c r="ES1614" s="1"/>
      <c r="ET1614" s="1"/>
      <c r="EU1614" s="1"/>
      <c r="EV1614" s="1"/>
      <c r="EW1614" s="1"/>
      <c r="EX1614" s="1"/>
      <c r="EY1614" s="1"/>
      <c r="EZ1614" s="1"/>
      <c r="FA1614" s="1"/>
      <c r="FB1614" s="1"/>
      <c r="FC1614" s="1"/>
      <c r="FD1614" s="1"/>
      <c r="FE1614" s="1"/>
      <c r="FF1614" s="1"/>
      <c r="FG1614" s="1"/>
      <c r="FH1614" s="1"/>
      <c r="FI1614" s="1"/>
      <c r="FJ1614" s="1"/>
      <c r="FK1614" s="1"/>
      <c r="FL1614" s="1"/>
      <c r="FM1614" s="1"/>
      <c r="FN1614" s="1"/>
      <c r="FO1614" s="1"/>
      <c r="FP1614" s="1"/>
      <c r="FQ1614" s="1"/>
      <c r="FR1614" s="1"/>
      <c r="FS1614" s="1"/>
      <c r="FT1614" s="1"/>
      <c r="FU1614" s="1"/>
      <c r="FV1614" s="1"/>
      <c r="FW1614" s="1"/>
      <c r="FX1614" s="1"/>
      <c r="FY1614" s="1"/>
      <c r="FZ1614" s="1"/>
      <c r="GA1614" s="1"/>
      <c r="GB1614" s="1"/>
      <c r="GC1614" s="1"/>
      <c r="GD1614" s="1"/>
      <c r="GE1614" s="1"/>
      <c r="GF1614" s="1"/>
      <c r="GG1614" s="1"/>
      <c r="GH1614" s="1"/>
      <c r="GI1614" s="1"/>
      <c r="GJ1614" s="1"/>
      <c r="GK1614" s="1"/>
      <c r="GL1614" s="1"/>
      <c r="GM1614" s="1"/>
      <c r="GN1614" s="1"/>
      <c r="GO1614" s="1"/>
      <c r="GP1614" s="1"/>
      <c r="GQ1614" s="1"/>
      <c r="GR1614" s="1"/>
      <c r="GS1614" s="1"/>
      <c r="GT1614" s="1"/>
      <c r="GU1614" s="1"/>
      <c r="GV1614" s="1"/>
      <c r="GW1614" s="1"/>
      <c r="GX1614" s="1"/>
      <c r="GY1614" s="1"/>
      <c r="GZ1614" s="1"/>
      <c r="HA1614" s="1"/>
      <c r="HB1614" s="1"/>
      <c r="HC1614" s="1"/>
      <c r="HD1614" s="1"/>
      <c r="HE1614" s="1"/>
      <c r="HF1614" s="1"/>
      <c r="HG1614" s="1"/>
      <c r="HH1614" s="1"/>
      <c r="HI1614" s="1"/>
      <c r="HJ1614" s="1"/>
      <c r="HK1614" s="1"/>
      <c r="HL1614" s="1"/>
      <c r="HM1614" s="1"/>
      <c r="HN1614" s="1"/>
      <c r="HO1614" s="1"/>
      <c r="HP1614" s="1"/>
      <c r="HQ1614" s="1"/>
      <c r="HR1614" s="1"/>
      <c r="HS1614" s="1"/>
      <c r="HT1614" s="1"/>
      <c r="HU1614" s="1"/>
      <c r="HV1614" s="1"/>
      <c r="HW1614" s="1"/>
      <c r="HX1614" s="1"/>
      <c r="HY1614" s="1"/>
      <c r="HZ1614" s="1"/>
      <c r="IA1614" s="1"/>
      <c r="IB1614" s="1"/>
      <c r="IC1614" s="1"/>
      <c r="ID1614" s="1"/>
      <c r="IE1614" s="1"/>
      <c r="IF1614" s="1"/>
      <c r="IG1614" s="1"/>
      <c r="IH1614" s="1"/>
      <c r="II1614" s="1"/>
      <c r="IJ1614" s="1"/>
      <c r="IK1614" s="1"/>
      <c r="IL1614" s="1"/>
      <c r="IM1614" s="1"/>
      <c r="IN1614" s="1"/>
      <c r="IO1614" s="1"/>
      <c r="IP1614" s="1"/>
      <c r="IQ1614" s="1"/>
      <c r="IR1614" s="1"/>
      <c r="IS1614" s="1"/>
      <c r="IT1614" s="1"/>
      <c r="IU1614" s="1"/>
      <c r="IV1614" s="1"/>
      <c r="IW1614" s="1"/>
      <c r="IX1614" s="1"/>
      <c r="IY1614" s="1"/>
      <c r="IZ1614" s="1"/>
      <c r="JA1614" s="1"/>
      <c r="JB1614" s="1"/>
      <c r="JC1614" s="1"/>
      <c r="JD1614" s="1"/>
      <c r="JE1614" s="1"/>
      <c r="JF1614" s="1"/>
      <c r="JG1614" s="1"/>
      <c r="JH1614" s="1"/>
      <c r="JI1614" s="1"/>
      <c r="JJ1614" s="1"/>
      <c r="JK1614" s="1"/>
      <c r="JL1614" s="1"/>
      <c r="JM1614" s="1"/>
      <c r="JN1614" s="1"/>
      <c r="JO1614" s="1"/>
      <c r="JP1614" s="1"/>
      <c r="JQ1614" s="1"/>
      <c r="JR1614" s="1"/>
      <c r="JS1614" s="1"/>
      <c r="JT1614" s="1"/>
      <c r="JU1614" s="1"/>
      <c r="JV1614" s="1"/>
      <c r="JW1614" s="1"/>
      <c r="JX1614" s="1"/>
      <c r="JY1614" s="1"/>
      <c r="JZ1614" s="1"/>
      <c r="KA1614" s="1"/>
      <c r="KB1614" s="1"/>
      <c r="KC1614" s="1"/>
      <c r="KD1614" s="1"/>
      <c r="KE1614" s="1"/>
      <c r="KF1614" s="1"/>
      <c r="KG1614" s="1"/>
      <c r="KH1614" s="1"/>
      <c r="KI1614" s="1"/>
      <c r="KJ1614" s="1"/>
      <c r="KK1614" s="1"/>
      <c r="KL1614" s="1"/>
      <c r="KM1614" s="1"/>
      <c r="KN1614" s="1"/>
      <c r="KO1614" s="1"/>
      <c r="KP1614" s="1"/>
      <c r="KQ1614" s="1"/>
      <c r="KR1614" s="1"/>
      <c r="KS1614" s="1"/>
      <c r="KT1614" s="1"/>
      <c r="KU1614" s="1"/>
      <c r="KV1614" s="1"/>
      <c r="KW1614" s="1"/>
      <c r="KX1614" s="1"/>
      <c r="KY1614" s="1"/>
      <c r="KZ1614" s="1"/>
      <c r="LA1614" s="1"/>
      <c r="LB1614" s="1"/>
      <c r="LC1614" s="1"/>
      <c r="LD1614" s="1"/>
      <c r="LE1614" s="1"/>
      <c r="LF1614" s="1"/>
      <c r="LG1614" s="1"/>
      <c r="LH1614" s="1"/>
      <c r="LI1614" s="1"/>
      <c r="LJ1614" s="1"/>
      <c r="LK1614" s="1"/>
      <c r="LL1614" s="1"/>
      <c r="LM1614" s="1"/>
      <c r="LN1614" s="1"/>
      <c r="LO1614" s="1"/>
      <c r="LP1614" s="1"/>
      <c r="LQ1614" s="1"/>
      <c r="LR1614" s="1"/>
      <c r="LS1614" s="1"/>
      <c r="LT1614" s="1"/>
      <c r="LU1614" s="1"/>
      <c r="LV1614" s="1"/>
      <c r="LW1614" s="1"/>
      <c r="LX1614" s="1"/>
      <c r="LY1614" s="1"/>
      <c r="LZ1614" s="1"/>
      <c r="MA1614" s="1"/>
      <c r="MB1614" s="1"/>
      <c r="MC1614" s="1"/>
      <c r="MD1614" s="1"/>
      <c r="ME1614" s="1"/>
      <c r="MF1614" s="1"/>
      <c r="MG1614" s="1"/>
      <c r="MH1614" s="1"/>
      <c r="MI1614" s="1"/>
      <c r="MJ1614" s="1"/>
      <c r="MK1614" s="1"/>
      <c r="ML1614" s="1"/>
      <c r="MM1614" s="1"/>
      <c r="MN1614" s="1"/>
      <c r="MO1614" s="1"/>
      <c r="MP1614" s="1"/>
      <c r="MQ1614" s="1"/>
      <c r="MR1614" s="1"/>
      <c r="MS1614" s="1"/>
      <c r="MT1614" s="1"/>
      <c r="MU1614" s="1"/>
      <c r="MV1614" s="1"/>
      <c r="MW1614" s="1"/>
      <c r="MX1614" s="1"/>
      <c r="MY1614" s="1"/>
      <c r="MZ1614" s="1"/>
      <c r="NA1614" s="1"/>
      <c r="NB1614" s="1"/>
      <c r="NC1614" s="1"/>
      <c r="ND1614" s="1"/>
      <c r="NE1614" s="1"/>
      <c r="NF1614" s="1"/>
      <c r="NG1614" s="1"/>
      <c r="NH1614" s="1"/>
      <c r="NI1614" s="1"/>
      <c r="NJ1614" s="1"/>
      <c r="NK1614" s="1"/>
      <c r="NL1614" s="1"/>
      <c r="NM1614" s="1"/>
      <c r="NN1614" s="1"/>
      <c r="NO1614" s="1"/>
      <c r="NP1614" s="1"/>
      <c r="NQ1614" s="1"/>
      <c r="NR1614" s="1"/>
      <c r="NS1614" s="1"/>
      <c r="NT1614" s="1"/>
      <c r="NU1614" s="1"/>
      <c r="NV1614" s="1"/>
      <c r="NW1614" s="1"/>
      <c r="NX1614" s="1"/>
      <c r="NY1614" s="1"/>
      <c r="NZ1614" s="1"/>
      <c r="OA1614" s="1"/>
      <c r="OB1614" s="1"/>
      <c r="OC1614" s="1"/>
      <c r="OD1614" s="1"/>
      <c r="OE1614" s="1"/>
      <c r="OF1614" s="1"/>
      <c r="OG1614" s="1"/>
      <c r="OH1614" s="1"/>
      <c r="OI1614" s="1"/>
      <c r="OJ1614" s="1"/>
      <c r="OK1614" s="1"/>
      <c r="OL1614" s="1"/>
      <c r="OM1614" s="1"/>
      <c r="ON1614" s="1"/>
      <c r="OO1614" s="1"/>
      <c r="OP1614" s="1"/>
      <c r="OQ1614" s="1"/>
      <c r="OR1614" s="1"/>
      <c r="OS1614" s="1"/>
      <c r="OT1614" s="1"/>
      <c r="OU1614" s="1"/>
      <c r="OV1614" s="1"/>
      <c r="OW1614" s="1"/>
      <c r="OX1614" s="1"/>
      <c r="OY1614" s="1"/>
      <c r="OZ1614" s="1"/>
      <c r="PA1614" s="1"/>
      <c r="PB1614" s="1"/>
      <c r="PC1614" s="1"/>
      <c r="PD1614" s="1"/>
      <c r="PE1614" s="1"/>
      <c r="PF1614" s="1"/>
      <c r="PG1614" s="1"/>
      <c r="PH1614" s="1"/>
      <c r="PI1614" s="1"/>
      <c r="PJ1614" s="1"/>
      <c r="PK1614" s="1"/>
      <c r="PL1614" s="1"/>
      <c r="PM1614" s="1"/>
      <c r="PN1614" s="1"/>
      <c r="PO1614" s="1"/>
      <c r="PP1614" s="1"/>
      <c r="PQ1614" s="1"/>
      <c r="PR1614" s="1"/>
      <c r="PS1614" s="1"/>
      <c r="PT1614" s="1"/>
      <c r="PU1614" s="1"/>
      <c r="PV1614" s="1"/>
      <c r="PW1614" s="1"/>
      <c r="PX1614" s="1"/>
      <c r="PY1614" s="1"/>
      <c r="PZ1614" s="1"/>
      <c r="QA1614" s="1"/>
      <c r="QB1614" s="1"/>
      <c r="QC1614" s="1"/>
      <c r="QD1614" s="1"/>
      <c r="QE1614" s="1"/>
      <c r="QF1614" s="1"/>
      <c r="QG1614" s="1"/>
      <c r="QH1614" s="1"/>
      <c r="QI1614" s="1"/>
      <c r="QJ1614" s="1"/>
      <c r="QK1614" s="1"/>
      <c r="QL1614" s="1"/>
      <c r="QM1614" s="1"/>
      <c r="QN1614" s="1"/>
      <c r="QO1614" s="1"/>
      <c r="QP1614" s="1"/>
      <c r="QQ1614" s="1"/>
      <c r="QR1614" s="1"/>
      <c r="QS1614" s="1"/>
      <c r="QT1614" s="1"/>
      <c r="QU1614" s="1"/>
      <c r="QV1614" s="1"/>
      <c r="QW1614" s="1"/>
      <c r="QX1614" s="1"/>
      <c r="QY1614" s="1"/>
      <c r="QZ1614" s="1"/>
      <c r="RA1614" s="1"/>
      <c r="RB1614" s="1"/>
      <c r="RC1614" s="1"/>
      <c r="RD1614" s="1"/>
      <c r="RE1614" s="1"/>
      <c r="RF1614" s="1"/>
      <c r="RG1614" s="1"/>
      <c r="RH1614" s="1"/>
      <c r="RI1614" s="1"/>
      <c r="RJ1614" s="1"/>
      <c r="RK1614" s="1"/>
      <c r="RL1614" s="1"/>
      <c r="RM1614" s="1"/>
      <c r="RN1614" s="1"/>
      <c r="RO1614" s="1"/>
      <c r="RP1614" s="1"/>
      <c r="RQ1614" s="1"/>
      <c r="RR1614" s="1"/>
      <c r="RS1614" s="1"/>
      <c r="RT1614" s="1"/>
      <c r="RU1614" s="1"/>
      <c r="RV1614" s="1"/>
      <c r="RW1614" s="1"/>
      <c r="RX1614" s="1"/>
      <c r="RY1614" s="1"/>
      <c r="RZ1614" s="1"/>
      <c r="SA1614" s="1"/>
      <c r="SB1614" s="1"/>
      <c r="SC1614" s="1"/>
      <c r="SD1614" s="1"/>
      <c r="SE1614" s="1"/>
      <c r="SF1614" s="1"/>
      <c r="SG1614" s="1"/>
      <c r="SH1614" s="1"/>
      <c r="SI1614" s="1"/>
      <c r="SJ1614" s="1"/>
      <c r="SK1614" s="1"/>
      <c r="SL1614" s="1"/>
      <c r="SM1614" s="1"/>
      <c r="SN1614" s="1"/>
      <c r="SO1614" s="1"/>
      <c r="SP1614" s="1"/>
      <c r="SQ1614" s="1"/>
      <c r="SR1614" s="1"/>
      <c r="SS1614" s="1"/>
      <c r="ST1614" s="1"/>
      <c r="SU1614" s="1"/>
      <c r="SV1614" s="1"/>
      <c r="SW1614" s="1"/>
      <c r="SX1614" s="1"/>
      <c r="SY1614" s="1"/>
      <c r="SZ1614" s="1"/>
      <c r="TA1614" s="1"/>
      <c r="TB1614" s="1"/>
      <c r="TC1614" s="1"/>
      <c r="TD1614" s="1"/>
      <c r="TE1614" s="1"/>
      <c r="TF1614" s="1"/>
      <c r="TG1614" s="1"/>
      <c r="TH1614" s="1"/>
      <c r="TI1614" s="1"/>
      <c r="TJ1614" s="1"/>
      <c r="TK1614" s="1"/>
      <c r="TL1614" s="1"/>
      <c r="TM1614" s="1"/>
      <c r="TN1614" s="1"/>
      <c r="TO1614" s="1"/>
      <c r="TP1614" s="1"/>
      <c r="TQ1614" s="1"/>
      <c r="TR1614" s="1"/>
      <c r="TS1614" s="1"/>
      <c r="TT1614" s="1"/>
      <c r="TU1614" s="1"/>
      <c r="TV1614" s="1"/>
      <c r="TW1614" s="1"/>
      <c r="TX1614" s="1"/>
      <c r="TY1614" s="1"/>
      <c r="TZ1614" s="1"/>
      <c r="UA1614" s="1"/>
      <c r="UB1614" s="1"/>
      <c r="UC1614" s="1"/>
      <c r="UD1614" s="1"/>
      <c r="UE1614" s="1"/>
      <c r="UF1614" s="1"/>
      <c r="UG1614" s="1"/>
      <c r="UH1614" s="1"/>
      <c r="UI1614" s="1"/>
      <c r="UJ1614" s="1"/>
      <c r="UK1614" s="1"/>
      <c r="UL1614" s="1"/>
      <c r="UM1614" s="1"/>
      <c r="UN1614" s="1"/>
      <c r="UO1614" s="1"/>
      <c r="UP1614" s="1"/>
      <c r="UQ1614" s="1"/>
      <c r="UR1614" s="1"/>
      <c r="US1614" s="1"/>
      <c r="UT1614" s="1"/>
      <c r="UU1614" s="1"/>
      <c r="UV1614" s="1"/>
      <c r="UW1614" s="1"/>
      <c r="UX1614" s="1"/>
      <c r="UY1614" s="1"/>
      <c r="UZ1614" s="1"/>
      <c r="VA1614" s="1"/>
      <c r="VB1614" s="1"/>
      <c r="VC1614" s="1"/>
      <c r="VD1614" s="1"/>
      <c r="VE1614" s="1"/>
      <c r="VF1614" s="1"/>
      <c r="VG1614" s="1"/>
      <c r="VH1614" s="1"/>
      <c r="VI1614" s="1"/>
      <c r="VJ1614" s="1"/>
      <c r="VK1614" s="1"/>
      <c r="VL1614" s="1"/>
      <c r="VM1614" s="1"/>
      <c r="VN1614" s="1"/>
      <c r="VO1614" s="1"/>
      <c r="VP1614" s="1"/>
      <c r="VQ1614" s="1"/>
      <c r="VR1614" s="1"/>
      <c r="VS1614" s="1"/>
      <c r="VT1614" s="1"/>
      <c r="VU1614" s="1"/>
      <c r="VV1614" s="1"/>
      <c r="VW1614" s="1"/>
      <c r="VX1614" s="1"/>
      <c r="VY1614" s="1"/>
      <c r="VZ1614" s="1"/>
      <c r="WA1614" s="1"/>
      <c r="WB1614" s="1"/>
      <c r="WC1614" s="1"/>
      <c r="WD1614" s="1"/>
      <c r="WE1614" s="1"/>
      <c r="WF1614" s="1"/>
      <c r="WG1614" s="1"/>
      <c r="WH1614" s="1"/>
      <c r="WI1614" s="1"/>
      <c r="WJ1614" s="1"/>
      <c r="WK1614" s="1"/>
      <c r="WL1614" s="1"/>
      <c r="WM1614" s="1"/>
      <c r="WN1614" s="1"/>
      <c r="WO1614" s="1"/>
      <c r="WP1614" s="1"/>
      <c r="WQ1614" s="1"/>
      <c r="WR1614" s="1"/>
      <c r="WS1614" s="1"/>
      <c r="WT1614" s="1"/>
      <c r="WU1614" s="1"/>
      <c r="WV1614" s="1"/>
      <c r="WW1614" s="1"/>
      <c r="WX1614" s="1"/>
      <c r="WY1614" s="1"/>
      <c r="WZ1614" s="1"/>
      <c r="XA1614" s="1"/>
      <c r="XB1614" s="1"/>
      <c r="XC1614" s="1"/>
      <c r="XD1614" s="1"/>
      <c r="XE1614" s="1"/>
      <c r="XF1614" s="1"/>
      <c r="XG1614" s="1"/>
      <c r="XH1614" s="1"/>
      <c r="XI1614" s="1"/>
      <c r="XJ1614" s="1"/>
      <c r="XK1614" s="1"/>
      <c r="XL1614" s="1"/>
      <c r="XM1614" s="1"/>
      <c r="XN1614" s="1"/>
      <c r="XO1614" s="1"/>
      <c r="XP1614" s="1"/>
      <c r="XQ1614" s="1"/>
      <c r="XR1614" s="1"/>
      <c r="XS1614" s="1"/>
      <c r="XT1614" s="1"/>
      <c r="XU1614" s="1"/>
      <c r="XV1614" s="1"/>
      <c r="XW1614" s="1"/>
      <c r="XX1614" s="1"/>
      <c r="XY1614" s="1"/>
      <c r="XZ1614" s="1"/>
      <c r="YA1614" s="1"/>
      <c r="YB1614" s="1"/>
      <c r="YC1614" s="1"/>
      <c r="YD1614" s="1"/>
      <c r="YE1614" s="1"/>
      <c r="YF1614" s="1"/>
      <c r="YG1614" s="1"/>
      <c r="YH1614" s="1"/>
      <c r="YI1614" s="1"/>
      <c r="YJ1614" s="1"/>
      <c r="YK1614" s="1"/>
      <c r="YL1614" s="1"/>
      <c r="YM1614" s="1"/>
      <c r="YN1614" s="1"/>
      <c r="YO1614" s="1"/>
      <c r="YP1614" s="1"/>
      <c r="YQ1614" s="1"/>
      <c r="YR1614" s="1"/>
      <c r="YS1614" s="1"/>
      <c r="YT1614" s="1"/>
      <c r="YU1614" s="1"/>
      <c r="YV1614" s="1"/>
      <c r="YW1614" s="1"/>
      <c r="YX1614" s="1"/>
      <c r="YY1614" s="1"/>
      <c r="YZ1614" s="1"/>
      <c r="ZA1614" s="1"/>
      <c r="ZB1614" s="1"/>
      <c r="ZC1614" s="1"/>
      <c r="ZD1614" s="1"/>
      <c r="ZE1614" s="1"/>
      <c r="ZF1614" s="1"/>
      <c r="ZG1614" s="1"/>
      <c r="ZH1614" s="1"/>
      <c r="ZI1614" s="1"/>
      <c r="ZJ1614" s="1"/>
      <c r="ZK1614" s="1"/>
      <c r="ZL1614" s="1"/>
      <c r="ZM1614" s="1"/>
      <c r="ZN1614" s="1"/>
      <c r="ZO1614" s="1"/>
      <c r="ZP1614" s="1"/>
      <c r="ZQ1614" s="1"/>
      <c r="ZR1614" s="1"/>
      <c r="ZS1614" s="1"/>
      <c r="ZT1614" s="1"/>
      <c r="ZU1614" s="1"/>
      <c r="ZV1614" s="1"/>
      <c r="ZW1614" s="1"/>
      <c r="ZX1614" s="1"/>
      <c r="ZY1614" s="1"/>
      <c r="ZZ1614" s="1"/>
      <c r="AAA1614" s="1"/>
      <c r="AAB1614" s="1"/>
      <c r="AAC1614" s="1"/>
      <c r="AAD1614" s="1"/>
      <c r="AAE1614" s="1"/>
      <c r="AAF1614" s="1"/>
      <c r="AAG1614" s="1"/>
      <c r="AAH1614" s="1"/>
      <c r="AAI1614" s="1"/>
      <c r="AAJ1614" s="1"/>
      <c r="AAK1614" s="1"/>
      <c r="AAL1614" s="1"/>
      <c r="AAM1614" s="1"/>
      <c r="AAN1614" s="1"/>
      <c r="AAO1614" s="1"/>
      <c r="AAP1614" s="1"/>
      <c r="AAQ1614" s="1"/>
      <c r="AAR1614" s="1"/>
      <c r="AAS1614" s="1"/>
      <c r="AAT1614" s="1"/>
      <c r="AAU1614" s="1"/>
      <c r="AAV1614" s="1"/>
      <c r="AAW1614" s="1"/>
      <c r="AAX1614" s="1"/>
      <c r="AAY1614" s="1"/>
      <c r="AAZ1614" s="1"/>
      <c r="ABA1614" s="1"/>
      <c r="ABB1614" s="1"/>
      <c r="ABC1614" s="1"/>
      <c r="ABD1614" s="1"/>
      <c r="ABE1614" s="1"/>
      <c r="ABF1614" s="1"/>
      <c r="ABG1614" s="1"/>
      <c r="ABH1614" s="1"/>
      <c r="ABI1614" s="1"/>
      <c r="ABJ1614" s="1"/>
      <c r="ABK1614" s="1"/>
      <c r="ABL1614" s="1"/>
      <c r="ABM1614" s="1"/>
      <c r="ABN1614" s="1"/>
      <c r="ABO1614" s="1"/>
      <c r="ABP1614" s="1"/>
      <c r="ABQ1614" s="1"/>
      <c r="ABR1614" s="1"/>
      <c r="ABS1614" s="1"/>
      <c r="ABT1614" s="1"/>
      <c r="ABU1614" s="1"/>
      <c r="ABV1614" s="1"/>
      <c r="ABW1614" s="1"/>
      <c r="ABX1614" s="1"/>
      <c r="ABY1614" s="1"/>
      <c r="ABZ1614" s="1"/>
      <c r="ACA1614" s="1"/>
      <c r="ACB1614" s="1"/>
      <c r="ACC1614" s="1"/>
      <c r="ACD1614" s="1"/>
      <c r="ACE1614" s="1"/>
      <c r="ACF1614" s="1"/>
      <c r="ACG1614" s="1"/>
      <c r="ACH1614" s="1"/>
      <c r="ACI1614" s="1"/>
      <c r="ACJ1614" s="1"/>
      <c r="ACK1614" s="1"/>
      <c r="ACL1614" s="1"/>
      <c r="ACM1614" s="1"/>
      <c r="ACN1614" s="1"/>
      <c r="ACO1614" s="1"/>
      <c r="ACP1614" s="1"/>
      <c r="ACQ1614" s="1"/>
      <c r="ACR1614" s="1"/>
      <c r="ACS1614" s="1"/>
      <c r="ACT1614" s="1"/>
      <c r="ACU1614" s="1"/>
      <c r="ACV1614" s="1"/>
      <c r="ACW1614" s="1"/>
      <c r="ACX1614" s="1"/>
      <c r="ACY1614" s="1"/>
      <c r="ACZ1614" s="1"/>
      <c r="ADA1614" s="1"/>
      <c r="ADB1614" s="1"/>
      <c r="ADC1614" s="1"/>
      <c r="ADD1614" s="1"/>
      <c r="ADE1614" s="1"/>
      <c r="ADF1614" s="1"/>
      <c r="ADG1614" s="1"/>
      <c r="ADH1614" s="1"/>
      <c r="ADI1614" s="1"/>
      <c r="ADJ1614" s="1"/>
      <c r="ADK1614" s="1"/>
      <c r="ADL1614" s="1"/>
      <c r="ADM1614" s="1"/>
      <c r="ADN1614" s="1"/>
      <c r="ADO1614" s="1"/>
      <c r="ADP1614" s="1"/>
      <c r="ADQ1614" s="1"/>
      <c r="ADR1614" s="1"/>
      <c r="ADS1614" s="1"/>
      <c r="ADT1614" s="1"/>
      <c r="ADU1614" s="1"/>
      <c r="ADV1614" s="1"/>
      <c r="ADW1614" s="1"/>
      <c r="ADX1614" s="1"/>
      <c r="ADY1614" s="1"/>
      <c r="ADZ1614" s="1"/>
      <c r="AEA1614" s="1"/>
      <c r="AEB1614" s="1"/>
      <c r="AEC1614" s="1"/>
      <c r="AED1614" s="1"/>
      <c r="AEE1614" s="1"/>
      <c r="AEF1614" s="1"/>
      <c r="AEG1614" s="1"/>
      <c r="AEH1614" s="1"/>
      <c r="AEI1614" s="1"/>
      <c r="AEJ1614" s="1"/>
      <c r="AEK1614" s="1"/>
      <c r="AEL1614" s="1"/>
      <c r="AEM1614" s="1"/>
      <c r="AEN1614" s="1"/>
      <c r="AEO1614" s="1"/>
      <c r="AEP1614" s="1"/>
      <c r="AEQ1614" s="1"/>
      <c r="AER1614" s="1"/>
      <c r="AES1614" s="1"/>
      <c r="AET1614" s="1"/>
      <c r="AEU1614" s="1"/>
      <c r="AEV1614" s="1"/>
      <c r="AEW1614" s="1"/>
      <c r="AEX1614" s="1"/>
      <c r="AEY1614" s="1"/>
      <c r="AEZ1614" s="1"/>
      <c r="AFA1614" s="1"/>
      <c r="AFB1614" s="1"/>
      <c r="AFC1614" s="1"/>
      <c r="AFD1614" s="1"/>
      <c r="AFE1614" s="1"/>
      <c r="AFF1614" s="1"/>
      <c r="AFG1614" s="1"/>
      <c r="AFH1614" s="1"/>
      <c r="AFI1614" s="1"/>
      <c r="AFJ1614" s="1"/>
      <c r="AFK1614" s="1"/>
      <c r="AFL1614" s="1"/>
      <c r="AFM1614" s="1"/>
      <c r="AFN1614" s="1"/>
      <c r="AFO1614" s="1"/>
      <c r="AFP1614" s="1"/>
      <c r="AFQ1614" s="1"/>
      <c r="AFR1614" s="1"/>
      <c r="AFS1614" s="1"/>
      <c r="AFT1614" s="1"/>
      <c r="AFU1614" s="1"/>
      <c r="AFV1614" s="1"/>
      <c r="AFW1614" s="1"/>
      <c r="AFX1614" s="1"/>
      <c r="AFY1614" s="1"/>
      <c r="AFZ1614" s="1"/>
      <c r="AGA1614" s="1"/>
      <c r="AGB1614" s="1"/>
      <c r="AGC1614" s="1"/>
      <c r="AGD1614" s="1"/>
      <c r="AGE1614" s="1"/>
      <c r="AGF1614" s="1"/>
      <c r="AGG1614" s="1"/>
      <c r="AGH1614" s="1"/>
      <c r="AGI1614" s="1"/>
      <c r="AGJ1614" s="1"/>
      <c r="AGK1614" s="1"/>
      <c r="AGL1614" s="1"/>
      <c r="AGM1614" s="1"/>
      <c r="AGN1614" s="1"/>
      <c r="AGO1614" s="1"/>
      <c r="AGP1614" s="1"/>
      <c r="AGQ1614" s="1"/>
      <c r="AGR1614" s="1"/>
      <c r="AGS1614" s="1"/>
      <c r="AGT1614" s="1"/>
      <c r="AGU1614" s="1"/>
      <c r="AGV1614" s="1"/>
      <c r="AGW1614" s="1"/>
      <c r="AGX1614" s="1"/>
      <c r="AGY1614" s="1"/>
      <c r="AGZ1614" s="1"/>
      <c r="AHA1614" s="1"/>
      <c r="AHB1614" s="1"/>
      <c r="AHC1614" s="1"/>
      <c r="AHD1614" s="1"/>
      <c r="AHE1614" s="1"/>
      <c r="AHF1614" s="1"/>
      <c r="AHG1614" s="1"/>
      <c r="AHH1614" s="1"/>
      <c r="AHI1614" s="1"/>
      <c r="AHJ1614" s="1"/>
      <c r="AHK1614" s="1"/>
      <c r="AHL1614" s="1"/>
      <c r="AHM1614" s="1"/>
      <c r="AHN1614" s="1"/>
      <c r="AHO1614" s="1"/>
      <c r="AHP1614" s="1"/>
      <c r="AHQ1614" s="1"/>
      <c r="AHR1614" s="1"/>
      <c r="AHS1614" s="1"/>
      <c r="AHT1614" s="1"/>
      <c r="AHU1614" s="1"/>
      <c r="AHV1614" s="1"/>
      <c r="AHW1614" s="1"/>
      <c r="AHX1614" s="1"/>
      <c r="AHY1614" s="1"/>
      <c r="AHZ1614" s="1"/>
      <c r="AIA1614" s="1"/>
      <c r="AIB1614" s="1"/>
      <c r="AIC1614" s="1"/>
      <c r="AID1614" s="1"/>
      <c r="AIE1614" s="1"/>
      <c r="AIF1614" s="1"/>
      <c r="AIG1614" s="1"/>
      <c r="AIH1614" s="1"/>
      <c r="AII1614" s="1"/>
      <c r="AIJ1614" s="1"/>
      <c r="AIK1614" s="1"/>
      <c r="AIL1614" s="1"/>
      <c r="AIM1614" s="1"/>
      <c r="AIN1614" s="1"/>
      <c r="AIO1614" s="1"/>
      <c r="AIP1614" s="1"/>
      <c r="AIQ1614" s="1"/>
      <c r="AIR1614" s="1"/>
      <c r="AIS1614" s="1"/>
      <c r="AIT1614" s="1"/>
    </row>
    <row r="1615" spans="1:930" s="5" customFormat="1" ht="37.5" customHeight="1" x14ac:dyDescent="0.3">
      <c r="A1615" s="96">
        <v>136</v>
      </c>
      <c r="B1615" s="43" t="s">
        <v>176</v>
      </c>
      <c r="C1615" s="96">
        <v>1968</v>
      </c>
      <c r="D1615" s="96" t="s">
        <v>22</v>
      </c>
      <c r="E1615" s="97" t="s">
        <v>214</v>
      </c>
      <c r="F1615" s="97" t="s">
        <v>23</v>
      </c>
      <c r="G1615" s="96">
        <v>5</v>
      </c>
      <c r="H1615" s="98">
        <v>6512.5</v>
      </c>
      <c r="I1615" s="98">
        <v>3933.2</v>
      </c>
      <c r="J1615" s="99" t="s">
        <v>33</v>
      </c>
      <c r="K1615" s="39">
        <f>P1615*H1615</f>
        <v>2489793.875</v>
      </c>
      <c r="L1615" s="151">
        <f>K1615+K1616</f>
        <v>2923265.875</v>
      </c>
      <c r="M1615" s="100">
        <f>H1615*Q1615</f>
        <v>137413.75</v>
      </c>
      <c r="N1615" s="100">
        <f t="shared" si="332"/>
        <v>2627207.625</v>
      </c>
      <c r="O1615" s="151">
        <f>N1615+N1616</f>
        <v>3134922.125</v>
      </c>
      <c r="P1615" s="127">
        <v>382.31</v>
      </c>
      <c r="Q1615" s="31">
        <v>21.1</v>
      </c>
      <c r="R1615" s="97" t="s">
        <v>181</v>
      </c>
      <c r="S1615" s="97" t="s">
        <v>426</v>
      </c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/>
      <c r="CF1615" s="1"/>
      <c r="CG1615" s="1"/>
      <c r="CH1615" s="1"/>
      <c r="CI1615" s="1"/>
      <c r="CJ1615" s="1"/>
      <c r="CK1615" s="1"/>
      <c r="CL1615" s="1"/>
      <c r="CM1615" s="1"/>
      <c r="CN1615" s="1"/>
      <c r="CO1615" s="1"/>
      <c r="CP1615" s="1"/>
      <c r="CQ1615" s="1"/>
      <c r="CR1615" s="1"/>
      <c r="CS1615" s="1"/>
      <c r="CT1615" s="1"/>
      <c r="CU1615" s="1"/>
      <c r="CV1615" s="1"/>
      <c r="CW1615" s="1"/>
      <c r="CX1615" s="1"/>
      <c r="CY1615" s="1"/>
      <c r="CZ1615" s="1"/>
      <c r="DA1615" s="1"/>
      <c r="DB1615" s="1"/>
      <c r="DC1615" s="1"/>
      <c r="DD1615" s="1"/>
      <c r="DE1615" s="1"/>
      <c r="DF1615" s="1"/>
      <c r="DG1615" s="1"/>
      <c r="DH1615" s="1"/>
      <c r="DI1615" s="1"/>
      <c r="DJ1615" s="1"/>
      <c r="DK1615" s="1"/>
      <c r="DL1615" s="1"/>
      <c r="DM1615" s="1"/>
      <c r="DN1615" s="1"/>
      <c r="DO1615" s="1"/>
      <c r="DP1615" s="1"/>
      <c r="DQ1615" s="1"/>
      <c r="DR1615" s="1"/>
      <c r="DS1615" s="1"/>
      <c r="DT1615" s="1"/>
      <c r="DU1615" s="1"/>
      <c r="DV1615" s="1"/>
      <c r="DW1615" s="1"/>
      <c r="DX1615" s="1"/>
      <c r="DY1615" s="1"/>
      <c r="DZ1615" s="1"/>
      <c r="EA1615" s="1"/>
      <c r="EB1615" s="1"/>
      <c r="EC1615" s="1"/>
      <c r="ED1615" s="1"/>
      <c r="EE1615" s="1"/>
      <c r="EF1615" s="1"/>
      <c r="EG1615" s="1"/>
      <c r="EH1615" s="1"/>
      <c r="EI1615" s="1"/>
      <c r="EJ1615" s="1"/>
      <c r="EK1615" s="1"/>
      <c r="EL1615" s="1"/>
      <c r="EM1615" s="1"/>
      <c r="EN1615" s="1"/>
      <c r="EO1615" s="1"/>
      <c r="EP1615" s="1"/>
      <c r="EQ1615" s="1"/>
      <c r="ER1615" s="1"/>
      <c r="ES1615" s="1"/>
      <c r="ET1615" s="1"/>
      <c r="EU1615" s="1"/>
      <c r="EV1615" s="1"/>
      <c r="EW1615" s="1"/>
      <c r="EX1615" s="1"/>
      <c r="EY1615" s="1"/>
      <c r="EZ1615" s="1"/>
      <c r="FA1615" s="1"/>
      <c r="FB1615" s="1"/>
      <c r="FC1615" s="1"/>
      <c r="FD1615" s="1"/>
      <c r="FE1615" s="1"/>
      <c r="FF1615" s="1"/>
      <c r="FG1615" s="1"/>
      <c r="FH1615" s="1"/>
      <c r="FI1615" s="1"/>
      <c r="FJ1615" s="1"/>
      <c r="FK1615" s="1"/>
      <c r="FL1615" s="1"/>
      <c r="FM1615" s="1"/>
      <c r="FN1615" s="1"/>
      <c r="FO1615" s="1"/>
      <c r="FP1615" s="1"/>
      <c r="FQ1615" s="1"/>
      <c r="FR1615" s="1"/>
      <c r="FS1615" s="1"/>
      <c r="FT1615" s="1"/>
      <c r="FU1615" s="1"/>
      <c r="FV1615" s="1"/>
      <c r="FW1615" s="1"/>
      <c r="FX1615" s="1"/>
      <c r="FY1615" s="1"/>
      <c r="FZ1615" s="1"/>
      <c r="GA1615" s="1"/>
      <c r="GB1615" s="1"/>
      <c r="GC1615" s="1"/>
      <c r="GD1615" s="1"/>
      <c r="GE1615" s="1"/>
      <c r="GF1615" s="1"/>
      <c r="GG1615" s="1"/>
      <c r="GH1615" s="1"/>
      <c r="GI1615" s="1"/>
      <c r="GJ1615" s="1"/>
      <c r="GK1615" s="1"/>
      <c r="GL1615" s="1"/>
      <c r="GM1615" s="1"/>
      <c r="GN1615" s="1"/>
      <c r="GO1615" s="1"/>
      <c r="GP1615" s="1"/>
      <c r="GQ1615" s="1"/>
      <c r="GR1615" s="1"/>
      <c r="GS1615" s="1"/>
      <c r="GT1615" s="1"/>
      <c r="GU1615" s="1"/>
      <c r="GV1615" s="1"/>
      <c r="GW1615" s="1"/>
      <c r="GX1615" s="1"/>
      <c r="GY1615" s="1"/>
      <c r="GZ1615" s="1"/>
      <c r="HA1615" s="1"/>
      <c r="HB1615" s="1"/>
      <c r="HC1615" s="1"/>
      <c r="HD1615" s="1"/>
      <c r="HE1615" s="1"/>
      <c r="HF1615" s="1"/>
      <c r="HG1615" s="1"/>
      <c r="HH1615" s="1"/>
      <c r="HI1615" s="1"/>
      <c r="HJ1615" s="1"/>
      <c r="HK1615" s="1"/>
      <c r="HL1615" s="1"/>
      <c r="HM1615" s="1"/>
      <c r="HN1615" s="1"/>
      <c r="HO1615" s="1"/>
      <c r="HP1615" s="1"/>
      <c r="HQ1615" s="1"/>
      <c r="HR1615" s="1"/>
      <c r="HS1615" s="1"/>
      <c r="HT1615" s="1"/>
      <c r="HU1615" s="1"/>
      <c r="HV1615" s="1"/>
      <c r="HW1615" s="1"/>
      <c r="HX1615" s="1"/>
      <c r="HY1615" s="1"/>
      <c r="HZ1615" s="1"/>
      <c r="IA1615" s="1"/>
      <c r="IB1615" s="1"/>
      <c r="IC1615" s="1"/>
      <c r="ID1615" s="1"/>
      <c r="IE1615" s="1"/>
      <c r="IF1615" s="1"/>
      <c r="IG1615" s="1"/>
      <c r="IH1615" s="1"/>
      <c r="II1615" s="1"/>
      <c r="IJ1615" s="1"/>
      <c r="IK1615" s="1"/>
      <c r="IL1615" s="1"/>
      <c r="IM1615" s="1"/>
      <c r="IN1615" s="1"/>
      <c r="IO1615" s="1"/>
      <c r="IP1615" s="1"/>
      <c r="IQ1615" s="1"/>
      <c r="IR1615" s="1"/>
      <c r="IS1615" s="1"/>
      <c r="IT1615" s="1"/>
      <c r="IU1615" s="1"/>
      <c r="IV1615" s="1"/>
      <c r="IW1615" s="1"/>
      <c r="IX1615" s="1"/>
      <c r="IY1615" s="1"/>
      <c r="IZ1615" s="1"/>
      <c r="JA1615" s="1"/>
      <c r="JB1615" s="1"/>
      <c r="JC1615" s="1"/>
      <c r="JD1615" s="1"/>
      <c r="JE1615" s="1"/>
      <c r="JF1615" s="1"/>
      <c r="JG1615" s="1"/>
      <c r="JH1615" s="1"/>
      <c r="JI1615" s="1"/>
      <c r="JJ1615" s="1"/>
      <c r="JK1615" s="1"/>
      <c r="JL1615" s="1"/>
      <c r="JM1615" s="1"/>
      <c r="JN1615" s="1"/>
      <c r="JO1615" s="1"/>
      <c r="JP1615" s="1"/>
      <c r="JQ1615" s="1"/>
      <c r="JR1615" s="1"/>
      <c r="JS1615" s="1"/>
      <c r="JT1615" s="1"/>
      <c r="JU1615" s="1"/>
      <c r="JV1615" s="1"/>
      <c r="JW1615" s="1"/>
      <c r="JX1615" s="1"/>
      <c r="JY1615" s="1"/>
      <c r="JZ1615" s="1"/>
      <c r="KA1615" s="1"/>
      <c r="KB1615" s="1"/>
      <c r="KC1615" s="1"/>
      <c r="KD1615" s="1"/>
      <c r="KE1615" s="1"/>
      <c r="KF1615" s="1"/>
      <c r="KG1615" s="1"/>
      <c r="KH1615" s="1"/>
      <c r="KI1615" s="1"/>
      <c r="KJ1615" s="1"/>
      <c r="KK1615" s="1"/>
      <c r="KL1615" s="1"/>
      <c r="KM1615" s="1"/>
      <c r="KN1615" s="1"/>
      <c r="KO1615" s="1"/>
      <c r="KP1615" s="1"/>
      <c r="KQ1615" s="1"/>
      <c r="KR1615" s="1"/>
      <c r="KS1615" s="1"/>
      <c r="KT1615" s="1"/>
      <c r="KU1615" s="1"/>
      <c r="KV1615" s="1"/>
      <c r="KW1615" s="1"/>
      <c r="KX1615" s="1"/>
      <c r="KY1615" s="1"/>
      <c r="KZ1615" s="1"/>
      <c r="LA1615" s="1"/>
      <c r="LB1615" s="1"/>
      <c r="LC1615" s="1"/>
      <c r="LD1615" s="1"/>
      <c r="LE1615" s="1"/>
      <c r="LF1615" s="1"/>
      <c r="LG1615" s="1"/>
      <c r="LH1615" s="1"/>
      <c r="LI1615" s="1"/>
      <c r="LJ1615" s="1"/>
      <c r="LK1615" s="1"/>
      <c r="LL1615" s="1"/>
      <c r="LM1615" s="1"/>
      <c r="LN1615" s="1"/>
      <c r="LO1615" s="1"/>
      <c r="LP1615" s="1"/>
      <c r="LQ1615" s="1"/>
      <c r="LR1615" s="1"/>
      <c r="LS1615" s="1"/>
      <c r="LT1615" s="1"/>
      <c r="LU1615" s="1"/>
      <c r="LV1615" s="1"/>
      <c r="LW1615" s="1"/>
      <c r="LX1615" s="1"/>
      <c r="LY1615" s="1"/>
      <c r="LZ1615" s="1"/>
      <c r="MA1615" s="1"/>
      <c r="MB1615" s="1"/>
      <c r="MC1615" s="1"/>
      <c r="MD1615" s="1"/>
      <c r="ME1615" s="1"/>
      <c r="MF1615" s="1"/>
      <c r="MG1615" s="1"/>
      <c r="MH1615" s="1"/>
      <c r="MI1615" s="1"/>
      <c r="MJ1615" s="1"/>
      <c r="MK1615" s="1"/>
      <c r="ML1615" s="1"/>
      <c r="MM1615" s="1"/>
      <c r="MN1615" s="1"/>
      <c r="MO1615" s="1"/>
      <c r="MP1615" s="1"/>
      <c r="MQ1615" s="1"/>
      <c r="MR1615" s="1"/>
      <c r="MS1615" s="1"/>
      <c r="MT1615" s="1"/>
      <c r="MU1615" s="1"/>
      <c r="MV1615" s="1"/>
      <c r="MW1615" s="1"/>
      <c r="MX1615" s="1"/>
      <c r="MY1615" s="1"/>
      <c r="MZ1615" s="1"/>
      <c r="NA1615" s="1"/>
      <c r="NB1615" s="1"/>
      <c r="NC1615" s="1"/>
      <c r="ND1615" s="1"/>
      <c r="NE1615" s="1"/>
      <c r="NF1615" s="1"/>
      <c r="NG1615" s="1"/>
      <c r="NH1615" s="1"/>
      <c r="NI1615" s="1"/>
      <c r="NJ1615" s="1"/>
      <c r="NK1615" s="1"/>
      <c r="NL1615" s="1"/>
      <c r="NM1615" s="1"/>
      <c r="NN1615" s="1"/>
      <c r="NO1615" s="1"/>
      <c r="NP1615" s="1"/>
      <c r="NQ1615" s="1"/>
      <c r="NR1615" s="1"/>
      <c r="NS1615" s="1"/>
      <c r="NT1615" s="1"/>
      <c r="NU1615" s="1"/>
      <c r="NV1615" s="1"/>
      <c r="NW1615" s="1"/>
      <c r="NX1615" s="1"/>
      <c r="NY1615" s="1"/>
      <c r="NZ1615" s="1"/>
      <c r="OA1615" s="1"/>
      <c r="OB1615" s="1"/>
      <c r="OC1615" s="1"/>
      <c r="OD1615" s="1"/>
      <c r="OE1615" s="1"/>
      <c r="OF1615" s="1"/>
      <c r="OG1615" s="1"/>
      <c r="OH1615" s="1"/>
      <c r="OI1615" s="1"/>
      <c r="OJ1615" s="1"/>
      <c r="OK1615" s="1"/>
      <c r="OL1615" s="1"/>
      <c r="OM1615" s="1"/>
      <c r="ON1615" s="1"/>
      <c r="OO1615" s="1"/>
      <c r="OP1615" s="1"/>
      <c r="OQ1615" s="1"/>
      <c r="OR1615" s="1"/>
      <c r="OS1615" s="1"/>
      <c r="OT1615" s="1"/>
      <c r="OU1615" s="1"/>
      <c r="OV1615" s="1"/>
      <c r="OW1615" s="1"/>
      <c r="OX1615" s="1"/>
      <c r="OY1615" s="1"/>
      <c r="OZ1615" s="1"/>
      <c r="PA1615" s="1"/>
      <c r="PB1615" s="1"/>
      <c r="PC1615" s="1"/>
      <c r="PD1615" s="1"/>
      <c r="PE1615" s="1"/>
      <c r="PF1615" s="1"/>
      <c r="PG1615" s="1"/>
      <c r="PH1615" s="1"/>
      <c r="PI1615" s="1"/>
      <c r="PJ1615" s="1"/>
      <c r="PK1615" s="1"/>
      <c r="PL1615" s="1"/>
      <c r="PM1615" s="1"/>
      <c r="PN1615" s="1"/>
      <c r="PO1615" s="1"/>
      <c r="PP1615" s="1"/>
      <c r="PQ1615" s="1"/>
      <c r="PR1615" s="1"/>
      <c r="PS1615" s="1"/>
      <c r="PT1615" s="1"/>
      <c r="PU1615" s="1"/>
      <c r="PV1615" s="1"/>
      <c r="PW1615" s="1"/>
      <c r="PX1615" s="1"/>
      <c r="PY1615" s="1"/>
      <c r="PZ1615" s="1"/>
      <c r="QA1615" s="1"/>
      <c r="QB1615" s="1"/>
      <c r="QC1615" s="1"/>
      <c r="QD1615" s="1"/>
      <c r="QE1615" s="1"/>
      <c r="QF1615" s="1"/>
      <c r="QG1615" s="1"/>
      <c r="QH1615" s="1"/>
      <c r="QI1615" s="1"/>
      <c r="QJ1615" s="1"/>
      <c r="QK1615" s="1"/>
      <c r="QL1615" s="1"/>
      <c r="QM1615" s="1"/>
      <c r="QN1615" s="1"/>
      <c r="QO1615" s="1"/>
      <c r="QP1615" s="1"/>
      <c r="QQ1615" s="1"/>
      <c r="QR1615" s="1"/>
      <c r="QS1615" s="1"/>
      <c r="QT1615" s="1"/>
      <c r="QU1615" s="1"/>
      <c r="QV1615" s="1"/>
      <c r="QW1615" s="1"/>
      <c r="QX1615" s="1"/>
      <c r="QY1615" s="1"/>
      <c r="QZ1615" s="1"/>
      <c r="RA1615" s="1"/>
      <c r="RB1615" s="1"/>
      <c r="RC1615" s="1"/>
      <c r="RD1615" s="1"/>
      <c r="RE1615" s="1"/>
      <c r="RF1615" s="1"/>
      <c r="RG1615" s="1"/>
      <c r="RH1615" s="1"/>
      <c r="RI1615" s="1"/>
      <c r="RJ1615" s="1"/>
      <c r="RK1615" s="1"/>
      <c r="RL1615" s="1"/>
      <c r="RM1615" s="1"/>
      <c r="RN1615" s="1"/>
      <c r="RO1615" s="1"/>
      <c r="RP1615" s="1"/>
      <c r="RQ1615" s="1"/>
      <c r="RR1615" s="1"/>
      <c r="RS1615" s="1"/>
      <c r="RT1615" s="1"/>
      <c r="RU1615" s="1"/>
      <c r="RV1615" s="1"/>
      <c r="RW1615" s="1"/>
      <c r="RX1615" s="1"/>
      <c r="RY1615" s="1"/>
      <c r="RZ1615" s="1"/>
      <c r="SA1615" s="1"/>
      <c r="SB1615" s="1"/>
      <c r="SC1615" s="1"/>
      <c r="SD1615" s="1"/>
      <c r="SE1615" s="1"/>
      <c r="SF1615" s="1"/>
      <c r="SG1615" s="1"/>
      <c r="SH1615" s="1"/>
      <c r="SI1615" s="1"/>
      <c r="SJ1615" s="1"/>
      <c r="SK1615" s="1"/>
      <c r="SL1615" s="1"/>
      <c r="SM1615" s="1"/>
      <c r="SN1615" s="1"/>
      <c r="SO1615" s="1"/>
      <c r="SP1615" s="1"/>
      <c r="SQ1615" s="1"/>
      <c r="SR1615" s="1"/>
      <c r="SS1615" s="1"/>
      <c r="ST1615" s="1"/>
      <c r="SU1615" s="1"/>
      <c r="SV1615" s="1"/>
      <c r="SW1615" s="1"/>
      <c r="SX1615" s="1"/>
      <c r="SY1615" s="1"/>
      <c r="SZ1615" s="1"/>
      <c r="TA1615" s="1"/>
      <c r="TB1615" s="1"/>
      <c r="TC1615" s="1"/>
      <c r="TD1615" s="1"/>
      <c r="TE1615" s="1"/>
      <c r="TF1615" s="1"/>
      <c r="TG1615" s="1"/>
      <c r="TH1615" s="1"/>
      <c r="TI1615" s="1"/>
      <c r="TJ1615" s="1"/>
      <c r="TK1615" s="1"/>
      <c r="TL1615" s="1"/>
      <c r="TM1615" s="1"/>
      <c r="TN1615" s="1"/>
      <c r="TO1615" s="1"/>
      <c r="TP1615" s="1"/>
      <c r="TQ1615" s="1"/>
      <c r="TR1615" s="1"/>
      <c r="TS1615" s="1"/>
      <c r="TT1615" s="1"/>
      <c r="TU1615" s="1"/>
      <c r="TV1615" s="1"/>
      <c r="TW1615" s="1"/>
      <c r="TX1615" s="1"/>
      <c r="TY1615" s="1"/>
      <c r="TZ1615" s="1"/>
      <c r="UA1615" s="1"/>
      <c r="UB1615" s="1"/>
      <c r="UC1615" s="1"/>
      <c r="UD1615" s="1"/>
      <c r="UE1615" s="1"/>
      <c r="UF1615" s="1"/>
      <c r="UG1615" s="1"/>
      <c r="UH1615" s="1"/>
      <c r="UI1615" s="1"/>
      <c r="UJ1615" s="1"/>
      <c r="UK1615" s="1"/>
      <c r="UL1615" s="1"/>
      <c r="UM1615" s="1"/>
      <c r="UN1615" s="1"/>
      <c r="UO1615" s="1"/>
      <c r="UP1615" s="1"/>
      <c r="UQ1615" s="1"/>
      <c r="UR1615" s="1"/>
      <c r="US1615" s="1"/>
      <c r="UT1615" s="1"/>
      <c r="UU1615" s="1"/>
      <c r="UV1615" s="1"/>
      <c r="UW1615" s="1"/>
      <c r="UX1615" s="1"/>
      <c r="UY1615" s="1"/>
      <c r="UZ1615" s="1"/>
      <c r="VA1615" s="1"/>
      <c r="VB1615" s="1"/>
      <c r="VC1615" s="1"/>
      <c r="VD1615" s="1"/>
      <c r="VE1615" s="1"/>
      <c r="VF1615" s="1"/>
      <c r="VG1615" s="1"/>
      <c r="VH1615" s="1"/>
      <c r="VI1615" s="1"/>
      <c r="VJ1615" s="1"/>
      <c r="VK1615" s="1"/>
      <c r="VL1615" s="1"/>
      <c r="VM1615" s="1"/>
      <c r="VN1615" s="1"/>
      <c r="VO1615" s="1"/>
      <c r="VP1615" s="1"/>
      <c r="VQ1615" s="1"/>
      <c r="VR1615" s="1"/>
      <c r="VS1615" s="1"/>
      <c r="VT1615" s="1"/>
      <c r="VU1615" s="1"/>
      <c r="VV1615" s="1"/>
      <c r="VW1615" s="1"/>
      <c r="VX1615" s="1"/>
      <c r="VY1615" s="1"/>
      <c r="VZ1615" s="1"/>
      <c r="WA1615" s="1"/>
      <c r="WB1615" s="1"/>
      <c r="WC1615" s="1"/>
      <c r="WD1615" s="1"/>
      <c r="WE1615" s="1"/>
      <c r="WF1615" s="1"/>
      <c r="WG1615" s="1"/>
      <c r="WH1615" s="1"/>
      <c r="WI1615" s="1"/>
      <c r="WJ1615" s="1"/>
      <c r="WK1615" s="1"/>
      <c r="WL1615" s="1"/>
      <c r="WM1615" s="1"/>
      <c r="WN1615" s="1"/>
      <c r="WO1615" s="1"/>
      <c r="WP1615" s="1"/>
      <c r="WQ1615" s="1"/>
      <c r="WR1615" s="1"/>
      <c r="WS1615" s="1"/>
      <c r="WT1615" s="1"/>
      <c r="WU1615" s="1"/>
      <c r="WV1615" s="1"/>
      <c r="WW1615" s="1"/>
      <c r="WX1615" s="1"/>
      <c r="WY1615" s="1"/>
      <c r="WZ1615" s="1"/>
      <c r="XA1615" s="1"/>
      <c r="XB1615" s="1"/>
      <c r="XC1615" s="1"/>
      <c r="XD1615" s="1"/>
      <c r="XE1615" s="1"/>
      <c r="XF1615" s="1"/>
      <c r="XG1615" s="1"/>
      <c r="XH1615" s="1"/>
      <c r="XI1615" s="1"/>
      <c r="XJ1615" s="1"/>
      <c r="XK1615" s="1"/>
      <c r="XL1615" s="1"/>
      <c r="XM1615" s="1"/>
      <c r="XN1615" s="1"/>
      <c r="XO1615" s="1"/>
      <c r="XP1615" s="1"/>
      <c r="XQ1615" s="1"/>
      <c r="XR1615" s="1"/>
      <c r="XS1615" s="1"/>
      <c r="XT1615" s="1"/>
      <c r="XU1615" s="1"/>
      <c r="XV1615" s="1"/>
      <c r="XW1615" s="1"/>
      <c r="XX1615" s="1"/>
      <c r="XY1615" s="1"/>
      <c r="XZ1615" s="1"/>
      <c r="YA1615" s="1"/>
      <c r="YB1615" s="1"/>
      <c r="YC1615" s="1"/>
      <c r="YD1615" s="1"/>
      <c r="YE1615" s="1"/>
      <c r="YF1615" s="1"/>
      <c r="YG1615" s="1"/>
      <c r="YH1615" s="1"/>
      <c r="YI1615" s="1"/>
      <c r="YJ1615" s="1"/>
      <c r="YK1615" s="1"/>
      <c r="YL1615" s="1"/>
      <c r="YM1615" s="1"/>
      <c r="YN1615" s="1"/>
      <c r="YO1615" s="1"/>
      <c r="YP1615" s="1"/>
      <c r="YQ1615" s="1"/>
      <c r="YR1615" s="1"/>
      <c r="YS1615" s="1"/>
      <c r="YT1615" s="1"/>
      <c r="YU1615" s="1"/>
      <c r="YV1615" s="1"/>
      <c r="YW1615" s="1"/>
      <c r="YX1615" s="1"/>
      <c r="YY1615" s="1"/>
      <c r="YZ1615" s="1"/>
      <c r="ZA1615" s="1"/>
      <c r="ZB1615" s="1"/>
      <c r="ZC1615" s="1"/>
      <c r="ZD1615" s="1"/>
      <c r="ZE1615" s="1"/>
      <c r="ZF1615" s="1"/>
      <c r="ZG1615" s="1"/>
      <c r="ZH1615" s="1"/>
      <c r="ZI1615" s="1"/>
      <c r="ZJ1615" s="1"/>
      <c r="ZK1615" s="1"/>
      <c r="ZL1615" s="1"/>
      <c r="ZM1615" s="1"/>
      <c r="ZN1615" s="1"/>
      <c r="ZO1615" s="1"/>
      <c r="ZP1615" s="1"/>
      <c r="ZQ1615" s="1"/>
      <c r="ZR1615" s="1"/>
      <c r="ZS1615" s="1"/>
      <c r="ZT1615" s="1"/>
      <c r="ZU1615" s="1"/>
      <c r="ZV1615" s="1"/>
      <c r="ZW1615" s="1"/>
      <c r="ZX1615" s="1"/>
      <c r="ZY1615" s="1"/>
      <c r="ZZ1615" s="1"/>
      <c r="AAA1615" s="1"/>
      <c r="AAB1615" s="1"/>
      <c r="AAC1615" s="1"/>
      <c r="AAD1615" s="1"/>
      <c r="AAE1615" s="1"/>
      <c r="AAF1615" s="1"/>
      <c r="AAG1615" s="1"/>
      <c r="AAH1615" s="1"/>
      <c r="AAI1615" s="1"/>
      <c r="AAJ1615" s="1"/>
      <c r="AAK1615" s="1"/>
      <c r="AAL1615" s="1"/>
      <c r="AAM1615" s="1"/>
      <c r="AAN1615" s="1"/>
      <c r="AAO1615" s="1"/>
      <c r="AAP1615" s="1"/>
      <c r="AAQ1615" s="1"/>
      <c r="AAR1615" s="1"/>
      <c r="AAS1615" s="1"/>
      <c r="AAT1615" s="1"/>
      <c r="AAU1615" s="1"/>
      <c r="AAV1615" s="1"/>
      <c r="AAW1615" s="1"/>
      <c r="AAX1615" s="1"/>
      <c r="AAY1615" s="1"/>
      <c r="AAZ1615" s="1"/>
      <c r="ABA1615" s="1"/>
      <c r="ABB1615" s="1"/>
      <c r="ABC1615" s="1"/>
      <c r="ABD1615" s="1"/>
      <c r="ABE1615" s="1"/>
      <c r="ABF1615" s="1"/>
      <c r="ABG1615" s="1"/>
      <c r="ABH1615" s="1"/>
      <c r="ABI1615" s="1"/>
      <c r="ABJ1615" s="1"/>
      <c r="ABK1615" s="1"/>
      <c r="ABL1615" s="1"/>
      <c r="ABM1615" s="1"/>
      <c r="ABN1615" s="1"/>
      <c r="ABO1615" s="1"/>
      <c r="ABP1615" s="1"/>
      <c r="ABQ1615" s="1"/>
      <c r="ABR1615" s="1"/>
      <c r="ABS1615" s="1"/>
      <c r="ABT1615" s="1"/>
      <c r="ABU1615" s="1"/>
      <c r="ABV1615" s="1"/>
      <c r="ABW1615" s="1"/>
      <c r="ABX1615" s="1"/>
      <c r="ABY1615" s="1"/>
      <c r="ABZ1615" s="1"/>
      <c r="ACA1615" s="1"/>
      <c r="ACB1615" s="1"/>
      <c r="ACC1615" s="1"/>
      <c r="ACD1615" s="1"/>
      <c r="ACE1615" s="1"/>
      <c r="ACF1615" s="1"/>
      <c r="ACG1615" s="1"/>
      <c r="ACH1615" s="1"/>
      <c r="ACI1615" s="1"/>
      <c r="ACJ1615" s="1"/>
      <c r="ACK1615" s="1"/>
      <c r="ACL1615" s="1"/>
      <c r="ACM1615" s="1"/>
      <c r="ACN1615" s="1"/>
      <c r="ACO1615" s="1"/>
      <c r="ACP1615" s="1"/>
      <c r="ACQ1615" s="1"/>
      <c r="ACR1615" s="1"/>
      <c r="ACS1615" s="1"/>
      <c r="ACT1615" s="1"/>
      <c r="ACU1615" s="1"/>
      <c r="ACV1615" s="1"/>
      <c r="ACW1615" s="1"/>
      <c r="ACX1615" s="1"/>
      <c r="ACY1615" s="1"/>
      <c r="ACZ1615" s="1"/>
      <c r="ADA1615" s="1"/>
      <c r="ADB1615" s="1"/>
      <c r="ADC1615" s="1"/>
      <c r="ADD1615" s="1"/>
      <c r="ADE1615" s="1"/>
      <c r="ADF1615" s="1"/>
      <c r="ADG1615" s="1"/>
      <c r="ADH1615" s="1"/>
      <c r="ADI1615" s="1"/>
      <c r="ADJ1615" s="1"/>
      <c r="ADK1615" s="1"/>
      <c r="ADL1615" s="1"/>
      <c r="ADM1615" s="1"/>
      <c r="ADN1615" s="1"/>
      <c r="ADO1615" s="1"/>
      <c r="ADP1615" s="1"/>
      <c r="ADQ1615" s="1"/>
      <c r="ADR1615" s="1"/>
      <c r="ADS1615" s="1"/>
      <c r="ADT1615" s="1"/>
      <c r="ADU1615" s="1"/>
      <c r="ADV1615" s="1"/>
      <c r="ADW1615" s="1"/>
      <c r="ADX1615" s="1"/>
      <c r="ADY1615" s="1"/>
      <c r="ADZ1615" s="1"/>
      <c r="AEA1615" s="1"/>
      <c r="AEB1615" s="1"/>
      <c r="AEC1615" s="1"/>
      <c r="AED1615" s="1"/>
      <c r="AEE1615" s="1"/>
      <c r="AEF1615" s="1"/>
      <c r="AEG1615" s="1"/>
      <c r="AEH1615" s="1"/>
      <c r="AEI1615" s="1"/>
      <c r="AEJ1615" s="1"/>
      <c r="AEK1615" s="1"/>
      <c r="AEL1615" s="1"/>
      <c r="AEM1615" s="1"/>
      <c r="AEN1615" s="1"/>
      <c r="AEO1615" s="1"/>
      <c r="AEP1615" s="1"/>
      <c r="AEQ1615" s="1"/>
      <c r="AER1615" s="1"/>
      <c r="AES1615" s="1"/>
      <c r="AET1615" s="1"/>
      <c r="AEU1615" s="1"/>
      <c r="AEV1615" s="1"/>
      <c r="AEW1615" s="1"/>
      <c r="AEX1615" s="1"/>
      <c r="AEY1615" s="1"/>
      <c r="AEZ1615" s="1"/>
      <c r="AFA1615" s="1"/>
      <c r="AFB1615" s="1"/>
      <c r="AFC1615" s="1"/>
      <c r="AFD1615" s="1"/>
      <c r="AFE1615" s="1"/>
      <c r="AFF1615" s="1"/>
      <c r="AFG1615" s="1"/>
      <c r="AFH1615" s="1"/>
      <c r="AFI1615" s="1"/>
      <c r="AFJ1615" s="1"/>
      <c r="AFK1615" s="1"/>
      <c r="AFL1615" s="1"/>
      <c r="AFM1615" s="1"/>
      <c r="AFN1615" s="1"/>
      <c r="AFO1615" s="1"/>
      <c r="AFP1615" s="1"/>
      <c r="AFQ1615" s="1"/>
      <c r="AFR1615" s="1"/>
      <c r="AFS1615" s="1"/>
      <c r="AFT1615" s="1"/>
      <c r="AFU1615" s="1"/>
      <c r="AFV1615" s="1"/>
      <c r="AFW1615" s="1"/>
      <c r="AFX1615" s="1"/>
      <c r="AFY1615" s="1"/>
      <c r="AFZ1615" s="1"/>
      <c r="AGA1615" s="1"/>
      <c r="AGB1615" s="1"/>
      <c r="AGC1615" s="1"/>
      <c r="AGD1615" s="1"/>
      <c r="AGE1615" s="1"/>
      <c r="AGF1615" s="1"/>
      <c r="AGG1615" s="1"/>
      <c r="AGH1615" s="1"/>
      <c r="AGI1615" s="1"/>
      <c r="AGJ1615" s="1"/>
      <c r="AGK1615" s="1"/>
      <c r="AGL1615" s="1"/>
      <c r="AGM1615" s="1"/>
      <c r="AGN1615" s="1"/>
      <c r="AGO1615" s="1"/>
      <c r="AGP1615" s="1"/>
      <c r="AGQ1615" s="1"/>
      <c r="AGR1615" s="1"/>
      <c r="AGS1615" s="1"/>
      <c r="AGT1615" s="1"/>
      <c r="AGU1615" s="1"/>
      <c r="AGV1615" s="1"/>
      <c r="AGW1615" s="1"/>
      <c r="AGX1615" s="1"/>
      <c r="AGY1615" s="1"/>
      <c r="AGZ1615" s="1"/>
      <c r="AHA1615" s="1"/>
      <c r="AHB1615" s="1"/>
      <c r="AHC1615" s="1"/>
      <c r="AHD1615" s="1"/>
      <c r="AHE1615" s="1"/>
      <c r="AHF1615" s="1"/>
      <c r="AHG1615" s="1"/>
      <c r="AHH1615" s="1"/>
      <c r="AHI1615" s="1"/>
      <c r="AHJ1615" s="1"/>
      <c r="AHK1615" s="1"/>
      <c r="AHL1615" s="1"/>
      <c r="AHM1615" s="1"/>
      <c r="AHN1615" s="1"/>
      <c r="AHO1615" s="1"/>
      <c r="AHP1615" s="1"/>
      <c r="AHQ1615" s="1"/>
      <c r="AHR1615" s="1"/>
      <c r="AHS1615" s="1"/>
      <c r="AHT1615" s="1"/>
      <c r="AHU1615" s="1"/>
      <c r="AHV1615" s="1"/>
      <c r="AHW1615" s="1"/>
      <c r="AHX1615" s="1"/>
      <c r="AHY1615" s="1"/>
      <c r="AHZ1615" s="1"/>
      <c r="AIA1615" s="1"/>
      <c r="AIB1615" s="1"/>
      <c r="AIC1615" s="1"/>
      <c r="AID1615" s="1"/>
      <c r="AIE1615" s="1"/>
      <c r="AIF1615" s="1"/>
      <c r="AIG1615" s="1"/>
      <c r="AIH1615" s="1"/>
      <c r="AII1615" s="1"/>
      <c r="AIJ1615" s="1"/>
      <c r="AIK1615" s="1"/>
      <c r="AIL1615" s="1"/>
      <c r="AIM1615" s="1"/>
      <c r="AIN1615" s="1"/>
      <c r="AIO1615" s="1"/>
      <c r="AIP1615" s="1"/>
      <c r="AIQ1615" s="1"/>
      <c r="AIR1615" s="1"/>
      <c r="AIS1615" s="1"/>
      <c r="AIT1615" s="1"/>
    </row>
    <row r="1616" spans="1:930" s="5" customFormat="1" ht="56.25" customHeight="1" x14ac:dyDescent="0.3">
      <c r="A1616" s="96"/>
      <c r="B1616" s="43"/>
      <c r="C1616" s="96"/>
      <c r="D1616" s="96"/>
      <c r="E1616" s="97" t="s">
        <v>214</v>
      </c>
      <c r="F1616" s="96" t="s">
        <v>23</v>
      </c>
      <c r="G1616" s="96"/>
      <c r="H1616" s="98"/>
      <c r="I1616" s="98"/>
      <c r="J1616" s="36" t="s">
        <v>27</v>
      </c>
      <c r="K1616" s="39">
        <f>P1616*H1615</f>
        <v>433472</v>
      </c>
      <c r="L1616" s="152"/>
      <c r="M1616" s="100">
        <f>H1615*Q1616</f>
        <v>74242.5</v>
      </c>
      <c r="N1616" s="100">
        <f t="shared" si="332"/>
        <v>507714.5</v>
      </c>
      <c r="O1616" s="152"/>
      <c r="P1616" s="128">
        <v>66.56</v>
      </c>
      <c r="Q1616" s="31">
        <v>11.4</v>
      </c>
      <c r="R1616" s="97" t="s">
        <v>181</v>
      </c>
      <c r="S1616" s="97" t="s">
        <v>426</v>
      </c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/>
      <c r="CM1616" s="1"/>
      <c r="CN1616" s="1"/>
      <c r="CO1616" s="1"/>
      <c r="CP1616" s="1"/>
      <c r="CQ1616" s="1"/>
      <c r="CR1616" s="1"/>
      <c r="CS1616" s="1"/>
      <c r="CT1616" s="1"/>
      <c r="CU1616" s="1"/>
      <c r="CV1616" s="1"/>
      <c r="CW1616" s="1"/>
      <c r="CX1616" s="1"/>
      <c r="CY1616" s="1"/>
      <c r="CZ1616" s="1"/>
      <c r="DA1616" s="1"/>
      <c r="DB1616" s="1"/>
      <c r="DC1616" s="1"/>
      <c r="DD1616" s="1"/>
      <c r="DE1616" s="1"/>
      <c r="DF1616" s="1"/>
      <c r="DG1616" s="1"/>
      <c r="DH1616" s="1"/>
      <c r="DI1616" s="1"/>
      <c r="DJ1616" s="1"/>
      <c r="DK1616" s="1"/>
      <c r="DL1616" s="1"/>
      <c r="DM1616" s="1"/>
      <c r="DN1616" s="1"/>
      <c r="DO1616" s="1"/>
      <c r="DP1616" s="1"/>
      <c r="DQ1616" s="1"/>
      <c r="DR1616" s="1"/>
      <c r="DS1616" s="1"/>
      <c r="DT1616" s="1"/>
      <c r="DU1616" s="1"/>
      <c r="DV1616" s="1"/>
      <c r="DW1616" s="1"/>
      <c r="DX1616" s="1"/>
      <c r="DY1616" s="1"/>
      <c r="DZ1616" s="1"/>
      <c r="EA1616" s="1"/>
      <c r="EB1616" s="1"/>
      <c r="EC1616" s="1"/>
      <c r="ED1616" s="1"/>
      <c r="EE1616" s="1"/>
      <c r="EF1616" s="1"/>
      <c r="EG1616" s="1"/>
      <c r="EH1616" s="1"/>
      <c r="EI1616" s="1"/>
      <c r="EJ1616" s="1"/>
      <c r="EK1616" s="1"/>
      <c r="EL1616" s="1"/>
      <c r="EM1616" s="1"/>
      <c r="EN1616" s="1"/>
      <c r="EO1616" s="1"/>
      <c r="EP1616" s="1"/>
      <c r="EQ1616" s="1"/>
      <c r="ER1616" s="1"/>
      <c r="ES1616" s="1"/>
      <c r="ET1616" s="1"/>
      <c r="EU1616" s="1"/>
      <c r="EV1616" s="1"/>
      <c r="EW1616" s="1"/>
      <c r="EX1616" s="1"/>
      <c r="EY1616" s="1"/>
      <c r="EZ1616" s="1"/>
      <c r="FA1616" s="1"/>
      <c r="FB1616" s="1"/>
      <c r="FC1616" s="1"/>
      <c r="FD1616" s="1"/>
      <c r="FE1616" s="1"/>
      <c r="FF1616" s="1"/>
      <c r="FG1616" s="1"/>
      <c r="FH1616" s="1"/>
      <c r="FI1616" s="1"/>
      <c r="FJ1616" s="1"/>
      <c r="FK1616" s="1"/>
      <c r="FL1616" s="1"/>
      <c r="FM1616" s="1"/>
      <c r="FN1616" s="1"/>
      <c r="FO1616" s="1"/>
      <c r="FP1616" s="1"/>
      <c r="FQ1616" s="1"/>
      <c r="FR1616" s="1"/>
      <c r="FS1616" s="1"/>
      <c r="FT1616" s="1"/>
      <c r="FU1616" s="1"/>
      <c r="FV1616" s="1"/>
      <c r="FW1616" s="1"/>
      <c r="FX1616" s="1"/>
      <c r="FY1616" s="1"/>
      <c r="FZ1616" s="1"/>
      <c r="GA1616" s="1"/>
      <c r="GB1616" s="1"/>
      <c r="GC1616" s="1"/>
      <c r="GD1616" s="1"/>
      <c r="GE1616" s="1"/>
      <c r="GF1616" s="1"/>
      <c r="GG1616" s="1"/>
      <c r="GH1616" s="1"/>
      <c r="GI1616" s="1"/>
      <c r="GJ1616" s="1"/>
      <c r="GK1616" s="1"/>
      <c r="GL1616" s="1"/>
      <c r="GM1616" s="1"/>
      <c r="GN1616" s="1"/>
      <c r="GO1616" s="1"/>
      <c r="GP1616" s="1"/>
      <c r="GQ1616" s="1"/>
      <c r="GR1616" s="1"/>
      <c r="GS1616" s="1"/>
      <c r="GT1616" s="1"/>
      <c r="GU1616" s="1"/>
      <c r="GV1616" s="1"/>
      <c r="GW1616" s="1"/>
      <c r="GX1616" s="1"/>
      <c r="GY1616" s="1"/>
      <c r="GZ1616" s="1"/>
      <c r="HA1616" s="1"/>
      <c r="HB1616" s="1"/>
      <c r="HC1616" s="1"/>
      <c r="HD1616" s="1"/>
      <c r="HE1616" s="1"/>
      <c r="HF1616" s="1"/>
      <c r="HG1616" s="1"/>
      <c r="HH1616" s="1"/>
      <c r="HI1616" s="1"/>
      <c r="HJ1616" s="1"/>
      <c r="HK1616" s="1"/>
      <c r="HL1616" s="1"/>
      <c r="HM1616" s="1"/>
      <c r="HN1616" s="1"/>
      <c r="HO1616" s="1"/>
      <c r="HP1616" s="1"/>
      <c r="HQ1616" s="1"/>
      <c r="HR1616" s="1"/>
      <c r="HS1616" s="1"/>
      <c r="HT1616" s="1"/>
      <c r="HU1616" s="1"/>
      <c r="HV1616" s="1"/>
      <c r="HW1616" s="1"/>
      <c r="HX1616" s="1"/>
      <c r="HY1616" s="1"/>
      <c r="HZ1616" s="1"/>
      <c r="IA1616" s="1"/>
      <c r="IB1616" s="1"/>
      <c r="IC1616" s="1"/>
      <c r="ID1616" s="1"/>
      <c r="IE1616" s="1"/>
      <c r="IF1616" s="1"/>
      <c r="IG1616" s="1"/>
      <c r="IH1616" s="1"/>
      <c r="II1616" s="1"/>
      <c r="IJ1616" s="1"/>
      <c r="IK1616" s="1"/>
      <c r="IL1616" s="1"/>
      <c r="IM1616" s="1"/>
      <c r="IN1616" s="1"/>
      <c r="IO1616" s="1"/>
      <c r="IP1616" s="1"/>
      <c r="IQ1616" s="1"/>
      <c r="IR1616" s="1"/>
      <c r="IS1616" s="1"/>
      <c r="IT1616" s="1"/>
      <c r="IU1616" s="1"/>
      <c r="IV1616" s="1"/>
      <c r="IW1616" s="1"/>
      <c r="IX1616" s="1"/>
      <c r="IY1616" s="1"/>
      <c r="IZ1616" s="1"/>
      <c r="JA1616" s="1"/>
      <c r="JB1616" s="1"/>
      <c r="JC1616" s="1"/>
      <c r="JD1616" s="1"/>
      <c r="JE1616" s="1"/>
      <c r="JF1616" s="1"/>
      <c r="JG1616" s="1"/>
      <c r="JH1616" s="1"/>
      <c r="JI1616" s="1"/>
      <c r="JJ1616" s="1"/>
      <c r="JK1616" s="1"/>
      <c r="JL1616" s="1"/>
      <c r="JM1616" s="1"/>
      <c r="JN1616" s="1"/>
      <c r="JO1616" s="1"/>
      <c r="JP1616" s="1"/>
      <c r="JQ1616" s="1"/>
      <c r="JR1616" s="1"/>
      <c r="JS1616" s="1"/>
      <c r="JT1616" s="1"/>
      <c r="JU1616" s="1"/>
      <c r="JV1616" s="1"/>
      <c r="JW1616" s="1"/>
      <c r="JX1616" s="1"/>
      <c r="JY1616" s="1"/>
      <c r="JZ1616" s="1"/>
      <c r="KA1616" s="1"/>
      <c r="KB1616" s="1"/>
      <c r="KC1616" s="1"/>
      <c r="KD1616" s="1"/>
      <c r="KE1616" s="1"/>
      <c r="KF1616" s="1"/>
      <c r="KG1616" s="1"/>
      <c r="KH1616" s="1"/>
      <c r="KI1616" s="1"/>
      <c r="KJ1616" s="1"/>
      <c r="KK1616" s="1"/>
      <c r="KL1616" s="1"/>
      <c r="KM1616" s="1"/>
      <c r="KN1616" s="1"/>
      <c r="KO1616" s="1"/>
      <c r="KP1616" s="1"/>
      <c r="KQ1616" s="1"/>
      <c r="KR1616" s="1"/>
      <c r="KS1616" s="1"/>
      <c r="KT1616" s="1"/>
      <c r="KU1616" s="1"/>
      <c r="KV1616" s="1"/>
      <c r="KW1616" s="1"/>
      <c r="KX1616" s="1"/>
      <c r="KY1616" s="1"/>
      <c r="KZ1616" s="1"/>
      <c r="LA1616" s="1"/>
      <c r="LB1616" s="1"/>
      <c r="LC1616" s="1"/>
      <c r="LD1616" s="1"/>
      <c r="LE1616" s="1"/>
      <c r="LF1616" s="1"/>
      <c r="LG1616" s="1"/>
      <c r="LH1616" s="1"/>
      <c r="LI1616" s="1"/>
      <c r="LJ1616" s="1"/>
      <c r="LK1616" s="1"/>
      <c r="LL1616" s="1"/>
      <c r="LM1616" s="1"/>
      <c r="LN1616" s="1"/>
      <c r="LO1616" s="1"/>
      <c r="LP1616" s="1"/>
      <c r="LQ1616" s="1"/>
      <c r="LR1616" s="1"/>
      <c r="LS1616" s="1"/>
      <c r="LT1616" s="1"/>
      <c r="LU1616" s="1"/>
      <c r="LV1616" s="1"/>
      <c r="LW1616" s="1"/>
      <c r="LX1616" s="1"/>
      <c r="LY1616" s="1"/>
      <c r="LZ1616" s="1"/>
      <c r="MA1616" s="1"/>
      <c r="MB1616" s="1"/>
      <c r="MC1616" s="1"/>
      <c r="MD1616" s="1"/>
      <c r="ME1616" s="1"/>
      <c r="MF1616" s="1"/>
      <c r="MG1616" s="1"/>
      <c r="MH1616" s="1"/>
      <c r="MI1616" s="1"/>
      <c r="MJ1616" s="1"/>
      <c r="MK1616" s="1"/>
      <c r="ML1616" s="1"/>
      <c r="MM1616" s="1"/>
      <c r="MN1616" s="1"/>
      <c r="MO1616" s="1"/>
      <c r="MP1616" s="1"/>
      <c r="MQ1616" s="1"/>
      <c r="MR1616" s="1"/>
      <c r="MS1616" s="1"/>
      <c r="MT1616" s="1"/>
      <c r="MU1616" s="1"/>
      <c r="MV1616" s="1"/>
      <c r="MW1616" s="1"/>
      <c r="MX1616" s="1"/>
      <c r="MY1616" s="1"/>
      <c r="MZ1616" s="1"/>
      <c r="NA1616" s="1"/>
      <c r="NB1616" s="1"/>
      <c r="NC1616" s="1"/>
      <c r="ND1616" s="1"/>
      <c r="NE1616" s="1"/>
      <c r="NF1616" s="1"/>
      <c r="NG1616" s="1"/>
      <c r="NH1616" s="1"/>
      <c r="NI1616" s="1"/>
      <c r="NJ1616" s="1"/>
      <c r="NK1616" s="1"/>
      <c r="NL1616" s="1"/>
      <c r="NM1616" s="1"/>
      <c r="NN1616" s="1"/>
      <c r="NO1616" s="1"/>
      <c r="NP1616" s="1"/>
      <c r="NQ1616" s="1"/>
      <c r="NR1616" s="1"/>
      <c r="NS1616" s="1"/>
      <c r="NT1616" s="1"/>
      <c r="NU1616" s="1"/>
      <c r="NV1616" s="1"/>
      <c r="NW1616" s="1"/>
      <c r="NX1616" s="1"/>
      <c r="NY1616" s="1"/>
      <c r="NZ1616" s="1"/>
      <c r="OA1616" s="1"/>
      <c r="OB1616" s="1"/>
      <c r="OC1616" s="1"/>
      <c r="OD1616" s="1"/>
      <c r="OE1616" s="1"/>
      <c r="OF1616" s="1"/>
      <c r="OG1616" s="1"/>
      <c r="OH1616" s="1"/>
      <c r="OI1616" s="1"/>
      <c r="OJ1616" s="1"/>
      <c r="OK1616" s="1"/>
      <c r="OL1616" s="1"/>
      <c r="OM1616" s="1"/>
      <c r="ON1616" s="1"/>
      <c r="OO1616" s="1"/>
      <c r="OP1616" s="1"/>
      <c r="OQ1616" s="1"/>
      <c r="OR1616" s="1"/>
      <c r="OS1616" s="1"/>
      <c r="OT1616" s="1"/>
      <c r="OU1616" s="1"/>
      <c r="OV1616" s="1"/>
      <c r="OW1616" s="1"/>
      <c r="OX1616" s="1"/>
      <c r="OY1616" s="1"/>
      <c r="OZ1616" s="1"/>
      <c r="PA1616" s="1"/>
      <c r="PB1616" s="1"/>
      <c r="PC1616" s="1"/>
      <c r="PD1616" s="1"/>
      <c r="PE1616" s="1"/>
      <c r="PF1616" s="1"/>
      <c r="PG1616" s="1"/>
      <c r="PH1616" s="1"/>
      <c r="PI1616" s="1"/>
      <c r="PJ1616" s="1"/>
      <c r="PK1616" s="1"/>
      <c r="PL1616" s="1"/>
      <c r="PM1616" s="1"/>
      <c r="PN1616" s="1"/>
      <c r="PO1616" s="1"/>
      <c r="PP1616" s="1"/>
      <c r="PQ1616" s="1"/>
      <c r="PR1616" s="1"/>
      <c r="PS1616" s="1"/>
      <c r="PT1616" s="1"/>
      <c r="PU1616" s="1"/>
      <c r="PV1616" s="1"/>
      <c r="PW1616" s="1"/>
      <c r="PX1616" s="1"/>
      <c r="PY1616" s="1"/>
      <c r="PZ1616" s="1"/>
      <c r="QA1616" s="1"/>
      <c r="QB1616" s="1"/>
      <c r="QC1616" s="1"/>
      <c r="QD1616" s="1"/>
      <c r="QE1616" s="1"/>
      <c r="QF1616" s="1"/>
      <c r="QG1616" s="1"/>
      <c r="QH1616" s="1"/>
      <c r="QI1616" s="1"/>
      <c r="QJ1616" s="1"/>
      <c r="QK1616" s="1"/>
      <c r="QL1616" s="1"/>
      <c r="QM1616" s="1"/>
      <c r="QN1616" s="1"/>
      <c r="QO1616" s="1"/>
      <c r="QP1616" s="1"/>
      <c r="QQ1616" s="1"/>
      <c r="QR1616" s="1"/>
      <c r="QS1616" s="1"/>
      <c r="QT1616" s="1"/>
      <c r="QU1616" s="1"/>
      <c r="QV1616" s="1"/>
      <c r="QW1616" s="1"/>
      <c r="QX1616" s="1"/>
      <c r="QY1616" s="1"/>
      <c r="QZ1616" s="1"/>
      <c r="RA1616" s="1"/>
      <c r="RB1616" s="1"/>
      <c r="RC1616" s="1"/>
      <c r="RD1616" s="1"/>
      <c r="RE1616" s="1"/>
      <c r="RF1616" s="1"/>
      <c r="RG1616" s="1"/>
      <c r="RH1616" s="1"/>
      <c r="RI1616" s="1"/>
      <c r="RJ1616" s="1"/>
      <c r="RK1616" s="1"/>
      <c r="RL1616" s="1"/>
      <c r="RM1616" s="1"/>
      <c r="RN1616" s="1"/>
      <c r="RO1616" s="1"/>
      <c r="RP1616" s="1"/>
      <c r="RQ1616" s="1"/>
      <c r="RR1616" s="1"/>
      <c r="RS1616" s="1"/>
      <c r="RT1616" s="1"/>
      <c r="RU1616" s="1"/>
      <c r="RV1616" s="1"/>
      <c r="RW1616" s="1"/>
      <c r="RX1616" s="1"/>
      <c r="RY1616" s="1"/>
      <c r="RZ1616" s="1"/>
      <c r="SA1616" s="1"/>
      <c r="SB1616" s="1"/>
      <c r="SC1616" s="1"/>
      <c r="SD1616" s="1"/>
      <c r="SE1616" s="1"/>
      <c r="SF1616" s="1"/>
      <c r="SG1616" s="1"/>
      <c r="SH1616" s="1"/>
      <c r="SI1616" s="1"/>
      <c r="SJ1616" s="1"/>
      <c r="SK1616" s="1"/>
      <c r="SL1616" s="1"/>
      <c r="SM1616" s="1"/>
      <c r="SN1616" s="1"/>
      <c r="SO1616" s="1"/>
      <c r="SP1616" s="1"/>
      <c r="SQ1616" s="1"/>
      <c r="SR1616" s="1"/>
      <c r="SS1616" s="1"/>
      <c r="ST1616" s="1"/>
      <c r="SU1616" s="1"/>
      <c r="SV1616" s="1"/>
      <c r="SW1616" s="1"/>
      <c r="SX1616" s="1"/>
      <c r="SY1616" s="1"/>
      <c r="SZ1616" s="1"/>
      <c r="TA1616" s="1"/>
      <c r="TB1616" s="1"/>
      <c r="TC1616" s="1"/>
      <c r="TD1616" s="1"/>
      <c r="TE1616" s="1"/>
      <c r="TF1616" s="1"/>
      <c r="TG1616" s="1"/>
      <c r="TH1616" s="1"/>
      <c r="TI1616" s="1"/>
      <c r="TJ1616" s="1"/>
      <c r="TK1616" s="1"/>
      <c r="TL1616" s="1"/>
      <c r="TM1616" s="1"/>
      <c r="TN1616" s="1"/>
      <c r="TO1616" s="1"/>
      <c r="TP1616" s="1"/>
      <c r="TQ1616" s="1"/>
      <c r="TR1616" s="1"/>
      <c r="TS1616" s="1"/>
      <c r="TT1616" s="1"/>
      <c r="TU1616" s="1"/>
      <c r="TV1616" s="1"/>
      <c r="TW1616" s="1"/>
      <c r="TX1616" s="1"/>
      <c r="TY1616" s="1"/>
      <c r="TZ1616" s="1"/>
      <c r="UA1616" s="1"/>
      <c r="UB1616" s="1"/>
      <c r="UC1616" s="1"/>
      <c r="UD1616" s="1"/>
      <c r="UE1616" s="1"/>
      <c r="UF1616" s="1"/>
      <c r="UG1616" s="1"/>
      <c r="UH1616" s="1"/>
      <c r="UI1616" s="1"/>
      <c r="UJ1616" s="1"/>
      <c r="UK1616" s="1"/>
      <c r="UL1616" s="1"/>
      <c r="UM1616" s="1"/>
      <c r="UN1616" s="1"/>
      <c r="UO1616" s="1"/>
      <c r="UP1616" s="1"/>
      <c r="UQ1616" s="1"/>
      <c r="UR1616" s="1"/>
      <c r="US1616" s="1"/>
      <c r="UT1616" s="1"/>
      <c r="UU1616" s="1"/>
      <c r="UV1616" s="1"/>
      <c r="UW1616" s="1"/>
      <c r="UX1616" s="1"/>
      <c r="UY1616" s="1"/>
      <c r="UZ1616" s="1"/>
      <c r="VA1616" s="1"/>
      <c r="VB1616" s="1"/>
      <c r="VC1616" s="1"/>
      <c r="VD1616" s="1"/>
      <c r="VE1616" s="1"/>
      <c r="VF1616" s="1"/>
      <c r="VG1616" s="1"/>
      <c r="VH1616" s="1"/>
      <c r="VI1616" s="1"/>
      <c r="VJ1616" s="1"/>
      <c r="VK1616" s="1"/>
      <c r="VL1616" s="1"/>
      <c r="VM1616" s="1"/>
      <c r="VN1616" s="1"/>
      <c r="VO1616" s="1"/>
      <c r="VP1616" s="1"/>
      <c r="VQ1616" s="1"/>
      <c r="VR1616" s="1"/>
      <c r="VS1616" s="1"/>
      <c r="VT1616" s="1"/>
      <c r="VU1616" s="1"/>
      <c r="VV1616" s="1"/>
      <c r="VW1616" s="1"/>
      <c r="VX1616" s="1"/>
      <c r="VY1616" s="1"/>
      <c r="VZ1616" s="1"/>
      <c r="WA1616" s="1"/>
      <c r="WB1616" s="1"/>
      <c r="WC1616" s="1"/>
      <c r="WD1616" s="1"/>
      <c r="WE1616" s="1"/>
      <c r="WF1616" s="1"/>
      <c r="WG1616" s="1"/>
      <c r="WH1616" s="1"/>
      <c r="WI1616" s="1"/>
      <c r="WJ1616" s="1"/>
      <c r="WK1616" s="1"/>
      <c r="WL1616" s="1"/>
      <c r="WM1616" s="1"/>
      <c r="WN1616" s="1"/>
      <c r="WO1616" s="1"/>
      <c r="WP1616" s="1"/>
      <c r="WQ1616" s="1"/>
      <c r="WR1616" s="1"/>
      <c r="WS1616" s="1"/>
      <c r="WT1616" s="1"/>
      <c r="WU1616" s="1"/>
      <c r="WV1616" s="1"/>
      <c r="WW1616" s="1"/>
      <c r="WX1616" s="1"/>
      <c r="WY1616" s="1"/>
      <c r="WZ1616" s="1"/>
      <c r="XA1616" s="1"/>
      <c r="XB1616" s="1"/>
      <c r="XC1616" s="1"/>
      <c r="XD1616" s="1"/>
      <c r="XE1616" s="1"/>
      <c r="XF1616" s="1"/>
      <c r="XG1616" s="1"/>
      <c r="XH1616" s="1"/>
      <c r="XI1616" s="1"/>
      <c r="XJ1616" s="1"/>
      <c r="XK1616" s="1"/>
      <c r="XL1616" s="1"/>
      <c r="XM1616" s="1"/>
      <c r="XN1616" s="1"/>
      <c r="XO1616" s="1"/>
      <c r="XP1616" s="1"/>
      <c r="XQ1616" s="1"/>
      <c r="XR1616" s="1"/>
      <c r="XS1616" s="1"/>
      <c r="XT1616" s="1"/>
      <c r="XU1616" s="1"/>
      <c r="XV1616" s="1"/>
      <c r="XW1616" s="1"/>
      <c r="XX1616" s="1"/>
      <c r="XY1616" s="1"/>
      <c r="XZ1616" s="1"/>
      <c r="YA1616" s="1"/>
      <c r="YB1616" s="1"/>
      <c r="YC1616" s="1"/>
      <c r="YD1616" s="1"/>
      <c r="YE1616" s="1"/>
      <c r="YF1616" s="1"/>
      <c r="YG1616" s="1"/>
      <c r="YH1616" s="1"/>
      <c r="YI1616" s="1"/>
      <c r="YJ1616" s="1"/>
      <c r="YK1616" s="1"/>
      <c r="YL1616" s="1"/>
      <c r="YM1616" s="1"/>
      <c r="YN1616" s="1"/>
      <c r="YO1616" s="1"/>
      <c r="YP1616" s="1"/>
      <c r="YQ1616" s="1"/>
      <c r="YR1616" s="1"/>
      <c r="YS1616" s="1"/>
      <c r="YT1616" s="1"/>
      <c r="YU1616" s="1"/>
      <c r="YV1616" s="1"/>
      <c r="YW1616" s="1"/>
      <c r="YX1616" s="1"/>
      <c r="YY1616" s="1"/>
      <c r="YZ1616" s="1"/>
      <c r="ZA1616" s="1"/>
      <c r="ZB1616" s="1"/>
      <c r="ZC1616" s="1"/>
      <c r="ZD1616" s="1"/>
      <c r="ZE1616" s="1"/>
      <c r="ZF1616" s="1"/>
      <c r="ZG1616" s="1"/>
      <c r="ZH1616" s="1"/>
      <c r="ZI1616" s="1"/>
      <c r="ZJ1616" s="1"/>
      <c r="ZK1616" s="1"/>
      <c r="ZL1616" s="1"/>
      <c r="ZM1616" s="1"/>
      <c r="ZN1616" s="1"/>
      <c r="ZO1616" s="1"/>
      <c r="ZP1616" s="1"/>
      <c r="ZQ1616" s="1"/>
      <c r="ZR1616" s="1"/>
      <c r="ZS1616" s="1"/>
      <c r="ZT1616" s="1"/>
      <c r="ZU1616" s="1"/>
      <c r="ZV1616" s="1"/>
      <c r="ZW1616" s="1"/>
      <c r="ZX1616" s="1"/>
      <c r="ZY1616" s="1"/>
      <c r="ZZ1616" s="1"/>
      <c r="AAA1616" s="1"/>
      <c r="AAB1616" s="1"/>
      <c r="AAC1616" s="1"/>
      <c r="AAD1616" s="1"/>
      <c r="AAE1616" s="1"/>
      <c r="AAF1616" s="1"/>
      <c r="AAG1616" s="1"/>
      <c r="AAH1616" s="1"/>
      <c r="AAI1616" s="1"/>
      <c r="AAJ1616" s="1"/>
      <c r="AAK1616" s="1"/>
      <c r="AAL1616" s="1"/>
      <c r="AAM1616" s="1"/>
      <c r="AAN1616" s="1"/>
      <c r="AAO1616" s="1"/>
      <c r="AAP1616" s="1"/>
      <c r="AAQ1616" s="1"/>
      <c r="AAR1616" s="1"/>
      <c r="AAS1616" s="1"/>
      <c r="AAT1616" s="1"/>
      <c r="AAU1616" s="1"/>
      <c r="AAV1616" s="1"/>
      <c r="AAW1616" s="1"/>
      <c r="AAX1616" s="1"/>
      <c r="AAY1616" s="1"/>
      <c r="AAZ1616" s="1"/>
      <c r="ABA1616" s="1"/>
      <c r="ABB1616" s="1"/>
      <c r="ABC1616" s="1"/>
      <c r="ABD1616" s="1"/>
      <c r="ABE1616" s="1"/>
      <c r="ABF1616" s="1"/>
      <c r="ABG1616" s="1"/>
      <c r="ABH1616" s="1"/>
      <c r="ABI1616" s="1"/>
      <c r="ABJ1616" s="1"/>
      <c r="ABK1616" s="1"/>
      <c r="ABL1616" s="1"/>
      <c r="ABM1616" s="1"/>
      <c r="ABN1616" s="1"/>
      <c r="ABO1616" s="1"/>
      <c r="ABP1616" s="1"/>
      <c r="ABQ1616" s="1"/>
      <c r="ABR1616" s="1"/>
      <c r="ABS1616" s="1"/>
      <c r="ABT1616" s="1"/>
      <c r="ABU1616" s="1"/>
      <c r="ABV1616" s="1"/>
      <c r="ABW1616" s="1"/>
      <c r="ABX1616" s="1"/>
      <c r="ABY1616" s="1"/>
      <c r="ABZ1616" s="1"/>
      <c r="ACA1616" s="1"/>
      <c r="ACB1616" s="1"/>
      <c r="ACC1616" s="1"/>
      <c r="ACD1616" s="1"/>
      <c r="ACE1616" s="1"/>
      <c r="ACF1616" s="1"/>
      <c r="ACG1616" s="1"/>
      <c r="ACH1616" s="1"/>
      <c r="ACI1616" s="1"/>
      <c r="ACJ1616" s="1"/>
      <c r="ACK1616" s="1"/>
      <c r="ACL1616" s="1"/>
      <c r="ACM1616" s="1"/>
      <c r="ACN1616" s="1"/>
      <c r="ACO1616" s="1"/>
      <c r="ACP1616" s="1"/>
      <c r="ACQ1616" s="1"/>
      <c r="ACR1616" s="1"/>
      <c r="ACS1616" s="1"/>
      <c r="ACT1616" s="1"/>
      <c r="ACU1616" s="1"/>
      <c r="ACV1616" s="1"/>
      <c r="ACW1616" s="1"/>
      <c r="ACX1616" s="1"/>
      <c r="ACY1616" s="1"/>
      <c r="ACZ1616" s="1"/>
      <c r="ADA1616" s="1"/>
      <c r="ADB1616" s="1"/>
      <c r="ADC1616" s="1"/>
      <c r="ADD1616" s="1"/>
      <c r="ADE1616" s="1"/>
      <c r="ADF1616" s="1"/>
      <c r="ADG1616" s="1"/>
      <c r="ADH1616" s="1"/>
      <c r="ADI1616" s="1"/>
      <c r="ADJ1616" s="1"/>
      <c r="ADK1616" s="1"/>
      <c r="ADL1616" s="1"/>
      <c r="ADM1616" s="1"/>
      <c r="ADN1616" s="1"/>
      <c r="ADO1616" s="1"/>
      <c r="ADP1616" s="1"/>
      <c r="ADQ1616" s="1"/>
      <c r="ADR1616" s="1"/>
      <c r="ADS1616" s="1"/>
      <c r="ADT1616" s="1"/>
      <c r="ADU1616" s="1"/>
      <c r="ADV1616" s="1"/>
      <c r="ADW1616" s="1"/>
      <c r="ADX1616" s="1"/>
      <c r="ADY1616" s="1"/>
      <c r="ADZ1616" s="1"/>
      <c r="AEA1616" s="1"/>
      <c r="AEB1616" s="1"/>
      <c r="AEC1616" s="1"/>
      <c r="AED1616" s="1"/>
      <c r="AEE1616" s="1"/>
      <c r="AEF1616" s="1"/>
      <c r="AEG1616" s="1"/>
      <c r="AEH1616" s="1"/>
      <c r="AEI1616" s="1"/>
      <c r="AEJ1616" s="1"/>
      <c r="AEK1616" s="1"/>
      <c r="AEL1616" s="1"/>
      <c r="AEM1616" s="1"/>
      <c r="AEN1616" s="1"/>
      <c r="AEO1616" s="1"/>
      <c r="AEP1616" s="1"/>
      <c r="AEQ1616" s="1"/>
      <c r="AER1616" s="1"/>
      <c r="AES1616" s="1"/>
      <c r="AET1616" s="1"/>
      <c r="AEU1616" s="1"/>
      <c r="AEV1616" s="1"/>
      <c r="AEW1616" s="1"/>
      <c r="AEX1616" s="1"/>
      <c r="AEY1616" s="1"/>
      <c r="AEZ1616" s="1"/>
      <c r="AFA1616" s="1"/>
      <c r="AFB1616" s="1"/>
      <c r="AFC1616" s="1"/>
      <c r="AFD1616" s="1"/>
      <c r="AFE1616" s="1"/>
      <c r="AFF1616" s="1"/>
      <c r="AFG1616" s="1"/>
      <c r="AFH1616" s="1"/>
      <c r="AFI1616" s="1"/>
      <c r="AFJ1616" s="1"/>
      <c r="AFK1616" s="1"/>
      <c r="AFL1616" s="1"/>
      <c r="AFM1616" s="1"/>
      <c r="AFN1616" s="1"/>
      <c r="AFO1616" s="1"/>
      <c r="AFP1616" s="1"/>
      <c r="AFQ1616" s="1"/>
      <c r="AFR1616" s="1"/>
      <c r="AFS1616" s="1"/>
      <c r="AFT1616" s="1"/>
      <c r="AFU1616" s="1"/>
      <c r="AFV1616" s="1"/>
      <c r="AFW1616" s="1"/>
      <c r="AFX1616" s="1"/>
      <c r="AFY1616" s="1"/>
      <c r="AFZ1616" s="1"/>
      <c r="AGA1616" s="1"/>
      <c r="AGB1616" s="1"/>
      <c r="AGC1616" s="1"/>
      <c r="AGD1616" s="1"/>
      <c r="AGE1616" s="1"/>
      <c r="AGF1616" s="1"/>
      <c r="AGG1616" s="1"/>
      <c r="AGH1616" s="1"/>
      <c r="AGI1616" s="1"/>
      <c r="AGJ1616" s="1"/>
      <c r="AGK1616" s="1"/>
      <c r="AGL1616" s="1"/>
      <c r="AGM1616" s="1"/>
      <c r="AGN1616" s="1"/>
      <c r="AGO1616" s="1"/>
      <c r="AGP1616" s="1"/>
      <c r="AGQ1616" s="1"/>
      <c r="AGR1616" s="1"/>
      <c r="AGS1616" s="1"/>
      <c r="AGT1616" s="1"/>
      <c r="AGU1616" s="1"/>
      <c r="AGV1616" s="1"/>
      <c r="AGW1616" s="1"/>
      <c r="AGX1616" s="1"/>
      <c r="AGY1616" s="1"/>
      <c r="AGZ1616" s="1"/>
      <c r="AHA1616" s="1"/>
      <c r="AHB1616" s="1"/>
      <c r="AHC1616" s="1"/>
      <c r="AHD1616" s="1"/>
      <c r="AHE1616" s="1"/>
      <c r="AHF1616" s="1"/>
      <c r="AHG1616" s="1"/>
      <c r="AHH1616" s="1"/>
      <c r="AHI1616" s="1"/>
      <c r="AHJ1616" s="1"/>
      <c r="AHK1616" s="1"/>
      <c r="AHL1616" s="1"/>
      <c r="AHM1616" s="1"/>
      <c r="AHN1616" s="1"/>
      <c r="AHO1616" s="1"/>
      <c r="AHP1616" s="1"/>
      <c r="AHQ1616" s="1"/>
      <c r="AHR1616" s="1"/>
      <c r="AHS1616" s="1"/>
      <c r="AHT1616" s="1"/>
      <c r="AHU1616" s="1"/>
      <c r="AHV1616" s="1"/>
      <c r="AHW1616" s="1"/>
      <c r="AHX1616" s="1"/>
      <c r="AHY1616" s="1"/>
      <c r="AHZ1616" s="1"/>
      <c r="AIA1616" s="1"/>
      <c r="AIB1616" s="1"/>
      <c r="AIC1616" s="1"/>
      <c r="AID1616" s="1"/>
      <c r="AIE1616" s="1"/>
      <c r="AIF1616" s="1"/>
      <c r="AIG1616" s="1"/>
      <c r="AIH1616" s="1"/>
      <c r="AII1616" s="1"/>
      <c r="AIJ1616" s="1"/>
      <c r="AIK1616" s="1"/>
      <c r="AIL1616" s="1"/>
      <c r="AIM1616" s="1"/>
      <c r="AIN1616" s="1"/>
      <c r="AIO1616" s="1"/>
      <c r="AIP1616" s="1"/>
      <c r="AIQ1616" s="1"/>
      <c r="AIR1616" s="1"/>
      <c r="AIS1616" s="1"/>
      <c r="AIT1616" s="1"/>
    </row>
    <row r="1617" spans="1:930" ht="37.5" customHeight="1" x14ac:dyDescent="0.3">
      <c r="A1617" s="96">
        <v>137</v>
      </c>
      <c r="B1617" s="43" t="s">
        <v>879</v>
      </c>
      <c r="C1617" s="96">
        <v>1934</v>
      </c>
      <c r="D1617" s="96" t="s">
        <v>22</v>
      </c>
      <c r="E1617" s="96" t="s">
        <v>227</v>
      </c>
      <c r="F1617" s="96" t="s">
        <v>40</v>
      </c>
      <c r="G1617" s="96">
        <v>2</v>
      </c>
      <c r="H1617" s="98">
        <v>847.4</v>
      </c>
      <c r="I1617" s="98">
        <v>474.2</v>
      </c>
      <c r="J1617" s="36" t="s">
        <v>152</v>
      </c>
      <c r="K1617" s="100">
        <f>P1617*H1617</f>
        <v>1605060.3399999999</v>
      </c>
      <c r="L1617" s="151">
        <f>K1617+K1618</f>
        <v>1967069.6199999999</v>
      </c>
      <c r="M1617" s="100">
        <f>H1617*Q1617</f>
        <v>75842.3</v>
      </c>
      <c r="N1617" s="100">
        <f t="shared" si="332"/>
        <v>1680902.64</v>
      </c>
      <c r="O1617" s="151">
        <f>N1617+N1618</f>
        <v>2067588.2079999999</v>
      </c>
      <c r="P1617" s="127">
        <v>1894.1</v>
      </c>
      <c r="Q1617" s="31">
        <v>89.5</v>
      </c>
      <c r="R1617" s="97" t="s">
        <v>181</v>
      </c>
      <c r="S1617" s="97" t="s">
        <v>426</v>
      </c>
    </row>
    <row r="1618" spans="1:930" ht="37.5" customHeight="1" x14ac:dyDescent="0.3">
      <c r="A1618" s="96"/>
      <c r="B1618" s="43"/>
      <c r="C1618" s="96"/>
      <c r="D1618" s="96"/>
      <c r="E1618" s="96" t="s">
        <v>227</v>
      </c>
      <c r="F1618" s="96" t="s">
        <v>40</v>
      </c>
      <c r="G1618" s="96"/>
      <c r="H1618" s="98">
        <v>847.4</v>
      </c>
      <c r="I1618" s="98"/>
      <c r="J1618" s="30" t="s">
        <v>30</v>
      </c>
      <c r="K1618" s="100">
        <f>P1618*H1618</f>
        <v>362009.27999999997</v>
      </c>
      <c r="L1618" s="152"/>
      <c r="M1618" s="100">
        <f>H1618*Q1618</f>
        <v>24676.288</v>
      </c>
      <c r="N1618" s="100">
        <f t="shared" si="332"/>
        <v>386685.56799999997</v>
      </c>
      <c r="O1618" s="152"/>
      <c r="P1618" s="128">
        <v>427.2</v>
      </c>
      <c r="Q1618" s="31">
        <v>29.12</v>
      </c>
      <c r="R1618" s="97" t="s">
        <v>181</v>
      </c>
      <c r="S1618" s="97" t="s">
        <v>426</v>
      </c>
    </row>
    <row r="1619" spans="1:930" ht="37.5" customHeight="1" x14ac:dyDescent="0.3">
      <c r="A1619" s="96">
        <v>138</v>
      </c>
      <c r="B1619" s="43" t="s">
        <v>719</v>
      </c>
      <c r="C1619" s="96">
        <v>1935</v>
      </c>
      <c r="D1619" s="96" t="s">
        <v>22</v>
      </c>
      <c r="E1619" s="97" t="s">
        <v>197</v>
      </c>
      <c r="F1619" s="96" t="s">
        <v>326</v>
      </c>
      <c r="G1619" s="96">
        <v>2</v>
      </c>
      <c r="H1619" s="98">
        <v>2399.1999999999998</v>
      </c>
      <c r="I1619" s="98">
        <v>867.8</v>
      </c>
      <c r="J1619" s="36" t="s">
        <v>152</v>
      </c>
      <c r="K1619" s="100">
        <f>P1619*H1619</f>
        <v>4544324.72</v>
      </c>
      <c r="L1619" s="100">
        <f>K1619</f>
        <v>4544324.72</v>
      </c>
      <c r="M1619" s="100">
        <f>H1619*Q1619</f>
        <v>214728.4</v>
      </c>
      <c r="N1619" s="100">
        <f t="shared" si="332"/>
        <v>4759053.12</v>
      </c>
      <c r="O1619" s="100">
        <f>N1619</f>
        <v>4759053.12</v>
      </c>
      <c r="P1619" s="128">
        <v>1894.1</v>
      </c>
      <c r="Q1619" s="31">
        <v>89.5</v>
      </c>
      <c r="R1619" s="97" t="s">
        <v>181</v>
      </c>
      <c r="S1619" s="97" t="s">
        <v>426</v>
      </c>
    </row>
    <row r="1620" spans="1:930" ht="37.5" customHeight="1" x14ac:dyDescent="0.3">
      <c r="A1620" s="96">
        <v>139</v>
      </c>
      <c r="B1620" s="43" t="s">
        <v>683</v>
      </c>
      <c r="C1620" s="96">
        <v>1999</v>
      </c>
      <c r="D1620" s="96" t="s">
        <v>22</v>
      </c>
      <c r="E1620" s="97" t="s">
        <v>214</v>
      </c>
      <c r="F1620" s="96" t="s">
        <v>23</v>
      </c>
      <c r="G1620" s="96">
        <v>5</v>
      </c>
      <c r="H1620" s="98">
        <v>2069.44</v>
      </c>
      <c r="I1620" s="98">
        <v>1380.4</v>
      </c>
      <c r="J1620" s="36" t="s">
        <v>152</v>
      </c>
      <c r="K1620" s="100">
        <f>P1620*H1620</f>
        <v>2473125.6607999997</v>
      </c>
      <c r="L1620" s="100">
        <f>K1620</f>
        <v>2473125.6607999997</v>
      </c>
      <c r="M1620" s="100">
        <f>H1620*Q1620</f>
        <v>66222.080000000002</v>
      </c>
      <c r="N1620" s="100">
        <f t="shared" si="332"/>
        <v>2539347.7407999998</v>
      </c>
      <c r="O1620" s="100">
        <f>N1620</f>
        <v>2539347.7407999998</v>
      </c>
      <c r="P1620" s="128">
        <v>1195.07</v>
      </c>
      <c r="Q1620" s="31">
        <v>32</v>
      </c>
      <c r="R1620" s="97" t="s">
        <v>181</v>
      </c>
      <c r="S1620" s="97" t="s">
        <v>426</v>
      </c>
    </row>
    <row r="1621" spans="1:930" ht="37.5" customHeight="1" x14ac:dyDescent="0.3">
      <c r="A1621" s="96">
        <v>140</v>
      </c>
      <c r="B1621" s="43" t="s">
        <v>684</v>
      </c>
      <c r="C1621" s="96">
        <v>1977</v>
      </c>
      <c r="D1621" s="96" t="s">
        <v>22</v>
      </c>
      <c r="E1621" s="97" t="s">
        <v>214</v>
      </c>
      <c r="F1621" s="96" t="s">
        <v>55</v>
      </c>
      <c r="G1621" s="96">
        <v>5</v>
      </c>
      <c r="H1621" s="98">
        <f>I1621*1.8</f>
        <v>6734.808</v>
      </c>
      <c r="I1621" s="98">
        <v>3741.56</v>
      </c>
      <c r="J1621" s="30" t="s">
        <v>30</v>
      </c>
      <c r="K1621" s="100">
        <f>P1621*H1621</f>
        <v>2046371.4108000002</v>
      </c>
      <c r="L1621" s="151">
        <f>K1621+K1622+K1623+K1624+K1625</f>
        <v>12046551.069600001</v>
      </c>
      <c r="M1621" s="100">
        <f>H1621*Q1621</f>
        <v>139275.82944</v>
      </c>
      <c r="N1621" s="100">
        <f t="shared" si="332"/>
        <v>2185647.2402400002</v>
      </c>
      <c r="O1621" s="151">
        <f>N1621+N1622+N1623+N1624+N1625</f>
        <v>12710199.049919998</v>
      </c>
      <c r="P1621" s="128">
        <v>303.85000000000002</v>
      </c>
      <c r="Q1621" s="31">
        <v>20.68</v>
      </c>
      <c r="R1621" s="97" t="s">
        <v>181</v>
      </c>
      <c r="S1621" s="97" t="s">
        <v>426</v>
      </c>
    </row>
    <row r="1622" spans="1:930" ht="18.75" customHeight="1" x14ac:dyDescent="0.3">
      <c r="A1622" s="96"/>
      <c r="B1622" s="43"/>
      <c r="C1622" s="96"/>
      <c r="D1622" s="96"/>
      <c r="E1622" s="97" t="s">
        <v>214</v>
      </c>
      <c r="F1622" s="96" t="s">
        <v>55</v>
      </c>
      <c r="G1622" s="96">
        <v>5</v>
      </c>
      <c r="H1622" s="98"/>
      <c r="I1622" s="98"/>
      <c r="J1622" s="36" t="s">
        <v>152</v>
      </c>
      <c r="K1622" s="100">
        <f>P1622*H1621</f>
        <v>8048566.9965599999</v>
      </c>
      <c r="L1622" s="160"/>
      <c r="M1622" s="100">
        <f>H1621*Q1622</f>
        <v>215513.856</v>
      </c>
      <c r="N1622" s="100">
        <f t="shared" si="332"/>
        <v>8264080.8525599996</v>
      </c>
      <c r="O1622" s="160"/>
      <c r="P1622" s="128">
        <v>1195.07</v>
      </c>
      <c r="Q1622" s="31">
        <v>32</v>
      </c>
      <c r="R1622" s="97" t="s">
        <v>181</v>
      </c>
      <c r="S1622" s="97" t="s">
        <v>426</v>
      </c>
    </row>
    <row r="1623" spans="1:930" s="5" customFormat="1" ht="56.25" customHeight="1" x14ac:dyDescent="0.3">
      <c r="A1623" s="96"/>
      <c r="B1623" s="43"/>
      <c r="C1623" s="96"/>
      <c r="D1623" s="96"/>
      <c r="E1623" s="97" t="s">
        <v>214</v>
      </c>
      <c r="F1623" s="96" t="s">
        <v>55</v>
      </c>
      <c r="G1623" s="96"/>
      <c r="H1623" s="98"/>
      <c r="I1623" s="98"/>
      <c r="J1623" s="99" t="s">
        <v>56</v>
      </c>
      <c r="K1623" s="100">
        <f>P1623*H1621</f>
        <v>903541.84127999994</v>
      </c>
      <c r="L1623" s="160"/>
      <c r="M1623" s="100">
        <f>H1621*Q1623</f>
        <v>137996.21591999999</v>
      </c>
      <c r="N1623" s="100">
        <f t="shared" si="332"/>
        <v>1041538.0571999999</v>
      </c>
      <c r="O1623" s="160"/>
      <c r="P1623" s="128">
        <v>134.16</v>
      </c>
      <c r="Q1623" s="31">
        <v>20.49</v>
      </c>
      <c r="R1623" s="97" t="s">
        <v>181</v>
      </c>
      <c r="S1623" s="97" t="s">
        <v>426</v>
      </c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/>
      <c r="CF1623" s="1"/>
      <c r="CG1623" s="1"/>
      <c r="CH1623" s="1"/>
      <c r="CI1623" s="1"/>
      <c r="CJ1623" s="1"/>
      <c r="CK1623" s="1"/>
      <c r="CL1623" s="1"/>
      <c r="CM1623" s="1"/>
      <c r="CN1623" s="1"/>
      <c r="CO1623" s="1"/>
      <c r="CP1623" s="1"/>
      <c r="CQ1623" s="1"/>
      <c r="CR1623" s="1"/>
      <c r="CS1623" s="1"/>
      <c r="CT1623" s="1"/>
      <c r="CU1623" s="1"/>
      <c r="CV1623" s="1"/>
      <c r="CW1623" s="1"/>
      <c r="CX1623" s="1"/>
      <c r="CY1623" s="1"/>
      <c r="CZ1623" s="1"/>
      <c r="DA1623" s="1"/>
      <c r="DB1623" s="1"/>
      <c r="DC1623" s="1"/>
      <c r="DD1623" s="1"/>
      <c r="DE1623" s="1"/>
      <c r="DF1623" s="1"/>
      <c r="DG1623" s="1"/>
      <c r="DH1623" s="1"/>
      <c r="DI1623" s="1"/>
      <c r="DJ1623" s="1"/>
      <c r="DK1623" s="1"/>
      <c r="DL1623" s="1"/>
      <c r="DM1623" s="1"/>
      <c r="DN1623" s="1"/>
      <c r="DO1623" s="1"/>
      <c r="DP1623" s="1"/>
      <c r="DQ1623" s="1"/>
      <c r="DR1623" s="1"/>
      <c r="DS1623" s="1"/>
      <c r="DT1623" s="1"/>
      <c r="DU1623" s="1"/>
      <c r="DV1623" s="1"/>
      <c r="DW1623" s="1"/>
      <c r="DX1623" s="1"/>
      <c r="DY1623" s="1"/>
      <c r="DZ1623" s="1"/>
      <c r="EA1623" s="1"/>
      <c r="EB1623" s="1"/>
      <c r="EC1623" s="1"/>
      <c r="ED1623" s="1"/>
      <c r="EE1623" s="1"/>
      <c r="EF1623" s="1"/>
      <c r="EG1623" s="1"/>
      <c r="EH1623" s="1"/>
      <c r="EI1623" s="1"/>
      <c r="EJ1623" s="1"/>
      <c r="EK1623" s="1"/>
      <c r="EL1623" s="1"/>
      <c r="EM1623" s="1"/>
      <c r="EN1623" s="1"/>
      <c r="EO1623" s="1"/>
      <c r="EP1623" s="1"/>
      <c r="EQ1623" s="1"/>
      <c r="ER1623" s="1"/>
      <c r="ES1623" s="1"/>
      <c r="ET1623" s="1"/>
      <c r="EU1623" s="1"/>
      <c r="EV1623" s="1"/>
      <c r="EW1623" s="1"/>
      <c r="EX1623" s="1"/>
      <c r="EY1623" s="1"/>
      <c r="EZ1623" s="1"/>
      <c r="FA1623" s="1"/>
      <c r="FB1623" s="1"/>
      <c r="FC1623" s="1"/>
      <c r="FD1623" s="1"/>
      <c r="FE1623" s="1"/>
      <c r="FF1623" s="1"/>
      <c r="FG1623" s="1"/>
      <c r="FH1623" s="1"/>
      <c r="FI1623" s="1"/>
      <c r="FJ1623" s="1"/>
      <c r="FK1623" s="1"/>
      <c r="FL1623" s="1"/>
      <c r="FM1623" s="1"/>
      <c r="FN1623" s="1"/>
      <c r="FO1623" s="1"/>
      <c r="FP1623" s="1"/>
      <c r="FQ1623" s="1"/>
      <c r="FR1623" s="1"/>
      <c r="FS1623" s="1"/>
      <c r="FT1623" s="1"/>
      <c r="FU1623" s="1"/>
      <c r="FV1623" s="1"/>
      <c r="FW1623" s="1"/>
      <c r="FX1623" s="1"/>
      <c r="FY1623" s="1"/>
      <c r="FZ1623" s="1"/>
      <c r="GA1623" s="1"/>
      <c r="GB1623" s="1"/>
      <c r="GC1623" s="1"/>
      <c r="GD1623" s="1"/>
      <c r="GE1623" s="1"/>
      <c r="GF1623" s="1"/>
      <c r="GG1623" s="1"/>
      <c r="GH1623" s="1"/>
      <c r="GI1623" s="1"/>
      <c r="GJ1623" s="1"/>
      <c r="GK1623" s="1"/>
      <c r="GL1623" s="1"/>
      <c r="GM1623" s="1"/>
      <c r="GN1623" s="1"/>
      <c r="GO1623" s="1"/>
      <c r="GP1623" s="1"/>
      <c r="GQ1623" s="1"/>
      <c r="GR1623" s="1"/>
      <c r="GS1623" s="1"/>
      <c r="GT1623" s="1"/>
      <c r="GU1623" s="1"/>
      <c r="GV1623" s="1"/>
      <c r="GW1623" s="1"/>
      <c r="GX1623" s="1"/>
      <c r="GY1623" s="1"/>
      <c r="GZ1623" s="1"/>
      <c r="HA1623" s="1"/>
      <c r="HB1623" s="1"/>
      <c r="HC1623" s="1"/>
      <c r="HD1623" s="1"/>
      <c r="HE1623" s="1"/>
      <c r="HF1623" s="1"/>
      <c r="HG1623" s="1"/>
      <c r="HH1623" s="1"/>
      <c r="HI1623" s="1"/>
      <c r="HJ1623" s="1"/>
      <c r="HK1623" s="1"/>
      <c r="HL1623" s="1"/>
      <c r="HM1623" s="1"/>
      <c r="HN1623" s="1"/>
      <c r="HO1623" s="1"/>
      <c r="HP1623" s="1"/>
      <c r="HQ1623" s="1"/>
      <c r="HR1623" s="1"/>
      <c r="HS1623" s="1"/>
      <c r="HT1623" s="1"/>
      <c r="HU1623" s="1"/>
      <c r="HV1623" s="1"/>
      <c r="HW1623" s="1"/>
      <c r="HX1623" s="1"/>
      <c r="HY1623" s="1"/>
      <c r="HZ1623" s="1"/>
      <c r="IA1623" s="1"/>
      <c r="IB1623" s="1"/>
      <c r="IC1623" s="1"/>
      <c r="ID1623" s="1"/>
      <c r="IE1623" s="1"/>
      <c r="IF1623" s="1"/>
      <c r="IG1623" s="1"/>
      <c r="IH1623" s="1"/>
      <c r="II1623" s="1"/>
      <c r="IJ1623" s="1"/>
      <c r="IK1623" s="1"/>
      <c r="IL1623" s="1"/>
      <c r="IM1623" s="1"/>
      <c r="IN1623" s="1"/>
      <c r="IO1623" s="1"/>
      <c r="IP1623" s="1"/>
      <c r="IQ1623" s="1"/>
      <c r="IR1623" s="1"/>
      <c r="IS1623" s="1"/>
      <c r="IT1623" s="1"/>
      <c r="IU1623" s="1"/>
      <c r="IV1623" s="1"/>
      <c r="IW1623" s="1"/>
      <c r="IX1623" s="1"/>
      <c r="IY1623" s="1"/>
      <c r="IZ1623" s="1"/>
      <c r="JA1623" s="1"/>
      <c r="JB1623" s="1"/>
      <c r="JC1623" s="1"/>
      <c r="JD1623" s="1"/>
      <c r="JE1623" s="1"/>
      <c r="JF1623" s="1"/>
      <c r="JG1623" s="1"/>
      <c r="JH1623" s="1"/>
      <c r="JI1623" s="1"/>
      <c r="JJ1623" s="1"/>
      <c r="JK1623" s="1"/>
      <c r="JL1623" s="1"/>
      <c r="JM1623" s="1"/>
      <c r="JN1623" s="1"/>
      <c r="JO1623" s="1"/>
      <c r="JP1623" s="1"/>
      <c r="JQ1623" s="1"/>
      <c r="JR1623" s="1"/>
      <c r="JS1623" s="1"/>
      <c r="JT1623" s="1"/>
      <c r="JU1623" s="1"/>
      <c r="JV1623" s="1"/>
      <c r="JW1623" s="1"/>
      <c r="JX1623" s="1"/>
      <c r="JY1623" s="1"/>
      <c r="JZ1623" s="1"/>
      <c r="KA1623" s="1"/>
      <c r="KB1623" s="1"/>
      <c r="KC1623" s="1"/>
      <c r="KD1623" s="1"/>
      <c r="KE1623" s="1"/>
      <c r="KF1623" s="1"/>
      <c r="KG1623" s="1"/>
      <c r="KH1623" s="1"/>
      <c r="KI1623" s="1"/>
      <c r="KJ1623" s="1"/>
      <c r="KK1623" s="1"/>
      <c r="KL1623" s="1"/>
      <c r="KM1623" s="1"/>
      <c r="KN1623" s="1"/>
      <c r="KO1623" s="1"/>
      <c r="KP1623" s="1"/>
      <c r="KQ1623" s="1"/>
      <c r="KR1623" s="1"/>
      <c r="KS1623" s="1"/>
      <c r="KT1623" s="1"/>
      <c r="KU1623" s="1"/>
      <c r="KV1623" s="1"/>
      <c r="KW1623" s="1"/>
      <c r="KX1623" s="1"/>
      <c r="KY1623" s="1"/>
      <c r="KZ1623" s="1"/>
      <c r="LA1623" s="1"/>
      <c r="LB1623" s="1"/>
      <c r="LC1623" s="1"/>
      <c r="LD1623" s="1"/>
      <c r="LE1623" s="1"/>
      <c r="LF1623" s="1"/>
      <c r="LG1623" s="1"/>
      <c r="LH1623" s="1"/>
      <c r="LI1623" s="1"/>
      <c r="LJ1623" s="1"/>
      <c r="LK1623" s="1"/>
      <c r="LL1623" s="1"/>
      <c r="LM1623" s="1"/>
      <c r="LN1623" s="1"/>
      <c r="LO1623" s="1"/>
      <c r="LP1623" s="1"/>
      <c r="LQ1623" s="1"/>
      <c r="LR1623" s="1"/>
      <c r="LS1623" s="1"/>
      <c r="LT1623" s="1"/>
      <c r="LU1623" s="1"/>
      <c r="LV1623" s="1"/>
      <c r="LW1623" s="1"/>
      <c r="LX1623" s="1"/>
      <c r="LY1623" s="1"/>
      <c r="LZ1623" s="1"/>
      <c r="MA1623" s="1"/>
      <c r="MB1623" s="1"/>
      <c r="MC1623" s="1"/>
      <c r="MD1623" s="1"/>
      <c r="ME1623" s="1"/>
      <c r="MF1623" s="1"/>
      <c r="MG1623" s="1"/>
      <c r="MH1623" s="1"/>
      <c r="MI1623" s="1"/>
      <c r="MJ1623" s="1"/>
      <c r="MK1623" s="1"/>
      <c r="ML1623" s="1"/>
      <c r="MM1623" s="1"/>
      <c r="MN1623" s="1"/>
      <c r="MO1623" s="1"/>
      <c r="MP1623" s="1"/>
      <c r="MQ1623" s="1"/>
      <c r="MR1623" s="1"/>
      <c r="MS1623" s="1"/>
      <c r="MT1623" s="1"/>
      <c r="MU1623" s="1"/>
      <c r="MV1623" s="1"/>
      <c r="MW1623" s="1"/>
      <c r="MX1623" s="1"/>
      <c r="MY1623" s="1"/>
      <c r="MZ1623" s="1"/>
      <c r="NA1623" s="1"/>
      <c r="NB1623" s="1"/>
      <c r="NC1623" s="1"/>
      <c r="ND1623" s="1"/>
      <c r="NE1623" s="1"/>
      <c r="NF1623" s="1"/>
      <c r="NG1623" s="1"/>
      <c r="NH1623" s="1"/>
      <c r="NI1623" s="1"/>
      <c r="NJ1623" s="1"/>
      <c r="NK1623" s="1"/>
      <c r="NL1623" s="1"/>
      <c r="NM1623" s="1"/>
      <c r="NN1623" s="1"/>
      <c r="NO1623" s="1"/>
      <c r="NP1623" s="1"/>
      <c r="NQ1623" s="1"/>
      <c r="NR1623" s="1"/>
      <c r="NS1623" s="1"/>
      <c r="NT1623" s="1"/>
      <c r="NU1623" s="1"/>
      <c r="NV1623" s="1"/>
      <c r="NW1623" s="1"/>
      <c r="NX1623" s="1"/>
      <c r="NY1623" s="1"/>
      <c r="NZ1623" s="1"/>
      <c r="OA1623" s="1"/>
      <c r="OB1623" s="1"/>
      <c r="OC1623" s="1"/>
      <c r="OD1623" s="1"/>
      <c r="OE1623" s="1"/>
      <c r="OF1623" s="1"/>
      <c r="OG1623" s="1"/>
      <c r="OH1623" s="1"/>
      <c r="OI1623" s="1"/>
      <c r="OJ1623" s="1"/>
      <c r="OK1623" s="1"/>
      <c r="OL1623" s="1"/>
      <c r="OM1623" s="1"/>
      <c r="ON1623" s="1"/>
      <c r="OO1623" s="1"/>
      <c r="OP1623" s="1"/>
      <c r="OQ1623" s="1"/>
      <c r="OR1623" s="1"/>
      <c r="OS1623" s="1"/>
      <c r="OT1623" s="1"/>
      <c r="OU1623" s="1"/>
      <c r="OV1623" s="1"/>
      <c r="OW1623" s="1"/>
      <c r="OX1623" s="1"/>
      <c r="OY1623" s="1"/>
      <c r="OZ1623" s="1"/>
      <c r="PA1623" s="1"/>
      <c r="PB1623" s="1"/>
      <c r="PC1623" s="1"/>
      <c r="PD1623" s="1"/>
      <c r="PE1623" s="1"/>
      <c r="PF1623" s="1"/>
      <c r="PG1623" s="1"/>
      <c r="PH1623" s="1"/>
      <c r="PI1623" s="1"/>
      <c r="PJ1623" s="1"/>
      <c r="PK1623" s="1"/>
      <c r="PL1623" s="1"/>
      <c r="PM1623" s="1"/>
      <c r="PN1623" s="1"/>
      <c r="PO1623" s="1"/>
      <c r="PP1623" s="1"/>
      <c r="PQ1623" s="1"/>
      <c r="PR1623" s="1"/>
      <c r="PS1623" s="1"/>
      <c r="PT1623" s="1"/>
      <c r="PU1623" s="1"/>
      <c r="PV1623" s="1"/>
      <c r="PW1623" s="1"/>
      <c r="PX1623" s="1"/>
      <c r="PY1623" s="1"/>
      <c r="PZ1623" s="1"/>
      <c r="QA1623" s="1"/>
      <c r="QB1623" s="1"/>
      <c r="QC1623" s="1"/>
      <c r="QD1623" s="1"/>
      <c r="QE1623" s="1"/>
      <c r="QF1623" s="1"/>
      <c r="QG1623" s="1"/>
      <c r="QH1623" s="1"/>
      <c r="QI1623" s="1"/>
      <c r="QJ1623" s="1"/>
      <c r="QK1623" s="1"/>
      <c r="QL1623" s="1"/>
      <c r="QM1623" s="1"/>
      <c r="QN1623" s="1"/>
      <c r="QO1623" s="1"/>
      <c r="QP1623" s="1"/>
      <c r="QQ1623" s="1"/>
      <c r="QR1623" s="1"/>
      <c r="QS1623" s="1"/>
      <c r="QT1623" s="1"/>
      <c r="QU1623" s="1"/>
      <c r="QV1623" s="1"/>
      <c r="QW1623" s="1"/>
      <c r="QX1623" s="1"/>
      <c r="QY1623" s="1"/>
      <c r="QZ1623" s="1"/>
      <c r="RA1623" s="1"/>
      <c r="RB1623" s="1"/>
      <c r="RC1623" s="1"/>
      <c r="RD1623" s="1"/>
      <c r="RE1623" s="1"/>
      <c r="RF1623" s="1"/>
      <c r="RG1623" s="1"/>
      <c r="RH1623" s="1"/>
      <c r="RI1623" s="1"/>
      <c r="RJ1623" s="1"/>
      <c r="RK1623" s="1"/>
      <c r="RL1623" s="1"/>
      <c r="RM1623" s="1"/>
      <c r="RN1623" s="1"/>
      <c r="RO1623" s="1"/>
      <c r="RP1623" s="1"/>
      <c r="RQ1623" s="1"/>
      <c r="RR1623" s="1"/>
      <c r="RS1623" s="1"/>
      <c r="RT1623" s="1"/>
      <c r="RU1623" s="1"/>
      <c r="RV1623" s="1"/>
      <c r="RW1623" s="1"/>
      <c r="RX1623" s="1"/>
      <c r="RY1623" s="1"/>
      <c r="RZ1623" s="1"/>
      <c r="SA1623" s="1"/>
      <c r="SB1623" s="1"/>
      <c r="SC1623" s="1"/>
      <c r="SD1623" s="1"/>
      <c r="SE1623" s="1"/>
      <c r="SF1623" s="1"/>
      <c r="SG1623" s="1"/>
      <c r="SH1623" s="1"/>
      <c r="SI1623" s="1"/>
      <c r="SJ1623" s="1"/>
      <c r="SK1623" s="1"/>
      <c r="SL1623" s="1"/>
      <c r="SM1623" s="1"/>
      <c r="SN1623" s="1"/>
      <c r="SO1623" s="1"/>
      <c r="SP1623" s="1"/>
      <c r="SQ1623" s="1"/>
      <c r="SR1623" s="1"/>
      <c r="SS1623" s="1"/>
      <c r="ST1623" s="1"/>
      <c r="SU1623" s="1"/>
      <c r="SV1623" s="1"/>
      <c r="SW1623" s="1"/>
      <c r="SX1623" s="1"/>
      <c r="SY1623" s="1"/>
      <c r="SZ1623" s="1"/>
      <c r="TA1623" s="1"/>
      <c r="TB1623" s="1"/>
      <c r="TC1623" s="1"/>
      <c r="TD1623" s="1"/>
      <c r="TE1623" s="1"/>
      <c r="TF1623" s="1"/>
      <c r="TG1623" s="1"/>
      <c r="TH1623" s="1"/>
      <c r="TI1623" s="1"/>
      <c r="TJ1623" s="1"/>
      <c r="TK1623" s="1"/>
      <c r="TL1623" s="1"/>
      <c r="TM1623" s="1"/>
      <c r="TN1623" s="1"/>
      <c r="TO1623" s="1"/>
      <c r="TP1623" s="1"/>
      <c r="TQ1623" s="1"/>
      <c r="TR1623" s="1"/>
      <c r="TS1623" s="1"/>
      <c r="TT1623" s="1"/>
      <c r="TU1623" s="1"/>
      <c r="TV1623" s="1"/>
      <c r="TW1623" s="1"/>
      <c r="TX1623" s="1"/>
      <c r="TY1623" s="1"/>
      <c r="TZ1623" s="1"/>
      <c r="UA1623" s="1"/>
      <c r="UB1623" s="1"/>
      <c r="UC1623" s="1"/>
      <c r="UD1623" s="1"/>
      <c r="UE1623" s="1"/>
      <c r="UF1623" s="1"/>
      <c r="UG1623" s="1"/>
      <c r="UH1623" s="1"/>
      <c r="UI1623" s="1"/>
      <c r="UJ1623" s="1"/>
      <c r="UK1623" s="1"/>
      <c r="UL1623" s="1"/>
      <c r="UM1623" s="1"/>
      <c r="UN1623" s="1"/>
      <c r="UO1623" s="1"/>
      <c r="UP1623" s="1"/>
      <c r="UQ1623" s="1"/>
      <c r="UR1623" s="1"/>
      <c r="US1623" s="1"/>
      <c r="UT1623" s="1"/>
      <c r="UU1623" s="1"/>
      <c r="UV1623" s="1"/>
      <c r="UW1623" s="1"/>
      <c r="UX1623" s="1"/>
      <c r="UY1623" s="1"/>
      <c r="UZ1623" s="1"/>
      <c r="VA1623" s="1"/>
      <c r="VB1623" s="1"/>
      <c r="VC1623" s="1"/>
      <c r="VD1623" s="1"/>
      <c r="VE1623" s="1"/>
      <c r="VF1623" s="1"/>
      <c r="VG1623" s="1"/>
      <c r="VH1623" s="1"/>
      <c r="VI1623" s="1"/>
      <c r="VJ1623" s="1"/>
      <c r="VK1623" s="1"/>
      <c r="VL1623" s="1"/>
      <c r="VM1623" s="1"/>
      <c r="VN1623" s="1"/>
      <c r="VO1623" s="1"/>
      <c r="VP1623" s="1"/>
      <c r="VQ1623" s="1"/>
      <c r="VR1623" s="1"/>
      <c r="VS1623" s="1"/>
      <c r="VT1623" s="1"/>
      <c r="VU1623" s="1"/>
      <c r="VV1623" s="1"/>
      <c r="VW1623" s="1"/>
      <c r="VX1623" s="1"/>
      <c r="VY1623" s="1"/>
      <c r="VZ1623" s="1"/>
      <c r="WA1623" s="1"/>
      <c r="WB1623" s="1"/>
      <c r="WC1623" s="1"/>
      <c r="WD1623" s="1"/>
      <c r="WE1623" s="1"/>
      <c r="WF1623" s="1"/>
      <c r="WG1623" s="1"/>
      <c r="WH1623" s="1"/>
      <c r="WI1623" s="1"/>
      <c r="WJ1623" s="1"/>
      <c r="WK1623" s="1"/>
      <c r="WL1623" s="1"/>
      <c r="WM1623" s="1"/>
      <c r="WN1623" s="1"/>
      <c r="WO1623" s="1"/>
      <c r="WP1623" s="1"/>
      <c r="WQ1623" s="1"/>
      <c r="WR1623" s="1"/>
      <c r="WS1623" s="1"/>
      <c r="WT1623" s="1"/>
      <c r="WU1623" s="1"/>
      <c r="WV1623" s="1"/>
      <c r="WW1623" s="1"/>
      <c r="WX1623" s="1"/>
      <c r="WY1623" s="1"/>
      <c r="WZ1623" s="1"/>
      <c r="XA1623" s="1"/>
      <c r="XB1623" s="1"/>
      <c r="XC1623" s="1"/>
      <c r="XD1623" s="1"/>
      <c r="XE1623" s="1"/>
      <c r="XF1623" s="1"/>
      <c r="XG1623" s="1"/>
      <c r="XH1623" s="1"/>
      <c r="XI1623" s="1"/>
      <c r="XJ1623" s="1"/>
      <c r="XK1623" s="1"/>
      <c r="XL1623" s="1"/>
      <c r="XM1623" s="1"/>
      <c r="XN1623" s="1"/>
      <c r="XO1623" s="1"/>
      <c r="XP1623" s="1"/>
      <c r="XQ1623" s="1"/>
      <c r="XR1623" s="1"/>
      <c r="XS1623" s="1"/>
      <c r="XT1623" s="1"/>
      <c r="XU1623" s="1"/>
      <c r="XV1623" s="1"/>
      <c r="XW1623" s="1"/>
      <c r="XX1623" s="1"/>
      <c r="XY1623" s="1"/>
      <c r="XZ1623" s="1"/>
      <c r="YA1623" s="1"/>
      <c r="YB1623" s="1"/>
      <c r="YC1623" s="1"/>
      <c r="YD1623" s="1"/>
      <c r="YE1623" s="1"/>
      <c r="YF1623" s="1"/>
      <c r="YG1623" s="1"/>
      <c r="YH1623" s="1"/>
      <c r="YI1623" s="1"/>
      <c r="YJ1623" s="1"/>
      <c r="YK1623" s="1"/>
      <c r="YL1623" s="1"/>
      <c r="YM1623" s="1"/>
      <c r="YN1623" s="1"/>
      <c r="YO1623" s="1"/>
      <c r="YP1623" s="1"/>
      <c r="YQ1623" s="1"/>
      <c r="YR1623" s="1"/>
      <c r="YS1623" s="1"/>
      <c r="YT1623" s="1"/>
      <c r="YU1623" s="1"/>
      <c r="YV1623" s="1"/>
      <c r="YW1623" s="1"/>
      <c r="YX1623" s="1"/>
      <c r="YY1623" s="1"/>
      <c r="YZ1623" s="1"/>
      <c r="ZA1623" s="1"/>
      <c r="ZB1623" s="1"/>
      <c r="ZC1623" s="1"/>
      <c r="ZD1623" s="1"/>
      <c r="ZE1623" s="1"/>
      <c r="ZF1623" s="1"/>
      <c r="ZG1623" s="1"/>
      <c r="ZH1623" s="1"/>
      <c r="ZI1623" s="1"/>
      <c r="ZJ1623" s="1"/>
      <c r="ZK1623" s="1"/>
      <c r="ZL1623" s="1"/>
      <c r="ZM1623" s="1"/>
      <c r="ZN1623" s="1"/>
      <c r="ZO1623" s="1"/>
      <c r="ZP1623" s="1"/>
      <c r="ZQ1623" s="1"/>
      <c r="ZR1623" s="1"/>
      <c r="ZS1623" s="1"/>
      <c r="ZT1623" s="1"/>
      <c r="ZU1623" s="1"/>
      <c r="ZV1623" s="1"/>
      <c r="ZW1623" s="1"/>
      <c r="ZX1623" s="1"/>
      <c r="ZY1623" s="1"/>
      <c r="ZZ1623" s="1"/>
      <c r="AAA1623" s="1"/>
      <c r="AAB1623" s="1"/>
      <c r="AAC1623" s="1"/>
      <c r="AAD1623" s="1"/>
      <c r="AAE1623" s="1"/>
      <c r="AAF1623" s="1"/>
      <c r="AAG1623" s="1"/>
      <c r="AAH1623" s="1"/>
      <c r="AAI1623" s="1"/>
      <c r="AAJ1623" s="1"/>
      <c r="AAK1623" s="1"/>
      <c r="AAL1623" s="1"/>
      <c r="AAM1623" s="1"/>
      <c r="AAN1623" s="1"/>
      <c r="AAO1623" s="1"/>
      <c r="AAP1623" s="1"/>
      <c r="AAQ1623" s="1"/>
      <c r="AAR1623" s="1"/>
      <c r="AAS1623" s="1"/>
      <c r="AAT1623" s="1"/>
      <c r="AAU1623" s="1"/>
      <c r="AAV1623" s="1"/>
      <c r="AAW1623" s="1"/>
      <c r="AAX1623" s="1"/>
      <c r="AAY1623" s="1"/>
      <c r="AAZ1623" s="1"/>
      <c r="ABA1623" s="1"/>
      <c r="ABB1623" s="1"/>
      <c r="ABC1623" s="1"/>
      <c r="ABD1623" s="1"/>
      <c r="ABE1623" s="1"/>
      <c r="ABF1623" s="1"/>
      <c r="ABG1623" s="1"/>
      <c r="ABH1623" s="1"/>
      <c r="ABI1623" s="1"/>
      <c r="ABJ1623" s="1"/>
      <c r="ABK1623" s="1"/>
      <c r="ABL1623" s="1"/>
      <c r="ABM1623" s="1"/>
      <c r="ABN1623" s="1"/>
      <c r="ABO1623" s="1"/>
      <c r="ABP1623" s="1"/>
      <c r="ABQ1623" s="1"/>
      <c r="ABR1623" s="1"/>
      <c r="ABS1623" s="1"/>
      <c r="ABT1623" s="1"/>
      <c r="ABU1623" s="1"/>
      <c r="ABV1623" s="1"/>
      <c r="ABW1623" s="1"/>
      <c r="ABX1623" s="1"/>
      <c r="ABY1623" s="1"/>
      <c r="ABZ1623" s="1"/>
      <c r="ACA1623" s="1"/>
      <c r="ACB1623" s="1"/>
      <c r="ACC1623" s="1"/>
      <c r="ACD1623" s="1"/>
      <c r="ACE1623" s="1"/>
      <c r="ACF1623" s="1"/>
      <c r="ACG1623" s="1"/>
      <c r="ACH1623" s="1"/>
      <c r="ACI1623" s="1"/>
      <c r="ACJ1623" s="1"/>
      <c r="ACK1623" s="1"/>
      <c r="ACL1623" s="1"/>
      <c r="ACM1623" s="1"/>
      <c r="ACN1623" s="1"/>
      <c r="ACO1623" s="1"/>
      <c r="ACP1623" s="1"/>
      <c r="ACQ1623" s="1"/>
      <c r="ACR1623" s="1"/>
      <c r="ACS1623" s="1"/>
      <c r="ACT1623" s="1"/>
      <c r="ACU1623" s="1"/>
      <c r="ACV1623" s="1"/>
      <c r="ACW1623" s="1"/>
      <c r="ACX1623" s="1"/>
      <c r="ACY1623" s="1"/>
      <c r="ACZ1623" s="1"/>
      <c r="ADA1623" s="1"/>
      <c r="ADB1623" s="1"/>
      <c r="ADC1623" s="1"/>
      <c r="ADD1623" s="1"/>
      <c r="ADE1623" s="1"/>
      <c r="ADF1623" s="1"/>
      <c r="ADG1623" s="1"/>
      <c r="ADH1623" s="1"/>
      <c r="ADI1623" s="1"/>
      <c r="ADJ1623" s="1"/>
      <c r="ADK1623" s="1"/>
      <c r="ADL1623" s="1"/>
      <c r="ADM1623" s="1"/>
      <c r="ADN1623" s="1"/>
      <c r="ADO1623" s="1"/>
      <c r="ADP1623" s="1"/>
      <c r="ADQ1623" s="1"/>
      <c r="ADR1623" s="1"/>
      <c r="ADS1623" s="1"/>
      <c r="ADT1623" s="1"/>
      <c r="ADU1623" s="1"/>
      <c r="ADV1623" s="1"/>
      <c r="ADW1623" s="1"/>
      <c r="ADX1623" s="1"/>
      <c r="ADY1623" s="1"/>
      <c r="ADZ1623" s="1"/>
      <c r="AEA1623" s="1"/>
      <c r="AEB1623" s="1"/>
      <c r="AEC1623" s="1"/>
      <c r="AED1623" s="1"/>
      <c r="AEE1623" s="1"/>
      <c r="AEF1623" s="1"/>
      <c r="AEG1623" s="1"/>
      <c r="AEH1623" s="1"/>
      <c r="AEI1623" s="1"/>
      <c r="AEJ1623" s="1"/>
      <c r="AEK1623" s="1"/>
      <c r="AEL1623" s="1"/>
      <c r="AEM1623" s="1"/>
      <c r="AEN1623" s="1"/>
      <c r="AEO1623" s="1"/>
      <c r="AEP1623" s="1"/>
      <c r="AEQ1623" s="1"/>
      <c r="AER1623" s="1"/>
      <c r="AES1623" s="1"/>
      <c r="AET1623" s="1"/>
      <c r="AEU1623" s="1"/>
      <c r="AEV1623" s="1"/>
      <c r="AEW1623" s="1"/>
      <c r="AEX1623" s="1"/>
      <c r="AEY1623" s="1"/>
      <c r="AEZ1623" s="1"/>
      <c r="AFA1623" s="1"/>
      <c r="AFB1623" s="1"/>
      <c r="AFC1623" s="1"/>
      <c r="AFD1623" s="1"/>
      <c r="AFE1623" s="1"/>
      <c r="AFF1623" s="1"/>
      <c r="AFG1623" s="1"/>
      <c r="AFH1623" s="1"/>
      <c r="AFI1623" s="1"/>
      <c r="AFJ1623" s="1"/>
      <c r="AFK1623" s="1"/>
      <c r="AFL1623" s="1"/>
      <c r="AFM1623" s="1"/>
      <c r="AFN1623" s="1"/>
      <c r="AFO1623" s="1"/>
      <c r="AFP1623" s="1"/>
      <c r="AFQ1623" s="1"/>
      <c r="AFR1623" s="1"/>
      <c r="AFS1623" s="1"/>
      <c r="AFT1623" s="1"/>
      <c r="AFU1623" s="1"/>
      <c r="AFV1623" s="1"/>
      <c r="AFW1623" s="1"/>
      <c r="AFX1623" s="1"/>
      <c r="AFY1623" s="1"/>
      <c r="AFZ1623" s="1"/>
      <c r="AGA1623" s="1"/>
      <c r="AGB1623" s="1"/>
      <c r="AGC1623" s="1"/>
      <c r="AGD1623" s="1"/>
      <c r="AGE1623" s="1"/>
      <c r="AGF1623" s="1"/>
      <c r="AGG1623" s="1"/>
      <c r="AGH1623" s="1"/>
      <c r="AGI1623" s="1"/>
      <c r="AGJ1623" s="1"/>
      <c r="AGK1623" s="1"/>
      <c r="AGL1623" s="1"/>
      <c r="AGM1623" s="1"/>
      <c r="AGN1623" s="1"/>
      <c r="AGO1623" s="1"/>
      <c r="AGP1623" s="1"/>
      <c r="AGQ1623" s="1"/>
      <c r="AGR1623" s="1"/>
      <c r="AGS1623" s="1"/>
      <c r="AGT1623" s="1"/>
      <c r="AGU1623" s="1"/>
      <c r="AGV1623" s="1"/>
      <c r="AGW1623" s="1"/>
      <c r="AGX1623" s="1"/>
      <c r="AGY1623" s="1"/>
      <c r="AGZ1623" s="1"/>
      <c r="AHA1623" s="1"/>
      <c r="AHB1623" s="1"/>
      <c r="AHC1623" s="1"/>
      <c r="AHD1623" s="1"/>
      <c r="AHE1623" s="1"/>
      <c r="AHF1623" s="1"/>
      <c r="AHG1623" s="1"/>
      <c r="AHH1623" s="1"/>
      <c r="AHI1623" s="1"/>
      <c r="AHJ1623" s="1"/>
      <c r="AHK1623" s="1"/>
      <c r="AHL1623" s="1"/>
      <c r="AHM1623" s="1"/>
      <c r="AHN1623" s="1"/>
      <c r="AHO1623" s="1"/>
      <c r="AHP1623" s="1"/>
      <c r="AHQ1623" s="1"/>
      <c r="AHR1623" s="1"/>
      <c r="AHS1623" s="1"/>
      <c r="AHT1623" s="1"/>
      <c r="AHU1623" s="1"/>
      <c r="AHV1623" s="1"/>
      <c r="AHW1623" s="1"/>
      <c r="AHX1623" s="1"/>
      <c r="AHY1623" s="1"/>
      <c r="AHZ1623" s="1"/>
      <c r="AIA1623" s="1"/>
      <c r="AIB1623" s="1"/>
      <c r="AIC1623" s="1"/>
      <c r="AID1623" s="1"/>
      <c r="AIE1623" s="1"/>
      <c r="AIF1623" s="1"/>
      <c r="AIG1623" s="1"/>
      <c r="AIH1623" s="1"/>
      <c r="AII1623" s="1"/>
      <c r="AIJ1623" s="1"/>
      <c r="AIK1623" s="1"/>
      <c r="AIL1623" s="1"/>
      <c r="AIM1623" s="1"/>
      <c r="AIN1623" s="1"/>
      <c r="AIO1623" s="1"/>
      <c r="AIP1623" s="1"/>
      <c r="AIQ1623" s="1"/>
      <c r="AIR1623" s="1"/>
      <c r="AIS1623" s="1"/>
      <c r="AIT1623" s="1"/>
    </row>
    <row r="1624" spans="1:930" s="5" customFormat="1" ht="56.25" customHeight="1" x14ac:dyDescent="0.3">
      <c r="A1624" s="96"/>
      <c r="B1624" s="43"/>
      <c r="C1624" s="96"/>
      <c r="D1624" s="96"/>
      <c r="E1624" s="97" t="s">
        <v>214</v>
      </c>
      <c r="F1624" s="96" t="s">
        <v>55</v>
      </c>
      <c r="G1624" s="96"/>
      <c r="H1624" s="98"/>
      <c r="I1624" s="98"/>
      <c r="J1624" s="99" t="s">
        <v>24</v>
      </c>
      <c r="K1624" s="100">
        <f>P1624*H1621</f>
        <v>599802.00048000005</v>
      </c>
      <c r="L1624" s="160"/>
      <c r="M1624" s="100">
        <f>H1621*Q1624</f>
        <v>94085.267760000002</v>
      </c>
      <c r="N1624" s="100">
        <f t="shared" ref="N1624:N1637" si="335">K1624+M1624</f>
        <v>693887.26824</v>
      </c>
      <c r="O1624" s="160"/>
      <c r="P1624" s="128">
        <v>89.06</v>
      </c>
      <c r="Q1624" s="31">
        <v>13.97</v>
      </c>
      <c r="R1624" s="97" t="s">
        <v>181</v>
      </c>
      <c r="S1624" s="97" t="s">
        <v>426</v>
      </c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/>
      <c r="CF1624" s="1"/>
      <c r="CG1624" s="1"/>
      <c r="CH1624" s="1"/>
      <c r="CI1624" s="1"/>
      <c r="CJ1624" s="1"/>
      <c r="CK1624" s="1"/>
      <c r="CL1624" s="1"/>
      <c r="CM1624" s="1"/>
      <c r="CN1624" s="1"/>
      <c r="CO1624" s="1"/>
      <c r="CP1624" s="1"/>
      <c r="CQ1624" s="1"/>
      <c r="CR1624" s="1"/>
      <c r="CS1624" s="1"/>
      <c r="CT1624" s="1"/>
      <c r="CU1624" s="1"/>
      <c r="CV1624" s="1"/>
      <c r="CW1624" s="1"/>
      <c r="CX1624" s="1"/>
      <c r="CY1624" s="1"/>
      <c r="CZ1624" s="1"/>
      <c r="DA1624" s="1"/>
      <c r="DB1624" s="1"/>
      <c r="DC1624" s="1"/>
      <c r="DD1624" s="1"/>
      <c r="DE1624" s="1"/>
      <c r="DF1624" s="1"/>
      <c r="DG1624" s="1"/>
      <c r="DH1624" s="1"/>
      <c r="DI1624" s="1"/>
      <c r="DJ1624" s="1"/>
      <c r="DK1624" s="1"/>
      <c r="DL1624" s="1"/>
      <c r="DM1624" s="1"/>
      <c r="DN1624" s="1"/>
      <c r="DO1624" s="1"/>
      <c r="DP1624" s="1"/>
      <c r="DQ1624" s="1"/>
      <c r="DR1624" s="1"/>
      <c r="DS1624" s="1"/>
      <c r="DT1624" s="1"/>
      <c r="DU1624" s="1"/>
      <c r="DV1624" s="1"/>
      <c r="DW1624" s="1"/>
      <c r="DX1624" s="1"/>
      <c r="DY1624" s="1"/>
      <c r="DZ1624" s="1"/>
      <c r="EA1624" s="1"/>
      <c r="EB1624" s="1"/>
      <c r="EC1624" s="1"/>
      <c r="ED1624" s="1"/>
      <c r="EE1624" s="1"/>
      <c r="EF1624" s="1"/>
      <c r="EG1624" s="1"/>
      <c r="EH1624" s="1"/>
      <c r="EI1624" s="1"/>
      <c r="EJ1624" s="1"/>
      <c r="EK1624" s="1"/>
      <c r="EL1624" s="1"/>
      <c r="EM1624" s="1"/>
      <c r="EN1624" s="1"/>
      <c r="EO1624" s="1"/>
      <c r="EP1624" s="1"/>
      <c r="EQ1624" s="1"/>
      <c r="ER1624" s="1"/>
      <c r="ES1624" s="1"/>
      <c r="ET1624" s="1"/>
      <c r="EU1624" s="1"/>
      <c r="EV1624" s="1"/>
      <c r="EW1624" s="1"/>
      <c r="EX1624" s="1"/>
      <c r="EY1624" s="1"/>
      <c r="EZ1624" s="1"/>
      <c r="FA1624" s="1"/>
      <c r="FB1624" s="1"/>
      <c r="FC1624" s="1"/>
      <c r="FD1624" s="1"/>
      <c r="FE1624" s="1"/>
      <c r="FF1624" s="1"/>
      <c r="FG1624" s="1"/>
      <c r="FH1624" s="1"/>
      <c r="FI1624" s="1"/>
      <c r="FJ1624" s="1"/>
      <c r="FK1624" s="1"/>
      <c r="FL1624" s="1"/>
      <c r="FM1624" s="1"/>
      <c r="FN1624" s="1"/>
      <c r="FO1624" s="1"/>
      <c r="FP1624" s="1"/>
      <c r="FQ1624" s="1"/>
      <c r="FR1624" s="1"/>
      <c r="FS1624" s="1"/>
      <c r="FT1624" s="1"/>
      <c r="FU1624" s="1"/>
      <c r="FV1624" s="1"/>
      <c r="FW1624" s="1"/>
      <c r="FX1624" s="1"/>
      <c r="FY1624" s="1"/>
      <c r="FZ1624" s="1"/>
      <c r="GA1624" s="1"/>
      <c r="GB1624" s="1"/>
      <c r="GC1624" s="1"/>
      <c r="GD1624" s="1"/>
      <c r="GE1624" s="1"/>
      <c r="GF1624" s="1"/>
      <c r="GG1624" s="1"/>
      <c r="GH1624" s="1"/>
      <c r="GI1624" s="1"/>
      <c r="GJ1624" s="1"/>
      <c r="GK1624" s="1"/>
      <c r="GL1624" s="1"/>
      <c r="GM1624" s="1"/>
      <c r="GN1624" s="1"/>
      <c r="GO1624" s="1"/>
      <c r="GP1624" s="1"/>
      <c r="GQ1624" s="1"/>
      <c r="GR1624" s="1"/>
      <c r="GS1624" s="1"/>
      <c r="GT1624" s="1"/>
      <c r="GU1624" s="1"/>
      <c r="GV1624" s="1"/>
      <c r="GW1624" s="1"/>
      <c r="GX1624" s="1"/>
      <c r="GY1624" s="1"/>
      <c r="GZ1624" s="1"/>
      <c r="HA1624" s="1"/>
      <c r="HB1624" s="1"/>
      <c r="HC1624" s="1"/>
      <c r="HD1624" s="1"/>
      <c r="HE1624" s="1"/>
      <c r="HF1624" s="1"/>
      <c r="HG1624" s="1"/>
      <c r="HH1624" s="1"/>
      <c r="HI1624" s="1"/>
      <c r="HJ1624" s="1"/>
      <c r="HK1624" s="1"/>
      <c r="HL1624" s="1"/>
      <c r="HM1624" s="1"/>
      <c r="HN1624" s="1"/>
      <c r="HO1624" s="1"/>
      <c r="HP1624" s="1"/>
      <c r="HQ1624" s="1"/>
      <c r="HR1624" s="1"/>
      <c r="HS1624" s="1"/>
      <c r="HT1624" s="1"/>
      <c r="HU1624" s="1"/>
      <c r="HV1624" s="1"/>
      <c r="HW1624" s="1"/>
      <c r="HX1624" s="1"/>
      <c r="HY1624" s="1"/>
      <c r="HZ1624" s="1"/>
      <c r="IA1624" s="1"/>
      <c r="IB1624" s="1"/>
      <c r="IC1624" s="1"/>
      <c r="ID1624" s="1"/>
      <c r="IE1624" s="1"/>
      <c r="IF1624" s="1"/>
      <c r="IG1624" s="1"/>
      <c r="IH1624" s="1"/>
      <c r="II1624" s="1"/>
      <c r="IJ1624" s="1"/>
      <c r="IK1624" s="1"/>
      <c r="IL1624" s="1"/>
      <c r="IM1624" s="1"/>
      <c r="IN1624" s="1"/>
      <c r="IO1624" s="1"/>
      <c r="IP1624" s="1"/>
      <c r="IQ1624" s="1"/>
      <c r="IR1624" s="1"/>
      <c r="IS1624" s="1"/>
      <c r="IT1624" s="1"/>
      <c r="IU1624" s="1"/>
      <c r="IV1624" s="1"/>
      <c r="IW1624" s="1"/>
      <c r="IX1624" s="1"/>
      <c r="IY1624" s="1"/>
      <c r="IZ1624" s="1"/>
      <c r="JA1624" s="1"/>
      <c r="JB1624" s="1"/>
      <c r="JC1624" s="1"/>
      <c r="JD1624" s="1"/>
      <c r="JE1624" s="1"/>
      <c r="JF1624" s="1"/>
      <c r="JG1624" s="1"/>
      <c r="JH1624" s="1"/>
      <c r="JI1624" s="1"/>
      <c r="JJ1624" s="1"/>
      <c r="JK1624" s="1"/>
      <c r="JL1624" s="1"/>
      <c r="JM1624" s="1"/>
      <c r="JN1624" s="1"/>
      <c r="JO1624" s="1"/>
      <c r="JP1624" s="1"/>
      <c r="JQ1624" s="1"/>
      <c r="JR1624" s="1"/>
      <c r="JS1624" s="1"/>
      <c r="JT1624" s="1"/>
      <c r="JU1624" s="1"/>
      <c r="JV1624" s="1"/>
      <c r="JW1624" s="1"/>
      <c r="JX1624" s="1"/>
      <c r="JY1624" s="1"/>
      <c r="JZ1624" s="1"/>
      <c r="KA1624" s="1"/>
      <c r="KB1624" s="1"/>
      <c r="KC1624" s="1"/>
      <c r="KD1624" s="1"/>
      <c r="KE1624" s="1"/>
      <c r="KF1624" s="1"/>
      <c r="KG1624" s="1"/>
      <c r="KH1624" s="1"/>
      <c r="KI1624" s="1"/>
      <c r="KJ1624" s="1"/>
      <c r="KK1624" s="1"/>
      <c r="KL1624" s="1"/>
      <c r="KM1624" s="1"/>
      <c r="KN1624" s="1"/>
      <c r="KO1624" s="1"/>
      <c r="KP1624" s="1"/>
      <c r="KQ1624" s="1"/>
      <c r="KR1624" s="1"/>
      <c r="KS1624" s="1"/>
      <c r="KT1624" s="1"/>
      <c r="KU1624" s="1"/>
      <c r="KV1624" s="1"/>
      <c r="KW1624" s="1"/>
      <c r="KX1624" s="1"/>
      <c r="KY1624" s="1"/>
      <c r="KZ1624" s="1"/>
      <c r="LA1624" s="1"/>
      <c r="LB1624" s="1"/>
      <c r="LC1624" s="1"/>
      <c r="LD1624" s="1"/>
      <c r="LE1624" s="1"/>
      <c r="LF1624" s="1"/>
      <c r="LG1624" s="1"/>
      <c r="LH1624" s="1"/>
      <c r="LI1624" s="1"/>
      <c r="LJ1624" s="1"/>
      <c r="LK1624" s="1"/>
      <c r="LL1624" s="1"/>
      <c r="LM1624" s="1"/>
      <c r="LN1624" s="1"/>
      <c r="LO1624" s="1"/>
      <c r="LP1624" s="1"/>
      <c r="LQ1624" s="1"/>
      <c r="LR1624" s="1"/>
      <c r="LS1624" s="1"/>
      <c r="LT1624" s="1"/>
      <c r="LU1624" s="1"/>
      <c r="LV1624" s="1"/>
      <c r="LW1624" s="1"/>
      <c r="LX1624" s="1"/>
      <c r="LY1624" s="1"/>
      <c r="LZ1624" s="1"/>
      <c r="MA1624" s="1"/>
      <c r="MB1624" s="1"/>
      <c r="MC1624" s="1"/>
      <c r="MD1624" s="1"/>
      <c r="ME1624" s="1"/>
      <c r="MF1624" s="1"/>
      <c r="MG1624" s="1"/>
      <c r="MH1624" s="1"/>
      <c r="MI1624" s="1"/>
      <c r="MJ1624" s="1"/>
      <c r="MK1624" s="1"/>
      <c r="ML1624" s="1"/>
      <c r="MM1624" s="1"/>
      <c r="MN1624" s="1"/>
      <c r="MO1624" s="1"/>
      <c r="MP1624" s="1"/>
      <c r="MQ1624" s="1"/>
      <c r="MR1624" s="1"/>
      <c r="MS1624" s="1"/>
      <c r="MT1624" s="1"/>
      <c r="MU1624" s="1"/>
      <c r="MV1624" s="1"/>
      <c r="MW1624" s="1"/>
      <c r="MX1624" s="1"/>
      <c r="MY1624" s="1"/>
      <c r="MZ1624" s="1"/>
      <c r="NA1624" s="1"/>
      <c r="NB1624" s="1"/>
      <c r="NC1624" s="1"/>
      <c r="ND1624" s="1"/>
      <c r="NE1624" s="1"/>
      <c r="NF1624" s="1"/>
      <c r="NG1624" s="1"/>
      <c r="NH1624" s="1"/>
      <c r="NI1624" s="1"/>
      <c r="NJ1624" s="1"/>
      <c r="NK1624" s="1"/>
      <c r="NL1624" s="1"/>
      <c r="NM1624" s="1"/>
      <c r="NN1624" s="1"/>
      <c r="NO1624" s="1"/>
      <c r="NP1624" s="1"/>
      <c r="NQ1624" s="1"/>
      <c r="NR1624" s="1"/>
      <c r="NS1624" s="1"/>
      <c r="NT1624" s="1"/>
      <c r="NU1624" s="1"/>
      <c r="NV1624" s="1"/>
      <c r="NW1624" s="1"/>
      <c r="NX1624" s="1"/>
      <c r="NY1624" s="1"/>
      <c r="NZ1624" s="1"/>
      <c r="OA1624" s="1"/>
      <c r="OB1624" s="1"/>
      <c r="OC1624" s="1"/>
      <c r="OD1624" s="1"/>
      <c r="OE1624" s="1"/>
      <c r="OF1624" s="1"/>
      <c r="OG1624" s="1"/>
      <c r="OH1624" s="1"/>
      <c r="OI1624" s="1"/>
      <c r="OJ1624" s="1"/>
      <c r="OK1624" s="1"/>
      <c r="OL1624" s="1"/>
      <c r="OM1624" s="1"/>
      <c r="ON1624" s="1"/>
      <c r="OO1624" s="1"/>
      <c r="OP1624" s="1"/>
      <c r="OQ1624" s="1"/>
      <c r="OR1624" s="1"/>
      <c r="OS1624" s="1"/>
      <c r="OT1624" s="1"/>
      <c r="OU1624" s="1"/>
      <c r="OV1624" s="1"/>
      <c r="OW1624" s="1"/>
      <c r="OX1624" s="1"/>
      <c r="OY1624" s="1"/>
      <c r="OZ1624" s="1"/>
      <c r="PA1624" s="1"/>
      <c r="PB1624" s="1"/>
      <c r="PC1624" s="1"/>
      <c r="PD1624" s="1"/>
      <c r="PE1624" s="1"/>
      <c r="PF1624" s="1"/>
      <c r="PG1624" s="1"/>
      <c r="PH1624" s="1"/>
      <c r="PI1624" s="1"/>
      <c r="PJ1624" s="1"/>
      <c r="PK1624" s="1"/>
      <c r="PL1624" s="1"/>
      <c r="PM1624" s="1"/>
      <c r="PN1624" s="1"/>
      <c r="PO1624" s="1"/>
      <c r="PP1624" s="1"/>
      <c r="PQ1624" s="1"/>
      <c r="PR1624" s="1"/>
      <c r="PS1624" s="1"/>
      <c r="PT1624" s="1"/>
      <c r="PU1624" s="1"/>
      <c r="PV1624" s="1"/>
      <c r="PW1624" s="1"/>
      <c r="PX1624" s="1"/>
      <c r="PY1624" s="1"/>
      <c r="PZ1624" s="1"/>
      <c r="QA1624" s="1"/>
      <c r="QB1624" s="1"/>
      <c r="QC1624" s="1"/>
      <c r="QD1624" s="1"/>
      <c r="QE1624" s="1"/>
      <c r="QF1624" s="1"/>
      <c r="QG1624" s="1"/>
      <c r="QH1624" s="1"/>
      <c r="QI1624" s="1"/>
      <c r="QJ1624" s="1"/>
      <c r="QK1624" s="1"/>
      <c r="QL1624" s="1"/>
      <c r="QM1624" s="1"/>
      <c r="QN1624" s="1"/>
      <c r="QO1624" s="1"/>
      <c r="QP1624" s="1"/>
      <c r="QQ1624" s="1"/>
      <c r="QR1624" s="1"/>
      <c r="QS1624" s="1"/>
      <c r="QT1624" s="1"/>
      <c r="QU1624" s="1"/>
      <c r="QV1624" s="1"/>
      <c r="QW1624" s="1"/>
      <c r="QX1624" s="1"/>
      <c r="QY1624" s="1"/>
      <c r="QZ1624" s="1"/>
      <c r="RA1624" s="1"/>
      <c r="RB1624" s="1"/>
      <c r="RC1624" s="1"/>
      <c r="RD1624" s="1"/>
      <c r="RE1624" s="1"/>
      <c r="RF1624" s="1"/>
      <c r="RG1624" s="1"/>
      <c r="RH1624" s="1"/>
      <c r="RI1624" s="1"/>
      <c r="RJ1624" s="1"/>
      <c r="RK1624" s="1"/>
      <c r="RL1624" s="1"/>
      <c r="RM1624" s="1"/>
      <c r="RN1624" s="1"/>
      <c r="RO1624" s="1"/>
      <c r="RP1624" s="1"/>
      <c r="RQ1624" s="1"/>
      <c r="RR1624" s="1"/>
      <c r="RS1624" s="1"/>
      <c r="RT1624" s="1"/>
      <c r="RU1624" s="1"/>
      <c r="RV1624" s="1"/>
      <c r="RW1624" s="1"/>
      <c r="RX1624" s="1"/>
      <c r="RY1624" s="1"/>
      <c r="RZ1624" s="1"/>
      <c r="SA1624" s="1"/>
      <c r="SB1624" s="1"/>
      <c r="SC1624" s="1"/>
      <c r="SD1624" s="1"/>
      <c r="SE1624" s="1"/>
      <c r="SF1624" s="1"/>
      <c r="SG1624" s="1"/>
      <c r="SH1624" s="1"/>
      <c r="SI1624" s="1"/>
      <c r="SJ1624" s="1"/>
      <c r="SK1624" s="1"/>
      <c r="SL1624" s="1"/>
      <c r="SM1624" s="1"/>
      <c r="SN1624" s="1"/>
      <c r="SO1624" s="1"/>
      <c r="SP1624" s="1"/>
      <c r="SQ1624" s="1"/>
      <c r="SR1624" s="1"/>
      <c r="SS1624" s="1"/>
      <c r="ST1624" s="1"/>
      <c r="SU1624" s="1"/>
      <c r="SV1624" s="1"/>
      <c r="SW1624" s="1"/>
      <c r="SX1624" s="1"/>
      <c r="SY1624" s="1"/>
      <c r="SZ1624" s="1"/>
      <c r="TA1624" s="1"/>
      <c r="TB1624" s="1"/>
      <c r="TC1624" s="1"/>
      <c r="TD1624" s="1"/>
      <c r="TE1624" s="1"/>
      <c r="TF1624" s="1"/>
      <c r="TG1624" s="1"/>
      <c r="TH1624" s="1"/>
      <c r="TI1624" s="1"/>
      <c r="TJ1624" s="1"/>
      <c r="TK1624" s="1"/>
      <c r="TL1624" s="1"/>
      <c r="TM1624" s="1"/>
      <c r="TN1624" s="1"/>
      <c r="TO1624" s="1"/>
      <c r="TP1624" s="1"/>
      <c r="TQ1624" s="1"/>
      <c r="TR1624" s="1"/>
      <c r="TS1624" s="1"/>
      <c r="TT1624" s="1"/>
      <c r="TU1624" s="1"/>
      <c r="TV1624" s="1"/>
      <c r="TW1624" s="1"/>
      <c r="TX1624" s="1"/>
      <c r="TY1624" s="1"/>
      <c r="TZ1624" s="1"/>
      <c r="UA1624" s="1"/>
      <c r="UB1624" s="1"/>
      <c r="UC1624" s="1"/>
      <c r="UD1624" s="1"/>
      <c r="UE1624" s="1"/>
      <c r="UF1624" s="1"/>
      <c r="UG1624" s="1"/>
      <c r="UH1624" s="1"/>
      <c r="UI1624" s="1"/>
      <c r="UJ1624" s="1"/>
      <c r="UK1624" s="1"/>
      <c r="UL1624" s="1"/>
      <c r="UM1624" s="1"/>
      <c r="UN1624" s="1"/>
      <c r="UO1624" s="1"/>
      <c r="UP1624" s="1"/>
      <c r="UQ1624" s="1"/>
      <c r="UR1624" s="1"/>
      <c r="US1624" s="1"/>
      <c r="UT1624" s="1"/>
      <c r="UU1624" s="1"/>
      <c r="UV1624" s="1"/>
      <c r="UW1624" s="1"/>
      <c r="UX1624" s="1"/>
      <c r="UY1624" s="1"/>
      <c r="UZ1624" s="1"/>
      <c r="VA1624" s="1"/>
      <c r="VB1624" s="1"/>
      <c r="VC1624" s="1"/>
      <c r="VD1624" s="1"/>
      <c r="VE1624" s="1"/>
      <c r="VF1624" s="1"/>
      <c r="VG1624" s="1"/>
      <c r="VH1624" s="1"/>
      <c r="VI1624" s="1"/>
      <c r="VJ1624" s="1"/>
      <c r="VK1624" s="1"/>
      <c r="VL1624" s="1"/>
      <c r="VM1624" s="1"/>
      <c r="VN1624" s="1"/>
      <c r="VO1624" s="1"/>
      <c r="VP1624" s="1"/>
      <c r="VQ1624" s="1"/>
      <c r="VR1624" s="1"/>
      <c r="VS1624" s="1"/>
      <c r="VT1624" s="1"/>
      <c r="VU1624" s="1"/>
      <c r="VV1624" s="1"/>
      <c r="VW1624" s="1"/>
      <c r="VX1624" s="1"/>
      <c r="VY1624" s="1"/>
      <c r="VZ1624" s="1"/>
      <c r="WA1624" s="1"/>
      <c r="WB1624" s="1"/>
      <c r="WC1624" s="1"/>
      <c r="WD1624" s="1"/>
      <c r="WE1624" s="1"/>
      <c r="WF1624" s="1"/>
      <c r="WG1624" s="1"/>
      <c r="WH1624" s="1"/>
      <c r="WI1624" s="1"/>
      <c r="WJ1624" s="1"/>
      <c r="WK1624" s="1"/>
      <c r="WL1624" s="1"/>
      <c r="WM1624" s="1"/>
      <c r="WN1624" s="1"/>
      <c r="WO1624" s="1"/>
      <c r="WP1624" s="1"/>
      <c r="WQ1624" s="1"/>
      <c r="WR1624" s="1"/>
      <c r="WS1624" s="1"/>
      <c r="WT1624" s="1"/>
      <c r="WU1624" s="1"/>
      <c r="WV1624" s="1"/>
      <c r="WW1624" s="1"/>
      <c r="WX1624" s="1"/>
      <c r="WY1624" s="1"/>
      <c r="WZ1624" s="1"/>
      <c r="XA1624" s="1"/>
      <c r="XB1624" s="1"/>
      <c r="XC1624" s="1"/>
      <c r="XD1624" s="1"/>
      <c r="XE1624" s="1"/>
      <c r="XF1624" s="1"/>
      <c r="XG1624" s="1"/>
      <c r="XH1624" s="1"/>
      <c r="XI1624" s="1"/>
      <c r="XJ1624" s="1"/>
      <c r="XK1624" s="1"/>
      <c r="XL1624" s="1"/>
      <c r="XM1624" s="1"/>
      <c r="XN1624" s="1"/>
      <c r="XO1624" s="1"/>
      <c r="XP1624" s="1"/>
      <c r="XQ1624" s="1"/>
      <c r="XR1624" s="1"/>
      <c r="XS1624" s="1"/>
      <c r="XT1624" s="1"/>
      <c r="XU1624" s="1"/>
      <c r="XV1624" s="1"/>
      <c r="XW1624" s="1"/>
      <c r="XX1624" s="1"/>
      <c r="XY1624" s="1"/>
      <c r="XZ1624" s="1"/>
      <c r="YA1624" s="1"/>
      <c r="YB1624" s="1"/>
      <c r="YC1624" s="1"/>
      <c r="YD1624" s="1"/>
      <c r="YE1624" s="1"/>
      <c r="YF1624" s="1"/>
      <c r="YG1624" s="1"/>
      <c r="YH1624" s="1"/>
      <c r="YI1624" s="1"/>
      <c r="YJ1624" s="1"/>
      <c r="YK1624" s="1"/>
      <c r="YL1624" s="1"/>
      <c r="YM1624" s="1"/>
      <c r="YN1624" s="1"/>
      <c r="YO1624" s="1"/>
      <c r="YP1624" s="1"/>
      <c r="YQ1624" s="1"/>
      <c r="YR1624" s="1"/>
      <c r="YS1624" s="1"/>
      <c r="YT1624" s="1"/>
      <c r="YU1624" s="1"/>
      <c r="YV1624" s="1"/>
      <c r="YW1624" s="1"/>
      <c r="YX1624" s="1"/>
      <c r="YY1624" s="1"/>
      <c r="YZ1624" s="1"/>
      <c r="ZA1624" s="1"/>
      <c r="ZB1624" s="1"/>
      <c r="ZC1624" s="1"/>
      <c r="ZD1624" s="1"/>
      <c r="ZE1624" s="1"/>
      <c r="ZF1624" s="1"/>
      <c r="ZG1624" s="1"/>
      <c r="ZH1624" s="1"/>
      <c r="ZI1624" s="1"/>
      <c r="ZJ1624" s="1"/>
      <c r="ZK1624" s="1"/>
      <c r="ZL1624" s="1"/>
      <c r="ZM1624" s="1"/>
      <c r="ZN1624" s="1"/>
      <c r="ZO1624" s="1"/>
      <c r="ZP1624" s="1"/>
      <c r="ZQ1624" s="1"/>
      <c r="ZR1624" s="1"/>
      <c r="ZS1624" s="1"/>
      <c r="ZT1624" s="1"/>
      <c r="ZU1624" s="1"/>
      <c r="ZV1624" s="1"/>
      <c r="ZW1624" s="1"/>
      <c r="ZX1624" s="1"/>
      <c r="ZY1624" s="1"/>
      <c r="ZZ1624" s="1"/>
      <c r="AAA1624" s="1"/>
      <c r="AAB1624" s="1"/>
      <c r="AAC1624" s="1"/>
      <c r="AAD1624" s="1"/>
      <c r="AAE1624" s="1"/>
      <c r="AAF1624" s="1"/>
      <c r="AAG1624" s="1"/>
      <c r="AAH1624" s="1"/>
      <c r="AAI1624" s="1"/>
      <c r="AAJ1624" s="1"/>
      <c r="AAK1624" s="1"/>
      <c r="AAL1624" s="1"/>
      <c r="AAM1624" s="1"/>
      <c r="AAN1624" s="1"/>
      <c r="AAO1624" s="1"/>
      <c r="AAP1624" s="1"/>
      <c r="AAQ1624" s="1"/>
      <c r="AAR1624" s="1"/>
      <c r="AAS1624" s="1"/>
      <c r="AAT1624" s="1"/>
      <c r="AAU1624" s="1"/>
      <c r="AAV1624" s="1"/>
      <c r="AAW1624" s="1"/>
      <c r="AAX1624" s="1"/>
      <c r="AAY1624" s="1"/>
      <c r="AAZ1624" s="1"/>
      <c r="ABA1624" s="1"/>
      <c r="ABB1624" s="1"/>
      <c r="ABC1624" s="1"/>
      <c r="ABD1624" s="1"/>
      <c r="ABE1624" s="1"/>
      <c r="ABF1624" s="1"/>
      <c r="ABG1624" s="1"/>
      <c r="ABH1624" s="1"/>
      <c r="ABI1624" s="1"/>
      <c r="ABJ1624" s="1"/>
      <c r="ABK1624" s="1"/>
      <c r="ABL1624" s="1"/>
      <c r="ABM1624" s="1"/>
      <c r="ABN1624" s="1"/>
      <c r="ABO1624" s="1"/>
      <c r="ABP1624" s="1"/>
      <c r="ABQ1624" s="1"/>
      <c r="ABR1624" s="1"/>
      <c r="ABS1624" s="1"/>
      <c r="ABT1624" s="1"/>
      <c r="ABU1624" s="1"/>
      <c r="ABV1624" s="1"/>
      <c r="ABW1624" s="1"/>
      <c r="ABX1624" s="1"/>
      <c r="ABY1624" s="1"/>
      <c r="ABZ1624" s="1"/>
      <c r="ACA1624" s="1"/>
      <c r="ACB1624" s="1"/>
      <c r="ACC1624" s="1"/>
      <c r="ACD1624" s="1"/>
      <c r="ACE1624" s="1"/>
      <c r="ACF1624" s="1"/>
      <c r="ACG1624" s="1"/>
      <c r="ACH1624" s="1"/>
      <c r="ACI1624" s="1"/>
      <c r="ACJ1624" s="1"/>
      <c r="ACK1624" s="1"/>
      <c r="ACL1624" s="1"/>
      <c r="ACM1624" s="1"/>
      <c r="ACN1624" s="1"/>
      <c r="ACO1624" s="1"/>
      <c r="ACP1624" s="1"/>
      <c r="ACQ1624" s="1"/>
      <c r="ACR1624" s="1"/>
      <c r="ACS1624" s="1"/>
      <c r="ACT1624" s="1"/>
      <c r="ACU1624" s="1"/>
      <c r="ACV1624" s="1"/>
      <c r="ACW1624" s="1"/>
      <c r="ACX1624" s="1"/>
      <c r="ACY1624" s="1"/>
      <c r="ACZ1624" s="1"/>
      <c r="ADA1624" s="1"/>
      <c r="ADB1624" s="1"/>
      <c r="ADC1624" s="1"/>
      <c r="ADD1624" s="1"/>
      <c r="ADE1624" s="1"/>
      <c r="ADF1624" s="1"/>
      <c r="ADG1624" s="1"/>
      <c r="ADH1624" s="1"/>
      <c r="ADI1624" s="1"/>
      <c r="ADJ1624" s="1"/>
      <c r="ADK1624" s="1"/>
      <c r="ADL1624" s="1"/>
      <c r="ADM1624" s="1"/>
      <c r="ADN1624" s="1"/>
      <c r="ADO1624" s="1"/>
      <c r="ADP1624" s="1"/>
      <c r="ADQ1624" s="1"/>
      <c r="ADR1624" s="1"/>
      <c r="ADS1624" s="1"/>
      <c r="ADT1624" s="1"/>
      <c r="ADU1624" s="1"/>
      <c r="ADV1624" s="1"/>
      <c r="ADW1624" s="1"/>
      <c r="ADX1624" s="1"/>
      <c r="ADY1624" s="1"/>
      <c r="ADZ1624" s="1"/>
      <c r="AEA1624" s="1"/>
      <c r="AEB1624" s="1"/>
      <c r="AEC1624" s="1"/>
      <c r="AED1624" s="1"/>
      <c r="AEE1624" s="1"/>
      <c r="AEF1624" s="1"/>
      <c r="AEG1624" s="1"/>
      <c r="AEH1624" s="1"/>
      <c r="AEI1624" s="1"/>
      <c r="AEJ1624" s="1"/>
      <c r="AEK1624" s="1"/>
      <c r="AEL1624" s="1"/>
      <c r="AEM1624" s="1"/>
      <c r="AEN1624" s="1"/>
      <c r="AEO1624" s="1"/>
      <c r="AEP1624" s="1"/>
      <c r="AEQ1624" s="1"/>
      <c r="AER1624" s="1"/>
      <c r="AES1624" s="1"/>
      <c r="AET1624" s="1"/>
      <c r="AEU1624" s="1"/>
      <c r="AEV1624" s="1"/>
      <c r="AEW1624" s="1"/>
      <c r="AEX1624" s="1"/>
      <c r="AEY1624" s="1"/>
      <c r="AEZ1624" s="1"/>
      <c r="AFA1624" s="1"/>
      <c r="AFB1624" s="1"/>
      <c r="AFC1624" s="1"/>
      <c r="AFD1624" s="1"/>
      <c r="AFE1624" s="1"/>
      <c r="AFF1624" s="1"/>
      <c r="AFG1624" s="1"/>
      <c r="AFH1624" s="1"/>
      <c r="AFI1624" s="1"/>
      <c r="AFJ1624" s="1"/>
      <c r="AFK1624" s="1"/>
      <c r="AFL1624" s="1"/>
      <c r="AFM1624" s="1"/>
      <c r="AFN1624" s="1"/>
      <c r="AFO1624" s="1"/>
      <c r="AFP1624" s="1"/>
      <c r="AFQ1624" s="1"/>
      <c r="AFR1624" s="1"/>
      <c r="AFS1624" s="1"/>
      <c r="AFT1624" s="1"/>
      <c r="AFU1624" s="1"/>
      <c r="AFV1624" s="1"/>
      <c r="AFW1624" s="1"/>
      <c r="AFX1624" s="1"/>
      <c r="AFY1624" s="1"/>
      <c r="AFZ1624" s="1"/>
      <c r="AGA1624" s="1"/>
      <c r="AGB1624" s="1"/>
      <c r="AGC1624" s="1"/>
      <c r="AGD1624" s="1"/>
      <c r="AGE1624" s="1"/>
      <c r="AGF1624" s="1"/>
      <c r="AGG1624" s="1"/>
      <c r="AGH1624" s="1"/>
      <c r="AGI1624" s="1"/>
      <c r="AGJ1624" s="1"/>
      <c r="AGK1624" s="1"/>
      <c r="AGL1624" s="1"/>
      <c r="AGM1624" s="1"/>
      <c r="AGN1624" s="1"/>
      <c r="AGO1624" s="1"/>
      <c r="AGP1624" s="1"/>
      <c r="AGQ1624" s="1"/>
      <c r="AGR1624" s="1"/>
      <c r="AGS1624" s="1"/>
      <c r="AGT1624" s="1"/>
      <c r="AGU1624" s="1"/>
      <c r="AGV1624" s="1"/>
      <c r="AGW1624" s="1"/>
      <c r="AGX1624" s="1"/>
      <c r="AGY1624" s="1"/>
      <c r="AGZ1624" s="1"/>
      <c r="AHA1624" s="1"/>
      <c r="AHB1624" s="1"/>
      <c r="AHC1624" s="1"/>
      <c r="AHD1624" s="1"/>
      <c r="AHE1624" s="1"/>
      <c r="AHF1624" s="1"/>
      <c r="AHG1624" s="1"/>
      <c r="AHH1624" s="1"/>
      <c r="AHI1624" s="1"/>
      <c r="AHJ1624" s="1"/>
      <c r="AHK1624" s="1"/>
      <c r="AHL1624" s="1"/>
      <c r="AHM1624" s="1"/>
      <c r="AHN1624" s="1"/>
      <c r="AHO1624" s="1"/>
      <c r="AHP1624" s="1"/>
      <c r="AHQ1624" s="1"/>
      <c r="AHR1624" s="1"/>
      <c r="AHS1624" s="1"/>
      <c r="AHT1624" s="1"/>
      <c r="AHU1624" s="1"/>
      <c r="AHV1624" s="1"/>
      <c r="AHW1624" s="1"/>
      <c r="AHX1624" s="1"/>
      <c r="AHY1624" s="1"/>
      <c r="AHZ1624" s="1"/>
      <c r="AIA1624" s="1"/>
      <c r="AIB1624" s="1"/>
      <c r="AIC1624" s="1"/>
      <c r="AID1624" s="1"/>
      <c r="AIE1624" s="1"/>
      <c r="AIF1624" s="1"/>
      <c r="AIG1624" s="1"/>
      <c r="AIH1624" s="1"/>
      <c r="AII1624" s="1"/>
      <c r="AIJ1624" s="1"/>
      <c r="AIK1624" s="1"/>
      <c r="AIL1624" s="1"/>
      <c r="AIM1624" s="1"/>
      <c r="AIN1624" s="1"/>
      <c r="AIO1624" s="1"/>
      <c r="AIP1624" s="1"/>
      <c r="AIQ1624" s="1"/>
      <c r="AIR1624" s="1"/>
      <c r="AIS1624" s="1"/>
      <c r="AIT1624" s="1"/>
    </row>
    <row r="1625" spans="1:930" s="5" customFormat="1" ht="56.25" customHeight="1" x14ac:dyDescent="0.3">
      <c r="A1625" s="96"/>
      <c r="B1625" s="43"/>
      <c r="C1625" s="96"/>
      <c r="D1625" s="96"/>
      <c r="E1625" s="97" t="s">
        <v>214</v>
      </c>
      <c r="F1625" s="96" t="s">
        <v>55</v>
      </c>
      <c r="G1625" s="96"/>
      <c r="H1625" s="98"/>
      <c r="I1625" s="98"/>
      <c r="J1625" s="36" t="s">
        <v>27</v>
      </c>
      <c r="K1625" s="100">
        <f>P1625*H1621</f>
        <v>448268.82047999999</v>
      </c>
      <c r="L1625" s="152"/>
      <c r="M1625" s="100">
        <f>H1621*Q1625</f>
        <v>76776.811199999996</v>
      </c>
      <c r="N1625" s="100">
        <f t="shared" si="335"/>
        <v>525045.63167999999</v>
      </c>
      <c r="O1625" s="152"/>
      <c r="P1625" s="128">
        <v>66.56</v>
      </c>
      <c r="Q1625" s="31">
        <v>11.4</v>
      </c>
      <c r="R1625" s="97" t="s">
        <v>181</v>
      </c>
      <c r="S1625" s="97" t="s">
        <v>426</v>
      </c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/>
      <c r="CF1625" s="1"/>
      <c r="CG1625" s="1"/>
      <c r="CH1625" s="1"/>
      <c r="CI1625" s="1"/>
      <c r="CJ1625" s="1"/>
      <c r="CK1625" s="1"/>
      <c r="CL1625" s="1"/>
      <c r="CM1625" s="1"/>
      <c r="CN1625" s="1"/>
      <c r="CO1625" s="1"/>
      <c r="CP1625" s="1"/>
      <c r="CQ1625" s="1"/>
      <c r="CR1625" s="1"/>
      <c r="CS1625" s="1"/>
      <c r="CT1625" s="1"/>
      <c r="CU1625" s="1"/>
      <c r="CV1625" s="1"/>
      <c r="CW1625" s="1"/>
      <c r="CX1625" s="1"/>
      <c r="CY1625" s="1"/>
      <c r="CZ1625" s="1"/>
      <c r="DA1625" s="1"/>
      <c r="DB1625" s="1"/>
      <c r="DC1625" s="1"/>
      <c r="DD1625" s="1"/>
      <c r="DE1625" s="1"/>
      <c r="DF1625" s="1"/>
      <c r="DG1625" s="1"/>
      <c r="DH1625" s="1"/>
      <c r="DI1625" s="1"/>
      <c r="DJ1625" s="1"/>
      <c r="DK1625" s="1"/>
      <c r="DL1625" s="1"/>
      <c r="DM1625" s="1"/>
      <c r="DN1625" s="1"/>
      <c r="DO1625" s="1"/>
      <c r="DP1625" s="1"/>
      <c r="DQ1625" s="1"/>
      <c r="DR1625" s="1"/>
      <c r="DS1625" s="1"/>
      <c r="DT1625" s="1"/>
      <c r="DU1625" s="1"/>
      <c r="DV1625" s="1"/>
      <c r="DW1625" s="1"/>
      <c r="DX1625" s="1"/>
      <c r="DY1625" s="1"/>
      <c r="DZ1625" s="1"/>
      <c r="EA1625" s="1"/>
      <c r="EB1625" s="1"/>
      <c r="EC1625" s="1"/>
      <c r="ED1625" s="1"/>
      <c r="EE1625" s="1"/>
      <c r="EF1625" s="1"/>
      <c r="EG1625" s="1"/>
      <c r="EH1625" s="1"/>
      <c r="EI1625" s="1"/>
      <c r="EJ1625" s="1"/>
      <c r="EK1625" s="1"/>
      <c r="EL1625" s="1"/>
      <c r="EM1625" s="1"/>
      <c r="EN1625" s="1"/>
      <c r="EO1625" s="1"/>
      <c r="EP1625" s="1"/>
      <c r="EQ1625" s="1"/>
      <c r="ER1625" s="1"/>
      <c r="ES1625" s="1"/>
      <c r="ET1625" s="1"/>
      <c r="EU1625" s="1"/>
      <c r="EV1625" s="1"/>
      <c r="EW1625" s="1"/>
      <c r="EX1625" s="1"/>
      <c r="EY1625" s="1"/>
      <c r="EZ1625" s="1"/>
      <c r="FA1625" s="1"/>
      <c r="FB1625" s="1"/>
      <c r="FC1625" s="1"/>
      <c r="FD1625" s="1"/>
      <c r="FE1625" s="1"/>
      <c r="FF1625" s="1"/>
      <c r="FG1625" s="1"/>
      <c r="FH1625" s="1"/>
      <c r="FI1625" s="1"/>
      <c r="FJ1625" s="1"/>
      <c r="FK1625" s="1"/>
      <c r="FL1625" s="1"/>
      <c r="FM1625" s="1"/>
      <c r="FN1625" s="1"/>
      <c r="FO1625" s="1"/>
      <c r="FP1625" s="1"/>
      <c r="FQ1625" s="1"/>
      <c r="FR1625" s="1"/>
      <c r="FS1625" s="1"/>
      <c r="FT1625" s="1"/>
      <c r="FU1625" s="1"/>
      <c r="FV1625" s="1"/>
      <c r="FW1625" s="1"/>
      <c r="FX1625" s="1"/>
      <c r="FY1625" s="1"/>
      <c r="FZ1625" s="1"/>
      <c r="GA1625" s="1"/>
      <c r="GB1625" s="1"/>
      <c r="GC1625" s="1"/>
      <c r="GD1625" s="1"/>
      <c r="GE1625" s="1"/>
      <c r="GF1625" s="1"/>
      <c r="GG1625" s="1"/>
      <c r="GH1625" s="1"/>
      <c r="GI1625" s="1"/>
      <c r="GJ1625" s="1"/>
      <c r="GK1625" s="1"/>
      <c r="GL1625" s="1"/>
      <c r="GM1625" s="1"/>
      <c r="GN1625" s="1"/>
      <c r="GO1625" s="1"/>
      <c r="GP1625" s="1"/>
      <c r="GQ1625" s="1"/>
      <c r="GR1625" s="1"/>
      <c r="GS1625" s="1"/>
      <c r="GT1625" s="1"/>
      <c r="GU1625" s="1"/>
      <c r="GV1625" s="1"/>
      <c r="GW1625" s="1"/>
      <c r="GX1625" s="1"/>
      <c r="GY1625" s="1"/>
      <c r="GZ1625" s="1"/>
      <c r="HA1625" s="1"/>
      <c r="HB1625" s="1"/>
      <c r="HC1625" s="1"/>
      <c r="HD1625" s="1"/>
      <c r="HE1625" s="1"/>
      <c r="HF1625" s="1"/>
      <c r="HG1625" s="1"/>
      <c r="HH1625" s="1"/>
      <c r="HI1625" s="1"/>
      <c r="HJ1625" s="1"/>
      <c r="HK1625" s="1"/>
      <c r="HL1625" s="1"/>
      <c r="HM1625" s="1"/>
      <c r="HN1625" s="1"/>
      <c r="HO1625" s="1"/>
      <c r="HP1625" s="1"/>
      <c r="HQ1625" s="1"/>
      <c r="HR1625" s="1"/>
      <c r="HS1625" s="1"/>
      <c r="HT1625" s="1"/>
      <c r="HU1625" s="1"/>
      <c r="HV1625" s="1"/>
      <c r="HW1625" s="1"/>
      <c r="HX1625" s="1"/>
      <c r="HY1625" s="1"/>
      <c r="HZ1625" s="1"/>
      <c r="IA1625" s="1"/>
      <c r="IB1625" s="1"/>
      <c r="IC1625" s="1"/>
      <c r="ID1625" s="1"/>
      <c r="IE1625" s="1"/>
      <c r="IF1625" s="1"/>
      <c r="IG1625" s="1"/>
      <c r="IH1625" s="1"/>
      <c r="II1625" s="1"/>
      <c r="IJ1625" s="1"/>
      <c r="IK1625" s="1"/>
      <c r="IL1625" s="1"/>
      <c r="IM1625" s="1"/>
      <c r="IN1625" s="1"/>
      <c r="IO1625" s="1"/>
      <c r="IP1625" s="1"/>
      <c r="IQ1625" s="1"/>
      <c r="IR1625" s="1"/>
      <c r="IS1625" s="1"/>
      <c r="IT1625" s="1"/>
      <c r="IU1625" s="1"/>
      <c r="IV1625" s="1"/>
      <c r="IW1625" s="1"/>
      <c r="IX1625" s="1"/>
      <c r="IY1625" s="1"/>
      <c r="IZ1625" s="1"/>
      <c r="JA1625" s="1"/>
      <c r="JB1625" s="1"/>
      <c r="JC1625" s="1"/>
      <c r="JD1625" s="1"/>
      <c r="JE1625" s="1"/>
      <c r="JF1625" s="1"/>
      <c r="JG1625" s="1"/>
      <c r="JH1625" s="1"/>
      <c r="JI1625" s="1"/>
      <c r="JJ1625" s="1"/>
      <c r="JK1625" s="1"/>
      <c r="JL1625" s="1"/>
      <c r="JM1625" s="1"/>
      <c r="JN1625" s="1"/>
      <c r="JO1625" s="1"/>
      <c r="JP1625" s="1"/>
      <c r="JQ1625" s="1"/>
      <c r="JR1625" s="1"/>
      <c r="JS1625" s="1"/>
      <c r="JT1625" s="1"/>
      <c r="JU1625" s="1"/>
      <c r="JV1625" s="1"/>
      <c r="JW1625" s="1"/>
      <c r="JX1625" s="1"/>
      <c r="JY1625" s="1"/>
      <c r="JZ1625" s="1"/>
      <c r="KA1625" s="1"/>
      <c r="KB1625" s="1"/>
      <c r="KC1625" s="1"/>
      <c r="KD1625" s="1"/>
      <c r="KE1625" s="1"/>
      <c r="KF1625" s="1"/>
      <c r="KG1625" s="1"/>
      <c r="KH1625" s="1"/>
      <c r="KI1625" s="1"/>
      <c r="KJ1625" s="1"/>
      <c r="KK1625" s="1"/>
      <c r="KL1625" s="1"/>
      <c r="KM1625" s="1"/>
      <c r="KN1625" s="1"/>
      <c r="KO1625" s="1"/>
      <c r="KP1625" s="1"/>
      <c r="KQ1625" s="1"/>
      <c r="KR1625" s="1"/>
      <c r="KS1625" s="1"/>
      <c r="KT1625" s="1"/>
      <c r="KU1625" s="1"/>
      <c r="KV1625" s="1"/>
      <c r="KW1625" s="1"/>
      <c r="KX1625" s="1"/>
      <c r="KY1625" s="1"/>
      <c r="KZ1625" s="1"/>
      <c r="LA1625" s="1"/>
      <c r="LB1625" s="1"/>
      <c r="LC1625" s="1"/>
      <c r="LD1625" s="1"/>
      <c r="LE1625" s="1"/>
      <c r="LF1625" s="1"/>
      <c r="LG1625" s="1"/>
      <c r="LH1625" s="1"/>
      <c r="LI1625" s="1"/>
      <c r="LJ1625" s="1"/>
      <c r="LK1625" s="1"/>
      <c r="LL1625" s="1"/>
      <c r="LM1625" s="1"/>
      <c r="LN1625" s="1"/>
      <c r="LO1625" s="1"/>
      <c r="LP1625" s="1"/>
      <c r="LQ1625" s="1"/>
      <c r="LR1625" s="1"/>
      <c r="LS1625" s="1"/>
      <c r="LT1625" s="1"/>
      <c r="LU1625" s="1"/>
      <c r="LV1625" s="1"/>
      <c r="LW1625" s="1"/>
      <c r="LX1625" s="1"/>
      <c r="LY1625" s="1"/>
      <c r="LZ1625" s="1"/>
      <c r="MA1625" s="1"/>
      <c r="MB1625" s="1"/>
      <c r="MC1625" s="1"/>
      <c r="MD1625" s="1"/>
      <c r="ME1625" s="1"/>
      <c r="MF1625" s="1"/>
      <c r="MG1625" s="1"/>
      <c r="MH1625" s="1"/>
      <c r="MI1625" s="1"/>
      <c r="MJ1625" s="1"/>
      <c r="MK1625" s="1"/>
      <c r="ML1625" s="1"/>
      <c r="MM1625" s="1"/>
      <c r="MN1625" s="1"/>
      <c r="MO1625" s="1"/>
      <c r="MP1625" s="1"/>
      <c r="MQ1625" s="1"/>
      <c r="MR1625" s="1"/>
      <c r="MS1625" s="1"/>
      <c r="MT1625" s="1"/>
      <c r="MU1625" s="1"/>
      <c r="MV1625" s="1"/>
      <c r="MW1625" s="1"/>
      <c r="MX1625" s="1"/>
      <c r="MY1625" s="1"/>
      <c r="MZ1625" s="1"/>
      <c r="NA1625" s="1"/>
      <c r="NB1625" s="1"/>
      <c r="NC1625" s="1"/>
      <c r="ND1625" s="1"/>
      <c r="NE1625" s="1"/>
      <c r="NF1625" s="1"/>
      <c r="NG1625" s="1"/>
      <c r="NH1625" s="1"/>
      <c r="NI1625" s="1"/>
      <c r="NJ1625" s="1"/>
      <c r="NK1625" s="1"/>
      <c r="NL1625" s="1"/>
      <c r="NM1625" s="1"/>
      <c r="NN1625" s="1"/>
      <c r="NO1625" s="1"/>
      <c r="NP1625" s="1"/>
      <c r="NQ1625" s="1"/>
      <c r="NR1625" s="1"/>
      <c r="NS1625" s="1"/>
      <c r="NT1625" s="1"/>
      <c r="NU1625" s="1"/>
      <c r="NV1625" s="1"/>
      <c r="NW1625" s="1"/>
      <c r="NX1625" s="1"/>
      <c r="NY1625" s="1"/>
      <c r="NZ1625" s="1"/>
      <c r="OA1625" s="1"/>
      <c r="OB1625" s="1"/>
      <c r="OC1625" s="1"/>
      <c r="OD1625" s="1"/>
      <c r="OE1625" s="1"/>
      <c r="OF1625" s="1"/>
      <c r="OG1625" s="1"/>
      <c r="OH1625" s="1"/>
      <c r="OI1625" s="1"/>
      <c r="OJ1625" s="1"/>
      <c r="OK1625" s="1"/>
      <c r="OL1625" s="1"/>
      <c r="OM1625" s="1"/>
      <c r="ON1625" s="1"/>
      <c r="OO1625" s="1"/>
      <c r="OP1625" s="1"/>
      <c r="OQ1625" s="1"/>
      <c r="OR1625" s="1"/>
      <c r="OS1625" s="1"/>
      <c r="OT1625" s="1"/>
      <c r="OU1625" s="1"/>
      <c r="OV1625" s="1"/>
      <c r="OW1625" s="1"/>
      <c r="OX1625" s="1"/>
      <c r="OY1625" s="1"/>
      <c r="OZ1625" s="1"/>
      <c r="PA1625" s="1"/>
      <c r="PB1625" s="1"/>
      <c r="PC1625" s="1"/>
      <c r="PD1625" s="1"/>
      <c r="PE1625" s="1"/>
      <c r="PF1625" s="1"/>
      <c r="PG1625" s="1"/>
      <c r="PH1625" s="1"/>
      <c r="PI1625" s="1"/>
      <c r="PJ1625" s="1"/>
      <c r="PK1625" s="1"/>
      <c r="PL1625" s="1"/>
      <c r="PM1625" s="1"/>
      <c r="PN1625" s="1"/>
      <c r="PO1625" s="1"/>
      <c r="PP1625" s="1"/>
      <c r="PQ1625" s="1"/>
      <c r="PR1625" s="1"/>
      <c r="PS1625" s="1"/>
      <c r="PT1625" s="1"/>
      <c r="PU1625" s="1"/>
      <c r="PV1625" s="1"/>
      <c r="PW1625" s="1"/>
      <c r="PX1625" s="1"/>
      <c r="PY1625" s="1"/>
      <c r="PZ1625" s="1"/>
      <c r="QA1625" s="1"/>
      <c r="QB1625" s="1"/>
      <c r="QC1625" s="1"/>
      <c r="QD1625" s="1"/>
      <c r="QE1625" s="1"/>
      <c r="QF1625" s="1"/>
      <c r="QG1625" s="1"/>
      <c r="QH1625" s="1"/>
      <c r="QI1625" s="1"/>
      <c r="QJ1625" s="1"/>
      <c r="QK1625" s="1"/>
      <c r="QL1625" s="1"/>
      <c r="QM1625" s="1"/>
      <c r="QN1625" s="1"/>
      <c r="QO1625" s="1"/>
      <c r="QP1625" s="1"/>
      <c r="QQ1625" s="1"/>
      <c r="QR1625" s="1"/>
      <c r="QS1625" s="1"/>
      <c r="QT1625" s="1"/>
      <c r="QU1625" s="1"/>
      <c r="QV1625" s="1"/>
      <c r="QW1625" s="1"/>
      <c r="QX1625" s="1"/>
      <c r="QY1625" s="1"/>
      <c r="QZ1625" s="1"/>
      <c r="RA1625" s="1"/>
      <c r="RB1625" s="1"/>
      <c r="RC1625" s="1"/>
      <c r="RD1625" s="1"/>
      <c r="RE1625" s="1"/>
      <c r="RF1625" s="1"/>
      <c r="RG1625" s="1"/>
      <c r="RH1625" s="1"/>
      <c r="RI1625" s="1"/>
      <c r="RJ1625" s="1"/>
      <c r="RK1625" s="1"/>
      <c r="RL1625" s="1"/>
      <c r="RM1625" s="1"/>
      <c r="RN1625" s="1"/>
      <c r="RO1625" s="1"/>
      <c r="RP1625" s="1"/>
      <c r="RQ1625" s="1"/>
      <c r="RR1625" s="1"/>
      <c r="RS1625" s="1"/>
      <c r="RT1625" s="1"/>
      <c r="RU1625" s="1"/>
      <c r="RV1625" s="1"/>
      <c r="RW1625" s="1"/>
      <c r="RX1625" s="1"/>
      <c r="RY1625" s="1"/>
      <c r="RZ1625" s="1"/>
      <c r="SA1625" s="1"/>
      <c r="SB1625" s="1"/>
      <c r="SC1625" s="1"/>
      <c r="SD1625" s="1"/>
      <c r="SE1625" s="1"/>
      <c r="SF1625" s="1"/>
      <c r="SG1625" s="1"/>
      <c r="SH1625" s="1"/>
      <c r="SI1625" s="1"/>
      <c r="SJ1625" s="1"/>
      <c r="SK1625" s="1"/>
      <c r="SL1625" s="1"/>
      <c r="SM1625" s="1"/>
      <c r="SN1625" s="1"/>
      <c r="SO1625" s="1"/>
      <c r="SP1625" s="1"/>
      <c r="SQ1625" s="1"/>
      <c r="SR1625" s="1"/>
      <c r="SS1625" s="1"/>
      <c r="ST1625" s="1"/>
      <c r="SU1625" s="1"/>
      <c r="SV1625" s="1"/>
      <c r="SW1625" s="1"/>
      <c r="SX1625" s="1"/>
      <c r="SY1625" s="1"/>
      <c r="SZ1625" s="1"/>
      <c r="TA1625" s="1"/>
      <c r="TB1625" s="1"/>
      <c r="TC1625" s="1"/>
      <c r="TD1625" s="1"/>
      <c r="TE1625" s="1"/>
      <c r="TF1625" s="1"/>
      <c r="TG1625" s="1"/>
      <c r="TH1625" s="1"/>
      <c r="TI1625" s="1"/>
      <c r="TJ1625" s="1"/>
      <c r="TK1625" s="1"/>
      <c r="TL1625" s="1"/>
      <c r="TM1625" s="1"/>
      <c r="TN1625" s="1"/>
      <c r="TO1625" s="1"/>
      <c r="TP1625" s="1"/>
      <c r="TQ1625" s="1"/>
      <c r="TR1625" s="1"/>
      <c r="TS1625" s="1"/>
      <c r="TT1625" s="1"/>
      <c r="TU1625" s="1"/>
      <c r="TV1625" s="1"/>
      <c r="TW1625" s="1"/>
      <c r="TX1625" s="1"/>
      <c r="TY1625" s="1"/>
      <c r="TZ1625" s="1"/>
      <c r="UA1625" s="1"/>
      <c r="UB1625" s="1"/>
      <c r="UC1625" s="1"/>
      <c r="UD1625" s="1"/>
      <c r="UE1625" s="1"/>
      <c r="UF1625" s="1"/>
      <c r="UG1625" s="1"/>
      <c r="UH1625" s="1"/>
      <c r="UI1625" s="1"/>
      <c r="UJ1625" s="1"/>
      <c r="UK1625" s="1"/>
      <c r="UL1625" s="1"/>
      <c r="UM1625" s="1"/>
      <c r="UN1625" s="1"/>
      <c r="UO1625" s="1"/>
      <c r="UP1625" s="1"/>
      <c r="UQ1625" s="1"/>
      <c r="UR1625" s="1"/>
      <c r="US1625" s="1"/>
      <c r="UT1625" s="1"/>
      <c r="UU1625" s="1"/>
      <c r="UV1625" s="1"/>
      <c r="UW1625" s="1"/>
      <c r="UX1625" s="1"/>
      <c r="UY1625" s="1"/>
      <c r="UZ1625" s="1"/>
      <c r="VA1625" s="1"/>
      <c r="VB1625" s="1"/>
      <c r="VC1625" s="1"/>
      <c r="VD1625" s="1"/>
      <c r="VE1625" s="1"/>
      <c r="VF1625" s="1"/>
      <c r="VG1625" s="1"/>
      <c r="VH1625" s="1"/>
      <c r="VI1625" s="1"/>
      <c r="VJ1625" s="1"/>
      <c r="VK1625" s="1"/>
      <c r="VL1625" s="1"/>
      <c r="VM1625" s="1"/>
      <c r="VN1625" s="1"/>
      <c r="VO1625" s="1"/>
      <c r="VP1625" s="1"/>
      <c r="VQ1625" s="1"/>
      <c r="VR1625" s="1"/>
      <c r="VS1625" s="1"/>
      <c r="VT1625" s="1"/>
      <c r="VU1625" s="1"/>
      <c r="VV1625" s="1"/>
      <c r="VW1625" s="1"/>
      <c r="VX1625" s="1"/>
      <c r="VY1625" s="1"/>
      <c r="VZ1625" s="1"/>
      <c r="WA1625" s="1"/>
      <c r="WB1625" s="1"/>
      <c r="WC1625" s="1"/>
      <c r="WD1625" s="1"/>
      <c r="WE1625" s="1"/>
      <c r="WF1625" s="1"/>
      <c r="WG1625" s="1"/>
      <c r="WH1625" s="1"/>
      <c r="WI1625" s="1"/>
      <c r="WJ1625" s="1"/>
      <c r="WK1625" s="1"/>
      <c r="WL1625" s="1"/>
      <c r="WM1625" s="1"/>
      <c r="WN1625" s="1"/>
      <c r="WO1625" s="1"/>
      <c r="WP1625" s="1"/>
      <c r="WQ1625" s="1"/>
      <c r="WR1625" s="1"/>
      <c r="WS1625" s="1"/>
      <c r="WT1625" s="1"/>
      <c r="WU1625" s="1"/>
      <c r="WV1625" s="1"/>
      <c r="WW1625" s="1"/>
      <c r="WX1625" s="1"/>
      <c r="WY1625" s="1"/>
      <c r="WZ1625" s="1"/>
      <c r="XA1625" s="1"/>
      <c r="XB1625" s="1"/>
      <c r="XC1625" s="1"/>
      <c r="XD1625" s="1"/>
      <c r="XE1625" s="1"/>
      <c r="XF1625" s="1"/>
      <c r="XG1625" s="1"/>
      <c r="XH1625" s="1"/>
      <c r="XI1625" s="1"/>
      <c r="XJ1625" s="1"/>
      <c r="XK1625" s="1"/>
      <c r="XL1625" s="1"/>
      <c r="XM1625" s="1"/>
      <c r="XN1625" s="1"/>
      <c r="XO1625" s="1"/>
      <c r="XP1625" s="1"/>
      <c r="XQ1625" s="1"/>
      <c r="XR1625" s="1"/>
      <c r="XS1625" s="1"/>
      <c r="XT1625" s="1"/>
      <c r="XU1625" s="1"/>
      <c r="XV1625" s="1"/>
      <c r="XW1625" s="1"/>
      <c r="XX1625" s="1"/>
      <c r="XY1625" s="1"/>
      <c r="XZ1625" s="1"/>
      <c r="YA1625" s="1"/>
      <c r="YB1625" s="1"/>
      <c r="YC1625" s="1"/>
      <c r="YD1625" s="1"/>
      <c r="YE1625" s="1"/>
      <c r="YF1625" s="1"/>
      <c r="YG1625" s="1"/>
      <c r="YH1625" s="1"/>
      <c r="YI1625" s="1"/>
      <c r="YJ1625" s="1"/>
      <c r="YK1625" s="1"/>
      <c r="YL1625" s="1"/>
      <c r="YM1625" s="1"/>
      <c r="YN1625" s="1"/>
      <c r="YO1625" s="1"/>
      <c r="YP1625" s="1"/>
      <c r="YQ1625" s="1"/>
      <c r="YR1625" s="1"/>
      <c r="YS1625" s="1"/>
      <c r="YT1625" s="1"/>
      <c r="YU1625" s="1"/>
      <c r="YV1625" s="1"/>
      <c r="YW1625" s="1"/>
      <c r="YX1625" s="1"/>
      <c r="YY1625" s="1"/>
      <c r="YZ1625" s="1"/>
      <c r="ZA1625" s="1"/>
      <c r="ZB1625" s="1"/>
      <c r="ZC1625" s="1"/>
      <c r="ZD1625" s="1"/>
      <c r="ZE1625" s="1"/>
      <c r="ZF1625" s="1"/>
      <c r="ZG1625" s="1"/>
      <c r="ZH1625" s="1"/>
      <c r="ZI1625" s="1"/>
      <c r="ZJ1625" s="1"/>
      <c r="ZK1625" s="1"/>
      <c r="ZL1625" s="1"/>
      <c r="ZM1625" s="1"/>
      <c r="ZN1625" s="1"/>
      <c r="ZO1625" s="1"/>
      <c r="ZP1625" s="1"/>
      <c r="ZQ1625" s="1"/>
      <c r="ZR1625" s="1"/>
      <c r="ZS1625" s="1"/>
      <c r="ZT1625" s="1"/>
      <c r="ZU1625" s="1"/>
      <c r="ZV1625" s="1"/>
      <c r="ZW1625" s="1"/>
      <c r="ZX1625" s="1"/>
      <c r="ZY1625" s="1"/>
      <c r="ZZ1625" s="1"/>
      <c r="AAA1625" s="1"/>
      <c r="AAB1625" s="1"/>
      <c r="AAC1625" s="1"/>
      <c r="AAD1625" s="1"/>
      <c r="AAE1625" s="1"/>
      <c r="AAF1625" s="1"/>
      <c r="AAG1625" s="1"/>
      <c r="AAH1625" s="1"/>
      <c r="AAI1625" s="1"/>
      <c r="AAJ1625" s="1"/>
      <c r="AAK1625" s="1"/>
      <c r="AAL1625" s="1"/>
      <c r="AAM1625" s="1"/>
      <c r="AAN1625" s="1"/>
      <c r="AAO1625" s="1"/>
      <c r="AAP1625" s="1"/>
      <c r="AAQ1625" s="1"/>
      <c r="AAR1625" s="1"/>
      <c r="AAS1625" s="1"/>
      <c r="AAT1625" s="1"/>
      <c r="AAU1625" s="1"/>
      <c r="AAV1625" s="1"/>
      <c r="AAW1625" s="1"/>
      <c r="AAX1625" s="1"/>
      <c r="AAY1625" s="1"/>
      <c r="AAZ1625" s="1"/>
      <c r="ABA1625" s="1"/>
      <c r="ABB1625" s="1"/>
      <c r="ABC1625" s="1"/>
      <c r="ABD1625" s="1"/>
      <c r="ABE1625" s="1"/>
      <c r="ABF1625" s="1"/>
      <c r="ABG1625" s="1"/>
      <c r="ABH1625" s="1"/>
      <c r="ABI1625" s="1"/>
      <c r="ABJ1625" s="1"/>
      <c r="ABK1625" s="1"/>
      <c r="ABL1625" s="1"/>
      <c r="ABM1625" s="1"/>
      <c r="ABN1625" s="1"/>
      <c r="ABO1625" s="1"/>
      <c r="ABP1625" s="1"/>
      <c r="ABQ1625" s="1"/>
      <c r="ABR1625" s="1"/>
      <c r="ABS1625" s="1"/>
      <c r="ABT1625" s="1"/>
      <c r="ABU1625" s="1"/>
      <c r="ABV1625" s="1"/>
      <c r="ABW1625" s="1"/>
      <c r="ABX1625" s="1"/>
      <c r="ABY1625" s="1"/>
      <c r="ABZ1625" s="1"/>
      <c r="ACA1625" s="1"/>
      <c r="ACB1625" s="1"/>
      <c r="ACC1625" s="1"/>
      <c r="ACD1625" s="1"/>
      <c r="ACE1625" s="1"/>
      <c r="ACF1625" s="1"/>
      <c r="ACG1625" s="1"/>
      <c r="ACH1625" s="1"/>
      <c r="ACI1625" s="1"/>
      <c r="ACJ1625" s="1"/>
      <c r="ACK1625" s="1"/>
      <c r="ACL1625" s="1"/>
      <c r="ACM1625" s="1"/>
      <c r="ACN1625" s="1"/>
      <c r="ACO1625" s="1"/>
      <c r="ACP1625" s="1"/>
      <c r="ACQ1625" s="1"/>
      <c r="ACR1625" s="1"/>
      <c r="ACS1625" s="1"/>
      <c r="ACT1625" s="1"/>
      <c r="ACU1625" s="1"/>
      <c r="ACV1625" s="1"/>
      <c r="ACW1625" s="1"/>
      <c r="ACX1625" s="1"/>
      <c r="ACY1625" s="1"/>
      <c r="ACZ1625" s="1"/>
      <c r="ADA1625" s="1"/>
      <c r="ADB1625" s="1"/>
      <c r="ADC1625" s="1"/>
      <c r="ADD1625" s="1"/>
      <c r="ADE1625" s="1"/>
      <c r="ADF1625" s="1"/>
      <c r="ADG1625" s="1"/>
      <c r="ADH1625" s="1"/>
      <c r="ADI1625" s="1"/>
      <c r="ADJ1625" s="1"/>
      <c r="ADK1625" s="1"/>
      <c r="ADL1625" s="1"/>
      <c r="ADM1625" s="1"/>
      <c r="ADN1625" s="1"/>
      <c r="ADO1625" s="1"/>
      <c r="ADP1625" s="1"/>
      <c r="ADQ1625" s="1"/>
      <c r="ADR1625" s="1"/>
      <c r="ADS1625" s="1"/>
      <c r="ADT1625" s="1"/>
      <c r="ADU1625" s="1"/>
      <c r="ADV1625" s="1"/>
      <c r="ADW1625" s="1"/>
      <c r="ADX1625" s="1"/>
      <c r="ADY1625" s="1"/>
      <c r="ADZ1625" s="1"/>
      <c r="AEA1625" s="1"/>
      <c r="AEB1625" s="1"/>
      <c r="AEC1625" s="1"/>
      <c r="AED1625" s="1"/>
      <c r="AEE1625" s="1"/>
      <c r="AEF1625" s="1"/>
      <c r="AEG1625" s="1"/>
      <c r="AEH1625" s="1"/>
      <c r="AEI1625" s="1"/>
      <c r="AEJ1625" s="1"/>
      <c r="AEK1625" s="1"/>
      <c r="AEL1625" s="1"/>
      <c r="AEM1625" s="1"/>
      <c r="AEN1625" s="1"/>
      <c r="AEO1625" s="1"/>
      <c r="AEP1625" s="1"/>
      <c r="AEQ1625" s="1"/>
      <c r="AER1625" s="1"/>
      <c r="AES1625" s="1"/>
      <c r="AET1625" s="1"/>
      <c r="AEU1625" s="1"/>
      <c r="AEV1625" s="1"/>
      <c r="AEW1625" s="1"/>
      <c r="AEX1625" s="1"/>
      <c r="AEY1625" s="1"/>
      <c r="AEZ1625" s="1"/>
      <c r="AFA1625" s="1"/>
      <c r="AFB1625" s="1"/>
      <c r="AFC1625" s="1"/>
      <c r="AFD1625" s="1"/>
      <c r="AFE1625" s="1"/>
      <c r="AFF1625" s="1"/>
      <c r="AFG1625" s="1"/>
      <c r="AFH1625" s="1"/>
      <c r="AFI1625" s="1"/>
      <c r="AFJ1625" s="1"/>
      <c r="AFK1625" s="1"/>
      <c r="AFL1625" s="1"/>
      <c r="AFM1625" s="1"/>
      <c r="AFN1625" s="1"/>
      <c r="AFO1625" s="1"/>
      <c r="AFP1625" s="1"/>
      <c r="AFQ1625" s="1"/>
      <c r="AFR1625" s="1"/>
      <c r="AFS1625" s="1"/>
      <c r="AFT1625" s="1"/>
      <c r="AFU1625" s="1"/>
      <c r="AFV1625" s="1"/>
      <c r="AFW1625" s="1"/>
      <c r="AFX1625" s="1"/>
      <c r="AFY1625" s="1"/>
      <c r="AFZ1625" s="1"/>
      <c r="AGA1625" s="1"/>
      <c r="AGB1625" s="1"/>
      <c r="AGC1625" s="1"/>
      <c r="AGD1625" s="1"/>
      <c r="AGE1625" s="1"/>
      <c r="AGF1625" s="1"/>
      <c r="AGG1625" s="1"/>
      <c r="AGH1625" s="1"/>
      <c r="AGI1625" s="1"/>
      <c r="AGJ1625" s="1"/>
      <c r="AGK1625" s="1"/>
      <c r="AGL1625" s="1"/>
      <c r="AGM1625" s="1"/>
      <c r="AGN1625" s="1"/>
      <c r="AGO1625" s="1"/>
      <c r="AGP1625" s="1"/>
      <c r="AGQ1625" s="1"/>
      <c r="AGR1625" s="1"/>
      <c r="AGS1625" s="1"/>
      <c r="AGT1625" s="1"/>
      <c r="AGU1625" s="1"/>
      <c r="AGV1625" s="1"/>
      <c r="AGW1625" s="1"/>
      <c r="AGX1625" s="1"/>
      <c r="AGY1625" s="1"/>
      <c r="AGZ1625" s="1"/>
      <c r="AHA1625" s="1"/>
      <c r="AHB1625" s="1"/>
      <c r="AHC1625" s="1"/>
      <c r="AHD1625" s="1"/>
      <c r="AHE1625" s="1"/>
      <c r="AHF1625" s="1"/>
      <c r="AHG1625" s="1"/>
      <c r="AHH1625" s="1"/>
      <c r="AHI1625" s="1"/>
      <c r="AHJ1625" s="1"/>
      <c r="AHK1625" s="1"/>
      <c r="AHL1625" s="1"/>
      <c r="AHM1625" s="1"/>
      <c r="AHN1625" s="1"/>
      <c r="AHO1625" s="1"/>
      <c r="AHP1625" s="1"/>
      <c r="AHQ1625" s="1"/>
      <c r="AHR1625" s="1"/>
      <c r="AHS1625" s="1"/>
      <c r="AHT1625" s="1"/>
      <c r="AHU1625" s="1"/>
      <c r="AHV1625" s="1"/>
      <c r="AHW1625" s="1"/>
      <c r="AHX1625" s="1"/>
      <c r="AHY1625" s="1"/>
      <c r="AHZ1625" s="1"/>
      <c r="AIA1625" s="1"/>
      <c r="AIB1625" s="1"/>
      <c r="AIC1625" s="1"/>
      <c r="AID1625" s="1"/>
      <c r="AIE1625" s="1"/>
      <c r="AIF1625" s="1"/>
      <c r="AIG1625" s="1"/>
      <c r="AIH1625" s="1"/>
      <c r="AII1625" s="1"/>
      <c r="AIJ1625" s="1"/>
      <c r="AIK1625" s="1"/>
      <c r="AIL1625" s="1"/>
      <c r="AIM1625" s="1"/>
      <c r="AIN1625" s="1"/>
      <c r="AIO1625" s="1"/>
      <c r="AIP1625" s="1"/>
      <c r="AIQ1625" s="1"/>
      <c r="AIR1625" s="1"/>
      <c r="AIS1625" s="1"/>
      <c r="AIT1625" s="1"/>
    </row>
    <row r="1626" spans="1:930" s="2" customFormat="1" ht="37.5" customHeight="1" x14ac:dyDescent="0.25">
      <c r="A1626" s="96">
        <v>141</v>
      </c>
      <c r="B1626" s="99" t="s">
        <v>880</v>
      </c>
      <c r="C1626" s="96">
        <v>1960</v>
      </c>
      <c r="D1626" s="96" t="s">
        <v>22</v>
      </c>
      <c r="E1626" s="97" t="s">
        <v>197</v>
      </c>
      <c r="F1626" s="96" t="s">
        <v>55</v>
      </c>
      <c r="G1626" s="96">
        <v>5</v>
      </c>
      <c r="H1626" s="98">
        <v>1272.8</v>
      </c>
      <c r="I1626" s="98">
        <v>638</v>
      </c>
      <c r="J1626" s="99" t="s">
        <v>152</v>
      </c>
      <c r="K1626" s="98">
        <f>H1626*P1626</f>
        <v>2410810.48</v>
      </c>
      <c r="L1626" s="151">
        <f>K1626++K1627+K1628+K1629+K1630</f>
        <v>3493301.4240000001</v>
      </c>
      <c r="M1626" s="98">
        <f>H1626*Q1626</f>
        <v>113915.59999999999</v>
      </c>
      <c r="N1626" s="100">
        <f t="shared" si="335"/>
        <v>2524726.08</v>
      </c>
      <c r="O1626" s="151">
        <f>N1626+N1627+N1628+N1629+N1630</f>
        <v>3731556.8560000006</v>
      </c>
      <c r="P1626" s="128">
        <v>1894.1</v>
      </c>
      <c r="Q1626" s="31">
        <v>89.5</v>
      </c>
      <c r="R1626" s="97" t="s">
        <v>181</v>
      </c>
      <c r="S1626" s="97" t="s">
        <v>426</v>
      </c>
      <c r="T1626" s="11"/>
      <c r="U1626" s="11"/>
      <c r="V1626" s="11"/>
      <c r="W1626" s="11"/>
      <c r="X1626" s="11"/>
      <c r="Y1626" s="11"/>
      <c r="Z1626" s="11"/>
      <c r="AA1626" s="11"/>
      <c r="AB1626" s="11"/>
      <c r="AC1626" s="11"/>
      <c r="AD1626" s="11"/>
      <c r="AE1626" s="11"/>
      <c r="AF1626" s="11"/>
      <c r="AG1626" s="11"/>
    </row>
    <row r="1627" spans="1:930" s="5" customFormat="1" ht="37.5" customHeight="1" x14ac:dyDescent="0.3">
      <c r="A1627" s="96"/>
      <c r="B1627" s="43"/>
      <c r="C1627" s="96"/>
      <c r="D1627" s="96"/>
      <c r="E1627" s="97" t="s">
        <v>197</v>
      </c>
      <c r="F1627" s="96" t="s">
        <v>55</v>
      </c>
      <c r="G1627" s="96"/>
      <c r="H1627" s="98"/>
      <c r="I1627" s="98"/>
      <c r="J1627" s="99" t="s">
        <v>33</v>
      </c>
      <c r="K1627" s="100">
        <f>P1627*H1626</f>
        <v>660875.94400000002</v>
      </c>
      <c r="L1627" s="160"/>
      <c r="M1627" s="100">
        <f>H1626*Q1627</f>
        <v>36503.903999999995</v>
      </c>
      <c r="N1627" s="100">
        <f t="shared" si="335"/>
        <v>697379.848</v>
      </c>
      <c r="O1627" s="160"/>
      <c r="P1627" s="34">
        <v>519.23</v>
      </c>
      <c r="Q1627" s="35">
        <v>28.68</v>
      </c>
      <c r="R1627" s="97" t="s">
        <v>181</v>
      </c>
      <c r="S1627" s="97" t="s">
        <v>426</v>
      </c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  <c r="CN1627" s="1"/>
      <c r="CO1627" s="1"/>
      <c r="CP1627" s="1"/>
      <c r="CQ1627" s="1"/>
      <c r="CR1627" s="1"/>
      <c r="CS1627" s="1"/>
      <c r="CT1627" s="1"/>
      <c r="CU1627" s="1"/>
      <c r="CV1627" s="1"/>
      <c r="CW1627" s="1"/>
      <c r="CX1627" s="1"/>
      <c r="CY1627" s="1"/>
      <c r="CZ1627" s="1"/>
      <c r="DA1627" s="1"/>
      <c r="DB1627" s="1"/>
      <c r="DC1627" s="1"/>
      <c r="DD1627" s="1"/>
      <c r="DE1627" s="1"/>
      <c r="DF1627" s="1"/>
      <c r="DG1627" s="1"/>
      <c r="DH1627" s="1"/>
      <c r="DI1627" s="1"/>
      <c r="DJ1627" s="1"/>
      <c r="DK1627" s="1"/>
      <c r="DL1627" s="1"/>
      <c r="DM1627" s="1"/>
      <c r="DN1627" s="1"/>
      <c r="DO1627" s="1"/>
      <c r="DP1627" s="1"/>
      <c r="DQ1627" s="1"/>
      <c r="DR1627" s="1"/>
      <c r="DS1627" s="1"/>
      <c r="DT1627" s="1"/>
      <c r="DU1627" s="1"/>
      <c r="DV1627" s="1"/>
      <c r="DW1627" s="1"/>
      <c r="DX1627" s="1"/>
      <c r="DY1627" s="1"/>
      <c r="DZ1627" s="1"/>
      <c r="EA1627" s="1"/>
      <c r="EB1627" s="1"/>
      <c r="EC1627" s="1"/>
      <c r="ED1627" s="1"/>
      <c r="EE1627" s="1"/>
      <c r="EF1627" s="1"/>
      <c r="EG1627" s="1"/>
      <c r="EH1627" s="1"/>
      <c r="EI1627" s="1"/>
      <c r="EJ1627" s="1"/>
      <c r="EK1627" s="1"/>
      <c r="EL1627" s="1"/>
      <c r="EM1627" s="1"/>
      <c r="EN1627" s="1"/>
      <c r="EO1627" s="1"/>
      <c r="EP1627" s="1"/>
      <c r="EQ1627" s="1"/>
      <c r="ER1627" s="1"/>
      <c r="ES1627" s="1"/>
      <c r="ET1627" s="1"/>
      <c r="EU1627" s="1"/>
      <c r="EV1627" s="1"/>
      <c r="EW1627" s="1"/>
      <c r="EX1627" s="1"/>
      <c r="EY1627" s="1"/>
      <c r="EZ1627" s="1"/>
      <c r="FA1627" s="1"/>
      <c r="FB1627" s="1"/>
      <c r="FC1627" s="1"/>
      <c r="FD1627" s="1"/>
      <c r="FE1627" s="1"/>
      <c r="FF1627" s="1"/>
      <c r="FG1627" s="1"/>
      <c r="FH1627" s="1"/>
      <c r="FI1627" s="1"/>
      <c r="FJ1627" s="1"/>
      <c r="FK1627" s="1"/>
      <c r="FL1627" s="1"/>
      <c r="FM1627" s="1"/>
      <c r="FN1627" s="1"/>
      <c r="FO1627" s="1"/>
      <c r="FP1627" s="1"/>
      <c r="FQ1627" s="1"/>
      <c r="FR1627" s="1"/>
      <c r="FS1627" s="1"/>
      <c r="FT1627" s="1"/>
      <c r="FU1627" s="1"/>
      <c r="FV1627" s="1"/>
      <c r="FW1627" s="1"/>
      <c r="FX1627" s="1"/>
      <c r="FY1627" s="1"/>
      <c r="FZ1627" s="1"/>
      <c r="GA1627" s="1"/>
      <c r="GB1627" s="1"/>
      <c r="GC1627" s="1"/>
      <c r="GD1627" s="1"/>
      <c r="GE1627" s="1"/>
      <c r="GF1627" s="1"/>
      <c r="GG1627" s="1"/>
      <c r="GH1627" s="1"/>
      <c r="GI1627" s="1"/>
      <c r="GJ1627" s="1"/>
      <c r="GK1627" s="1"/>
      <c r="GL1627" s="1"/>
      <c r="GM1627" s="1"/>
      <c r="GN1627" s="1"/>
      <c r="GO1627" s="1"/>
      <c r="GP1627" s="1"/>
      <c r="GQ1627" s="1"/>
      <c r="GR1627" s="1"/>
      <c r="GS1627" s="1"/>
      <c r="GT1627" s="1"/>
      <c r="GU1627" s="1"/>
      <c r="GV1627" s="1"/>
      <c r="GW1627" s="1"/>
      <c r="GX1627" s="1"/>
      <c r="GY1627" s="1"/>
      <c r="GZ1627" s="1"/>
      <c r="HA1627" s="1"/>
      <c r="HB1627" s="1"/>
      <c r="HC1627" s="1"/>
      <c r="HD1627" s="1"/>
      <c r="HE1627" s="1"/>
      <c r="HF1627" s="1"/>
      <c r="HG1627" s="1"/>
      <c r="HH1627" s="1"/>
      <c r="HI1627" s="1"/>
      <c r="HJ1627" s="1"/>
      <c r="HK1627" s="1"/>
      <c r="HL1627" s="1"/>
      <c r="HM1627" s="1"/>
      <c r="HN1627" s="1"/>
      <c r="HO1627" s="1"/>
      <c r="HP1627" s="1"/>
      <c r="HQ1627" s="1"/>
      <c r="HR1627" s="1"/>
      <c r="HS1627" s="1"/>
      <c r="HT1627" s="1"/>
      <c r="HU1627" s="1"/>
      <c r="HV1627" s="1"/>
      <c r="HW1627" s="1"/>
      <c r="HX1627" s="1"/>
      <c r="HY1627" s="1"/>
      <c r="HZ1627" s="1"/>
      <c r="IA1627" s="1"/>
      <c r="IB1627" s="1"/>
      <c r="IC1627" s="1"/>
      <c r="ID1627" s="1"/>
      <c r="IE1627" s="1"/>
      <c r="IF1627" s="1"/>
      <c r="IG1627" s="1"/>
      <c r="IH1627" s="1"/>
      <c r="II1627" s="1"/>
      <c r="IJ1627" s="1"/>
      <c r="IK1627" s="1"/>
      <c r="IL1627" s="1"/>
      <c r="IM1627" s="1"/>
      <c r="IN1627" s="1"/>
      <c r="IO1627" s="1"/>
      <c r="IP1627" s="1"/>
      <c r="IQ1627" s="1"/>
      <c r="IR1627" s="1"/>
      <c r="IS1627" s="1"/>
      <c r="IT1627" s="1"/>
      <c r="IU1627" s="1"/>
      <c r="IV1627" s="1"/>
      <c r="IW1627" s="1"/>
      <c r="IX1627" s="1"/>
      <c r="IY1627" s="1"/>
      <c r="IZ1627" s="1"/>
      <c r="JA1627" s="1"/>
      <c r="JB1627" s="1"/>
      <c r="JC1627" s="1"/>
      <c r="JD1627" s="1"/>
      <c r="JE1627" s="1"/>
      <c r="JF1627" s="1"/>
      <c r="JG1627" s="1"/>
      <c r="JH1627" s="1"/>
      <c r="JI1627" s="1"/>
      <c r="JJ1627" s="1"/>
      <c r="JK1627" s="1"/>
      <c r="JL1627" s="1"/>
      <c r="JM1627" s="1"/>
      <c r="JN1627" s="1"/>
      <c r="JO1627" s="1"/>
      <c r="JP1627" s="1"/>
      <c r="JQ1627" s="1"/>
      <c r="JR1627" s="1"/>
      <c r="JS1627" s="1"/>
      <c r="JT1627" s="1"/>
      <c r="JU1627" s="1"/>
      <c r="JV1627" s="1"/>
      <c r="JW1627" s="1"/>
      <c r="JX1627" s="1"/>
      <c r="JY1627" s="1"/>
      <c r="JZ1627" s="1"/>
      <c r="KA1627" s="1"/>
      <c r="KB1627" s="1"/>
      <c r="KC1627" s="1"/>
      <c r="KD1627" s="1"/>
      <c r="KE1627" s="1"/>
      <c r="KF1627" s="1"/>
      <c r="KG1627" s="1"/>
      <c r="KH1627" s="1"/>
      <c r="KI1627" s="1"/>
      <c r="KJ1627" s="1"/>
      <c r="KK1627" s="1"/>
      <c r="KL1627" s="1"/>
      <c r="KM1627" s="1"/>
      <c r="KN1627" s="1"/>
      <c r="KO1627" s="1"/>
      <c r="KP1627" s="1"/>
      <c r="KQ1627" s="1"/>
      <c r="KR1627" s="1"/>
      <c r="KS1627" s="1"/>
      <c r="KT1627" s="1"/>
      <c r="KU1627" s="1"/>
      <c r="KV1627" s="1"/>
      <c r="KW1627" s="1"/>
      <c r="KX1627" s="1"/>
      <c r="KY1627" s="1"/>
      <c r="KZ1627" s="1"/>
      <c r="LA1627" s="1"/>
      <c r="LB1627" s="1"/>
      <c r="LC1627" s="1"/>
      <c r="LD1627" s="1"/>
      <c r="LE1627" s="1"/>
      <c r="LF1627" s="1"/>
      <c r="LG1627" s="1"/>
      <c r="LH1627" s="1"/>
      <c r="LI1627" s="1"/>
      <c r="LJ1627" s="1"/>
      <c r="LK1627" s="1"/>
      <c r="LL1627" s="1"/>
      <c r="LM1627" s="1"/>
      <c r="LN1627" s="1"/>
      <c r="LO1627" s="1"/>
      <c r="LP1627" s="1"/>
      <c r="LQ1627" s="1"/>
      <c r="LR1627" s="1"/>
      <c r="LS1627" s="1"/>
      <c r="LT1627" s="1"/>
      <c r="LU1627" s="1"/>
      <c r="LV1627" s="1"/>
      <c r="LW1627" s="1"/>
      <c r="LX1627" s="1"/>
      <c r="LY1627" s="1"/>
      <c r="LZ1627" s="1"/>
      <c r="MA1627" s="1"/>
      <c r="MB1627" s="1"/>
      <c r="MC1627" s="1"/>
      <c r="MD1627" s="1"/>
      <c r="ME1627" s="1"/>
      <c r="MF1627" s="1"/>
      <c r="MG1627" s="1"/>
      <c r="MH1627" s="1"/>
      <c r="MI1627" s="1"/>
      <c r="MJ1627" s="1"/>
      <c r="MK1627" s="1"/>
      <c r="ML1627" s="1"/>
      <c r="MM1627" s="1"/>
      <c r="MN1627" s="1"/>
      <c r="MO1627" s="1"/>
      <c r="MP1627" s="1"/>
      <c r="MQ1627" s="1"/>
      <c r="MR1627" s="1"/>
      <c r="MS1627" s="1"/>
      <c r="MT1627" s="1"/>
      <c r="MU1627" s="1"/>
      <c r="MV1627" s="1"/>
      <c r="MW1627" s="1"/>
      <c r="MX1627" s="1"/>
      <c r="MY1627" s="1"/>
      <c r="MZ1627" s="1"/>
      <c r="NA1627" s="1"/>
      <c r="NB1627" s="1"/>
      <c r="NC1627" s="1"/>
      <c r="ND1627" s="1"/>
      <c r="NE1627" s="1"/>
      <c r="NF1627" s="1"/>
      <c r="NG1627" s="1"/>
      <c r="NH1627" s="1"/>
      <c r="NI1627" s="1"/>
      <c r="NJ1627" s="1"/>
      <c r="NK1627" s="1"/>
      <c r="NL1627" s="1"/>
      <c r="NM1627" s="1"/>
      <c r="NN1627" s="1"/>
      <c r="NO1627" s="1"/>
      <c r="NP1627" s="1"/>
      <c r="NQ1627" s="1"/>
      <c r="NR1627" s="1"/>
      <c r="NS1627" s="1"/>
      <c r="NT1627" s="1"/>
      <c r="NU1627" s="1"/>
      <c r="NV1627" s="1"/>
      <c r="NW1627" s="1"/>
      <c r="NX1627" s="1"/>
      <c r="NY1627" s="1"/>
      <c r="NZ1627" s="1"/>
      <c r="OA1627" s="1"/>
      <c r="OB1627" s="1"/>
      <c r="OC1627" s="1"/>
      <c r="OD1627" s="1"/>
      <c r="OE1627" s="1"/>
      <c r="OF1627" s="1"/>
      <c r="OG1627" s="1"/>
      <c r="OH1627" s="1"/>
      <c r="OI1627" s="1"/>
      <c r="OJ1627" s="1"/>
      <c r="OK1627" s="1"/>
      <c r="OL1627" s="1"/>
      <c r="OM1627" s="1"/>
      <c r="ON1627" s="1"/>
      <c r="OO1627" s="1"/>
      <c r="OP1627" s="1"/>
      <c r="OQ1627" s="1"/>
      <c r="OR1627" s="1"/>
      <c r="OS1627" s="1"/>
      <c r="OT1627" s="1"/>
      <c r="OU1627" s="1"/>
      <c r="OV1627" s="1"/>
      <c r="OW1627" s="1"/>
      <c r="OX1627" s="1"/>
      <c r="OY1627" s="1"/>
      <c r="OZ1627" s="1"/>
      <c r="PA1627" s="1"/>
      <c r="PB1627" s="1"/>
      <c r="PC1627" s="1"/>
      <c r="PD1627" s="1"/>
      <c r="PE1627" s="1"/>
      <c r="PF1627" s="1"/>
      <c r="PG1627" s="1"/>
      <c r="PH1627" s="1"/>
      <c r="PI1627" s="1"/>
      <c r="PJ1627" s="1"/>
      <c r="PK1627" s="1"/>
      <c r="PL1627" s="1"/>
      <c r="PM1627" s="1"/>
      <c r="PN1627" s="1"/>
      <c r="PO1627" s="1"/>
      <c r="PP1627" s="1"/>
      <c r="PQ1627" s="1"/>
      <c r="PR1627" s="1"/>
      <c r="PS1627" s="1"/>
      <c r="PT1627" s="1"/>
      <c r="PU1627" s="1"/>
      <c r="PV1627" s="1"/>
      <c r="PW1627" s="1"/>
      <c r="PX1627" s="1"/>
      <c r="PY1627" s="1"/>
      <c r="PZ1627" s="1"/>
      <c r="QA1627" s="1"/>
      <c r="QB1627" s="1"/>
      <c r="QC1627" s="1"/>
      <c r="QD1627" s="1"/>
      <c r="QE1627" s="1"/>
      <c r="QF1627" s="1"/>
      <c r="QG1627" s="1"/>
      <c r="QH1627" s="1"/>
      <c r="QI1627" s="1"/>
      <c r="QJ1627" s="1"/>
      <c r="QK1627" s="1"/>
      <c r="QL1627" s="1"/>
      <c r="QM1627" s="1"/>
      <c r="QN1627" s="1"/>
      <c r="QO1627" s="1"/>
      <c r="QP1627" s="1"/>
      <c r="QQ1627" s="1"/>
      <c r="QR1627" s="1"/>
      <c r="QS1627" s="1"/>
      <c r="QT1627" s="1"/>
      <c r="QU1627" s="1"/>
      <c r="QV1627" s="1"/>
      <c r="QW1627" s="1"/>
      <c r="QX1627" s="1"/>
      <c r="QY1627" s="1"/>
      <c r="QZ1627" s="1"/>
      <c r="RA1627" s="1"/>
      <c r="RB1627" s="1"/>
      <c r="RC1627" s="1"/>
      <c r="RD1627" s="1"/>
      <c r="RE1627" s="1"/>
      <c r="RF1627" s="1"/>
      <c r="RG1627" s="1"/>
      <c r="RH1627" s="1"/>
      <c r="RI1627" s="1"/>
      <c r="RJ1627" s="1"/>
      <c r="RK1627" s="1"/>
      <c r="RL1627" s="1"/>
      <c r="RM1627" s="1"/>
      <c r="RN1627" s="1"/>
      <c r="RO1627" s="1"/>
      <c r="RP1627" s="1"/>
      <c r="RQ1627" s="1"/>
      <c r="RR1627" s="1"/>
      <c r="RS1627" s="1"/>
      <c r="RT1627" s="1"/>
      <c r="RU1627" s="1"/>
      <c r="RV1627" s="1"/>
      <c r="RW1627" s="1"/>
      <c r="RX1627" s="1"/>
      <c r="RY1627" s="1"/>
      <c r="RZ1627" s="1"/>
      <c r="SA1627" s="1"/>
      <c r="SB1627" s="1"/>
      <c r="SC1627" s="1"/>
      <c r="SD1627" s="1"/>
      <c r="SE1627" s="1"/>
      <c r="SF1627" s="1"/>
      <c r="SG1627" s="1"/>
      <c r="SH1627" s="1"/>
      <c r="SI1627" s="1"/>
      <c r="SJ1627" s="1"/>
      <c r="SK1627" s="1"/>
      <c r="SL1627" s="1"/>
      <c r="SM1627" s="1"/>
      <c r="SN1627" s="1"/>
      <c r="SO1627" s="1"/>
      <c r="SP1627" s="1"/>
      <c r="SQ1627" s="1"/>
      <c r="SR1627" s="1"/>
      <c r="SS1627" s="1"/>
      <c r="ST1627" s="1"/>
      <c r="SU1627" s="1"/>
      <c r="SV1627" s="1"/>
      <c r="SW1627" s="1"/>
      <c r="SX1627" s="1"/>
      <c r="SY1627" s="1"/>
      <c r="SZ1627" s="1"/>
      <c r="TA1627" s="1"/>
      <c r="TB1627" s="1"/>
      <c r="TC1627" s="1"/>
      <c r="TD1627" s="1"/>
      <c r="TE1627" s="1"/>
      <c r="TF1627" s="1"/>
      <c r="TG1627" s="1"/>
      <c r="TH1627" s="1"/>
      <c r="TI1627" s="1"/>
      <c r="TJ1627" s="1"/>
      <c r="TK1627" s="1"/>
      <c r="TL1627" s="1"/>
      <c r="TM1627" s="1"/>
      <c r="TN1627" s="1"/>
      <c r="TO1627" s="1"/>
      <c r="TP1627" s="1"/>
      <c r="TQ1627" s="1"/>
      <c r="TR1627" s="1"/>
      <c r="TS1627" s="1"/>
      <c r="TT1627" s="1"/>
      <c r="TU1627" s="1"/>
      <c r="TV1627" s="1"/>
      <c r="TW1627" s="1"/>
      <c r="TX1627" s="1"/>
      <c r="TY1627" s="1"/>
      <c r="TZ1627" s="1"/>
      <c r="UA1627" s="1"/>
      <c r="UB1627" s="1"/>
      <c r="UC1627" s="1"/>
      <c r="UD1627" s="1"/>
      <c r="UE1627" s="1"/>
      <c r="UF1627" s="1"/>
      <c r="UG1627" s="1"/>
      <c r="UH1627" s="1"/>
      <c r="UI1627" s="1"/>
      <c r="UJ1627" s="1"/>
      <c r="UK1627" s="1"/>
      <c r="UL1627" s="1"/>
      <c r="UM1627" s="1"/>
      <c r="UN1627" s="1"/>
      <c r="UO1627" s="1"/>
      <c r="UP1627" s="1"/>
      <c r="UQ1627" s="1"/>
      <c r="UR1627" s="1"/>
      <c r="US1627" s="1"/>
      <c r="UT1627" s="1"/>
      <c r="UU1627" s="1"/>
      <c r="UV1627" s="1"/>
      <c r="UW1627" s="1"/>
      <c r="UX1627" s="1"/>
      <c r="UY1627" s="1"/>
      <c r="UZ1627" s="1"/>
      <c r="VA1627" s="1"/>
      <c r="VB1627" s="1"/>
      <c r="VC1627" s="1"/>
      <c r="VD1627" s="1"/>
      <c r="VE1627" s="1"/>
      <c r="VF1627" s="1"/>
      <c r="VG1627" s="1"/>
      <c r="VH1627" s="1"/>
      <c r="VI1627" s="1"/>
      <c r="VJ1627" s="1"/>
      <c r="VK1627" s="1"/>
      <c r="VL1627" s="1"/>
      <c r="VM1627" s="1"/>
      <c r="VN1627" s="1"/>
      <c r="VO1627" s="1"/>
      <c r="VP1627" s="1"/>
      <c r="VQ1627" s="1"/>
      <c r="VR1627" s="1"/>
      <c r="VS1627" s="1"/>
      <c r="VT1627" s="1"/>
      <c r="VU1627" s="1"/>
      <c r="VV1627" s="1"/>
      <c r="VW1627" s="1"/>
      <c r="VX1627" s="1"/>
      <c r="VY1627" s="1"/>
      <c r="VZ1627" s="1"/>
      <c r="WA1627" s="1"/>
      <c r="WB1627" s="1"/>
      <c r="WC1627" s="1"/>
      <c r="WD1627" s="1"/>
      <c r="WE1627" s="1"/>
      <c r="WF1627" s="1"/>
      <c r="WG1627" s="1"/>
      <c r="WH1627" s="1"/>
      <c r="WI1627" s="1"/>
      <c r="WJ1627" s="1"/>
      <c r="WK1627" s="1"/>
      <c r="WL1627" s="1"/>
      <c r="WM1627" s="1"/>
      <c r="WN1627" s="1"/>
      <c r="WO1627" s="1"/>
      <c r="WP1627" s="1"/>
      <c r="WQ1627" s="1"/>
      <c r="WR1627" s="1"/>
      <c r="WS1627" s="1"/>
      <c r="WT1627" s="1"/>
      <c r="WU1627" s="1"/>
      <c r="WV1627" s="1"/>
      <c r="WW1627" s="1"/>
      <c r="WX1627" s="1"/>
      <c r="WY1627" s="1"/>
      <c r="WZ1627" s="1"/>
      <c r="XA1627" s="1"/>
      <c r="XB1627" s="1"/>
      <c r="XC1627" s="1"/>
      <c r="XD1627" s="1"/>
      <c r="XE1627" s="1"/>
      <c r="XF1627" s="1"/>
      <c r="XG1627" s="1"/>
      <c r="XH1627" s="1"/>
      <c r="XI1627" s="1"/>
      <c r="XJ1627" s="1"/>
      <c r="XK1627" s="1"/>
      <c r="XL1627" s="1"/>
      <c r="XM1627" s="1"/>
      <c r="XN1627" s="1"/>
      <c r="XO1627" s="1"/>
      <c r="XP1627" s="1"/>
      <c r="XQ1627" s="1"/>
      <c r="XR1627" s="1"/>
      <c r="XS1627" s="1"/>
      <c r="XT1627" s="1"/>
      <c r="XU1627" s="1"/>
      <c r="XV1627" s="1"/>
      <c r="XW1627" s="1"/>
      <c r="XX1627" s="1"/>
      <c r="XY1627" s="1"/>
      <c r="XZ1627" s="1"/>
      <c r="YA1627" s="1"/>
      <c r="YB1627" s="1"/>
      <c r="YC1627" s="1"/>
      <c r="YD1627" s="1"/>
      <c r="YE1627" s="1"/>
      <c r="YF1627" s="1"/>
      <c r="YG1627" s="1"/>
      <c r="YH1627" s="1"/>
      <c r="YI1627" s="1"/>
      <c r="YJ1627" s="1"/>
      <c r="YK1627" s="1"/>
      <c r="YL1627" s="1"/>
      <c r="YM1627" s="1"/>
      <c r="YN1627" s="1"/>
      <c r="YO1627" s="1"/>
      <c r="YP1627" s="1"/>
      <c r="YQ1627" s="1"/>
      <c r="YR1627" s="1"/>
      <c r="YS1627" s="1"/>
      <c r="YT1627" s="1"/>
      <c r="YU1627" s="1"/>
      <c r="YV1627" s="1"/>
      <c r="YW1627" s="1"/>
      <c r="YX1627" s="1"/>
      <c r="YY1627" s="1"/>
      <c r="YZ1627" s="1"/>
      <c r="ZA1627" s="1"/>
      <c r="ZB1627" s="1"/>
      <c r="ZC1627" s="1"/>
      <c r="ZD1627" s="1"/>
      <c r="ZE1627" s="1"/>
      <c r="ZF1627" s="1"/>
      <c r="ZG1627" s="1"/>
      <c r="ZH1627" s="1"/>
      <c r="ZI1627" s="1"/>
      <c r="ZJ1627" s="1"/>
      <c r="ZK1627" s="1"/>
      <c r="ZL1627" s="1"/>
      <c r="ZM1627" s="1"/>
      <c r="ZN1627" s="1"/>
      <c r="ZO1627" s="1"/>
      <c r="ZP1627" s="1"/>
      <c r="ZQ1627" s="1"/>
      <c r="ZR1627" s="1"/>
      <c r="ZS1627" s="1"/>
      <c r="ZT1627" s="1"/>
      <c r="ZU1627" s="1"/>
      <c r="ZV1627" s="1"/>
      <c r="ZW1627" s="1"/>
      <c r="ZX1627" s="1"/>
      <c r="ZY1627" s="1"/>
      <c r="ZZ1627" s="1"/>
      <c r="AAA1627" s="1"/>
      <c r="AAB1627" s="1"/>
      <c r="AAC1627" s="1"/>
      <c r="AAD1627" s="1"/>
      <c r="AAE1627" s="1"/>
      <c r="AAF1627" s="1"/>
      <c r="AAG1627" s="1"/>
      <c r="AAH1627" s="1"/>
      <c r="AAI1627" s="1"/>
      <c r="AAJ1627" s="1"/>
      <c r="AAK1627" s="1"/>
      <c r="AAL1627" s="1"/>
      <c r="AAM1627" s="1"/>
      <c r="AAN1627" s="1"/>
      <c r="AAO1627" s="1"/>
      <c r="AAP1627" s="1"/>
      <c r="AAQ1627" s="1"/>
      <c r="AAR1627" s="1"/>
      <c r="AAS1627" s="1"/>
      <c r="AAT1627" s="1"/>
      <c r="AAU1627" s="1"/>
      <c r="AAV1627" s="1"/>
      <c r="AAW1627" s="1"/>
      <c r="AAX1627" s="1"/>
      <c r="AAY1627" s="1"/>
      <c r="AAZ1627" s="1"/>
      <c r="ABA1627" s="1"/>
      <c r="ABB1627" s="1"/>
      <c r="ABC1627" s="1"/>
      <c r="ABD1627" s="1"/>
      <c r="ABE1627" s="1"/>
      <c r="ABF1627" s="1"/>
      <c r="ABG1627" s="1"/>
      <c r="ABH1627" s="1"/>
      <c r="ABI1627" s="1"/>
      <c r="ABJ1627" s="1"/>
      <c r="ABK1627" s="1"/>
      <c r="ABL1627" s="1"/>
      <c r="ABM1627" s="1"/>
      <c r="ABN1627" s="1"/>
      <c r="ABO1627" s="1"/>
      <c r="ABP1627" s="1"/>
      <c r="ABQ1627" s="1"/>
      <c r="ABR1627" s="1"/>
      <c r="ABS1627" s="1"/>
      <c r="ABT1627" s="1"/>
      <c r="ABU1627" s="1"/>
      <c r="ABV1627" s="1"/>
      <c r="ABW1627" s="1"/>
      <c r="ABX1627" s="1"/>
      <c r="ABY1627" s="1"/>
      <c r="ABZ1627" s="1"/>
      <c r="ACA1627" s="1"/>
      <c r="ACB1627" s="1"/>
      <c r="ACC1627" s="1"/>
      <c r="ACD1627" s="1"/>
      <c r="ACE1627" s="1"/>
      <c r="ACF1627" s="1"/>
      <c r="ACG1627" s="1"/>
      <c r="ACH1627" s="1"/>
      <c r="ACI1627" s="1"/>
      <c r="ACJ1627" s="1"/>
      <c r="ACK1627" s="1"/>
      <c r="ACL1627" s="1"/>
      <c r="ACM1627" s="1"/>
      <c r="ACN1627" s="1"/>
      <c r="ACO1627" s="1"/>
      <c r="ACP1627" s="1"/>
      <c r="ACQ1627" s="1"/>
      <c r="ACR1627" s="1"/>
      <c r="ACS1627" s="1"/>
      <c r="ACT1627" s="1"/>
      <c r="ACU1627" s="1"/>
      <c r="ACV1627" s="1"/>
      <c r="ACW1627" s="1"/>
      <c r="ACX1627" s="1"/>
      <c r="ACY1627" s="1"/>
      <c r="ACZ1627" s="1"/>
      <c r="ADA1627" s="1"/>
      <c r="ADB1627" s="1"/>
      <c r="ADC1627" s="1"/>
      <c r="ADD1627" s="1"/>
      <c r="ADE1627" s="1"/>
      <c r="ADF1627" s="1"/>
      <c r="ADG1627" s="1"/>
      <c r="ADH1627" s="1"/>
      <c r="ADI1627" s="1"/>
      <c r="ADJ1627" s="1"/>
      <c r="ADK1627" s="1"/>
      <c r="ADL1627" s="1"/>
      <c r="ADM1627" s="1"/>
      <c r="ADN1627" s="1"/>
      <c r="ADO1627" s="1"/>
      <c r="ADP1627" s="1"/>
      <c r="ADQ1627" s="1"/>
      <c r="ADR1627" s="1"/>
      <c r="ADS1627" s="1"/>
      <c r="ADT1627" s="1"/>
      <c r="ADU1627" s="1"/>
      <c r="ADV1627" s="1"/>
      <c r="ADW1627" s="1"/>
      <c r="ADX1627" s="1"/>
      <c r="ADY1627" s="1"/>
      <c r="ADZ1627" s="1"/>
      <c r="AEA1627" s="1"/>
      <c r="AEB1627" s="1"/>
      <c r="AEC1627" s="1"/>
      <c r="AED1627" s="1"/>
      <c r="AEE1627" s="1"/>
      <c r="AEF1627" s="1"/>
      <c r="AEG1627" s="1"/>
      <c r="AEH1627" s="1"/>
      <c r="AEI1627" s="1"/>
      <c r="AEJ1627" s="1"/>
      <c r="AEK1627" s="1"/>
      <c r="AEL1627" s="1"/>
      <c r="AEM1627" s="1"/>
      <c r="AEN1627" s="1"/>
      <c r="AEO1627" s="1"/>
      <c r="AEP1627" s="1"/>
      <c r="AEQ1627" s="1"/>
      <c r="AER1627" s="1"/>
      <c r="AES1627" s="1"/>
      <c r="AET1627" s="1"/>
      <c r="AEU1627" s="1"/>
      <c r="AEV1627" s="1"/>
      <c r="AEW1627" s="1"/>
      <c r="AEX1627" s="1"/>
      <c r="AEY1627" s="1"/>
      <c r="AEZ1627" s="1"/>
      <c r="AFA1627" s="1"/>
      <c r="AFB1627" s="1"/>
      <c r="AFC1627" s="1"/>
      <c r="AFD1627" s="1"/>
      <c r="AFE1627" s="1"/>
      <c r="AFF1627" s="1"/>
      <c r="AFG1627" s="1"/>
      <c r="AFH1627" s="1"/>
      <c r="AFI1627" s="1"/>
      <c r="AFJ1627" s="1"/>
      <c r="AFK1627" s="1"/>
      <c r="AFL1627" s="1"/>
      <c r="AFM1627" s="1"/>
      <c r="AFN1627" s="1"/>
      <c r="AFO1627" s="1"/>
      <c r="AFP1627" s="1"/>
      <c r="AFQ1627" s="1"/>
      <c r="AFR1627" s="1"/>
      <c r="AFS1627" s="1"/>
      <c r="AFT1627" s="1"/>
      <c r="AFU1627" s="1"/>
      <c r="AFV1627" s="1"/>
      <c r="AFW1627" s="1"/>
      <c r="AFX1627" s="1"/>
      <c r="AFY1627" s="1"/>
      <c r="AFZ1627" s="1"/>
      <c r="AGA1627" s="1"/>
      <c r="AGB1627" s="1"/>
      <c r="AGC1627" s="1"/>
      <c r="AGD1627" s="1"/>
      <c r="AGE1627" s="1"/>
      <c r="AGF1627" s="1"/>
      <c r="AGG1627" s="1"/>
      <c r="AGH1627" s="1"/>
      <c r="AGI1627" s="1"/>
      <c r="AGJ1627" s="1"/>
      <c r="AGK1627" s="1"/>
      <c r="AGL1627" s="1"/>
      <c r="AGM1627" s="1"/>
      <c r="AGN1627" s="1"/>
      <c r="AGO1627" s="1"/>
      <c r="AGP1627" s="1"/>
      <c r="AGQ1627" s="1"/>
      <c r="AGR1627" s="1"/>
      <c r="AGS1627" s="1"/>
      <c r="AGT1627" s="1"/>
      <c r="AGU1627" s="1"/>
      <c r="AGV1627" s="1"/>
      <c r="AGW1627" s="1"/>
      <c r="AGX1627" s="1"/>
      <c r="AGY1627" s="1"/>
      <c r="AGZ1627" s="1"/>
      <c r="AHA1627" s="1"/>
      <c r="AHB1627" s="1"/>
      <c r="AHC1627" s="1"/>
      <c r="AHD1627" s="1"/>
      <c r="AHE1627" s="1"/>
      <c r="AHF1627" s="1"/>
      <c r="AHG1627" s="1"/>
      <c r="AHH1627" s="1"/>
      <c r="AHI1627" s="1"/>
      <c r="AHJ1627" s="1"/>
      <c r="AHK1627" s="1"/>
      <c r="AHL1627" s="1"/>
      <c r="AHM1627" s="1"/>
      <c r="AHN1627" s="1"/>
      <c r="AHO1627" s="1"/>
      <c r="AHP1627" s="1"/>
      <c r="AHQ1627" s="1"/>
      <c r="AHR1627" s="1"/>
      <c r="AHS1627" s="1"/>
      <c r="AHT1627" s="1"/>
      <c r="AHU1627" s="1"/>
      <c r="AHV1627" s="1"/>
      <c r="AHW1627" s="1"/>
      <c r="AHX1627" s="1"/>
      <c r="AHY1627" s="1"/>
      <c r="AHZ1627" s="1"/>
      <c r="AIA1627" s="1"/>
      <c r="AIB1627" s="1"/>
      <c r="AIC1627" s="1"/>
      <c r="AID1627" s="1"/>
      <c r="AIE1627" s="1"/>
      <c r="AIF1627" s="1"/>
      <c r="AIG1627" s="1"/>
      <c r="AIH1627" s="1"/>
      <c r="AII1627" s="1"/>
      <c r="AIJ1627" s="1"/>
      <c r="AIK1627" s="1"/>
      <c r="AIL1627" s="1"/>
      <c r="AIM1627" s="1"/>
      <c r="AIN1627" s="1"/>
      <c r="AIO1627" s="1"/>
      <c r="AIP1627" s="1"/>
      <c r="AIQ1627" s="1"/>
      <c r="AIR1627" s="1"/>
      <c r="AIS1627" s="1"/>
      <c r="AIT1627" s="1"/>
    </row>
    <row r="1628" spans="1:930" s="5" customFormat="1" ht="56.25" customHeight="1" x14ac:dyDescent="0.3">
      <c r="A1628" s="96"/>
      <c r="B1628" s="43"/>
      <c r="C1628" s="96"/>
      <c r="D1628" s="96"/>
      <c r="E1628" s="97" t="s">
        <v>197</v>
      </c>
      <c r="F1628" s="96" t="s">
        <v>55</v>
      </c>
      <c r="G1628" s="96"/>
      <c r="H1628" s="98"/>
      <c r="I1628" s="98"/>
      <c r="J1628" s="99" t="s">
        <v>56</v>
      </c>
      <c r="K1628" s="100">
        <f>P1628*H1626</f>
        <v>191110.92</v>
      </c>
      <c r="L1628" s="160"/>
      <c r="M1628" s="100">
        <f>H1626*Q1628</f>
        <v>34505.608</v>
      </c>
      <c r="N1628" s="100">
        <f t="shared" si="335"/>
        <v>225616.52800000002</v>
      </c>
      <c r="O1628" s="160"/>
      <c r="P1628" s="128">
        <v>150.15</v>
      </c>
      <c r="Q1628" s="31">
        <v>27.11</v>
      </c>
      <c r="R1628" s="97" t="s">
        <v>181</v>
      </c>
      <c r="S1628" s="97" t="s">
        <v>426</v>
      </c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/>
      <c r="CF1628" s="1"/>
      <c r="CG1628" s="1"/>
      <c r="CH1628" s="1"/>
      <c r="CI1628" s="1"/>
      <c r="CJ1628" s="1"/>
      <c r="CK1628" s="1"/>
      <c r="CL1628" s="1"/>
      <c r="CM1628" s="1"/>
      <c r="CN1628" s="1"/>
      <c r="CO1628" s="1"/>
      <c r="CP1628" s="1"/>
      <c r="CQ1628" s="1"/>
      <c r="CR1628" s="1"/>
      <c r="CS1628" s="1"/>
      <c r="CT1628" s="1"/>
      <c r="CU1628" s="1"/>
      <c r="CV1628" s="1"/>
      <c r="CW1628" s="1"/>
      <c r="CX1628" s="1"/>
      <c r="CY1628" s="1"/>
      <c r="CZ1628" s="1"/>
      <c r="DA1628" s="1"/>
      <c r="DB1628" s="1"/>
      <c r="DC1628" s="1"/>
      <c r="DD1628" s="1"/>
      <c r="DE1628" s="1"/>
      <c r="DF1628" s="1"/>
      <c r="DG1628" s="1"/>
      <c r="DH1628" s="1"/>
      <c r="DI1628" s="1"/>
      <c r="DJ1628" s="1"/>
      <c r="DK1628" s="1"/>
      <c r="DL1628" s="1"/>
      <c r="DM1628" s="1"/>
      <c r="DN1628" s="1"/>
      <c r="DO1628" s="1"/>
      <c r="DP1628" s="1"/>
      <c r="DQ1628" s="1"/>
      <c r="DR1628" s="1"/>
      <c r="DS1628" s="1"/>
      <c r="DT1628" s="1"/>
      <c r="DU1628" s="1"/>
      <c r="DV1628" s="1"/>
      <c r="DW1628" s="1"/>
      <c r="DX1628" s="1"/>
      <c r="DY1628" s="1"/>
      <c r="DZ1628" s="1"/>
      <c r="EA1628" s="1"/>
      <c r="EB1628" s="1"/>
      <c r="EC1628" s="1"/>
      <c r="ED1628" s="1"/>
      <c r="EE1628" s="1"/>
      <c r="EF1628" s="1"/>
      <c r="EG1628" s="1"/>
      <c r="EH1628" s="1"/>
      <c r="EI1628" s="1"/>
      <c r="EJ1628" s="1"/>
      <c r="EK1628" s="1"/>
      <c r="EL1628" s="1"/>
      <c r="EM1628" s="1"/>
      <c r="EN1628" s="1"/>
      <c r="EO1628" s="1"/>
      <c r="EP1628" s="1"/>
      <c r="EQ1628" s="1"/>
      <c r="ER1628" s="1"/>
      <c r="ES1628" s="1"/>
      <c r="ET1628" s="1"/>
      <c r="EU1628" s="1"/>
      <c r="EV1628" s="1"/>
      <c r="EW1628" s="1"/>
      <c r="EX1628" s="1"/>
      <c r="EY1628" s="1"/>
      <c r="EZ1628" s="1"/>
      <c r="FA1628" s="1"/>
      <c r="FB1628" s="1"/>
      <c r="FC1628" s="1"/>
      <c r="FD1628" s="1"/>
      <c r="FE1628" s="1"/>
      <c r="FF1628" s="1"/>
      <c r="FG1628" s="1"/>
      <c r="FH1628" s="1"/>
      <c r="FI1628" s="1"/>
      <c r="FJ1628" s="1"/>
      <c r="FK1628" s="1"/>
      <c r="FL1628" s="1"/>
      <c r="FM1628" s="1"/>
      <c r="FN1628" s="1"/>
      <c r="FO1628" s="1"/>
      <c r="FP1628" s="1"/>
      <c r="FQ1628" s="1"/>
      <c r="FR1628" s="1"/>
      <c r="FS1628" s="1"/>
      <c r="FT1628" s="1"/>
      <c r="FU1628" s="1"/>
      <c r="FV1628" s="1"/>
      <c r="FW1628" s="1"/>
      <c r="FX1628" s="1"/>
      <c r="FY1628" s="1"/>
      <c r="FZ1628" s="1"/>
      <c r="GA1628" s="1"/>
      <c r="GB1628" s="1"/>
      <c r="GC1628" s="1"/>
      <c r="GD1628" s="1"/>
      <c r="GE1628" s="1"/>
      <c r="GF1628" s="1"/>
      <c r="GG1628" s="1"/>
      <c r="GH1628" s="1"/>
      <c r="GI1628" s="1"/>
      <c r="GJ1628" s="1"/>
      <c r="GK1628" s="1"/>
      <c r="GL1628" s="1"/>
      <c r="GM1628" s="1"/>
      <c r="GN1628" s="1"/>
      <c r="GO1628" s="1"/>
      <c r="GP1628" s="1"/>
      <c r="GQ1628" s="1"/>
      <c r="GR1628" s="1"/>
      <c r="GS1628" s="1"/>
      <c r="GT1628" s="1"/>
      <c r="GU1628" s="1"/>
      <c r="GV1628" s="1"/>
      <c r="GW1628" s="1"/>
      <c r="GX1628" s="1"/>
      <c r="GY1628" s="1"/>
      <c r="GZ1628" s="1"/>
      <c r="HA1628" s="1"/>
      <c r="HB1628" s="1"/>
      <c r="HC1628" s="1"/>
      <c r="HD1628" s="1"/>
      <c r="HE1628" s="1"/>
      <c r="HF1628" s="1"/>
      <c r="HG1628" s="1"/>
      <c r="HH1628" s="1"/>
      <c r="HI1628" s="1"/>
      <c r="HJ1628" s="1"/>
      <c r="HK1628" s="1"/>
      <c r="HL1628" s="1"/>
      <c r="HM1628" s="1"/>
      <c r="HN1628" s="1"/>
      <c r="HO1628" s="1"/>
      <c r="HP1628" s="1"/>
      <c r="HQ1628" s="1"/>
      <c r="HR1628" s="1"/>
      <c r="HS1628" s="1"/>
      <c r="HT1628" s="1"/>
      <c r="HU1628" s="1"/>
      <c r="HV1628" s="1"/>
      <c r="HW1628" s="1"/>
      <c r="HX1628" s="1"/>
      <c r="HY1628" s="1"/>
      <c r="HZ1628" s="1"/>
      <c r="IA1628" s="1"/>
      <c r="IB1628" s="1"/>
      <c r="IC1628" s="1"/>
      <c r="ID1628" s="1"/>
      <c r="IE1628" s="1"/>
      <c r="IF1628" s="1"/>
      <c r="IG1628" s="1"/>
      <c r="IH1628" s="1"/>
      <c r="II1628" s="1"/>
      <c r="IJ1628" s="1"/>
      <c r="IK1628" s="1"/>
      <c r="IL1628" s="1"/>
      <c r="IM1628" s="1"/>
      <c r="IN1628" s="1"/>
      <c r="IO1628" s="1"/>
      <c r="IP1628" s="1"/>
      <c r="IQ1628" s="1"/>
      <c r="IR1628" s="1"/>
      <c r="IS1628" s="1"/>
      <c r="IT1628" s="1"/>
      <c r="IU1628" s="1"/>
      <c r="IV1628" s="1"/>
      <c r="IW1628" s="1"/>
      <c r="IX1628" s="1"/>
      <c r="IY1628" s="1"/>
      <c r="IZ1628" s="1"/>
      <c r="JA1628" s="1"/>
      <c r="JB1628" s="1"/>
      <c r="JC1628" s="1"/>
      <c r="JD1628" s="1"/>
      <c r="JE1628" s="1"/>
      <c r="JF1628" s="1"/>
      <c r="JG1628" s="1"/>
      <c r="JH1628" s="1"/>
      <c r="JI1628" s="1"/>
      <c r="JJ1628" s="1"/>
      <c r="JK1628" s="1"/>
      <c r="JL1628" s="1"/>
      <c r="JM1628" s="1"/>
      <c r="JN1628" s="1"/>
      <c r="JO1628" s="1"/>
      <c r="JP1628" s="1"/>
      <c r="JQ1628" s="1"/>
      <c r="JR1628" s="1"/>
      <c r="JS1628" s="1"/>
      <c r="JT1628" s="1"/>
      <c r="JU1628" s="1"/>
      <c r="JV1628" s="1"/>
      <c r="JW1628" s="1"/>
      <c r="JX1628" s="1"/>
      <c r="JY1628" s="1"/>
      <c r="JZ1628" s="1"/>
      <c r="KA1628" s="1"/>
      <c r="KB1628" s="1"/>
      <c r="KC1628" s="1"/>
      <c r="KD1628" s="1"/>
      <c r="KE1628" s="1"/>
      <c r="KF1628" s="1"/>
      <c r="KG1628" s="1"/>
      <c r="KH1628" s="1"/>
      <c r="KI1628" s="1"/>
      <c r="KJ1628" s="1"/>
      <c r="KK1628" s="1"/>
      <c r="KL1628" s="1"/>
      <c r="KM1628" s="1"/>
      <c r="KN1628" s="1"/>
      <c r="KO1628" s="1"/>
      <c r="KP1628" s="1"/>
      <c r="KQ1628" s="1"/>
      <c r="KR1628" s="1"/>
      <c r="KS1628" s="1"/>
      <c r="KT1628" s="1"/>
      <c r="KU1628" s="1"/>
      <c r="KV1628" s="1"/>
      <c r="KW1628" s="1"/>
      <c r="KX1628" s="1"/>
      <c r="KY1628" s="1"/>
      <c r="KZ1628" s="1"/>
      <c r="LA1628" s="1"/>
      <c r="LB1628" s="1"/>
      <c r="LC1628" s="1"/>
      <c r="LD1628" s="1"/>
      <c r="LE1628" s="1"/>
      <c r="LF1628" s="1"/>
      <c r="LG1628" s="1"/>
      <c r="LH1628" s="1"/>
      <c r="LI1628" s="1"/>
      <c r="LJ1628" s="1"/>
      <c r="LK1628" s="1"/>
      <c r="LL1628" s="1"/>
      <c r="LM1628" s="1"/>
      <c r="LN1628" s="1"/>
      <c r="LO1628" s="1"/>
      <c r="LP1628" s="1"/>
      <c r="LQ1628" s="1"/>
      <c r="LR1628" s="1"/>
      <c r="LS1628" s="1"/>
      <c r="LT1628" s="1"/>
      <c r="LU1628" s="1"/>
      <c r="LV1628" s="1"/>
      <c r="LW1628" s="1"/>
      <c r="LX1628" s="1"/>
      <c r="LY1628" s="1"/>
      <c r="LZ1628" s="1"/>
      <c r="MA1628" s="1"/>
      <c r="MB1628" s="1"/>
      <c r="MC1628" s="1"/>
      <c r="MD1628" s="1"/>
      <c r="ME1628" s="1"/>
      <c r="MF1628" s="1"/>
      <c r="MG1628" s="1"/>
      <c r="MH1628" s="1"/>
      <c r="MI1628" s="1"/>
      <c r="MJ1628" s="1"/>
      <c r="MK1628" s="1"/>
      <c r="ML1628" s="1"/>
      <c r="MM1628" s="1"/>
      <c r="MN1628" s="1"/>
      <c r="MO1628" s="1"/>
      <c r="MP1628" s="1"/>
      <c r="MQ1628" s="1"/>
      <c r="MR1628" s="1"/>
      <c r="MS1628" s="1"/>
      <c r="MT1628" s="1"/>
      <c r="MU1628" s="1"/>
      <c r="MV1628" s="1"/>
      <c r="MW1628" s="1"/>
      <c r="MX1628" s="1"/>
      <c r="MY1628" s="1"/>
      <c r="MZ1628" s="1"/>
      <c r="NA1628" s="1"/>
      <c r="NB1628" s="1"/>
      <c r="NC1628" s="1"/>
      <c r="ND1628" s="1"/>
      <c r="NE1628" s="1"/>
      <c r="NF1628" s="1"/>
      <c r="NG1628" s="1"/>
      <c r="NH1628" s="1"/>
      <c r="NI1628" s="1"/>
      <c r="NJ1628" s="1"/>
      <c r="NK1628" s="1"/>
      <c r="NL1628" s="1"/>
      <c r="NM1628" s="1"/>
      <c r="NN1628" s="1"/>
      <c r="NO1628" s="1"/>
      <c r="NP1628" s="1"/>
      <c r="NQ1628" s="1"/>
      <c r="NR1628" s="1"/>
      <c r="NS1628" s="1"/>
      <c r="NT1628" s="1"/>
      <c r="NU1628" s="1"/>
      <c r="NV1628" s="1"/>
      <c r="NW1628" s="1"/>
      <c r="NX1628" s="1"/>
      <c r="NY1628" s="1"/>
      <c r="NZ1628" s="1"/>
      <c r="OA1628" s="1"/>
      <c r="OB1628" s="1"/>
      <c r="OC1628" s="1"/>
      <c r="OD1628" s="1"/>
      <c r="OE1628" s="1"/>
      <c r="OF1628" s="1"/>
      <c r="OG1628" s="1"/>
      <c r="OH1628" s="1"/>
      <c r="OI1628" s="1"/>
      <c r="OJ1628" s="1"/>
      <c r="OK1628" s="1"/>
      <c r="OL1628" s="1"/>
      <c r="OM1628" s="1"/>
      <c r="ON1628" s="1"/>
      <c r="OO1628" s="1"/>
      <c r="OP1628" s="1"/>
      <c r="OQ1628" s="1"/>
      <c r="OR1628" s="1"/>
      <c r="OS1628" s="1"/>
      <c r="OT1628" s="1"/>
      <c r="OU1628" s="1"/>
      <c r="OV1628" s="1"/>
      <c r="OW1628" s="1"/>
      <c r="OX1628" s="1"/>
      <c r="OY1628" s="1"/>
      <c r="OZ1628" s="1"/>
      <c r="PA1628" s="1"/>
      <c r="PB1628" s="1"/>
      <c r="PC1628" s="1"/>
      <c r="PD1628" s="1"/>
      <c r="PE1628" s="1"/>
      <c r="PF1628" s="1"/>
      <c r="PG1628" s="1"/>
      <c r="PH1628" s="1"/>
      <c r="PI1628" s="1"/>
      <c r="PJ1628" s="1"/>
      <c r="PK1628" s="1"/>
      <c r="PL1628" s="1"/>
      <c r="PM1628" s="1"/>
      <c r="PN1628" s="1"/>
      <c r="PO1628" s="1"/>
      <c r="PP1628" s="1"/>
      <c r="PQ1628" s="1"/>
      <c r="PR1628" s="1"/>
      <c r="PS1628" s="1"/>
      <c r="PT1628" s="1"/>
      <c r="PU1628" s="1"/>
      <c r="PV1628" s="1"/>
      <c r="PW1628" s="1"/>
      <c r="PX1628" s="1"/>
      <c r="PY1628" s="1"/>
      <c r="PZ1628" s="1"/>
      <c r="QA1628" s="1"/>
      <c r="QB1628" s="1"/>
      <c r="QC1628" s="1"/>
      <c r="QD1628" s="1"/>
      <c r="QE1628" s="1"/>
      <c r="QF1628" s="1"/>
      <c r="QG1628" s="1"/>
      <c r="QH1628" s="1"/>
      <c r="QI1628" s="1"/>
      <c r="QJ1628" s="1"/>
      <c r="QK1628" s="1"/>
      <c r="QL1628" s="1"/>
      <c r="QM1628" s="1"/>
      <c r="QN1628" s="1"/>
      <c r="QO1628" s="1"/>
      <c r="QP1628" s="1"/>
      <c r="QQ1628" s="1"/>
      <c r="QR1628" s="1"/>
      <c r="QS1628" s="1"/>
      <c r="QT1628" s="1"/>
      <c r="QU1628" s="1"/>
      <c r="QV1628" s="1"/>
      <c r="QW1628" s="1"/>
      <c r="QX1628" s="1"/>
      <c r="QY1628" s="1"/>
      <c r="QZ1628" s="1"/>
      <c r="RA1628" s="1"/>
      <c r="RB1628" s="1"/>
      <c r="RC1628" s="1"/>
      <c r="RD1628" s="1"/>
      <c r="RE1628" s="1"/>
      <c r="RF1628" s="1"/>
      <c r="RG1628" s="1"/>
      <c r="RH1628" s="1"/>
      <c r="RI1628" s="1"/>
      <c r="RJ1628" s="1"/>
      <c r="RK1628" s="1"/>
      <c r="RL1628" s="1"/>
      <c r="RM1628" s="1"/>
      <c r="RN1628" s="1"/>
      <c r="RO1628" s="1"/>
      <c r="RP1628" s="1"/>
      <c r="RQ1628" s="1"/>
      <c r="RR1628" s="1"/>
      <c r="RS1628" s="1"/>
      <c r="RT1628" s="1"/>
      <c r="RU1628" s="1"/>
      <c r="RV1628" s="1"/>
      <c r="RW1628" s="1"/>
      <c r="RX1628" s="1"/>
      <c r="RY1628" s="1"/>
      <c r="RZ1628" s="1"/>
      <c r="SA1628" s="1"/>
      <c r="SB1628" s="1"/>
      <c r="SC1628" s="1"/>
      <c r="SD1628" s="1"/>
      <c r="SE1628" s="1"/>
      <c r="SF1628" s="1"/>
      <c r="SG1628" s="1"/>
      <c r="SH1628" s="1"/>
      <c r="SI1628" s="1"/>
      <c r="SJ1628" s="1"/>
      <c r="SK1628" s="1"/>
      <c r="SL1628" s="1"/>
      <c r="SM1628" s="1"/>
      <c r="SN1628" s="1"/>
      <c r="SO1628" s="1"/>
      <c r="SP1628" s="1"/>
      <c r="SQ1628" s="1"/>
      <c r="SR1628" s="1"/>
      <c r="SS1628" s="1"/>
      <c r="ST1628" s="1"/>
      <c r="SU1628" s="1"/>
      <c r="SV1628" s="1"/>
      <c r="SW1628" s="1"/>
      <c r="SX1628" s="1"/>
      <c r="SY1628" s="1"/>
      <c r="SZ1628" s="1"/>
      <c r="TA1628" s="1"/>
      <c r="TB1628" s="1"/>
      <c r="TC1628" s="1"/>
      <c r="TD1628" s="1"/>
      <c r="TE1628" s="1"/>
      <c r="TF1628" s="1"/>
      <c r="TG1628" s="1"/>
      <c r="TH1628" s="1"/>
      <c r="TI1628" s="1"/>
      <c r="TJ1628" s="1"/>
      <c r="TK1628" s="1"/>
      <c r="TL1628" s="1"/>
      <c r="TM1628" s="1"/>
      <c r="TN1628" s="1"/>
      <c r="TO1628" s="1"/>
      <c r="TP1628" s="1"/>
      <c r="TQ1628" s="1"/>
      <c r="TR1628" s="1"/>
      <c r="TS1628" s="1"/>
      <c r="TT1628" s="1"/>
      <c r="TU1628" s="1"/>
      <c r="TV1628" s="1"/>
      <c r="TW1628" s="1"/>
      <c r="TX1628" s="1"/>
      <c r="TY1628" s="1"/>
      <c r="TZ1628" s="1"/>
      <c r="UA1628" s="1"/>
      <c r="UB1628" s="1"/>
      <c r="UC1628" s="1"/>
      <c r="UD1628" s="1"/>
      <c r="UE1628" s="1"/>
      <c r="UF1628" s="1"/>
      <c r="UG1628" s="1"/>
      <c r="UH1628" s="1"/>
      <c r="UI1628" s="1"/>
      <c r="UJ1628" s="1"/>
      <c r="UK1628" s="1"/>
      <c r="UL1628" s="1"/>
      <c r="UM1628" s="1"/>
      <c r="UN1628" s="1"/>
      <c r="UO1628" s="1"/>
      <c r="UP1628" s="1"/>
      <c r="UQ1628" s="1"/>
      <c r="UR1628" s="1"/>
      <c r="US1628" s="1"/>
      <c r="UT1628" s="1"/>
      <c r="UU1628" s="1"/>
      <c r="UV1628" s="1"/>
      <c r="UW1628" s="1"/>
      <c r="UX1628" s="1"/>
      <c r="UY1628" s="1"/>
      <c r="UZ1628" s="1"/>
      <c r="VA1628" s="1"/>
      <c r="VB1628" s="1"/>
      <c r="VC1628" s="1"/>
      <c r="VD1628" s="1"/>
      <c r="VE1628" s="1"/>
      <c r="VF1628" s="1"/>
      <c r="VG1628" s="1"/>
      <c r="VH1628" s="1"/>
      <c r="VI1628" s="1"/>
      <c r="VJ1628" s="1"/>
      <c r="VK1628" s="1"/>
      <c r="VL1628" s="1"/>
      <c r="VM1628" s="1"/>
      <c r="VN1628" s="1"/>
      <c r="VO1628" s="1"/>
      <c r="VP1628" s="1"/>
      <c r="VQ1628" s="1"/>
      <c r="VR1628" s="1"/>
      <c r="VS1628" s="1"/>
      <c r="VT1628" s="1"/>
      <c r="VU1628" s="1"/>
      <c r="VV1628" s="1"/>
      <c r="VW1628" s="1"/>
      <c r="VX1628" s="1"/>
      <c r="VY1628" s="1"/>
      <c r="VZ1628" s="1"/>
      <c r="WA1628" s="1"/>
      <c r="WB1628" s="1"/>
      <c r="WC1628" s="1"/>
      <c r="WD1628" s="1"/>
      <c r="WE1628" s="1"/>
      <c r="WF1628" s="1"/>
      <c r="WG1628" s="1"/>
      <c r="WH1628" s="1"/>
      <c r="WI1628" s="1"/>
      <c r="WJ1628" s="1"/>
      <c r="WK1628" s="1"/>
      <c r="WL1628" s="1"/>
      <c r="WM1628" s="1"/>
      <c r="WN1628" s="1"/>
      <c r="WO1628" s="1"/>
      <c r="WP1628" s="1"/>
      <c r="WQ1628" s="1"/>
      <c r="WR1628" s="1"/>
      <c r="WS1628" s="1"/>
      <c r="WT1628" s="1"/>
      <c r="WU1628" s="1"/>
      <c r="WV1628" s="1"/>
      <c r="WW1628" s="1"/>
      <c r="WX1628" s="1"/>
      <c r="WY1628" s="1"/>
      <c r="WZ1628" s="1"/>
      <c r="XA1628" s="1"/>
      <c r="XB1628" s="1"/>
      <c r="XC1628" s="1"/>
      <c r="XD1628" s="1"/>
      <c r="XE1628" s="1"/>
      <c r="XF1628" s="1"/>
      <c r="XG1628" s="1"/>
      <c r="XH1628" s="1"/>
      <c r="XI1628" s="1"/>
      <c r="XJ1628" s="1"/>
      <c r="XK1628" s="1"/>
      <c r="XL1628" s="1"/>
      <c r="XM1628" s="1"/>
      <c r="XN1628" s="1"/>
      <c r="XO1628" s="1"/>
      <c r="XP1628" s="1"/>
      <c r="XQ1628" s="1"/>
      <c r="XR1628" s="1"/>
      <c r="XS1628" s="1"/>
      <c r="XT1628" s="1"/>
      <c r="XU1628" s="1"/>
      <c r="XV1628" s="1"/>
      <c r="XW1628" s="1"/>
      <c r="XX1628" s="1"/>
      <c r="XY1628" s="1"/>
      <c r="XZ1628" s="1"/>
      <c r="YA1628" s="1"/>
      <c r="YB1628" s="1"/>
      <c r="YC1628" s="1"/>
      <c r="YD1628" s="1"/>
      <c r="YE1628" s="1"/>
      <c r="YF1628" s="1"/>
      <c r="YG1628" s="1"/>
      <c r="YH1628" s="1"/>
      <c r="YI1628" s="1"/>
      <c r="YJ1628" s="1"/>
      <c r="YK1628" s="1"/>
      <c r="YL1628" s="1"/>
      <c r="YM1628" s="1"/>
      <c r="YN1628" s="1"/>
      <c r="YO1628" s="1"/>
      <c r="YP1628" s="1"/>
      <c r="YQ1628" s="1"/>
      <c r="YR1628" s="1"/>
      <c r="YS1628" s="1"/>
      <c r="YT1628" s="1"/>
      <c r="YU1628" s="1"/>
      <c r="YV1628" s="1"/>
      <c r="YW1628" s="1"/>
      <c r="YX1628" s="1"/>
      <c r="YY1628" s="1"/>
      <c r="YZ1628" s="1"/>
      <c r="ZA1628" s="1"/>
      <c r="ZB1628" s="1"/>
      <c r="ZC1628" s="1"/>
      <c r="ZD1628" s="1"/>
      <c r="ZE1628" s="1"/>
      <c r="ZF1628" s="1"/>
      <c r="ZG1628" s="1"/>
      <c r="ZH1628" s="1"/>
      <c r="ZI1628" s="1"/>
      <c r="ZJ1628" s="1"/>
      <c r="ZK1628" s="1"/>
      <c r="ZL1628" s="1"/>
      <c r="ZM1628" s="1"/>
      <c r="ZN1628" s="1"/>
      <c r="ZO1628" s="1"/>
      <c r="ZP1628" s="1"/>
      <c r="ZQ1628" s="1"/>
      <c r="ZR1628" s="1"/>
      <c r="ZS1628" s="1"/>
      <c r="ZT1628" s="1"/>
      <c r="ZU1628" s="1"/>
      <c r="ZV1628" s="1"/>
      <c r="ZW1628" s="1"/>
      <c r="ZX1628" s="1"/>
      <c r="ZY1628" s="1"/>
      <c r="ZZ1628" s="1"/>
      <c r="AAA1628" s="1"/>
      <c r="AAB1628" s="1"/>
      <c r="AAC1628" s="1"/>
      <c r="AAD1628" s="1"/>
      <c r="AAE1628" s="1"/>
      <c r="AAF1628" s="1"/>
      <c r="AAG1628" s="1"/>
      <c r="AAH1628" s="1"/>
      <c r="AAI1628" s="1"/>
      <c r="AAJ1628" s="1"/>
      <c r="AAK1628" s="1"/>
      <c r="AAL1628" s="1"/>
      <c r="AAM1628" s="1"/>
      <c r="AAN1628" s="1"/>
      <c r="AAO1628" s="1"/>
      <c r="AAP1628" s="1"/>
      <c r="AAQ1628" s="1"/>
      <c r="AAR1628" s="1"/>
      <c r="AAS1628" s="1"/>
      <c r="AAT1628" s="1"/>
      <c r="AAU1628" s="1"/>
      <c r="AAV1628" s="1"/>
      <c r="AAW1628" s="1"/>
      <c r="AAX1628" s="1"/>
      <c r="AAY1628" s="1"/>
      <c r="AAZ1628" s="1"/>
      <c r="ABA1628" s="1"/>
      <c r="ABB1628" s="1"/>
      <c r="ABC1628" s="1"/>
      <c r="ABD1628" s="1"/>
      <c r="ABE1628" s="1"/>
      <c r="ABF1628" s="1"/>
      <c r="ABG1628" s="1"/>
      <c r="ABH1628" s="1"/>
      <c r="ABI1628" s="1"/>
      <c r="ABJ1628" s="1"/>
      <c r="ABK1628" s="1"/>
      <c r="ABL1628" s="1"/>
      <c r="ABM1628" s="1"/>
      <c r="ABN1628" s="1"/>
      <c r="ABO1628" s="1"/>
      <c r="ABP1628" s="1"/>
      <c r="ABQ1628" s="1"/>
      <c r="ABR1628" s="1"/>
      <c r="ABS1628" s="1"/>
      <c r="ABT1628" s="1"/>
      <c r="ABU1628" s="1"/>
      <c r="ABV1628" s="1"/>
      <c r="ABW1628" s="1"/>
      <c r="ABX1628" s="1"/>
      <c r="ABY1628" s="1"/>
      <c r="ABZ1628" s="1"/>
      <c r="ACA1628" s="1"/>
      <c r="ACB1628" s="1"/>
      <c r="ACC1628" s="1"/>
      <c r="ACD1628" s="1"/>
      <c r="ACE1628" s="1"/>
      <c r="ACF1628" s="1"/>
      <c r="ACG1628" s="1"/>
      <c r="ACH1628" s="1"/>
      <c r="ACI1628" s="1"/>
      <c r="ACJ1628" s="1"/>
      <c r="ACK1628" s="1"/>
      <c r="ACL1628" s="1"/>
      <c r="ACM1628" s="1"/>
      <c r="ACN1628" s="1"/>
      <c r="ACO1628" s="1"/>
      <c r="ACP1628" s="1"/>
      <c r="ACQ1628" s="1"/>
      <c r="ACR1628" s="1"/>
      <c r="ACS1628" s="1"/>
      <c r="ACT1628" s="1"/>
      <c r="ACU1628" s="1"/>
      <c r="ACV1628" s="1"/>
      <c r="ACW1628" s="1"/>
      <c r="ACX1628" s="1"/>
      <c r="ACY1628" s="1"/>
      <c r="ACZ1628" s="1"/>
      <c r="ADA1628" s="1"/>
      <c r="ADB1628" s="1"/>
      <c r="ADC1628" s="1"/>
      <c r="ADD1628" s="1"/>
      <c r="ADE1628" s="1"/>
      <c r="ADF1628" s="1"/>
      <c r="ADG1628" s="1"/>
      <c r="ADH1628" s="1"/>
      <c r="ADI1628" s="1"/>
      <c r="ADJ1628" s="1"/>
      <c r="ADK1628" s="1"/>
      <c r="ADL1628" s="1"/>
      <c r="ADM1628" s="1"/>
      <c r="ADN1628" s="1"/>
      <c r="ADO1628" s="1"/>
      <c r="ADP1628" s="1"/>
      <c r="ADQ1628" s="1"/>
      <c r="ADR1628" s="1"/>
      <c r="ADS1628" s="1"/>
      <c r="ADT1628" s="1"/>
      <c r="ADU1628" s="1"/>
      <c r="ADV1628" s="1"/>
      <c r="ADW1628" s="1"/>
      <c r="ADX1628" s="1"/>
      <c r="ADY1628" s="1"/>
      <c r="ADZ1628" s="1"/>
      <c r="AEA1628" s="1"/>
      <c r="AEB1628" s="1"/>
      <c r="AEC1628" s="1"/>
      <c r="AED1628" s="1"/>
      <c r="AEE1628" s="1"/>
      <c r="AEF1628" s="1"/>
      <c r="AEG1628" s="1"/>
      <c r="AEH1628" s="1"/>
      <c r="AEI1628" s="1"/>
      <c r="AEJ1628" s="1"/>
      <c r="AEK1628" s="1"/>
      <c r="AEL1628" s="1"/>
      <c r="AEM1628" s="1"/>
      <c r="AEN1628" s="1"/>
      <c r="AEO1628" s="1"/>
      <c r="AEP1628" s="1"/>
      <c r="AEQ1628" s="1"/>
      <c r="AER1628" s="1"/>
      <c r="AES1628" s="1"/>
      <c r="AET1628" s="1"/>
      <c r="AEU1628" s="1"/>
      <c r="AEV1628" s="1"/>
      <c r="AEW1628" s="1"/>
      <c r="AEX1628" s="1"/>
      <c r="AEY1628" s="1"/>
      <c r="AEZ1628" s="1"/>
      <c r="AFA1628" s="1"/>
      <c r="AFB1628" s="1"/>
      <c r="AFC1628" s="1"/>
      <c r="AFD1628" s="1"/>
      <c r="AFE1628" s="1"/>
      <c r="AFF1628" s="1"/>
      <c r="AFG1628" s="1"/>
      <c r="AFH1628" s="1"/>
      <c r="AFI1628" s="1"/>
      <c r="AFJ1628" s="1"/>
      <c r="AFK1628" s="1"/>
      <c r="AFL1628" s="1"/>
      <c r="AFM1628" s="1"/>
      <c r="AFN1628" s="1"/>
      <c r="AFO1628" s="1"/>
      <c r="AFP1628" s="1"/>
      <c r="AFQ1628" s="1"/>
      <c r="AFR1628" s="1"/>
      <c r="AFS1628" s="1"/>
      <c r="AFT1628" s="1"/>
      <c r="AFU1628" s="1"/>
      <c r="AFV1628" s="1"/>
      <c r="AFW1628" s="1"/>
      <c r="AFX1628" s="1"/>
      <c r="AFY1628" s="1"/>
      <c r="AFZ1628" s="1"/>
      <c r="AGA1628" s="1"/>
      <c r="AGB1628" s="1"/>
      <c r="AGC1628" s="1"/>
      <c r="AGD1628" s="1"/>
      <c r="AGE1628" s="1"/>
      <c r="AGF1628" s="1"/>
      <c r="AGG1628" s="1"/>
      <c r="AGH1628" s="1"/>
      <c r="AGI1628" s="1"/>
      <c r="AGJ1628" s="1"/>
      <c r="AGK1628" s="1"/>
      <c r="AGL1628" s="1"/>
      <c r="AGM1628" s="1"/>
      <c r="AGN1628" s="1"/>
      <c r="AGO1628" s="1"/>
      <c r="AGP1628" s="1"/>
      <c r="AGQ1628" s="1"/>
      <c r="AGR1628" s="1"/>
      <c r="AGS1628" s="1"/>
      <c r="AGT1628" s="1"/>
      <c r="AGU1628" s="1"/>
      <c r="AGV1628" s="1"/>
      <c r="AGW1628" s="1"/>
      <c r="AGX1628" s="1"/>
      <c r="AGY1628" s="1"/>
      <c r="AGZ1628" s="1"/>
      <c r="AHA1628" s="1"/>
      <c r="AHB1628" s="1"/>
      <c r="AHC1628" s="1"/>
      <c r="AHD1628" s="1"/>
      <c r="AHE1628" s="1"/>
      <c r="AHF1628" s="1"/>
      <c r="AHG1628" s="1"/>
      <c r="AHH1628" s="1"/>
      <c r="AHI1628" s="1"/>
      <c r="AHJ1628" s="1"/>
      <c r="AHK1628" s="1"/>
      <c r="AHL1628" s="1"/>
      <c r="AHM1628" s="1"/>
      <c r="AHN1628" s="1"/>
      <c r="AHO1628" s="1"/>
      <c r="AHP1628" s="1"/>
      <c r="AHQ1628" s="1"/>
      <c r="AHR1628" s="1"/>
      <c r="AHS1628" s="1"/>
      <c r="AHT1628" s="1"/>
      <c r="AHU1628" s="1"/>
      <c r="AHV1628" s="1"/>
      <c r="AHW1628" s="1"/>
      <c r="AHX1628" s="1"/>
      <c r="AHY1628" s="1"/>
      <c r="AHZ1628" s="1"/>
      <c r="AIA1628" s="1"/>
      <c r="AIB1628" s="1"/>
      <c r="AIC1628" s="1"/>
      <c r="AID1628" s="1"/>
      <c r="AIE1628" s="1"/>
      <c r="AIF1628" s="1"/>
      <c r="AIG1628" s="1"/>
      <c r="AIH1628" s="1"/>
      <c r="AII1628" s="1"/>
      <c r="AIJ1628" s="1"/>
      <c r="AIK1628" s="1"/>
      <c r="AIL1628" s="1"/>
      <c r="AIM1628" s="1"/>
      <c r="AIN1628" s="1"/>
      <c r="AIO1628" s="1"/>
      <c r="AIP1628" s="1"/>
      <c r="AIQ1628" s="1"/>
      <c r="AIR1628" s="1"/>
      <c r="AIS1628" s="1"/>
      <c r="AIT1628" s="1"/>
    </row>
    <row r="1629" spans="1:930" s="5" customFormat="1" ht="56.25" customHeight="1" x14ac:dyDescent="0.3">
      <c r="A1629" s="96"/>
      <c r="B1629" s="43"/>
      <c r="C1629" s="96"/>
      <c r="D1629" s="96"/>
      <c r="E1629" s="97" t="s">
        <v>197</v>
      </c>
      <c r="F1629" s="96" t="s">
        <v>55</v>
      </c>
      <c r="G1629" s="96"/>
      <c r="H1629" s="98"/>
      <c r="I1629" s="98"/>
      <c r="J1629" s="99" t="s">
        <v>24</v>
      </c>
      <c r="K1629" s="100">
        <f>P1629*H1626</f>
        <v>121883.32800000001</v>
      </c>
      <c r="L1629" s="160"/>
      <c r="M1629" s="100">
        <f>H1626*Q1629</f>
        <v>32914.608</v>
      </c>
      <c r="N1629" s="100">
        <f t="shared" si="335"/>
        <v>154797.93600000002</v>
      </c>
      <c r="O1629" s="160"/>
      <c r="P1629" s="128">
        <v>95.76</v>
      </c>
      <c r="Q1629" s="31">
        <v>25.86</v>
      </c>
      <c r="R1629" s="97" t="s">
        <v>181</v>
      </c>
      <c r="S1629" s="97" t="s">
        <v>426</v>
      </c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/>
      <c r="CF1629" s="1"/>
      <c r="CG1629" s="1"/>
      <c r="CH1629" s="1"/>
      <c r="CI1629" s="1"/>
      <c r="CJ1629" s="1"/>
      <c r="CK1629" s="1"/>
      <c r="CL1629" s="1"/>
      <c r="CM1629" s="1"/>
      <c r="CN1629" s="1"/>
      <c r="CO1629" s="1"/>
      <c r="CP1629" s="1"/>
      <c r="CQ1629" s="1"/>
      <c r="CR1629" s="1"/>
      <c r="CS1629" s="1"/>
      <c r="CT1629" s="1"/>
      <c r="CU1629" s="1"/>
      <c r="CV1629" s="1"/>
      <c r="CW1629" s="1"/>
      <c r="CX1629" s="1"/>
      <c r="CY1629" s="1"/>
      <c r="CZ1629" s="1"/>
      <c r="DA1629" s="1"/>
      <c r="DB1629" s="1"/>
      <c r="DC1629" s="1"/>
      <c r="DD1629" s="1"/>
      <c r="DE1629" s="1"/>
      <c r="DF1629" s="1"/>
      <c r="DG1629" s="1"/>
      <c r="DH1629" s="1"/>
      <c r="DI1629" s="1"/>
      <c r="DJ1629" s="1"/>
      <c r="DK1629" s="1"/>
      <c r="DL1629" s="1"/>
      <c r="DM1629" s="1"/>
      <c r="DN1629" s="1"/>
      <c r="DO1629" s="1"/>
      <c r="DP1629" s="1"/>
      <c r="DQ1629" s="1"/>
      <c r="DR1629" s="1"/>
      <c r="DS1629" s="1"/>
      <c r="DT1629" s="1"/>
      <c r="DU1629" s="1"/>
      <c r="DV1629" s="1"/>
      <c r="DW1629" s="1"/>
      <c r="DX1629" s="1"/>
      <c r="DY1629" s="1"/>
      <c r="DZ1629" s="1"/>
      <c r="EA1629" s="1"/>
      <c r="EB1629" s="1"/>
      <c r="EC1629" s="1"/>
      <c r="ED1629" s="1"/>
      <c r="EE1629" s="1"/>
      <c r="EF1629" s="1"/>
      <c r="EG1629" s="1"/>
      <c r="EH1629" s="1"/>
      <c r="EI1629" s="1"/>
      <c r="EJ1629" s="1"/>
      <c r="EK1629" s="1"/>
      <c r="EL1629" s="1"/>
      <c r="EM1629" s="1"/>
      <c r="EN1629" s="1"/>
      <c r="EO1629" s="1"/>
      <c r="EP1629" s="1"/>
      <c r="EQ1629" s="1"/>
      <c r="ER1629" s="1"/>
      <c r="ES1629" s="1"/>
      <c r="ET1629" s="1"/>
      <c r="EU1629" s="1"/>
      <c r="EV1629" s="1"/>
      <c r="EW1629" s="1"/>
      <c r="EX1629" s="1"/>
      <c r="EY1629" s="1"/>
      <c r="EZ1629" s="1"/>
      <c r="FA1629" s="1"/>
      <c r="FB1629" s="1"/>
      <c r="FC1629" s="1"/>
      <c r="FD1629" s="1"/>
      <c r="FE1629" s="1"/>
      <c r="FF1629" s="1"/>
      <c r="FG1629" s="1"/>
      <c r="FH1629" s="1"/>
      <c r="FI1629" s="1"/>
      <c r="FJ1629" s="1"/>
      <c r="FK1629" s="1"/>
      <c r="FL1629" s="1"/>
      <c r="FM1629" s="1"/>
      <c r="FN1629" s="1"/>
      <c r="FO1629" s="1"/>
      <c r="FP1629" s="1"/>
      <c r="FQ1629" s="1"/>
      <c r="FR1629" s="1"/>
      <c r="FS1629" s="1"/>
      <c r="FT1629" s="1"/>
      <c r="FU1629" s="1"/>
      <c r="FV1629" s="1"/>
      <c r="FW1629" s="1"/>
      <c r="FX1629" s="1"/>
      <c r="FY1629" s="1"/>
      <c r="FZ1629" s="1"/>
      <c r="GA1629" s="1"/>
      <c r="GB1629" s="1"/>
      <c r="GC1629" s="1"/>
      <c r="GD1629" s="1"/>
      <c r="GE1629" s="1"/>
      <c r="GF1629" s="1"/>
      <c r="GG1629" s="1"/>
      <c r="GH1629" s="1"/>
      <c r="GI1629" s="1"/>
      <c r="GJ1629" s="1"/>
      <c r="GK1629" s="1"/>
      <c r="GL1629" s="1"/>
      <c r="GM1629" s="1"/>
      <c r="GN1629" s="1"/>
      <c r="GO1629" s="1"/>
      <c r="GP1629" s="1"/>
      <c r="GQ1629" s="1"/>
      <c r="GR1629" s="1"/>
      <c r="GS1629" s="1"/>
      <c r="GT1629" s="1"/>
      <c r="GU1629" s="1"/>
      <c r="GV1629" s="1"/>
      <c r="GW1629" s="1"/>
      <c r="GX1629" s="1"/>
      <c r="GY1629" s="1"/>
      <c r="GZ1629" s="1"/>
      <c r="HA1629" s="1"/>
      <c r="HB1629" s="1"/>
      <c r="HC1629" s="1"/>
      <c r="HD1629" s="1"/>
      <c r="HE1629" s="1"/>
      <c r="HF1629" s="1"/>
      <c r="HG1629" s="1"/>
      <c r="HH1629" s="1"/>
      <c r="HI1629" s="1"/>
      <c r="HJ1629" s="1"/>
      <c r="HK1629" s="1"/>
      <c r="HL1629" s="1"/>
      <c r="HM1629" s="1"/>
      <c r="HN1629" s="1"/>
      <c r="HO1629" s="1"/>
      <c r="HP1629" s="1"/>
      <c r="HQ1629" s="1"/>
      <c r="HR1629" s="1"/>
      <c r="HS1629" s="1"/>
      <c r="HT1629" s="1"/>
      <c r="HU1629" s="1"/>
      <c r="HV1629" s="1"/>
      <c r="HW1629" s="1"/>
      <c r="HX1629" s="1"/>
      <c r="HY1629" s="1"/>
      <c r="HZ1629" s="1"/>
      <c r="IA1629" s="1"/>
      <c r="IB1629" s="1"/>
      <c r="IC1629" s="1"/>
      <c r="ID1629" s="1"/>
      <c r="IE1629" s="1"/>
      <c r="IF1629" s="1"/>
      <c r="IG1629" s="1"/>
      <c r="IH1629" s="1"/>
      <c r="II1629" s="1"/>
      <c r="IJ1629" s="1"/>
      <c r="IK1629" s="1"/>
      <c r="IL1629" s="1"/>
      <c r="IM1629" s="1"/>
      <c r="IN1629" s="1"/>
      <c r="IO1629" s="1"/>
      <c r="IP1629" s="1"/>
      <c r="IQ1629" s="1"/>
      <c r="IR1629" s="1"/>
      <c r="IS1629" s="1"/>
      <c r="IT1629" s="1"/>
      <c r="IU1629" s="1"/>
      <c r="IV1629" s="1"/>
      <c r="IW1629" s="1"/>
      <c r="IX1629" s="1"/>
      <c r="IY1629" s="1"/>
      <c r="IZ1629" s="1"/>
      <c r="JA1629" s="1"/>
      <c r="JB1629" s="1"/>
      <c r="JC1629" s="1"/>
      <c r="JD1629" s="1"/>
      <c r="JE1629" s="1"/>
      <c r="JF1629" s="1"/>
      <c r="JG1629" s="1"/>
      <c r="JH1629" s="1"/>
      <c r="JI1629" s="1"/>
      <c r="JJ1629" s="1"/>
      <c r="JK1629" s="1"/>
      <c r="JL1629" s="1"/>
      <c r="JM1629" s="1"/>
      <c r="JN1629" s="1"/>
      <c r="JO1629" s="1"/>
      <c r="JP1629" s="1"/>
      <c r="JQ1629" s="1"/>
      <c r="JR1629" s="1"/>
      <c r="JS1629" s="1"/>
      <c r="JT1629" s="1"/>
      <c r="JU1629" s="1"/>
      <c r="JV1629" s="1"/>
      <c r="JW1629" s="1"/>
      <c r="JX1629" s="1"/>
      <c r="JY1629" s="1"/>
      <c r="JZ1629" s="1"/>
      <c r="KA1629" s="1"/>
      <c r="KB1629" s="1"/>
      <c r="KC1629" s="1"/>
      <c r="KD1629" s="1"/>
      <c r="KE1629" s="1"/>
      <c r="KF1629" s="1"/>
      <c r="KG1629" s="1"/>
      <c r="KH1629" s="1"/>
      <c r="KI1629" s="1"/>
      <c r="KJ1629" s="1"/>
      <c r="KK1629" s="1"/>
      <c r="KL1629" s="1"/>
      <c r="KM1629" s="1"/>
      <c r="KN1629" s="1"/>
      <c r="KO1629" s="1"/>
      <c r="KP1629" s="1"/>
      <c r="KQ1629" s="1"/>
      <c r="KR1629" s="1"/>
      <c r="KS1629" s="1"/>
      <c r="KT1629" s="1"/>
      <c r="KU1629" s="1"/>
      <c r="KV1629" s="1"/>
      <c r="KW1629" s="1"/>
      <c r="KX1629" s="1"/>
      <c r="KY1629" s="1"/>
      <c r="KZ1629" s="1"/>
      <c r="LA1629" s="1"/>
      <c r="LB1629" s="1"/>
      <c r="LC1629" s="1"/>
      <c r="LD1629" s="1"/>
      <c r="LE1629" s="1"/>
      <c r="LF1629" s="1"/>
      <c r="LG1629" s="1"/>
      <c r="LH1629" s="1"/>
      <c r="LI1629" s="1"/>
      <c r="LJ1629" s="1"/>
      <c r="LK1629" s="1"/>
      <c r="LL1629" s="1"/>
      <c r="LM1629" s="1"/>
      <c r="LN1629" s="1"/>
      <c r="LO1629" s="1"/>
      <c r="LP1629" s="1"/>
      <c r="LQ1629" s="1"/>
      <c r="LR1629" s="1"/>
      <c r="LS1629" s="1"/>
      <c r="LT1629" s="1"/>
      <c r="LU1629" s="1"/>
      <c r="LV1629" s="1"/>
      <c r="LW1629" s="1"/>
      <c r="LX1629" s="1"/>
      <c r="LY1629" s="1"/>
      <c r="LZ1629" s="1"/>
      <c r="MA1629" s="1"/>
      <c r="MB1629" s="1"/>
      <c r="MC1629" s="1"/>
      <c r="MD1629" s="1"/>
      <c r="ME1629" s="1"/>
      <c r="MF1629" s="1"/>
      <c r="MG1629" s="1"/>
      <c r="MH1629" s="1"/>
      <c r="MI1629" s="1"/>
      <c r="MJ1629" s="1"/>
      <c r="MK1629" s="1"/>
      <c r="ML1629" s="1"/>
      <c r="MM1629" s="1"/>
      <c r="MN1629" s="1"/>
      <c r="MO1629" s="1"/>
      <c r="MP1629" s="1"/>
      <c r="MQ1629" s="1"/>
      <c r="MR1629" s="1"/>
      <c r="MS1629" s="1"/>
      <c r="MT1629" s="1"/>
      <c r="MU1629" s="1"/>
      <c r="MV1629" s="1"/>
      <c r="MW1629" s="1"/>
      <c r="MX1629" s="1"/>
      <c r="MY1629" s="1"/>
      <c r="MZ1629" s="1"/>
      <c r="NA1629" s="1"/>
      <c r="NB1629" s="1"/>
      <c r="NC1629" s="1"/>
      <c r="ND1629" s="1"/>
      <c r="NE1629" s="1"/>
      <c r="NF1629" s="1"/>
      <c r="NG1629" s="1"/>
      <c r="NH1629" s="1"/>
      <c r="NI1629" s="1"/>
      <c r="NJ1629" s="1"/>
      <c r="NK1629" s="1"/>
      <c r="NL1629" s="1"/>
      <c r="NM1629" s="1"/>
      <c r="NN1629" s="1"/>
      <c r="NO1629" s="1"/>
      <c r="NP1629" s="1"/>
      <c r="NQ1629" s="1"/>
      <c r="NR1629" s="1"/>
      <c r="NS1629" s="1"/>
      <c r="NT1629" s="1"/>
      <c r="NU1629" s="1"/>
      <c r="NV1629" s="1"/>
      <c r="NW1629" s="1"/>
      <c r="NX1629" s="1"/>
      <c r="NY1629" s="1"/>
      <c r="NZ1629" s="1"/>
      <c r="OA1629" s="1"/>
      <c r="OB1629" s="1"/>
      <c r="OC1629" s="1"/>
      <c r="OD1629" s="1"/>
      <c r="OE1629" s="1"/>
      <c r="OF1629" s="1"/>
      <c r="OG1629" s="1"/>
      <c r="OH1629" s="1"/>
      <c r="OI1629" s="1"/>
      <c r="OJ1629" s="1"/>
      <c r="OK1629" s="1"/>
      <c r="OL1629" s="1"/>
      <c r="OM1629" s="1"/>
      <c r="ON1629" s="1"/>
      <c r="OO1629" s="1"/>
      <c r="OP1629" s="1"/>
      <c r="OQ1629" s="1"/>
      <c r="OR1629" s="1"/>
      <c r="OS1629" s="1"/>
      <c r="OT1629" s="1"/>
      <c r="OU1629" s="1"/>
      <c r="OV1629" s="1"/>
      <c r="OW1629" s="1"/>
      <c r="OX1629" s="1"/>
      <c r="OY1629" s="1"/>
      <c r="OZ1629" s="1"/>
      <c r="PA1629" s="1"/>
      <c r="PB1629" s="1"/>
      <c r="PC1629" s="1"/>
      <c r="PD1629" s="1"/>
      <c r="PE1629" s="1"/>
      <c r="PF1629" s="1"/>
      <c r="PG1629" s="1"/>
      <c r="PH1629" s="1"/>
      <c r="PI1629" s="1"/>
      <c r="PJ1629" s="1"/>
      <c r="PK1629" s="1"/>
      <c r="PL1629" s="1"/>
      <c r="PM1629" s="1"/>
      <c r="PN1629" s="1"/>
      <c r="PO1629" s="1"/>
      <c r="PP1629" s="1"/>
      <c r="PQ1629" s="1"/>
      <c r="PR1629" s="1"/>
      <c r="PS1629" s="1"/>
      <c r="PT1629" s="1"/>
      <c r="PU1629" s="1"/>
      <c r="PV1629" s="1"/>
      <c r="PW1629" s="1"/>
      <c r="PX1629" s="1"/>
      <c r="PY1629" s="1"/>
      <c r="PZ1629" s="1"/>
      <c r="QA1629" s="1"/>
      <c r="QB1629" s="1"/>
      <c r="QC1629" s="1"/>
      <c r="QD1629" s="1"/>
      <c r="QE1629" s="1"/>
      <c r="QF1629" s="1"/>
      <c r="QG1629" s="1"/>
      <c r="QH1629" s="1"/>
      <c r="QI1629" s="1"/>
      <c r="QJ1629" s="1"/>
      <c r="QK1629" s="1"/>
      <c r="QL1629" s="1"/>
      <c r="QM1629" s="1"/>
      <c r="QN1629" s="1"/>
      <c r="QO1629" s="1"/>
      <c r="QP1629" s="1"/>
      <c r="QQ1629" s="1"/>
      <c r="QR1629" s="1"/>
      <c r="QS1629" s="1"/>
      <c r="QT1629" s="1"/>
      <c r="QU1629" s="1"/>
      <c r="QV1629" s="1"/>
      <c r="QW1629" s="1"/>
      <c r="QX1629" s="1"/>
      <c r="QY1629" s="1"/>
      <c r="QZ1629" s="1"/>
      <c r="RA1629" s="1"/>
      <c r="RB1629" s="1"/>
      <c r="RC1629" s="1"/>
      <c r="RD1629" s="1"/>
      <c r="RE1629" s="1"/>
      <c r="RF1629" s="1"/>
      <c r="RG1629" s="1"/>
      <c r="RH1629" s="1"/>
      <c r="RI1629" s="1"/>
      <c r="RJ1629" s="1"/>
      <c r="RK1629" s="1"/>
      <c r="RL1629" s="1"/>
      <c r="RM1629" s="1"/>
      <c r="RN1629" s="1"/>
      <c r="RO1629" s="1"/>
      <c r="RP1629" s="1"/>
      <c r="RQ1629" s="1"/>
      <c r="RR1629" s="1"/>
      <c r="RS1629" s="1"/>
      <c r="RT1629" s="1"/>
      <c r="RU1629" s="1"/>
      <c r="RV1629" s="1"/>
      <c r="RW1629" s="1"/>
      <c r="RX1629" s="1"/>
      <c r="RY1629" s="1"/>
      <c r="RZ1629" s="1"/>
      <c r="SA1629" s="1"/>
      <c r="SB1629" s="1"/>
      <c r="SC1629" s="1"/>
      <c r="SD1629" s="1"/>
      <c r="SE1629" s="1"/>
      <c r="SF1629" s="1"/>
      <c r="SG1629" s="1"/>
      <c r="SH1629" s="1"/>
      <c r="SI1629" s="1"/>
      <c r="SJ1629" s="1"/>
      <c r="SK1629" s="1"/>
      <c r="SL1629" s="1"/>
      <c r="SM1629" s="1"/>
      <c r="SN1629" s="1"/>
      <c r="SO1629" s="1"/>
      <c r="SP1629" s="1"/>
      <c r="SQ1629" s="1"/>
      <c r="SR1629" s="1"/>
      <c r="SS1629" s="1"/>
      <c r="ST1629" s="1"/>
      <c r="SU1629" s="1"/>
      <c r="SV1629" s="1"/>
      <c r="SW1629" s="1"/>
      <c r="SX1629" s="1"/>
      <c r="SY1629" s="1"/>
      <c r="SZ1629" s="1"/>
      <c r="TA1629" s="1"/>
      <c r="TB1629" s="1"/>
      <c r="TC1629" s="1"/>
      <c r="TD1629" s="1"/>
      <c r="TE1629" s="1"/>
      <c r="TF1629" s="1"/>
      <c r="TG1629" s="1"/>
      <c r="TH1629" s="1"/>
      <c r="TI1629" s="1"/>
      <c r="TJ1629" s="1"/>
      <c r="TK1629" s="1"/>
      <c r="TL1629" s="1"/>
      <c r="TM1629" s="1"/>
      <c r="TN1629" s="1"/>
      <c r="TO1629" s="1"/>
      <c r="TP1629" s="1"/>
      <c r="TQ1629" s="1"/>
      <c r="TR1629" s="1"/>
      <c r="TS1629" s="1"/>
      <c r="TT1629" s="1"/>
      <c r="TU1629" s="1"/>
      <c r="TV1629" s="1"/>
      <c r="TW1629" s="1"/>
      <c r="TX1629" s="1"/>
      <c r="TY1629" s="1"/>
      <c r="TZ1629" s="1"/>
      <c r="UA1629" s="1"/>
      <c r="UB1629" s="1"/>
      <c r="UC1629" s="1"/>
      <c r="UD1629" s="1"/>
      <c r="UE1629" s="1"/>
      <c r="UF1629" s="1"/>
      <c r="UG1629" s="1"/>
      <c r="UH1629" s="1"/>
      <c r="UI1629" s="1"/>
      <c r="UJ1629" s="1"/>
      <c r="UK1629" s="1"/>
      <c r="UL1629" s="1"/>
      <c r="UM1629" s="1"/>
      <c r="UN1629" s="1"/>
      <c r="UO1629" s="1"/>
      <c r="UP1629" s="1"/>
      <c r="UQ1629" s="1"/>
      <c r="UR1629" s="1"/>
      <c r="US1629" s="1"/>
      <c r="UT1629" s="1"/>
      <c r="UU1629" s="1"/>
      <c r="UV1629" s="1"/>
      <c r="UW1629" s="1"/>
      <c r="UX1629" s="1"/>
      <c r="UY1629" s="1"/>
      <c r="UZ1629" s="1"/>
      <c r="VA1629" s="1"/>
      <c r="VB1629" s="1"/>
      <c r="VC1629" s="1"/>
      <c r="VD1629" s="1"/>
      <c r="VE1629" s="1"/>
      <c r="VF1629" s="1"/>
      <c r="VG1629" s="1"/>
      <c r="VH1629" s="1"/>
      <c r="VI1629" s="1"/>
      <c r="VJ1629" s="1"/>
      <c r="VK1629" s="1"/>
      <c r="VL1629" s="1"/>
      <c r="VM1629" s="1"/>
      <c r="VN1629" s="1"/>
      <c r="VO1629" s="1"/>
      <c r="VP1629" s="1"/>
      <c r="VQ1629" s="1"/>
      <c r="VR1629" s="1"/>
      <c r="VS1629" s="1"/>
      <c r="VT1629" s="1"/>
      <c r="VU1629" s="1"/>
      <c r="VV1629" s="1"/>
      <c r="VW1629" s="1"/>
      <c r="VX1629" s="1"/>
      <c r="VY1629" s="1"/>
      <c r="VZ1629" s="1"/>
      <c r="WA1629" s="1"/>
      <c r="WB1629" s="1"/>
      <c r="WC1629" s="1"/>
      <c r="WD1629" s="1"/>
      <c r="WE1629" s="1"/>
      <c r="WF1629" s="1"/>
      <c r="WG1629" s="1"/>
      <c r="WH1629" s="1"/>
      <c r="WI1629" s="1"/>
      <c r="WJ1629" s="1"/>
      <c r="WK1629" s="1"/>
      <c r="WL1629" s="1"/>
      <c r="WM1629" s="1"/>
      <c r="WN1629" s="1"/>
      <c r="WO1629" s="1"/>
      <c r="WP1629" s="1"/>
      <c r="WQ1629" s="1"/>
      <c r="WR1629" s="1"/>
      <c r="WS1629" s="1"/>
      <c r="WT1629" s="1"/>
      <c r="WU1629" s="1"/>
      <c r="WV1629" s="1"/>
      <c r="WW1629" s="1"/>
      <c r="WX1629" s="1"/>
      <c r="WY1629" s="1"/>
      <c r="WZ1629" s="1"/>
      <c r="XA1629" s="1"/>
      <c r="XB1629" s="1"/>
      <c r="XC1629" s="1"/>
      <c r="XD1629" s="1"/>
      <c r="XE1629" s="1"/>
      <c r="XF1629" s="1"/>
      <c r="XG1629" s="1"/>
      <c r="XH1629" s="1"/>
      <c r="XI1629" s="1"/>
      <c r="XJ1629" s="1"/>
      <c r="XK1629" s="1"/>
      <c r="XL1629" s="1"/>
      <c r="XM1629" s="1"/>
      <c r="XN1629" s="1"/>
      <c r="XO1629" s="1"/>
      <c r="XP1629" s="1"/>
      <c r="XQ1629" s="1"/>
      <c r="XR1629" s="1"/>
      <c r="XS1629" s="1"/>
      <c r="XT1629" s="1"/>
      <c r="XU1629" s="1"/>
      <c r="XV1629" s="1"/>
      <c r="XW1629" s="1"/>
      <c r="XX1629" s="1"/>
      <c r="XY1629" s="1"/>
      <c r="XZ1629" s="1"/>
      <c r="YA1629" s="1"/>
      <c r="YB1629" s="1"/>
      <c r="YC1629" s="1"/>
      <c r="YD1629" s="1"/>
      <c r="YE1629" s="1"/>
      <c r="YF1629" s="1"/>
      <c r="YG1629" s="1"/>
      <c r="YH1629" s="1"/>
      <c r="YI1629" s="1"/>
      <c r="YJ1629" s="1"/>
      <c r="YK1629" s="1"/>
      <c r="YL1629" s="1"/>
      <c r="YM1629" s="1"/>
      <c r="YN1629" s="1"/>
      <c r="YO1629" s="1"/>
      <c r="YP1629" s="1"/>
      <c r="YQ1629" s="1"/>
      <c r="YR1629" s="1"/>
      <c r="YS1629" s="1"/>
      <c r="YT1629" s="1"/>
      <c r="YU1629" s="1"/>
      <c r="YV1629" s="1"/>
      <c r="YW1629" s="1"/>
      <c r="YX1629" s="1"/>
      <c r="YY1629" s="1"/>
      <c r="YZ1629" s="1"/>
      <c r="ZA1629" s="1"/>
      <c r="ZB1629" s="1"/>
      <c r="ZC1629" s="1"/>
      <c r="ZD1629" s="1"/>
      <c r="ZE1629" s="1"/>
      <c r="ZF1629" s="1"/>
      <c r="ZG1629" s="1"/>
      <c r="ZH1629" s="1"/>
      <c r="ZI1629" s="1"/>
      <c r="ZJ1629" s="1"/>
      <c r="ZK1629" s="1"/>
      <c r="ZL1629" s="1"/>
      <c r="ZM1629" s="1"/>
      <c r="ZN1629" s="1"/>
      <c r="ZO1629" s="1"/>
      <c r="ZP1629" s="1"/>
      <c r="ZQ1629" s="1"/>
      <c r="ZR1629" s="1"/>
      <c r="ZS1629" s="1"/>
      <c r="ZT1629" s="1"/>
      <c r="ZU1629" s="1"/>
      <c r="ZV1629" s="1"/>
      <c r="ZW1629" s="1"/>
      <c r="ZX1629" s="1"/>
      <c r="ZY1629" s="1"/>
      <c r="ZZ1629" s="1"/>
      <c r="AAA1629" s="1"/>
      <c r="AAB1629" s="1"/>
      <c r="AAC1629" s="1"/>
      <c r="AAD1629" s="1"/>
      <c r="AAE1629" s="1"/>
      <c r="AAF1629" s="1"/>
      <c r="AAG1629" s="1"/>
      <c r="AAH1629" s="1"/>
      <c r="AAI1629" s="1"/>
      <c r="AAJ1629" s="1"/>
      <c r="AAK1629" s="1"/>
      <c r="AAL1629" s="1"/>
      <c r="AAM1629" s="1"/>
      <c r="AAN1629" s="1"/>
      <c r="AAO1629" s="1"/>
      <c r="AAP1629" s="1"/>
      <c r="AAQ1629" s="1"/>
      <c r="AAR1629" s="1"/>
      <c r="AAS1629" s="1"/>
      <c r="AAT1629" s="1"/>
      <c r="AAU1629" s="1"/>
      <c r="AAV1629" s="1"/>
      <c r="AAW1629" s="1"/>
      <c r="AAX1629" s="1"/>
      <c r="AAY1629" s="1"/>
      <c r="AAZ1629" s="1"/>
      <c r="ABA1629" s="1"/>
      <c r="ABB1629" s="1"/>
      <c r="ABC1629" s="1"/>
      <c r="ABD1629" s="1"/>
      <c r="ABE1629" s="1"/>
      <c r="ABF1629" s="1"/>
      <c r="ABG1629" s="1"/>
      <c r="ABH1629" s="1"/>
      <c r="ABI1629" s="1"/>
      <c r="ABJ1629" s="1"/>
      <c r="ABK1629" s="1"/>
      <c r="ABL1629" s="1"/>
      <c r="ABM1629" s="1"/>
      <c r="ABN1629" s="1"/>
      <c r="ABO1629" s="1"/>
      <c r="ABP1629" s="1"/>
      <c r="ABQ1629" s="1"/>
      <c r="ABR1629" s="1"/>
      <c r="ABS1629" s="1"/>
      <c r="ABT1629" s="1"/>
      <c r="ABU1629" s="1"/>
      <c r="ABV1629" s="1"/>
      <c r="ABW1629" s="1"/>
      <c r="ABX1629" s="1"/>
      <c r="ABY1629" s="1"/>
      <c r="ABZ1629" s="1"/>
      <c r="ACA1629" s="1"/>
      <c r="ACB1629" s="1"/>
      <c r="ACC1629" s="1"/>
      <c r="ACD1629" s="1"/>
      <c r="ACE1629" s="1"/>
      <c r="ACF1629" s="1"/>
      <c r="ACG1629" s="1"/>
      <c r="ACH1629" s="1"/>
      <c r="ACI1629" s="1"/>
      <c r="ACJ1629" s="1"/>
      <c r="ACK1629" s="1"/>
      <c r="ACL1629" s="1"/>
      <c r="ACM1629" s="1"/>
      <c r="ACN1629" s="1"/>
      <c r="ACO1629" s="1"/>
      <c r="ACP1629" s="1"/>
      <c r="ACQ1629" s="1"/>
      <c r="ACR1629" s="1"/>
      <c r="ACS1629" s="1"/>
      <c r="ACT1629" s="1"/>
      <c r="ACU1629" s="1"/>
      <c r="ACV1629" s="1"/>
      <c r="ACW1629" s="1"/>
      <c r="ACX1629" s="1"/>
      <c r="ACY1629" s="1"/>
      <c r="ACZ1629" s="1"/>
      <c r="ADA1629" s="1"/>
      <c r="ADB1629" s="1"/>
      <c r="ADC1629" s="1"/>
      <c r="ADD1629" s="1"/>
      <c r="ADE1629" s="1"/>
      <c r="ADF1629" s="1"/>
      <c r="ADG1629" s="1"/>
      <c r="ADH1629" s="1"/>
      <c r="ADI1629" s="1"/>
      <c r="ADJ1629" s="1"/>
      <c r="ADK1629" s="1"/>
      <c r="ADL1629" s="1"/>
      <c r="ADM1629" s="1"/>
      <c r="ADN1629" s="1"/>
      <c r="ADO1629" s="1"/>
      <c r="ADP1629" s="1"/>
      <c r="ADQ1629" s="1"/>
      <c r="ADR1629" s="1"/>
      <c r="ADS1629" s="1"/>
      <c r="ADT1629" s="1"/>
      <c r="ADU1629" s="1"/>
      <c r="ADV1629" s="1"/>
      <c r="ADW1629" s="1"/>
      <c r="ADX1629" s="1"/>
      <c r="ADY1629" s="1"/>
      <c r="ADZ1629" s="1"/>
      <c r="AEA1629" s="1"/>
      <c r="AEB1629" s="1"/>
      <c r="AEC1629" s="1"/>
      <c r="AED1629" s="1"/>
      <c r="AEE1629" s="1"/>
      <c r="AEF1629" s="1"/>
      <c r="AEG1629" s="1"/>
      <c r="AEH1629" s="1"/>
      <c r="AEI1629" s="1"/>
      <c r="AEJ1629" s="1"/>
      <c r="AEK1629" s="1"/>
      <c r="AEL1629" s="1"/>
      <c r="AEM1629" s="1"/>
      <c r="AEN1629" s="1"/>
      <c r="AEO1629" s="1"/>
      <c r="AEP1629" s="1"/>
      <c r="AEQ1629" s="1"/>
      <c r="AER1629" s="1"/>
      <c r="AES1629" s="1"/>
      <c r="AET1629" s="1"/>
      <c r="AEU1629" s="1"/>
      <c r="AEV1629" s="1"/>
      <c r="AEW1629" s="1"/>
      <c r="AEX1629" s="1"/>
      <c r="AEY1629" s="1"/>
      <c r="AEZ1629" s="1"/>
      <c r="AFA1629" s="1"/>
      <c r="AFB1629" s="1"/>
      <c r="AFC1629" s="1"/>
      <c r="AFD1629" s="1"/>
      <c r="AFE1629" s="1"/>
      <c r="AFF1629" s="1"/>
      <c r="AFG1629" s="1"/>
      <c r="AFH1629" s="1"/>
      <c r="AFI1629" s="1"/>
      <c r="AFJ1629" s="1"/>
      <c r="AFK1629" s="1"/>
      <c r="AFL1629" s="1"/>
      <c r="AFM1629" s="1"/>
      <c r="AFN1629" s="1"/>
      <c r="AFO1629" s="1"/>
      <c r="AFP1629" s="1"/>
      <c r="AFQ1629" s="1"/>
      <c r="AFR1629" s="1"/>
      <c r="AFS1629" s="1"/>
      <c r="AFT1629" s="1"/>
      <c r="AFU1629" s="1"/>
      <c r="AFV1629" s="1"/>
      <c r="AFW1629" s="1"/>
      <c r="AFX1629" s="1"/>
      <c r="AFY1629" s="1"/>
      <c r="AFZ1629" s="1"/>
      <c r="AGA1629" s="1"/>
      <c r="AGB1629" s="1"/>
      <c r="AGC1629" s="1"/>
      <c r="AGD1629" s="1"/>
      <c r="AGE1629" s="1"/>
      <c r="AGF1629" s="1"/>
      <c r="AGG1629" s="1"/>
      <c r="AGH1629" s="1"/>
      <c r="AGI1629" s="1"/>
      <c r="AGJ1629" s="1"/>
      <c r="AGK1629" s="1"/>
      <c r="AGL1629" s="1"/>
      <c r="AGM1629" s="1"/>
      <c r="AGN1629" s="1"/>
      <c r="AGO1629" s="1"/>
      <c r="AGP1629" s="1"/>
      <c r="AGQ1629" s="1"/>
      <c r="AGR1629" s="1"/>
      <c r="AGS1629" s="1"/>
      <c r="AGT1629" s="1"/>
      <c r="AGU1629" s="1"/>
      <c r="AGV1629" s="1"/>
      <c r="AGW1629" s="1"/>
      <c r="AGX1629" s="1"/>
      <c r="AGY1629" s="1"/>
      <c r="AGZ1629" s="1"/>
      <c r="AHA1629" s="1"/>
      <c r="AHB1629" s="1"/>
      <c r="AHC1629" s="1"/>
      <c r="AHD1629" s="1"/>
      <c r="AHE1629" s="1"/>
      <c r="AHF1629" s="1"/>
      <c r="AHG1629" s="1"/>
      <c r="AHH1629" s="1"/>
      <c r="AHI1629" s="1"/>
      <c r="AHJ1629" s="1"/>
      <c r="AHK1629" s="1"/>
      <c r="AHL1629" s="1"/>
      <c r="AHM1629" s="1"/>
      <c r="AHN1629" s="1"/>
      <c r="AHO1629" s="1"/>
      <c r="AHP1629" s="1"/>
      <c r="AHQ1629" s="1"/>
      <c r="AHR1629" s="1"/>
      <c r="AHS1629" s="1"/>
      <c r="AHT1629" s="1"/>
      <c r="AHU1629" s="1"/>
      <c r="AHV1629" s="1"/>
      <c r="AHW1629" s="1"/>
      <c r="AHX1629" s="1"/>
      <c r="AHY1629" s="1"/>
      <c r="AHZ1629" s="1"/>
      <c r="AIA1629" s="1"/>
      <c r="AIB1629" s="1"/>
      <c r="AIC1629" s="1"/>
      <c r="AID1629" s="1"/>
      <c r="AIE1629" s="1"/>
      <c r="AIF1629" s="1"/>
      <c r="AIG1629" s="1"/>
      <c r="AIH1629" s="1"/>
      <c r="AII1629" s="1"/>
      <c r="AIJ1629" s="1"/>
      <c r="AIK1629" s="1"/>
      <c r="AIL1629" s="1"/>
      <c r="AIM1629" s="1"/>
      <c r="AIN1629" s="1"/>
      <c r="AIO1629" s="1"/>
      <c r="AIP1629" s="1"/>
      <c r="AIQ1629" s="1"/>
      <c r="AIR1629" s="1"/>
      <c r="AIS1629" s="1"/>
      <c r="AIT1629" s="1"/>
    </row>
    <row r="1630" spans="1:930" s="5" customFormat="1" ht="56.25" customHeight="1" x14ac:dyDescent="0.3">
      <c r="A1630" s="96"/>
      <c r="B1630" s="43"/>
      <c r="C1630" s="96"/>
      <c r="D1630" s="96"/>
      <c r="E1630" s="97" t="s">
        <v>197</v>
      </c>
      <c r="F1630" s="96" t="s">
        <v>55</v>
      </c>
      <c r="G1630" s="96"/>
      <c r="H1630" s="98"/>
      <c r="I1630" s="98"/>
      <c r="J1630" s="36" t="s">
        <v>27</v>
      </c>
      <c r="K1630" s="100">
        <f>P1630*H1626</f>
        <v>108620.75200000001</v>
      </c>
      <c r="L1630" s="152"/>
      <c r="M1630" s="100">
        <f>H1626*Q1630</f>
        <v>20415.712</v>
      </c>
      <c r="N1630" s="100">
        <f t="shared" si="335"/>
        <v>129036.46400000001</v>
      </c>
      <c r="O1630" s="152"/>
      <c r="P1630" s="100">
        <v>85.34</v>
      </c>
      <c r="Q1630" s="31">
        <v>16.04</v>
      </c>
      <c r="R1630" s="97" t="s">
        <v>181</v>
      </c>
      <c r="S1630" s="97" t="s">
        <v>426</v>
      </c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  <c r="CI1630" s="1"/>
      <c r="CJ1630" s="1"/>
      <c r="CK1630" s="1"/>
      <c r="CL1630" s="1"/>
      <c r="CM1630" s="1"/>
      <c r="CN1630" s="1"/>
      <c r="CO1630" s="1"/>
      <c r="CP1630" s="1"/>
      <c r="CQ1630" s="1"/>
      <c r="CR1630" s="1"/>
      <c r="CS1630" s="1"/>
      <c r="CT1630" s="1"/>
      <c r="CU1630" s="1"/>
      <c r="CV1630" s="1"/>
      <c r="CW1630" s="1"/>
      <c r="CX1630" s="1"/>
      <c r="CY1630" s="1"/>
      <c r="CZ1630" s="1"/>
      <c r="DA1630" s="1"/>
      <c r="DB1630" s="1"/>
      <c r="DC1630" s="1"/>
      <c r="DD1630" s="1"/>
      <c r="DE1630" s="1"/>
      <c r="DF1630" s="1"/>
      <c r="DG1630" s="1"/>
      <c r="DH1630" s="1"/>
      <c r="DI1630" s="1"/>
      <c r="DJ1630" s="1"/>
      <c r="DK1630" s="1"/>
      <c r="DL1630" s="1"/>
      <c r="DM1630" s="1"/>
      <c r="DN1630" s="1"/>
      <c r="DO1630" s="1"/>
      <c r="DP1630" s="1"/>
      <c r="DQ1630" s="1"/>
      <c r="DR1630" s="1"/>
      <c r="DS1630" s="1"/>
      <c r="DT1630" s="1"/>
      <c r="DU1630" s="1"/>
      <c r="DV1630" s="1"/>
      <c r="DW1630" s="1"/>
      <c r="DX1630" s="1"/>
      <c r="DY1630" s="1"/>
      <c r="DZ1630" s="1"/>
      <c r="EA1630" s="1"/>
      <c r="EB1630" s="1"/>
      <c r="EC1630" s="1"/>
      <c r="ED1630" s="1"/>
      <c r="EE1630" s="1"/>
      <c r="EF1630" s="1"/>
      <c r="EG1630" s="1"/>
      <c r="EH1630" s="1"/>
      <c r="EI1630" s="1"/>
      <c r="EJ1630" s="1"/>
      <c r="EK1630" s="1"/>
      <c r="EL1630" s="1"/>
      <c r="EM1630" s="1"/>
      <c r="EN1630" s="1"/>
      <c r="EO1630" s="1"/>
      <c r="EP1630" s="1"/>
      <c r="EQ1630" s="1"/>
      <c r="ER1630" s="1"/>
      <c r="ES1630" s="1"/>
      <c r="ET1630" s="1"/>
      <c r="EU1630" s="1"/>
      <c r="EV1630" s="1"/>
      <c r="EW1630" s="1"/>
      <c r="EX1630" s="1"/>
      <c r="EY1630" s="1"/>
      <c r="EZ1630" s="1"/>
      <c r="FA1630" s="1"/>
      <c r="FB1630" s="1"/>
      <c r="FC1630" s="1"/>
      <c r="FD1630" s="1"/>
      <c r="FE1630" s="1"/>
      <c r="FF1630" s="1"/>
      <c r="FG1630" s="1"/>
      <c r="FH1630" s="1"/>
      <c r="FI1630" s="1"/>
      <c r="FJ1630" s="1"/>
      <c r="FK1630" s="1"/>
      <c r="FL1630" s="1"/>
      <c r="FM1630" s="1"/>
      <c r="FN1630" s="1"/>
      <c r="FO1630" s="1"/>
      <c r="FP1630" s="1"/>
      <c r="FQ1630" s="1"/>
      <c r="FR1630" s="1"/>
      <c r="FS1630" s="1"/>
      <c r="FT1630" s="1"/>
      <c r="FU1630" s="1"/>
      <c r="FV1630" s="1"/>
      <c r="FW1630" s="1"/>
      <c r="FX1630" s="1"/>
      <c r="FY1630" s="1"/>
      <c r="FZ1630" s="1"/>
      <c r="GA1630" s="1"/>
      <c r="GB1630" s="1"/>
      <c r="GC1630" s="1"/>
      <c r="GD1630" s="1"/>
      <c r="GE1630" s="1"/>
      <c r="GF1630" s="1"/>
      <c r="GG1630" s="1"/>
      <c r="GH1630" s="1"/>
      <c r="GI1630" s="1"/>
      <c r="GJ1630" s="1"/>
      <c r="GK1630" s="1"/>
      <c r="GL1630" s="1"/>
      <c r="GM1630" s="1"/>
      <c r="GN1630" s="1"/>
      <c r="GO1630" s="1"/>
      <c r="GP1630" s="1"/>
      <c r="GQ1630" s="1"/>
      <c r="GR1630" s="1"/>
      <c r="GS1630" s="1"/>
      <c r="GT1630" s="1"/>
      <c r="GU1630" s="1"/>
      <c r="GV1630" s="1"/>
      <c r="GW1630" s="1"/>
      <c r="GX1630" s="1"/>
      <c r="GY1630" s="1"/>
      <c r="GZ1630" s="1"/>
      <c r="HA1630" s="1"/>
      <c r="HB1630" s="1"/>
      <c r="HC1630" s="1"/>
      <c r="HD1630" s="1"/>
      <c r="HE1630" s="1"/>
      <c r="HF1630" s="1"/>
      <c r="HG1630" s="1"/>
      <c r="HH1630" s="1"/>
      <c r="HI1630" s="1"/>
      <c r="HJ1630" s="1"/>
      <c r="HK1630" s="1"/>
      <c r="HL1630" s="1"/>
      <c r="HM1630" s="1"/>
      <c r="HN1630" s="1"/>
      <c r="HO1630" s="1"/>
      <c r="HP1630" s="1"/>
      <c r="HQ1630" s="1"/>
      <c r="HR1630" s="1"/>
      <c r="HS1630" s="1"/>
      <c r="HT1630" s="1"/>
      <c r="HU1630" s="1"/>
      <c r="HV1630" s="1"/>
      <c r="HW1630" s="1"/>
      <c r="HX1630" s="1"/>
      <c r="HY1630" s="1"/>
      <c r="HZ1630" s="1"/>
      <c r="IA1630" s="1"/>
      <c r="IB1630" s="1"/>
      <c r="IC1630" s="1"/>
      <c r="ID1630" s="1"/>
      <c r="IE1630" s="1"/>
      <c r="IF1630" s="1"/>
      <c r="IG1630" s="1"/>
      <c r="IH1630" s="1"/>
      <c r="II1630" s="1"/>
      <c r="IJ1630" s="1"/>
      <c r="IK1630" s="1"/>
      <c r="IL1630" s="1"/>
      <c r="IM1630" s="1"/>
      <c r="IN1630" s="1"/>
      <c r="IO1630" s="1"/>
      <c r="IP1630" s="1"/>
      <c r="IQ1630" s="1"/>
      <c r="IR1630" s="1"/>
      <c r="IS1630" s="1"/>
      <c r="IT1630" s="1"/>
      <c r="IU1630" s="1"/>
      <c r="IV1630" s="1"/>
      <c r="IW1630" s="1"/>
      <c r="IX1630" s="1"/>
      <c r="IY1630" s="1"/>
      <c r="IZ1630" s="1"/>
      <c r="JA1630" s="1"/>
      <c r="JB1630" s="1"/>
      <c r="JC1630" s="1"/>
      <c r="JD1630" s="1"/>
      <c r="JE1630" s="1"/>
      <c r="JF1630" s="1"/>
      <c r="JG1630" s="1"/>
      <c r="JH1630" s="1"/>
      <c r="JI1630" s="1"/>
      <c r="JJ1630" s="1"/>
      <c r="JK1630" s="1"/>
      <c r="JL1630" s="1"/>
      <c r="JM1630" s="1"/>
      <c r="JN1630" s="1"/>
      <c r="JO1630" s="1"/>
      <c r="JP1630" s="1"/>
      <c r="JQ1630" s="1"/>
      <c r="JR1630" s="1"/>
      <c r="JS1630" s="1"/>
      <c r="JT1630" s="1"/>
      <c r="JU1630" s="1"/>
      <c r="JV1630" s="1"/>
      <c r="JW1630" s="1"/>
      <c r="JX1630" s="1"/>
      <c r="JY1630" s="1"/>
      <c r="JZ1630" s="1"/>
      <c r="KA1630" s="1"/>
      <c r="KB1630" s="1"/>
      <c r="KC1630" s="1"/>
      <c r="KD1630" s="1"/>
      <c r="KE1630" s="1"/>
      <c r="KF1630" s="1"/>
      <c r="KG1630" s="1"/>
      <c r="KH1630" s="1"/>
      <c r="KI1630" s="1"/>
      <c r="KJ1630" s="1"/>
      <c r="KK1630" s="1"/>
      <c r="KL1630" s="1"/>
      <c r="KM1630" s="1"/>
      <c r="KN1630" s="1"/>
      <c r="KO1630" s="1"/>
      <c r="KP1630" s="1"/>
      <c r="KQ1630" s="1"/>
      <c r="KR1630" s="1"/>
      <c r="KS1630" s="1"/>
      <c r="KT1630" s="1"/>
      <c r="KU1630" s="1"/>
      <c r="KV1630" s="1"/>
      <c r="KW1630" s="1"/>
      <c r="KX1630" s="1"/>
      <c r="KY1630" s="1"/>
      <c r="KZ1630" s="1"/>
      <c r="LA1630" s="1"/>
      <c r="LB1630" s="1"/>
      <c r="LC1630" s="1"/>
      <c r="LD1630" s="1"/>
      <c r="LE1630" s="1"/>
      <c r="LF1630" s="1"/>
      <c r="LG1630" s="1"/>
      <c r="LH1630" s="1"/>
      <c r="LI1630" s="1"/>
      <c r="LJ1630" s="1"/>
      <c r="LK1630" s="1"/>
      <c r="LL1630" s="1"/>
      <c r="LM1630" s="1"/>
      <c r="LN1630" s="1"/>
      <c r="LO1630" s="1"/>
      <c r="LP1630" s="1"/>
      <c r="LQ1630" s="1"/>
      <c r="LR1630" s="1"/>
      <c r="LS1630" s="1"/>
      <c r="LT1630" s="1"/>
      <c r="LU1630" s="1"/>
      <c r="LV1630" s="1"/>
      <c r="LW1630" s="1"/>
      <c r="LX1630" s="1"/>
      <c r="LY1630" s="1"/>
      <c r="LZ1630" s="1"/>
      <c r="MA1630" s="1"/>
      <c r="MB1630" s="1"/>
      <c r="MC1630" s="1"/>
      <c r="MD1630" s="1"/>
      <c r="ME1630" s="1"/>
      <c r="MF1630" s="1"/>
      <c r="MG1630" s="1"/>
      <c r="MH1630" s="1"/>
      <c r="MI1630" s="1"/>
      <c r="MJ1630" s="1"/>
      <c r="MK1630" s="1"/>
      <c r="ML1630" s="1"/>
      <c r="MM1630" s="1"/>
      <c r="MN1630" s="1"/>
      <c r="MO1630" s="1"/>
      <c r="MP1630" s="1"/>
      <c r="MQ1630" s="1"/>
      <c r="MR1630" s="1"/>
      <c r="MS1630" s="1"/>
      <c r="MT1630" s="1"/>
      <c r="MU1630" s="1"/>
      <c r="MV1630" s="1"/>
      <c r="MW1630" s="1"/>
      <c r="MX1630" s="1"/>
      <c r="MY1630" s="1"/>
      <c r="MZ1630" s="1"/>
      <c r="NA1630" s="1"/>
      <c r="NB1630" s="1"/>
      <c r="NC1630" s="1"/>
      <c r="ND1630" s="1"/>
      <c r="NE1630" s="1"/>
      <c r="NF1630" s="1"/>
      <c r="NG1630" s="1"/>
      <c r="NH1630" s="1"/>
      <c r="NI1630" s="1"/>
      <c r="NJ1630" s="1"/>
      <c r="NK1630" s="1"/>
      <c r="NL1630" s="1"/>
      <c r="NM1630" s="1"/>
      <c r="NN1630" s="1"/>
      <c r="NO1630" s="1"/>
      <c r="NP1630" s="1"/>
      <c r="NQ1630" s="1"/>
      <c r="NR1630" s="1"/>
      <c r="NS1630" s="1"/>
      <c r="NT1630" s="1"/>
      <c r="NU1630" s="1"/>
      <c r="NV1630" s="1"/>
      <c r="NW1630" s="1"/>
      <c r="NX1630" s="1"/>
      <c r="NY1630" s="1"/>
      <c r="NZ1630" s="1"/>
      <c r="OA1630" s="1"/>
      <c r="OB1630" s="1"/>
      <c r="OC1630" s="1"/>
      <c r="OD1630" s="1"/>
      <c r="OE1630" s="1"/>
      <c r="OF1630" s="1"/>
      <c r="OG1630" s="1"/>
      <c r="OH1630" s="1"/>
      <c r="OI1630" s="1"/>
      <c r="OJ1630" s="1"/>
      <c r="OK1630" s="1"/>
      <c r="OL1630" s="1"/>
      <c r="OM1630" s="1"/>
      <c r="ON1630" s="1"/>
      <c r="OO1630" s="1"/>
      <c r="OP1630" s="1"/>
      <c r="OQ1630" s="1"/>
      <c r="OR1630" s="1"/>
      <c r="OS1630" s="1"/>
      <c r="OT1630" s="1"/>
      <c r="OU1630" s="1"/>
      <c r="OV1630" s="1"/>
      <c r="OW1630" s="1"/>
      <c r="OX1630" s="1"/>
      <c r="OY1630" s="1"/>
      <c r="OZ1630" s="1"/>
      <c r="PA1630" s="1"/>
      <c r="PB1630" s="1"/>
      <c r="PC1630" s="1"/>
      <c r="PD1630" s="1"/>
      <c r="PE1630" s="1"/>
      <c r="PF1630" s="1"/>
      <c r="PG1630" s="1"/>
      <c r="PH1630" s="1"/>
      <c r="PI1630" s="1"/>
      <c r="PJ1630" s="1"/>
      <c r="PK1630" s="1"/>
      <c r="PL1630" s="1"/>
      <c r="PM1630" s="1"/>
      <c r="PN1630" s="1"/>
      <c r="PO1630" s="1"/>
      <c r="PP1630" s="1"/>
      <c r="PQ1630" s="1"/>
      <c r="PR1630" s="1"/>
      <c r="PS1630" s="1"/>
      <c r="PT1630" s="1"/>
      <c r="PU1630" s="1"/>
      <c r="PV1630" s="1"/>
      <c r="PW1630" s="1"/>
      <c r="PX1630" s="1"/>
      <c r="PY1630" s="1"/>
      <c r="PZ1630" s="1"/>
      <c r="QA1630" s="1"/>
      <c r="QB1630" s="1"/>
      <c r="QC1630" s="1"/>
      <c r="QD1630" s="1"/>
      <c r="QE1630" s="1"/>
      <c r="QF1630" s="1"/>
      <c r="QG1630" s="1"/>
      <c r="QH1630" s="1"/>
      <c r="QI1630" s="1"/>
      <c r="QJ1630" s="1"/>
      <c r="QK1630" s="1"/>
      <c r="QL1630" s="1"/>
      <c r="QM1630" s="1"/>
      <c r="QN1630" s="1"/>
      <c r="QO1630" s="1"/>
      <c r="QP1630" s="1"/>
      <c r="QQ1630" s="1"/>
      <c r="QR1630" s="1"/>
      <c r="QS1630" s="1"/>
      <c r="QT1630" s="1"/>
      <c r="QU1630" s="1"/>
      <c r="QV1630" s="1"/>
      <c r="QW1630" s="1"/>
      <c r="QX1630" s="1"/>
      <c r="QY1630" s="1"/>
      <c r="QZ1630" s="1"/>
      <c r="RA1630" s="1"/>
      <c r="RB1630" s="1"/>
      <c r="RC1630" s="1"/>
      <c r="RD1630" s="1"/>
      <c r="RE1630" s="1"/>
      <c r="RF1630" s="1"/>
      <c r="RG1630" s="1"/>
      <c r="RH1630" s="1"/>
      <c r="RI1630" s="1"/>
      <c r="RJ1630" s="1"/>
      <c r="RK1630" s="1"/>
      <c r="RL1630" s="1"/>
      <c r="RM1630" s="1"/>
      <c r="RN1630" s="1"/>
      <c r="RO1630" s="1"/>
      <c r="RP1630" s="1"/>
      <c r="RQ1630" s="1"/>
      <c r="RR1630" s="1"/>
      <c r="RS1630" s="1"/>
      <c r="RT1630" s="1"/>
      <c r="RU1630" s="1"/>
      <c r="RV1630" s="1"/>
      <c r="RW1630" s="1"/>
      <c r="RX1630" s="1"/>
      <c r="RY1630" s="1"/>
      <c r="RZ1630" s="1"/>
      <c r="SA1630" s="1"/>
      <c r="SB1630" s="1"/>
      <c r="SC1630" s="1"/>
      <c r="SD1630" s="1"/>
      <c r="SE1630" s="1"/>
      <c r="SF1630" s="1"/>
      <c r="SG1630" s="1"/>
      <c r="SH1630" s="1"/>
      <c r="SI1630" s="1"/>
      <c r="SJ1630" s="1"/>
      <c r="SK1630" s="1"/>
      <c r="SL1630" s="1"/>
      <c r="SM1630" s="1"/>
      <c r="SN1630" s="1"/>
      <c r="SO1630" s="1"/>
      <c r="SP1630" s="1"/>
      <c r="SQ1630" s="1"/>
      <c r="SR1630" s="1"/>
      <c r="SS1630" s="1"/>
      <c r="ST1630" s="1"/>
      <c r="SU1630" s="1"/>
      <c r="SV1630" s="1"/>
      <c r="SW1630" s="1"/>
      <c r="SX1630" s="1"/>
      <c r="SY1630" s="1"/>
      <c r="SZ1630" s="1"/>
      <c r="TA1630" s="1"/>
      <c r="TB1630" s="1"/>
      <c r="TC1630" s="1"/>
      <c r="TD1630" s="1"/>
      <c r="TE1630" s="1"/>
      <c r="TF1630" s="1"/>
      <c r="TG1630" s="1"/>
      <c r="TH1630" s="1"/>
      <c r="TI1630" s="1"/>
      <c r="TJ1630" s="1"/>
      <c r="TK1630" s="1"/>
      <c r="TL1630" s="1"/>
      <c r="TM1630" s="1"/>
      <c r="TN1630" s="1"/>
      <c r="TO1630" s="1"/>
      <c r="TP1630" s="1"/>
      <c r="TQ1630" s="1"/>
      <c r="TR1630" s="1"/>
      <c r="TS1630" s="1"/>
      <c r="TT1630" s="1"/>
      <c r="TU1630" s="1"/>
      <c r="TV1630" s="1"/>
      <c r="TW1630" s="1"/>
      <c r="TX1630" s="1"/>
      <c r="TY1630" s="1"/>
      <c r="TZ1630" s="1"/>
      <c r="UA1630" s="1"/>
      <c r="UB1630" s="1"/>
      <c r="UC1630" s="1"/>
      <c r="UD1630" s="1"/>
      <c r="UE1630" s="1"/>
      <c r="UF1630" s="1"/>
      <c r="UG1630" s="1"/>
      <c r="UH1630" s="1"/>
      <c r="UI1630" s="1"/>
      <c r="UJ1630" s="1"/>
      <c r="UK1630" s="1"/>
      <c r="UL1630" s="1"/>
      <c r="UM1630" s="1"/>
      <c r="UN1630" s="1"/>
      <c r="UO1630" s="1"/>
      <c r="UP1630" s="1"/>
      <c r="UQ1630" s="1"/>
      <c r="UR1630" s="1"/>
      <c r="US1630" s="1"/>
      <c r="UT1630" s="1"/>
      <c r="UU1630" s="1"/>
      <c r="UV1630" s="1"/>
      <c r="UW1630" s="1"/>
      <c r="UX1630" s="1"/>
      <c r="UY1630" s="1"/>
      <c r="UZ1630" s="1"/>
      <c r="VA1630" s="1"/>
      <c r="VB1630" s="1"/>
      <c r="VC1630" s="1"/>
      <c r="VD1630" s="1"/>
      <c r="VE1630" s="1"/>
      <c r="VF1630" s="1"/>
      <c r="VG1630" s="1"/>
      <c r="VH1630" s="1"/>
      <c r="VI1630" s="1"/>
      <c r="VJ1630" s="1"/>
      <c r="VK1630" s="1"/>
      <c r="VL1630" s="1"/>
      <c r="VM1630" s="1"/>
      <c r="VN1630" s="1"/>
      <c r="VO1630" s="1"/>
      <c r="VP1630" s="1"/>
      <c r="VQ1630" s="1"/>
      <c r="VR1630" s="1"/>
      <c r="VS1630" s="1"/>
      <c r="VT1630" s="1"/>
      <c r="VU1630" s="1"/>
      <c r="VV1630" s="1"/>
      <c r="VW1630" s="1"/>
      <c r="VX1630" s="1"/>
      <c r="VY1630" s="1"/>
      <c r="VZ1630" s="1"/>
      <c r="WA1630" s="1"/>
      <c r="WB1630" s="1"/>
      <c r="WC1630" s="1"/>
      <c r="WD1630" s="1"/>
      <c r="WE1630" s="1"/>
      <c r="WF1630" s="1"/>
      <c r="WG1630" s="1"/>
      <c r="WH1630" s="1"/>
      <c r="WI1630" s="1"/>
      <c r="WJ1630" s="1"/>
      <c r="WK1630" s="1"/>
      <c r="WL1630" s="1"/>
      <c r="WM1630" s="1"/>
      <c r="WN1630" s="1"/>
      <c r="WO1630" s="1"/>
      <c r="WP1630" s="1"/>
      <c r="WQ1630" s="1"/>
      <c r="WR1630" s="1"/>
      <c r="WS1630" s="1"/>
      <c r="WT1630" s="1"/>
      <c r="WU1630" s="1"/>
      <c r="WV1630" s="1"/>
      <c r="WW1630" s="1"/>
      <c r="WX1630" s="1"/>
      <c r="WY1630" s="1"/>
      <c r="WZ1630" s="1"/>
      <c r="XA1630" s="1"/>
      <c r="XB1630" s="1"/>
      <c r="XC1630" s="1"/>
      <c r="XD1630" s="1"/>
      <c r="XE1630" s="1"/>
      <c r="XF1630" s="1"/>
      <c r="XG1630" s="1"/>
      <c r="XH1630" s="1"/>
      <c r="XI1630" s="1"/>
      <c r="XJ1630" s="1"/>
      <c r="XK1630" s="1"/>
      <c r="XL1630" s="1"/>
      <c r="XM1630" s="1"/>
      <c r="XN1630" s="1"/>
      <c r="XO1630" s="1"/>
      <c r="XP1630" s="1"/>
      <c r="XQ1630" s="1"/>
      <c r="XR1630" s="1"/>
      <c r="XS1630" s="1"/>
      <c r="XT1630" s="1"/>
      <c r="XU1630" s="1"/>
      <c r="XV1630" s="1"/>
      <c r="XW1630" s="1"/>
      <c r="XX1630" s="1"/>
      <c r="XY1630" s="1"/>
      <c r="XZ1630" s="1"/>
      <c r="YA1630" s="1"/>
      <c r="YB1630" s="1"/>
      <c r="YC1630" s="1"/>
      <c r="YD1630" s="1"/>
      <c r="YE1630" s="1"/>
      <c r="YF1630" s="1"/>
      <c r="YG1630" s="1"/>
      <c r="YH1630" s="1"/>
      <c r="YI1630" s="1"/>
      <c r="YJ1630" s="1"/>
      <c r="YK1630" s="1"/>
      <c r="YL1630" s="1"/>
      <c r="YM1630" s="1"/>
      <c r="YN1630" s="1"/>
      <c r="YO1630" s="1"/>
      <c r="YP1630" s="1"/>
      <c r="YQ1630" s="1"/>
      <c r="YR1630" s="1"/>
      <c r="YS1630" s="1"/>
      <c r="YT1630" s="1"/>
      <c r="YU1630" s="1"/>
      <c r="YV1630" s="1"/>
      <c r="YW1630" s="1"/>
      <c r="YX1630" s="1"/>
      <c r="YY1630" s="1"/>
      <c r="YZ1630" s="1"/>
      <c r="ZA1630" s="1"/>
      <c r="ZB1630" s="1"/>
      <c r="ZC1630" s="1"/>
      <c r="ZD1630" s="1"/>
      <c r="ZE1630" s="1"/>
      <c r="ZF1630" s="1"/>
      <c r="ZG1630" s="1"/>
      <c r="ZH1630" s="1"/>
      <c r="ZI1630" s="1"/>
      <c r="ZJ1630" s="1"/>
      <c r="ZK1630" s="1"/>
      <c r="ZL1630" s="1"/>
      <c r="ZM1630" s="1"/>
      <c r="ZN1630" s="1"/>
      <c r="ZO1630" s="1"/>
      <c r="ZP1630" s="1"/>
      <c r="ZQ1630" s="1"/>
      <c r="ZR1630" s="1"/>
      <c r="ZS1630" s="1"/>
      <c r="ZT1630" s="1"/>
      <c r="ZU1630" s="1"/>
      <c r="ZV1630" s="1"/>
      <c r="ZW1630" s="1"/>
      <c r="ZX1630" s="1"/>
      <c r="ZY1630" s="1"/>
      <c r="ZZ1630" s="1"/>
      <c r="AAA1630" s="1"/>
      <c r="AAB1630" s="1"/>
      <c r="AAC1630" s="1"/>
      <c r="AAD1630" s="1"/>
      <c r="AAE1630" s="1"/>
      <c r="AAF1630" s="1"/>
      <c r="AAG1630" s="1"/>
      <c r="AAH1630" s="1"/>
      <c r="AAI1630" s="1"/>
      <c r="AAJ1630" s="1"/>
      <c r="AAK1630" s="1"/>
      <c r="AAL1630" s="1"/>
      <c r="AAM1630" s="1"/>
      <c r="AAN1630" s="1"/>
      <c r="AAO1630" s="1"/>
      <c r="AAP1630" s="1"/>
      <c r="AAQ1630" s="1"/>
      <c r="AAR1630" s="1"/>
      <c r="AAS1630" s="1"/>
      <c r="AAT1630" s="1"/>
      <c r="AAU1630" s="1"/>
      <c r="AAV1630" s="1"/>
      <c r="AAW1630" s="1"/>
      <c r="AAX1630" s="1"/>
      <c r="AAY1630" s="1"/>
      <c r="AAZ1630" s="1"/>
      <c r="ABA1630" s="1"/>
      <c r="ABB1630" s="1"/>
      <c r="ABC1630" s="1"/>
      <c r="ABD1630" s="1"/>
      <c r="ABE1630" s="1"/>
      <c r="ABF1630" s="1"/>
      <c r="ABG1630" s="1"/>
      <c r="ABH1630" s="1"/>
      <c r="ABI1630" s="1"/>
      <c r="ABJ1630" s="1"/>
      <c r="ABK1630" s="1"/>
      <c r="ABL1630" s="1"/>
      <c r="ABM1630" s="1"/>
      <c r="ABN1630" s="1"/>
      <c r="ABO1630" s="1"/>
      <c r="ABP1630" s="1"/>
      <c r="ABQ1630" s="1"/>
      <c r="ABR1630" s="1"/>
      <c r="ABS1630" s="1"/>
      <c r="ABT1630" s="1"/>
      <c r="ABU1630" s="1"/>
      <c r="ABV1630" s="1"/>
      <c r="ABW1630" s="1"/>
      <c r="ABX1630" s="1"/>
      <c r="ABY1630" s="1"/>
      <c r="ABZ1630" s="1"/>
      <c r="ACA1630" s="1"/>
      <c r="ACB1630" s="1"/>
      <c r="ACC1630" s="1"/>
      <c r="ACD1630" s="1"/>
      <c r="ACE1630" s="1"/>
      <c r="ACF1630" s="1"/>
      <c r="ACG1630" s="1"/>
      <c r="ACH1630" s="1"/>
      <c r="ACI1630" s="1"/>
      <c r="ACJ1630" s="1"/>
      <c r="ACK1630" s="1"/>
      <c r="ACL1630" s="1"/>
      <c r="ACM1630" s="1"/>
      <c r="ACN1630" s="1"/>
      <c r="ACO1630" s="1"/>
      <c r="ACP1630" s="1"/>
      <c r="ACQ1630" s="1"/>
      <c r="ACR1630" s="1"/>
      <c r="ACS1630" s="1"/>
      <c r="ACT1630" s="1"/>
      <c r="ACU1630" s="1"/>
      <c r="ACV1630" s="1"/>
      <c r="ACW1630" s="1"/>
      <c r="ACX1630" s="1"/>
      <c r="ACY1630" s="1"/>
      <c r="ACZ1630" s="1"/>
      <c r="ADA1630" s="1"/>
      <c r="ADB1630" s="1"/>
      <c r="ADC1630" s="1"/>
      <c r="ADD1630" s="1"/>
      <c r="ADE1630" s="1"/>
      <c r="ADF1630" s="1"/>
      <c r="ADG1630" s="1"/>
      <c r="ADH1630" s="1"/>
      <c r="ADI1630" s="1"/>
      <c r="ADJ1630" s="1"/>
      <c r="ADK1630" s="1"/>
      <c r="ADL1630" s="1"/>
      <c r="ADM1630" s="1"/>
      <c r="ADN1630" s="1"/>
      <c r="ADO1630" s="1"/>
      <c r="ADP1630" s="1"/>
      <c r="ADQ1630" s="1"/>
      <c r="ADR1630" s="1"/>
      <c r="ADS1630" s="1"/>
      <c r="ADT1630" s="1"/>
      <c r="ADU1630" s="1"/>
      <c r="ADV1630" s="1"/>
      <c r="ADW1630" s="1"/>
      <c r="ADX1630" s="1"/>
      <c r="ADY1630" s="1"/>
      <c r="ADZ1630" s="1"/>
      <c r="AEA1630" s="1"/>
      <c r="AEB1630" s="1"/>
      <c r="AEC1630" s="1"/>
      <c r="AED1630" s="1"/>
      <c r="AEE1630" s="1"/>
      <c r="AEF1630" s="1"/>
      <c r="AEG1630" s="1"/>
      <c r="AEH1630" s="1"/>
      <c r="AEI1630" s="1"/>
      <c r="AEJ1630" s="1"/>
      <c r="AEK1630" s="1"/>
      <c r="AEL1630" s="1"/>
      <c r="AEM1630" s="1"/>
      <c r="AEN1630" s="1"/>
      <c r="AEO1630" s="1"/>
      <c r="AEP1630" s="1"/>
      <c r="AEQ1630" s="1"/>
      <c r="AER1630" s="1"/>
      <c r="AES1630" s="1"/>
      <c r="AET1630" s="1"/>
      <c r="AEU1630" s="1"/>
      <c r="AEV1630" s="1"/>
      <c r="AEW1630" s="1"/>
      <c r="AEX1630" s="1"/>
      <c r="AEY1630" s="1"/>
      <c r="AEZ1630" s="1"/>
      <c r="AFA1630" s="1"/>
      <c r="AFB1630" s="1"/>
      <c r="AFC1630" s="1"/>
      <c r="AFD1630" s="1"/>
      <c r="AFE1630" s="1"/>
      <c r="AFF1630" s="1"/>
      <c r="AFG1630" s="1"/>
      <c r="AFH1630" s="1"/>
      <c r="AFI1630" s="1"/>
      <c r="AFJ1630" s="1"/>
      <c r="AFK1630" s="1"/>
      <c r="AFL1630" s="1"/>
      <c r="AFM1630" s="1"/>
      <c r="AFN1630" s="1"/>
      <c r="AFO1630" s="1"/>
      <c r="AFP1630" s="1"/>
      <c r="AFQ1630" s="1"/>
      <c r="AFR1630" s="1"/>
      <c r="AFS1630" s="1"/>
      <c r="AFT1630" s="1"/>
      <c r="AFU1630" s="1"/>
      <c r="AFV1630" s="1"/>
      <c r="AFW1630" s="1"/>
      <c r="AFX1630" s="1"/>
      <c r="AFY1630" s="1"/>
      <c r="AFZ1630" s="1"/>
      <c r="AGA1630" s="1"/>
      <c r="AGB1630" s="1"/>
      <c r="AGC1630" s="1"/>
      <c r="AGD1630" s="1"/>
      <c r="AGE1630" s="1"/>
      <c r="AGF1630" s="1"/>
      <c r="AGG1630" s="1"/>
      <c r="AGH1630" s="1"/>
      <c r="AGI1630" s="1"/>
      <c r="AGJ1630" s="1"/>
      <c r="AGK1630" s="1"/>
      <c r="AGL1630" s="1"/>
      <c r="AGM1630" s="1"/>
      <c r="AGN1630" s="1"/>
      <c r="AGO1630" s="1"/>
      <c r="AGP1630" s="1"/>
      <c r="AGQ1630" s="1"/>
      <c r="AGR1630" s="1"/>
      <c r="AGS1630" s="1"/>
      <c r="AGT1630" s="1"/>
      <c r="AGU1630" s="1"/>
      <c r="AGV1630" s="1"/>
      <c r="AGW1630" s="1"/>
      <c r="AGX1630" s="1"/>
      <c r="AGY1630" s="1"/>
      <c r="AGZ1630" s="1"/>
      <c r="AHA1630" s="1"/>
      <c r="AHB1630" s="1"/>
      <c r="AHC1630" s="1"/>
      <c r="AHD1630" s="1"/>
      <c r="AHE1630" s="1"/>
      <c r="AHF1630" s="1"/>
      <c r="AHG1630" s="1"/>
      <c r="AHH1630" s="1"/>
      <c r="AHI1630" s="1"/>
      <c r="AHJ1630" s="1"/>
      <c r="AHK1630" s="1"/>
      <c r="AHL1630" s="1"/>
      <c r="AHM1630" s="1"/>
      <c r="AHN1630" s="1"/>
      <c r="AHO1630" s="1"/>
      <c r="AHP1630" s="1"/>
      <c r="AHQ1630" s="1"/>
      <c r="AHR1630" s="1"/>
      <c r="AHS1630" s="1"/>
      <c r="AHT1630" s="1"/>
      <c r="AHU1630" s="1"/>
      <c r="AHV1630" s="1"/>
      <c r="AHW1630" s="1"/>
      <c r="AHX1630" s="1"/>
      <c r="AHY1630" s="1"/>
      <c r="AHZ1630" s="1"/>
      <c r="AIA1630" s="1"/>
      <c r="AIB1630" s="1"/>
      <c r="AIC1630" s="1"/>
      <c r="AID1630" s="1"/>
      <c r="AIE1630" s="1"/>
      <c r="AIF1630" s="1"/>
      <c r="AIG1630" s="1"/>
      <c r="AIH1630" s="1"/>
      <c r="AII1630" s="1"/>
      <c r="AIJ1630" s="1"/>
      <c r="AIK1630" s="1"/>
      <c r="AIL1630" s="1"/>
      <c r="AIM1630" s="1"/>
      <c r="AIN1630" s="1"/>
      <c r="AIO1630" s="1"/>
      <c r="AIP1630" s="1"/>
      <c r="AIQ1630" s="1"/>
      <c r="AIR1630" s="1"/>
      <c r="AIS1630" s="1"/>
      <c r="AIT1630" s="1"/>
    </row>
    <row r="1631" spans="1:930" s="2" customFormat="1" ht="37.5" customHeight="1" x14ac:dyDescent="0.25">
      <c r="A1631" s="96">
        <v>142</v>
      </c>
      <c r="B1631" s="99" t="s">
        <v>881</v>
      </c>
      <c r="C1631" s="96">
        <v>1959</v>
      </c>
      <c r="D1631" s="96" t="s">
        <v>22</v>
      </c>
      <c r="E1631" s="97" t="s">
        <v>197</v>
      </c>
      <c r="F1631" s="46" t="s">
        <v>23</v>
      </c>
      <c r="G1631" s="96">
        <v>2</v>
      </c>
      <c r="H1631" s="98">
        <v>1269.2</v>
      </c>
      <c r="I1631" s="98">
        <v>646.79999999999995</v>
      </c>
      <c r="J1631" s="99" t="s">
        <v>152</v>
      </c>
      <c r="K1631" s="98">
        <f>H1631*P1631</f>
        <v>2403991.7199999997</v>
      </c>
      <c r="L1631" s="151">
        <f>K1631+K1632+K1633+K1634</f>
        <v>3375107.4079999998</v>
      </c>
      <c r="M1631" s="98">
        <f>H1631*Q1631</f>
        <v>113593.40000000001</v>
      </c>
      <c r="N1631" s="100">
        <f t="shared" si="335"/>
        <v>2517585.1199999996</v>
      </c>
      <c r="O1631" s="151">
        <f>N1631+N1632+N1633+N1634</f>
        <v>3592330.9879999994</v>
      </c>
      <c r="P1631" s="128">
        <v>1894.1</v>
      </c>
      <c r="Q1631" s="31">
        <v>89.5</v>
      </c>
      <c r="R1631" s="97" t="s">
        <v>181</v>
      </c>
      <c r="S1631" s="97" t="s">
        <v>426</v>
      </c>
      <c r="T1631" s="11"/>
      <c r="U1631" s="11"/>
      <c r="V1631" s="11"/>
      <c r="W1631" s="11"/>
      <c r="X1631" s="11"/>
      <c r="Y1631" s="11"/>
      <c r="Z1631" s="11"/>
      <c r="AA1631" s="11"/>
      <c r="AB1631" s="11"/>
      <c r="AC1631" s="11"/>
      <c r="AD1631" s="11"/>
      <c r="AE1631" s="11"/>
      <c r="AF1631" s="11"/>
      <c r="AG1631" s="11"/>
    </row>
    <row r="1632" spans="1:930" s="5" customFormat="1" ht="37.5" customHeight="1" x14ac:dyDescent="0.3">
      <c r="A1632" s="96"/>
      <c r="B1632" s="43"/>
      <c r="C1632" s="96"/>
      <c r="D1632" s="96"/>
      <c r="E1632" s="97" t="s">
        <v>197</v>
      </c>
      <c r="F1632" s="46" t="s">
        <v>23</v>
      </c>
      <c r="G1632" s="96"/>
      <c r="H1632" s="98"/>
      <c r="I1632" s="98"/>
      <c r="J1632" s="99" t="s">
        <v>33</v>
      </c>
      <c r="K1632" s="100">
        <f>P1632*H1631</f>
        <v>659006.71600000001</v>
      </c>
      <c r="L1632" s="160"/>
      <c r="M1632" s="100">
        <f>H1631*Q1632</f>
        <v>36400.656000000003</v>
      </c>
      <c r="N1632" s="100">
        <f t="shared" si="335"/>
        <v>695407.37199999997</v>
      </c>
      <c r="O1632" s="160"/>
      <c r="P1632" s="34">
        <v>519.23</v>
      </c>
      <c r="Q1632" s="35">
        <v>28.68</v>
      </c>
      <c r="R1632" s="97" t="s">
        <v>181</v>
      </c>
      <c r="S1632" s="97" t="s">
        <v>426</v>
      </c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  <c r="CN1632" s="1"/>
      <c r="CO1632" s="1"/>
      <c r="CP1632" s="1"/>
      <c r="CQ1632" s="1"/>
      <c r="CR1632" s="1"/>
      <c r="CS1632" s="1"/>
      <c r="CT1632" s="1"/>
      <c r="CU1632" s="1"/>
      <c r="CV1632" s="1"/>
      <c r="CW1632" s="1"/>
      <c r="CX1632" s="1"/>
      <c r="CY1632" s="1"/>
      <c r="CZ1632" s="1"/>
      <c r="DA1632" s="1"/>
      <c r="DB1632" s="1"/>
      <c r="DC1632" s="1"/>
      <c r="DD1632" s="1"/>
      <c r="DE1632" s="1"/>
      <c r="DF1632" s="1"/>
      <c r="DG1632" s="1"/>
      <c r="DH1632" s="1"/>
      <c r="DI1632" s="1"/>
      <c r="DJ1632" s="1"/>
      <c r="DK1632" s="1"/>
      <c r="DL1632" s="1"/>
      <c r="DM1632" s="1"/>
      <c r="DN1632" s="1"/>
      <c r="DO1632" s="1"/>
      <c r="DP1632" s="1"/>
      <c r="DQ1632" s="1"/>
      <c r="DR1632" s="1"/>
      <c r="DS1632" s="1"/>
      <c r="DT1632" s="1"/>
      <c r="DU1632" s="1"/>
      <c r="DV1632" s="1"/>
      <c r="DW1632" s="1"/>
      <c r="DX1632" s="1"/>
      <c r="DY1632" s="1"/>
      <c r="DZ1632" s="1"/>
      <c r="EA1632" s="1"/>
      <c r="EB1632" s="1"/>
      <c r="EC1632" s="1"/>
      <c r="ED1632" s="1"/>
      <c r="EE1632" s="1"/>
      <c r="EF1632" s="1"/>
      <c r="EG1632" s="1"/>
      <c r="EH1632" s="1"/>
      <c r="EI1632" s="1"/>
      <c r="EJ1632" s="1"/>
      <c r="EK1632" s="1"/>
      <c r="EL1632" s="1"/>
      <c r="EM1632" s="1"/>
      <c r="EN1632" s="1"/>
      <c r="EO1632" s="1"/>
      <c r="EP1632" s="1"/>
      <c r="EQ1632" s="1"/>
      <c r="ER1632" s="1"/>
      <c r="ES1632" s="1"/>
      <c r="ET1632" s="1"/>
      <c r="EU1632" s="1"/>
      <c r="EV1632" s="1"/>
      <c r="EW1632" s="1"/>
      <c r="EX1632" s="1"/>
      <c r="EY1632" s="1"/>
      <c r="EZ1632" s="1"/>
      <c r="FA1632" s="1"/>
      <c r="FB1632" s="1"/>
      <c r="FC1632" s="1"/>
      <c r="FD1632" s="1"/>
      <c r="FE1632" s="1"/>
      <c r="FF1632" s="1"/>
      <c r="FG1632" s="1"/>
      <c r="FH1632" s="1"/>
      <c r="FI1632" s="1"/>
      <c r="FJ1632" s="1"/>
      <c r="FK1632" s="1"/>
      <c r="FL1632" s="1"/>
      <c r="FM1632" s="1"/>
      <c r="FN1632" s="1"/>
      <c r="FO1632" s="1"/>
      <c r="FP1632" s="1"/>
      <c r="FQ1632" s="1"/>
      <c r="FR1632" s="1"/>
      <c r="FS1632" s="1"/>
      <c r="FT1632" s="1"/>
      <c r="FU1632" s="1"/>
      <c r="FV1632" s="1"/>
      <c r="FW1632" s="1"/>
      <c r="FX1632" s="1"/>
      <c r="FY1632" s="1"/>
      <c r="FZ1632" s="1"/>
      <c r="GA1632" s="1"/>
      <c r="GB1632" s="1"/>
      <c r="GC1632" s="1"/>
      <c r="GD1632" s="1"/>
      <c r="GE1632" s="1"/>
      <c r="GF1632" s="1"/>
      <c r="GG1632" s="1"/>
      <c r="GH1632" s="1"/>
      <c r="GI1632" s="1"/>
      <c r="GJ1632" s="1"/>
      <c r="GK1632" s="1"/>
      <c r="GL1632" s="1"/>
      <c r="GM1632" s="1"/>
      <c r="GN1632" s="1"/>
      <c r="GO1632" s="1"/>
      <c r="GP1632" s="1"/>
      <c r="GQ1632" s="1"/>
      <c r="GR1632" s="1"/>
      <c r="GS1632" s="1"/>
      <c r="GT1632" s="1"/>
      <c r="GU1632" s="1"/>
      <c r="GV1632" s="1"/>
      <c r="GW1632" s="1"/>
      <c r="GX1632" s="1"/>
      <c r="GY1632" s="1"/>
      <c r="GZ1632" s="1"/>
      <c r="HA1632" s="1"/>
      <c r="HB1632" s="1"/>
      <c r="HC1632" s="1"/>
      <c r="HD1632" s="1"/>
      <c r="HE1632" s="1"/>
      <c r="HF1632" s="1"/>
      <c r="HG1632" s="1"/>
      <c r="HH1632" s="1"/>
      <c r="HI1632" s="1"/>
      <c r="HJ1632" s="1"/>
      <c r="HK1632" s="1"/>
      <c r="HL1632" s="1"/>
      <c r="HM1632" s="1"/>
      <c r="HN1632" s="1"/>
      <c r="HO1632" s="1"/>
      <c r="HP1632" s="1"/>
      <c r="HQ1632" s="1"/>
      <c r="HR1632" s="1"/>
      <c r="HS1632" s="1"/>
      <c r="HT1632" s="1"/>
      <c r="HU1632" s="1"/>
      <c r="HV1632" s="1"/>
      <c r="HW1632" s="1"/>
      <c r="HX1632" s="1"/>
      <c r="HY1632" s="1"/>
      <c r="HZ1632" s="1"/>
      <c r="IA1632" s="1"/>
      <c r="IB1632" s="1"/>
      <c r="IC1632" s="1"/>
      <c r="ID1632" s="1"/>
      <c r="IE1632" s="1"/>
      <c r="IF1632" s="1"/>
      <c r="IG1632" s="1"/>
      <c r="IH1632" s="1"/>
      <c r="II1632" s="1"/>
      <c r="IJ1632" s="1"/>
      <c r="IK1632" s="1"/>
      <c r="IL1632" s="1"/>
      <c r="IM1632" s="1"/>
      <c r="IN1632" s="1"/>
      <c r="IO1632" s="1"/>
      <c r="IP1632" s="1"/>
      <c r="IQ1632" s="1"/>
      <c r="IR1632" s="1"/>
      <c r="IS1632" s="1"/>
      <c r="IT1632" s="1"/>
      <c r="IU1632" s="1"/>
      <c r="IV1632" s="1"/>
      <c r="IW1632" s="1"/>
      <c r="IX1632" s="1"/>
      <c r="IY1632" s="1"/>
      <c r="IZ1632" s="1"/>
      <c r="JA1632" s="1"/>
      <c r="JB1632" s="1"/>
      <c r="JC1632" s="1"/>
      <c r="JD1632" s="1"/>
      <c r="JE1632" s="1"/>
      <c r="JF1632" s="1"/>
      <c r="JG1632" s="1"/>
      <c r="JH1632" s="1"/>
      <c r="JI1632" s="1"/>
      <c r="JJ1632" s="1"/>
      <c r="JK1632" s="1"/>
      <c r="JL1632" s="1"/>
      <c r="JM1632" s="1"/>
      <c r="JN1632" s="1"/>
      <c r="JO1632" s="1"/>
      <c r="JP1632" s="1"/>
      <c r="JQ1632" s="1"/>
      <c r="JR1632" s="1"/>
      <c r="JS1632" s="1"/>
      <c r="JT1632" s="1"/>
      <c r="JU1632" s="1"/>
      <c r="JV1632" s="1"/>
      <c r="JW1632" s="1"/>
      <c r="JX1632" s="1"/>
      <c r="JY1632" s="1"/>
      <c r="JZ1632" s="1"/>
      <c r="KA1632" s="1"/>
      <c r="KB1632" s="1"/>
      <c r="KC1632" s="1"/>
      <c r="KD1632" s="1"/>
      <c r="KE1632" s="1"/>
      <c r="KF1632" s="1"/>
      <c r="KG1632" s="1"/>
      <c r="KH1632" s="1"/>
      <c r="KI1632" s="1"/>
      <c r="KJ1632" s="1"/>
      <c r="KK1632" s="1"/>
      <c r="KL1632" s="1"/>
      <c r="KM1632" s="1"/>
      <c r="KN1632" s="1"/>
      <c r="KO1632" s="1"/>
      <c r="KP1632" s="1"/>
      <c r="KQ1632" s="1"/>
      <c r="KR1632" s="1"/>
      <c r="KS1632" s="1"/>
      <c r="KT1632" s="1"/>
      <c r="KU1632" s="1"/>
      <c r="KV1632" s="1"/>
      <c r="KW1632" s="1"/>
      <c r="KX1632" s="1"/>
      <c r="KY1632" s="1"/>
      <c r="KZ1632" s="1"/>
      <c r="LA1632" s="1"/>
      <c r="LB1632" s="1"/>
      <c r="LC1632" s="1"/>
      <c r="LD1632" s="1"/>
      <c r="LE1632" s="1"/>
      <c r="LF1632" s="1"/>
      <c r="LG1632" s="1"/>
      <c r="LH1632" s="1"/>
      <c r="LI1632" s="1"/>
      <c r="LJ1632" s="1"/>
      <c r="LK1632" s="1"/>
      <c r="LL1632" s="1"/>
      <c r="LM1632" s="1"/>
      <c r="LN1632" s="1"/>
      <c r="LO1632" s="1"/>
      <c r="LP1632" s="1"/>
      <c r="LQ1632" s="1"/>
      <c r="LR1632" s="1"/>
      <c r="LS1632" s="1"/>
      <c r="LT1632" s="1"/>
      <c r="LU1632" s="1"/>
      <c r="LV1632" s="1"/>
      <c r="LW1632" s="1"/>
      <c r="LX1632" s="1"/>
      <c r="LY1632" s="1"/>
      <c r="LZ1632" s="1"/>
      <c r="MA1632" s="1"/>
      <c r="MB1632" s="1"/>
      <c r="MC1632" s="1"/>
      <c r="MD1632" s="1"/>
      <c r="ME1632" s="1"/>
      <c r="MF1632" s="1"/>
      <c r="MG1632" s="1"/>
      <c r="MH1632" s="1"/>
      <c r="MI1632" s="1"/>
      <c r="MJ1632" s="1"/>
      <c r="MK1632" s="1"/>
      <c r="ML1632" s="1"/>
      <c r="MM1632" s="1"/>
      <c r="MN1632" s="1"/>
      <c r="MO1632" s="1"/>
      <c r="MP1632" s="1"/>
      <c r="MQ1632" s="1"/>
      <c r="MR1632" s="1"/>
      <c r="MS1632" s="1"/>
      <c r="MT1632" s="1"/>
      <c r="MU1632" s="1"/>
      <c r="MV1632" s="1"/>
      <c r="MW1632" s="1"/>
      <c r="MX1632" s="1"/>
      <c r="MY1632" s="1"/>
      <c r="MZ1632" s="1"/>
      <c r="NA1632" s="1"/>
      <c r="NB1632" s="1"/>
      <c r="NC1632" s="1"/>
      <c r="ND1632" s="1"/>
      <c r="NE1632" s="1"/>
      <c r="NF1632" s="1"/>
      <c r="NG1632" s="1"/>
      <c r="NH1632" s="1"/>
      <c r="NI1632" s="1"/>
      <c r="NJ1632" s="1"/>
      <c r="NK1632" s="1"/>
      <c r="NL1632" s="1"/>
      <c r="NM1632" s="1"/>
      <c r="NN1632" s="1"/>
      <c r="NO1632" s="1"/>
      <c r="NP1632" s="1"/>
      <c r="NQ1632" s="1"/>
      <c r="NR1632" s="1"/>
      <c r="NS1632" s="1"/>
      <c r="NT1632" s="1"/>
      <c r="NU1632" s="1"/>
      <c r="NV1632" s="1"/>
      <c r="NW1632" s="1"/>
      <c r="NX1632" s="1"/>
      <c r="NY1632" s="1"/>
      <c r="NZ1632" s="1"/>
      <c r="OA1632" s="1"/>
      <c r="OB1632" s="1"/>
      <c r="OC1632" s="1"/>
      <c r="OD1632" s="1"/>
      <c r="OE1632" s="1"/>
      <c r="OF1632" s="1"/>
      <c r="OG1632" s="1"/>
      <c r="OH1632" s="1"/>
      <c r="OI1632" s="1"/>
      <c r="OJ1632" s="1"/>
      <c r="OK1632" s="1"/>
      <c r="OL1632" s="1"/>
      <c r="OM1632" s="1"/>
      <c r="ON1632" s="1"/>
      <c r="OO1632" s="1"/>
      <c r="OP1632" s="1"/>
      <c r="OQ1632" s="1"/>
      <c r="OR1632" s="1"/>
      <c r="OS1632" s="1"/>
      <c r="OT1632" s="1"/>
      <c r="OU1632" s="1"/>
      <c r="OV1632" s="1"/>
      <c r="OW1632" s="1"/>
      <c r="OX1632" s="1"/>
      <c r="OY1632" s="1"/>
      <c r="OZ1632" s="1"/>
      <c r="PA1632" s="1"/>
      <c r="PB1632" s="1"/>
      <c r="PC1632" s="1"/>
      <c r="PD1632" s="1"/>
      <c r="PE1632" s="1"/>
      <c r="PF1632" s="1"/>
      <c r="PG1632" s="1"/>
      <c r="PH1632" s="1"/>
      <c r="PI1632" s="1"/>
      <c r="PJ1632" s="1"/>
      <c r="PK1632" s="1"/>
      <c r="PL1632" s="1"/>
      <c r="PM1632" s="1"/>
      <c r="PN1632" s="1"/>
      <c r="PO1632" s="1"/>
      <c r="PP1632" s="1"/>
      <c r="PQ1632" s="1"/>
      <c r="PR1632" s="1"/>
      <c r="PS1632" s="1"/>
      <c r="PT1632" s="1"/>
      <c r="PU1632" s="1"/>
      <c r="PV1632" s="1"/>
      <c r="PW1632" s="1"/>
      <c r="PX1632" s="1"/>
      <c r="PY1632" s="1"/>
      <c r="PZ1632" s="1"/>
      <c r="QA1632" s="1"/>
      <c r="QB1632" s="1"/>
      <c r="QC1632" s="1"/>
      <c r="QD1632" s="1"/>
      <c r="QE1632" s="1"/>
      <c r="QF1632" s="1"/>
      <c r="QG1632" s="1"/>
      <c r="QH1632" s="1"/>
      <c r="QI1632" s="1"/>
      <c r="QJ1632" s="1"/>
      <c r="QK1632" s="1"/>
      <c r="QL1632" s="1"/>
      <c r="QM1632" s="1"/>
      <c r="QN1632" s="1"/>
      <c r="QO1632" s="1"/>
      <c r="QP1632" s="1"/>
      <c r="QQ1632" s="1"/>
      <c r="QR1632" s="1"/>
      <c r="QS1632" s="1"/>
      <c r="QT1632" s="1"/>
      <c r="QU1632" s="1"/>
      <c r="QV1632" s="1"/>
      <c r="QW1632" s="1"/>
      <c r="QX1632" s="1"/>
      <c r="QY1632" s="1"/>
      <c r="QZ1632" s="1"/>
      <c r="RA1632" s="1"/>
      <c r="RB1632" s="1"/>
      <c r="RC1632" s="1"/>
      <c r="RD1632" s="1"/>
      <c r="RE1632" s="1"/>
      <c r="RF1632" s="1"/>
      <c r="RG1632" s="1"/>
      <c r="RH1632" s="1"/>
      <c r="RI1632" s="1"/>
      <c r="RJ1632" s="1"/>
      <c r="RK1632" s="1"/>
      <c r="RL1632" s="1"/>
      <c r="RM1632" s="1"/>
      <c r="RN1632" s="1"/>
      <c r="RO1632" s="1"/>
      <c r="RP1632" s="1"/>
      <c r="RQ1632" s="1"/>
      <c r="RR1632" s="1"/>
      <c r="RS1632" s="1"/>
      <c r="RT1632" s="1"/>
      <c r="RU1632" s="1"/>
      <c r="RV1632" s="1"/>
      <c r="RW1632" s="1"/>
      <c r="RX1632" s="1"/>
      <c r="RY1632" s="1"/>
      <c r="RZ1632" s="1"/>
      <c r="SA1632" s="1"/>
      <c r="SB1632" s="1"/>
      <c r="SC1632" s="1"/>
      <c r="SD1632" s="1"/>
      <c r="SE1632" s="1"/>
      <c r="SF1632" s="1"/>
      <c r="SG1632" s="1"/>
      <c r="SH1632" s="1"/>
      <c r="SI1632" s="1"/>
      <c r="SJ1632" s="1"/>
      <c r="SK1632" s="1"/>
      <c r="SL1632" s="1"/>
      <c r="SM1632" s="1"/>
      <c r="SN1632" s="1"/>
      <c r="SO1632" s="1"/>
      <c r="SP1632" s="1"/>
      <c r="SQ1632" s="1"/>
      <c r="SR1632" s="1"/>
      <c r="SS1632" s="1"/>
      <c r="ST1632" s="1"/>
      <c r="SU1632" s="1"/>
      <c r="SV1632" s="1"/>
      <c r="SW1632" s="1"/>
      <c r="SX1632" s="1"/>
      <c r="SY1632" s="1"/>
      <c r="SZ1632" s="1"/>
      <c r="TA1632" s="1"/>
      <c r="TB1632" s="1"/>
      <c r="TC1632" s="1"/>
      <c r="TD1632" s="1"/>
      <c r="TE1632" s="1"/>
      <c r="TF1632" s="1"/>
      <c r="TG1632" s="1"/>
      <c r="TH1632" s="1"/>
      <c r="TI1632" s="1"/>
      <c r="TJ1632" s="1"/>
      <c r="TK1632" s="1"/>
      <c r="TL1632" s="1"/>
      <c r="TM1632" s="1"/>
      <c r="TN1632" s="1"/>
      <c r="TO1632" s="1"/>
      <c r="TP1632" s="1"/>
      <c r="TQ1632" s="1"/>
      <c r="TR1632" s="1"/>
      <c r="TS1632" s="1"/>
      <c r="TT1632" s="1"/>
      <c r="TU1632" s="1"/>
      <c r="TV1632" s="1"/>
      <c r="TW1632" s="1"/>
      <c r="TX1632" s="1"/>
      <c r="TY1632" s="1"/>
      <c r="TZ1632" s="1"/>
      <c r="UA1632" s="1"/>
      <c r="UB1632" s="1"/>
      <c r="UC1632" s="1"/>
      <c r="UD1632" s="1"/>
      <c r="UE1632" s="1"/>
      <c r="UF1632" s="1"/>
      <c r="UG1632" s="1"/>
      <c r="UH1632" s="1"/>
      <c r="UI1632" s="1"/>
      <c r="UJ1632" s="1"/>
      <c r="UK1632" s="1"/>
      <c r="UL1632" s="1"/>
      <c r="UM1632" s="1"/>
      <c r="UN1632" s="1"/>
      <c r="UO1632" s="1"/>
      <c r="UP1632" s="1"/>
      <c r="UQ1632" s="1"/>
      <c r="UR1632" s="1"/>
      <c r="US1632" s="1"/>
      <c r="UT1632" s="1"/>
      <c r="UU1632" s="1"/>
      <c r="UV1632" s="1"/>
      <c r="UW1632" s="1"/>
      <c r="UX1632" s="1"/>
      <c r="UY1632" s="1"/>
      <c r="UZ1632" s="1"/>
      <c r="VA1632" s="1"/>
      <c r="VB1632" s="1"/>
      <c r="VC1632" s="1"/>
      <c r="VD1632" s="1"/>
      <c r="VE1632" s="1"/>
      <c r="VF1632" s="1"/>
      <c r="VG1632" s="1"/>
      <c r="VH1632" s="1"/>
      <c r="VI1632" s="1"/>
      <c r="VJ1632" s="1"/>
      <c r="VK1632" s="1"/>
      <c r="VL1632" s="1"/>
      <c r="VM1632" s="1"/>
      <c r="VN1632" s="1"/>
      <c r="VO1632" s="1"/>
      <c r="VP1632" s="1"/>
      <c r="VQ1632" s="1"/>
      <c r="VR1632" s="1"/>
      <c r="VS1632" s="1"/>
      <c r="VT1632" s="1"/>
      <c r="VU1632" s="1"/>
      <c r="VV1632" s="1"/>
      <c r="VW1632" s="1"/>
      <c r="VX1632" s="1"/>
      <c r="VY1632" s="1"/>
      <c r="VZ1632" s="1"/>
      <c r="WA1632" s="1"/>
      <c r="WB1632" s="1"/>
      <c r="WC1632" s="1"/>
      <c r="WD1632" s="1"/>
      <c r="WE1632" s="1"/>
      <c r="WF1632" s="1"/>
      <c r="WG1632" s="1"/>
      <c r="WH1632" s="1"/>
      <c r="WI1632" s="1"/>
      <c r="WJ1632" s="1"/>
      <c r="WK1632" s="1"/>
      <c r="WL1632" s="1"/>
      <c r="WM1632" s="1"/>
      <c r="WN1632" s="1"/>
      <c r="WO1632" s="1"/>
      <c r="WP1632" s="1"/>
      <c r="WQ1632" s="1"/>
      <c r="WR1632" s="1"/>
      <c r="WS1632" s="1"/>
      <c r="WT1632" s="1"/>
      <c r="WU1632" s="1"/>
      <c r="WV1632" s="1"/>
      <c r="WW1632" s="1"/>
      <c r="WX1632" s="1"/>
      <c r="WY1632" s="1"/>
      <c r="WZ1632" s="1"/>
      <c r="XA1632" s="1"/>
      <c r="XB1632" s="1"/>
      <c r="XC1632" s="1"/>
      <c r="XD1632" s="1"/>
      <c r="XE1632" s="1"/>
      <c r="XF1632" s="1"/>
      <c r="XG1632" s="1"/>
      <c r="XH1632" s="1"/>
      <c r="XI1632" s="1"/>
      <c r="XJ1632" s="1"/>
      <c r="XK1632" s="1"/>
      <c r="XL1632" s="1"/>
      <c r="XM1632" s="1"/>
      <c r="XN1632" s="1"/>
      <c r="XO1632" s="1"/>
      <c r="XP1632" s="1"/>
      <c r="XQ1632" s="1"/>
      <c r="XR1632" s="1"/>
      <c r="XS1632" s="1"/>
      <c r="XT1632" s="1"/>
      <c r="XU1632" s="1"/>
      <c r="XV1632" s="1"/>
      <c r="XW1632" s="1"/>
      <c r="XX1632" s="1"/>
      <c r="XY1632" s="1"/>
      <c r="XZ1632" s="1"/>
      <c r="YA1632" s="1"/>
      <c r="YB1632" s="1"/>
      <c r="YC1632" s="1"/>
      <c r="YD1632" s="1"/>
      <c r="YE1632" s="1"/>
      <c r="YF1632" s="1"/>
      <c r="YG1632" s="1"/>
      <c r="YH1632" s="1"/>
      <c r="YI1632" s="1"/>
      <c r="YJ1632" s="1"/>
      <c r="YK1632" s="1"/>
      <c r="YL1632" s="1"/>
      <c r="YM1632" s="1"/>
      <c r="YN1632" s="1"/>
      <c r="YO1632" s="1"/>
      <c r="YP1632" s="1"/>
      <c r="YQ1632" s="1"/>
      <c r="YR1632" s="1"/>
      <c r="YS1632" s="1"/>
      <c r="YT1632" s="1"/>
      <c r="YU1632" s="1"/>
      <c r="YV1632" s="1"/>
      <c r="YW1632" s="1"/>
      <c r="YX1632" s="1"/>
      <c r="YY1632" s="1"/>
      <c r="YZ1632" s="1"/>
      <c r="ZA1632" s="1"/>
      <c r="ZB1632" s="1"/>
      <c r="ZC1632" s="1"/>
      <c r="ZD1632" s="1"/>
      <c r="ZE1632" s="1"/>
      <c r="ZF1632" s="1"/>
      <c r="ZG1632" s="1"/>
      <c r="ZH1632" s="1"/>
      <c r="ZI1632" s="1"/>
      <c r="ZJ1632" s="1"/>
      <c r="ZK1632" s="1"/>
      <c r="ZL1632" s="1"/>
      <c r="ZM1632" s="1"/>
      <c r="ZN1632" s="1"/>
      <c r="ZO1632" s="1"/>
      <c r="ZP1632" s="1"/>
      <c r="ZQ1632" s="1"/>
      <c r="ZR1632" s="1"/>
      <c r="ZS1632" s="1"/>
      <c r="ZT1632" s="1"/>
      <c r="ZU1632" s="1"/>
      <c r="ZV1632" s="1"/>
      <c r="ZW1632" s="1"/>
      <c r="ZX1632" s="1"/>
      <c r="ZY1632" s="1"/>
      <c r="ZZ1632" s="1"/>
      <c r="AAA1632" s="1"/>
      <c r="AAB1632" s="1"/>
      <c r="AAC1632" s="1"/>
      <c r="AAD1632" s="1"/>
      <c r="AAE1632" s="1"/>
      <c r="AAF1632" s="1"/>
      <c r="AAG1632" s="1"/>
      <c r="AAH1632" s="1"/>
      <c r="AAI1632" s="1"/>
      <c r="AAJ1632" s="1"/>
      <c r="AAK1632" s="1"/>
      <c r="AAL1632" s="1"/>
      <c r="AAM1632" s="1"/>
      <c r="AAN1632" s="1"/>
      <c r="AAO1632" s="1"/>
      <c r="AAP1632" s="1"/>
      <c r="AAQ1632" s="1"/>
      <c r="AAR1632" s="1"/>
      <c r="AAS1632" s="1"/>
      <c r="AAT1632" s="1"/>
      <c r="AAU1632" s="1"/>
      <c r="AAV1632" s="1"/>
      <c r="AAW1632" s="1"/>
      <c r="AAX1632" s="1"/>
      <c r="AAY1632" s="1"/>
      <c r="AAZ1632" s="1"/>
      <c r="ABA1632" s="1"/>
      <c r="ABB1632" s="1"/>
      <c r="ABC1632" s="1"/>
      <c r="ABD1632" s="1"/>
      <c r="ABE1632" s="1"/>
      <c r="ABF1632" s="1"/>
      <c r="ABG1632" s="1"/>
      <c r="ABH1632" s="1"/>
      <c r="ABI1632" s="1"/>
      <c r="ABJ1632" s="1"/>
      <c r="ABK1632" s="1"/>
      <c r="ABL1632" s="1"/>
      <c r="ABM1632" s="1"/>
      <c r="ABN1632" s="1"/>
      <c r="ABO1632" s="1"/>
      <c r="ABP1632" s="1"/>
      <c r="ABQ1632" s="1"/>
      <c r="ABR1632" s="1"/>
      <c r="ABS1632" s="1"/>
      <c r="ABT1632" s="1"/>
      <c r="ABU1632" s="1"/>
      <c r="ABV1632" s="1"/>
      <c r="ABW1632" s="1"/>
      <c r="ABX1632" s="1"/>
      <c r="ABY1632" s="1"/>
      <c r="ABZ1632" s="1"/>
      <c r="ACA1632" s="1"/>
      <c r="ACB1632" s="1"/>
      <c r="ACC1632" s="1"/>
      <c r="ACD1632" s="1"/>
      <c r="ACE1632" s="1"/>
      <c r="ACF1632" s="1"/>
      <c r="ACG1632" s="1"/>
      <c r="ACH1632" s="1"/>
      <c r="ACI1632" s="1"/>
      <c r="ACJ1632" s="1"/>
      <c r="ACK1632" s="1"/>
      <c r="ACL1632" s="1"/>
      <c r="ACM1632" s="1"/>
      <c r="ACN1632" s="1"/>
      <c r="ACO1632" s="1"/>
      <c r="ACP1632" s="1"/>
      <c r="ACQ1632" s="1"/>
      <c r="ACR1632" s="1"/>
      <c r="ACS1632" s="1"/>
      <c r="ACT1632" s="1"/>
      <c r="ACU1632" s="1"/>
      <c r="ACV1632" s="1"/>
      <c r="ACW1632" s="1"/>
      <c r="ACX1632" s="1"/>
      <c r="ACY1632" s="1"/>
      <c r="ACZ1632" s="1"/>
      <c r="ADA1632" s="1"/>
      <c r="ADB1632" s="1"/>
      <c r="ADC1632" s="1"/>
      <c r="ADD1632" s="1"/>
      <c r="ADE1632" s="1"/>
      <c r="ADF1632" s="1"/>
      <c r="ADG1632" s="1"/>
      <c r="ADH1632" s="1"/>
      <c r="ADI1632" s="1"/>
      <c r="ADJ1632" s="1"/>
      <c r="ADK1632" s="1"/>
      <c r="ADL1632" s="1"/>
      <c r="ADM1632" s="1"/>
      <c r="ADN1632" s="1"/>
      <c r="ADO1632" s="1"/>
      <c r="ADP1632" s="1"/>
      <c r="ADQ1632" s="1"/>
      <c r="ADR1632" s="1"/>
      <c r="ADS1632" s="1"/>
      <c r="ADT1632" s="1"/>
      <c r="ADU1632" s="1"/>
      <c r="ADV1632" s="1"/>
      <c r="ADW1632" s="1"/>
      <c r="ADX1632" s="1"/>
      <c r="ADY1632" s="1"/>
      <c r="ADZ1632" s="1"/>
      <c r="AEA1632" s="1"/>
      <c r="AEB1632" s="1"/>
      <c r="AEC1632" s="1"/>
      <c r="AED1632" s="1"/>
      <c r="AEE1632" s="1"/>
      <c r="AEF1632" s="1"/>
      <c r="AEG1632" s="1"/>
      <c r="AEH1632" s="1"/>
      <c r="AEI1632" s="1"/>
      <c r="AEJ1632" s="1"/>
      <c r="AEK1632" s="1"/>
      <c r="AEL1632" s="1"/>
      <c r="AEM1632" s="1"/>
      <c r="AEN1632" s="1"/>
      <c r="AEO1632" s="1"/>
      <c r="AEP1632" s="1"/>
      <c r="AEQ1632" s="1"/>
      <c r="AER1632" s="1"/>
      <c r="AES1632" s="1"/>
      <c r="AET1632" s="1"/>
      <c r="AEU1632" s="1"/>
      <c r="AEV1632" s="1"/>
      <c r="AEW1632" s="1"/>
      <c r="AEX1632" s="1"/>
      <c r="AEY1632" s="1"/>
      <c r="AEZ1632" s="1"/>
      <c r="AFA1632" s="1"/>
      <c r="AFB1632" s="1"/>
      <c r="AFC1632" s="1"/>
      <c r="AFD1632" s="1"/>
      <c r="AFE1632" s="1"/>
      <c r="AFF1632" s="1"/>
      <c r="AFG1632" s="1"/>
      <c r="AFH1632" s="1"/>
      <c r="AFI1632" s="1"/>
      <c r="AFJ1632" s="1"/>
      <c r="AFK1632" s="1"/>
      <c r="AFL1632" s="1"/>
      <c r="AFM1632" s="1"/>
      <c r="AFN1632" s="1"/>
      <c r="AFO1632" s="1"/>
      <c r="AFP1632" s="1"/>
      <c r="AFQ1632" s="1"/>
      <c r="AFR1632" s="1"/>
      <c r="AFS1632" s="1"/>
      <c r="AFT1632" s="1"/>
      <c r="AFU1632" s="1"/>
      <c r="AFV1632" s="1"/>
      <c r="AFW1632" s="1"/>
      <c r="AFX1632" s="1"/>
      <c r="AFY1632" s="1"/>
      <c r="AFZ1632" s="1"/>
      <c r="AGA1632" s="1"/>
      <c r="AGB1632" s="1"/>
      <c r="AGC1632" s="1"/>
      <c r="AGD1632" s="1"/>
      <c r="AGE1632" s="1"/>
      <c r="AGF1632" s="1"/>
      <c r="AGG1632" s="1"/>
      <c r="AGH1632" s="1"/>
      <c r="AGI1632" s="1"/>
      <c r="AGJ1632" s="1"/>
      <c r="AGK1632" s="1"/>
      <c r="AGL1632" s="1"/>
      <c r="AGM1632" s="1"/>
      <c r="AGN1632" s="1"/>
      <c r="AGO1632" s="1"/>
      <c r="AGP1632" s="1"/>
      <c r="AGQ1632" s="1"/>
      <c r="AGR1632" s="1"/>
      <c r="AGS1632" s="1"/>
      <c r="AGT1632" s="1"/>
      <c r="AGU1632" s="1"/>
      <c r="AGV1632" s="1"/>
      <c r="AGW1632" s="1"/>
      <c r="AGX1632" s="1"/>
      <c r="AGY1632" s="1"/>
      <c r="AGZ1632" s="1"/>
      <c r="AHA1632" s="1"/>
      <c r="AHB1632" s="1"/>
      <c r="AHC1632" s="1"/>
      <c r="AHD1632" s="1"/>
      <c r="AHE1632" s="1"/>
      <c r="AHF1632" s="1"/>
      <c r="AHG1632" s="1"/>
      <c r="AHH1632" s="1"/>
      <c r="AHI1632" s="1"/>
      <c r="AHJ1632" s="1"/>
      <c r="AHK1632" s="1"/>
      <c r="AHL1632" s="1"/>
      <c r="AHM1632" s="1"/>
      <c r="AHN1632" s="1"/>
      <c r="AHO1632" s="1"/>
      <c r="AHP1632" s="1"/>
      <c r="AHQ1632" s="1"/>
      <c r="AHR1632" s="1"/>
      <c r="AHS1632" s="1"/>
      <c r="AHT1632" s="1"/>
      <c r="AHU1632" s="1"/>
      <c r="AHV1632" s="1"/>
      <c r="AHW1632" s="1"/>
      <c r="AHX1632" s="1"/>
      <c r="AHY1632" s="1"/>
      <c r="AHZ1632" s="1"/>
      <c r="AIA1632" s="1"/>
      <c r="AIB1632" s="1"/>
      <c r="AIC1632" s="1"/>
      <c r="AID1632" s="1"/>
      <c r="AIE1632" s="1"/>
      <c r="AIF1632" s="1"/>
      <c r="AIG1632" s="1"/>
      <c r="AIH1632" s="1"/>
      <c r="AII1632" s="1"/>
      <c r="AIJ1632" s="1"/>
      <c r="AIK1632" s="1"/>
      <c r="AIL1632" s="1"/>
      <c r="AIM1632" s="1"/>
      <c r="AIN1632" s="1"/>
      <c r="AIO1632" s="1"/>
      <c r="AIP1632" s="1"/>
      <c r="AIQ1632" s="1"/>
      <c r="AIR1632" s="1"/>
      <c r="AIS1632" s="1"/>
      <c r="AIT1632" s="1"/>
    </row>
    <row r="1633" spans="1:930" s="5" customFormat="1" ht="56.25" customHeight="1" x14ac:dyDescent="0.3">
      <c r="A1633" s="96"/>
      <c r="B1633" s="43"/>
      <c r="C1633" s="96"/>
      <c r="D1633" s="96"/>
      <c r="E1633" s="97" t="s">
        <v>197</v>
      </c>
      <c r="F1633" s="46" t="s">
        <v>23</v>
      </c>
      <c r="G1633" s="96"/>
      <c r="H1633" s="98"/>
      <c r="I1633" s="98"/>
      <c r="J1633" s="99" t="s">
        <v>56</v>
      </c>
      <c r="K1633" s="100">
        <f>P1633*H1631</f>
        <v>190570.38</v>
      </c>
      <c r="L1633" s="160"/>
      <c r="M1633" s="100">
        <f>H1631*Q1633</f>
        <v>34408.012000000002</v>
      </c>
      <c r="N1633" s="100">
        <f t="shared" si="335"/>
        <v>224978.39199999999</v>
      </c>
      <c r="O1633" s="160"/>
      <c r="P1633" s="128">
        <v>150.15</v>
      </c>
      <c r="Q1633" s="31">
        <v>27.11</v>
      </c>
      <c r="R1633" s="97" t="s">
        <v>181</v>
      </c>
      <c r="S1633" s="97" t="s">
        <v>426</v>
      </c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  <c r="CI1633" s="1"/>
      <c r="CJ1633" s="1"/>
      <c r="CK1633" s="1"/>
      <c r="CL1633" s="1"/>
      <c r="CM1633" s="1"/>
      <c r="CN1633" s="1"/>
      <c r="CO1633" s="1"/>
      <c r="CP1633" s="1"/>
      <c r="CQ1633" s="1"/>
      <c r="CR1633" s="1"/>
      <c r="CS1633" s="1"/>
      <c r="CT1633" s="1"/>
      <c r="CU1633" s="1"/>
      <c r="CV1633" s="1"/>
      <c r="CW1633" s="1"/>
      <c r="CX1633" s="1"/>
      <c r="CY1633" s="1"/>
      <c r="CZ1633" s="1"/>
      <c r="DA1633" s="1"/>
      <c r="DB1633" s="1"/>
      <c r="DC1633" s="1"/>
      <c r="DD1633" s="1"/>
      <c r="DE1633" s="1"/>
      <c r="DF1633" s="1"/>
      <c r="DG1633" s="1"/>
      <c r="DH1633" s="1"/>
      <c r="DI1633" s="1"/>
      <c r="DJ1633" s="1"/>
      <c r="DK1633" s="1"/>
      <c r="DL1633" s="1"/>
      <c r="DM1633" s="1"/>
      <c r="DN1633" s="1"/>
      <c r="DO1633" s="1"/>
      <c r="DP1633" s="1"/>
      <c r="DQ1633" s="1"/>
      <c r="DR1633" s="1"/>
      <c r="DS1633" s="1"/>
      <c r="DT1633" s="1"/>
      <c r="DU1633" s="1"/>
      <c r="DV1633" s="1"/>
      <c r="DW1633" s="1"/>
      <c r="DX1633" s="1"/>
      <c r="DY1633" s="1"/>
      <c r="DZ1633" s="1"/>
      <c r="EA1633" s="1"/>
      <c r="EB1633" s="1"/>
      <c r="EC1633" s="1"/>
      <c r="ED1633" s="1"/>
      <c r="EE1633" s="1"/>
      <c r="EF1633" s="1"/>
      <c r="EG1633" s="1"/>
      <c r="EH1633" s="1"/>
      <c r="EI1633" s="1"/>
      <c r="EJ1633" s="1"/>
      <c r="EK1633" s="1"/>
      <c r="EL1633" s="1"/>
      <c r="EM1633" s="1"/>
      <c r="EN1633" s="1"/>
      <c r="EO1633" s="1"/>
      <c r="EP1633" s="1"/>
      <c r="EQ1633" s="1"/>
      <c r="ER1633" s="1"/>
      <c r="ES1633" s="1"/>
      <c r="ET1633" s="1"/>
      <c r="EU1633" s="1"/>
      <c r="EV1633" s="1"/>
      <c r="EW1633" s="1"/>
      <c r="EX1633" s="1"/>
      <c r="EY1633" s="1"/>
      <c r="EZ1633" s="1"/>
      <c r="FA1633" s="1"/>
      <c r="FB1633" s="1"/>
      <c r="FC1633" s="1"/>
      <c r="FD1633" s="1"/>
      <c r="FE1633" s="1"/>
      <c r="FF1633" s="1"/>
      <c r="FG1633" s="1"/>
      <c r="FH1633" s="1"/>
      <c r="FI1633" s="1"/>
      <c r="FJ1633" s="1"/>
      <c r="FK1633" s="1"/>
      <c r="FL1633" s="1"/>
      <c r="FM1633" s="1"/>
      <c r="FN1633" s="1"/>
      <c r="FO1633" s="1"/>
      <c r="FP1633" s="1"/>
      <c r="FQ1633" s="1"/>
      <c r="FR1633" s="1"/>
      <c r="FS1633" s="1"/>
      <c r="FT1633" s="1"/>
      <c r="FU1633" s="1"/>
      <c r="FV1633" s="1"/>
      <c r="FW1633" s="1"/>
      <c r="FX1633" s="1"/>
      <c r="FY1633" s="1"/>
      <c r="FZ1633" s="1"/>
      <c r="GA1633" s="1"/>
      <c r="GB1633" s="1"/>
      <c r="GC1633" s="1"/>
      <c r="GD1633" s="1"/>
      <c r="GE1633" s="1"/>
      <c r="GF1633" s="1"/>
      <c r="GG1633" s="1"/>
      <c r="GH1633" s="1"/>
      <c r="GI1633" s="1"/>
      <c r="GJ1633" s="1"/>
      <c r="GK1633" s="1"/>
      <c r="GL1633" s="1"/>
      <c r="GM1633" s="1"/>
      <c r="GN1633" s="1"/>
      <c r="GO1633" s="1"/>
      <c r="GP1633" s="1"/>
      <c r="GQ1633" s="1"/>
      <c r="GR1633" s="1"/>
      <c r="GS1633" s="1"/>
      <c r="GT1633" s="1"/>
      <c r="GU1633" s="1"/>
      <c r="GV1633" s="1"/>
      <c r="GW1633" s="1"/>
      <c r="GX1633" s="1"/>
      <c r="GY1633" s="1"/>
      <c r="GZ1633" s="1"/>
      <c r="HA1633" s="1"/>
      <c r="HB1633" s="1"/>
      <c r="HC1633" s="1"/>
      <c r="HD1633" s="1"/>
      <c r="HE1633" s="1"/>
      <c r="HF1633" s="1"/>
      <c r="HG1633" s="1"/>
      <c r="HH1633" s="1"/>
      <c r="HI1633" s="1"/>
      <c r="HJ1633" s="1"/>
      <c r="HK1633" s="1"/>
      <c r="HL1633" s="1"/>
      <c r="HM1633" s="1"/>
      <c r="HN1633" s="1"/>
      <c r="HO1633" s="1"/>
      <c r="HP1633" s="1"/>
      <c r="HQ1633" s="1"/>
      <c r="HR1633" s="1"/>
      <c r="HS1633" s="1"/>
      <c r="HT1633" s="1"/>
      <c r="HU1633" s="1"/>
      <c r="HV1633" s="1"/>
      <c r="HW1633" s="1"/>
      <c r="HX1633" s="1"/>
      <c r="HY1633" s="1"/>
      <c r="HZ1633" s="1"/>
      <c r="IA1633" s="1"/>
      <c r="IB1633" s="1"/>
      <c r="IC1633" s="1"/>
      <c r="ID1633" s="1"/>
      <c r="IE1633" s="1"/>
      <c r="IF1633" s="1"/>
      <c r="IG1633" s="1"/>
      <c r="IH1633" s="1"/>
      <c r="II1633" s="1"/>
      <c r="IJ1633" s="1"/>
      <c r="IK1633" s="1"/>
      <c r="IL1633" s="1"/>
      <c r="IM1633" s="1"/>
      <c r="IN1633" s="1"/>
      <c r="IO1633" s="1"/>
      <c r="IP1633" s="1"/>
      <c r="IQ1633" s="1"/>
      <c r="IR1633" s="1"/>
      <c r="IS1633" s="1"/>
      <c r="IT1633" s="1"/>
      <c r="IU1633" s="1"/>
      <c r="IV1633" s="1"/>
      <c r="IW1633" s="1"/>
      <c r="IX1633" s="1"/>
      <c r="IY1633" s="1"/>
      <c r="IZ1633" s="1"/>
      <c r="JA1633" s="1"/>
      <c r="JB1633" s="1"/>
      <c r="JC1633" s="1"/>
      <c r="JD1633" s="1"/>
      <c r="JE1633" s="1"/>
      <c r="JF1633" s="1"/>
      <c r="JG1633" s="1"/>
      <c r="JH1633" s="1"/>
      <c r="JI1633" s="1"/>
      <c r="JJ1633" s="1"/>
      <c r="JK1633" s="1"/>
      <c r="JL1633" s="1"/>
      <c r="JM1633" s="1"/>
      <c r="JN1633" s="1"/>
      <c r="JO1633" s="1"/>
      <c r="JP1633" s="1"/>
      <c r="JQ1633" s="1"/>
      <c r="JR1633" s="1"/>
      <c r="JS1633" s="1"/>
      <c r="JT1633" s="1"/>
      <c r="JU1633" s="1"/>
      <c r="JV1633" s="1"/>
      <c r="JW1633" s="1"/>
      <c r="JX1633" s="1"/>
      <c r="JY1633" s="1"/>
      <c r="JZ1633" s="1"/>
      <c r="KA1633" s="1"/>
      <c r="KB1633" s="1"/>
      <c r="KC1633" s="1"/>
      <c r="KD1633" s="1"/>
      <c r="KE1633" s="1"/>
      <c r="KF1633" s="1"/>
      <c r="KG1633" s="1"/>
      <c r="KH1633" s="1"/>
      <c r="KI1633" s="1"/>
      <c r="KJ1633" s="1"/>
      <c r="KK1633" s="1"/>
      <c r="KL1633" s="1"/>
      <c r="KM1633" s="1"/>
      <c r="KN1633" s="1"/>
      <c r="KO1633" s="1"/>
      <c r="KP1633" s="1"/>
      <c r="KQ1633" s="1"/>
      <c r="KR1633" s="1"/>
      <c r="KS1633" s="1"/>
      <c r="KT1633" s="1"/>
      <c r="KU1633" s="1"/>
      <c r="KV1633" s="1"/>
      <c r="KW1633" s="1"/>
      <c r="KX1633" s="1"/>
      <c r="KY1633" s="1"/>
      <c r="KZ1633" s="1"/>
      <c r="LA1633" s="1"/>
      <c r="LB1633" s="1"/>
      <c r="LC1633" s="1"/>
      <c r="LD1633" s="1"/>
      <c r="LE1633" s="1"/>
      <c r="LF1633" s="1"/>
      <c r="LG1633" s="1"/>
      <c r="LH1633" s="1"/>
      <c r="LI1633" s="1"/>
      <c r="LJ1633" s="1"/>
      <c r="LK1633" s="1"/>
      <c r="LL1633" s="1"/>
      <c r="LM1633" s="1"/>
      <c r="LN1633" s="1"/>
      <c r="LO1633" s="1"/>
      <c r="LP1633" s="1"/>
      <c r="LQ1633" s="1"/>
      <c r="LR1633" s="1"/>
      <c r="LS1633" s="1"/>
      <c r="LT1633" s="1"/>
      <c r="LU1633" s="1"/>
      <c r="LV1633" s="1"/>
      <c r="LW1633" s="1"/>
      <c r="LX1633" s="1"/>
      <c r="LY1633" s="1"/>
      <c r="LZ1633" s="1"/>
      <c r="MA1633" s="1"/>
      <c r="MB1633" s="1"/>
      <c r="MC1633" s="1"/>
      <c r="MD1633" s="1"/>
      <c r="ME1633" s="1"/>
      <c r="MF1633" s="1"/>
      <c r="MG1633" s="1"/>
      <c r="MH1633" s="1"/>
      <c r="MI1633" s="1"/>
      <c r="MJ1633" s="1"/>
      <c r="MK1633" s="1"/>
      <c r="ML1633" s="1"/>
      <c r="MM1633" s="1"/>
      <c r="MN1633" s="1"/>
      <c r="MO1633" s="1"/>
      <c r="MP1633" s="1"/>
      <c r="MQ1633" s="1"/>
      <c r="MR1633" s="1"/>
      <c r="MS1633" s="1"/>
      <c r="MT1633" s="1"/>
      <c r="MU1633" s="1"/>
      <c r="MV1633" s="1"/>
      <c r="MW1633" s="1"/>
      <c r="MX1633" s="1"/>
      <c r="MY1633" s="1"/>
      <c r="MZ1633" s="1"/>
      <c r="NA1633" s="1"/>
      <c r="NB1633" s="1"/>
      <c r="NC1633" s="1"/>
      <c r="ND1633" s="1"/>
      <c r="NE1633" s="1"/>
      <c r="NF1633" s="1"/>
      <c r="NG1633" s="1"/>
      <c r="NH1633" s="1"/>
      <c r="NI1633" s="1"/>
      <c r="NJ1633" s="1"/>
      <c r="NK1633" s="1"/>
      <c r="NL1633" s="1"/>
      <c r="NM1633" s="1"/>
      <c r="NN1633" s="1"/>
      <c r="NO1633" s="1"/>
      <c r="NP1633" s="1"/>
      <c r="NQ1633" s="1"/>
      <c r="NR1633" s="1"/>
      <c r="NS1633" s="1"/>
      <c r="NT1633" s="1"/>
      <c r="NU1633" s="1"/>
      <c r="NV1633" s="1"/>
      <c r="NW1633" s="1"/>
      <c r="NX1633" s="1"/>
      <c r="NY1633" s="1"/>
      <c r="NZ1633" s="1"/>
      <c r="OA1633" s="1"/>
      <c r="OB1633" s="1"/>
      <c r="OC1633" s="1"/>
      <c r="OD1633" s="1"/>
      <c r="OE1633" s="1"/>
      <c r="OF1633" s="1"/>
      <c r="OG1633" s="1"/>
      <c r="OH1633" s="1"/>
      <c r="OI1633" s="1"/>
      <c r="OJ1633" s="1"/>
      <c r="OK1633" s="1"/>
      <c r="OL1633" s="1"/>
      <c r="OM1633" s="1"/>
      <c r="ON1633" s="1"/>
      <c r="OO1633" s="1"/>
      <c r="OP1633" s="1"/>
      <c r="OQ1633" s="1"/>
      <c r="OR1633" s="1"/>
      <c r="OS1633" s="1"/>
      <c r="OT1633" s="1"/>
      <c r="OU1633" s="1"/>
      <c r="OV1633" s="1"/>
      <c r="OW1633" s="1"/>
      <c r="OX1633" s="1"/>
      <c r="OY1633" s="1"/>
      <c r="OZ1633" s="1"/>
      <c r="PA1633" s="1"/>
      <c r="PB1633" s="1"/>
      <c r="PC1633" s="1"/>
      <c r="PD1633" s="1"/>
      <c r="PE1633" s="1"/>
      <c r="PF1633" s="1"/>
      <c r="PG1633" s="1"/>
      <c r="PH1633" s="1"/>
      <c r="PI1633" s="1"/>
      <c r="PJ1633" s="1"/>
      <c r="PK1633" s="1"/>
      <c r="PL1633" s="1"/>
      <c r="PM1633" s="1"/>
      <c r="PN1633" s="1"/>
      <c r="PO1633" s="1"/>
      <c r="PP1633" s="1"/>
      <c r="PQ1633" s="1"/>
      <c r="PR1633" s="1"/>
      <c r="PS1633" s="1"/>
      <c r="PT1633" s="1"/>
      <c r="PU1633" s="1"/>
      <c r="PV1633" s="1"/>
      <c r="PW1633" s="1"/>
      <c r="PX1633" s="1"/>
      <c r="PY1633" s="1"/>
      <c r="PZ1633" s="1"/>
      <c r="QA1633" s="1"/>
      <c r="QB1633" s="1"/>
      <c r="QC1633" s="1"/>
      <c r="QD1633" s="1"/>
      <c r="QE1633" s="1"/>
      <c r="QF1633" s="1"/>
      <c r="QG1633" s="1"/>
      <c r="QH1633" s="1"/>
      <c r="QI1633" s="1"/>
      <c r="QJ1633" s="1"/>
      <c r="QK1633" s="1"/>
      <c r="QL1633" s="1"/>
      <c r="QM1633" s="1"/>
      <c r="QN1633" s="1"/>
      <c r="QO1633" s="1"/>
      <c r="QP1633" s="1"/>
      <c r="QQ1633" s="1"/>
      <c r="QR1633" s="1"/>
      <c r="QS1633" s="1"/>
      <c r="QT1633" s="1"/>
      <c r="QU1633" s="1"/>
      <c r="QV1633" s="1"/>
      <c r="QW1633" s="1"/>
      <c r="QX1633" s="1"/>
      <c r="QY1633" s="1"/>
      <c r="QZ1633" s="1"/>
      <c r="RA1633" s="1"/>
      <c r="RB1633" s="1"/>
      <c r="RC1633" s="1"/>
      <c r="RD1633" s="1"/>
      <c r="RE1633" s="1"/>
      <c r="RF1633" s="1"/>
      <c r="RG1633" s="1"/>
      <c r="RH1633" s="1"/>
      <c r="RI1633" s="1"/>
      <c r="RJ1633" s="1"/>
      <c r="RK1633" s="1"/>
      <c r="RL1633" s="1"/>
      <c r="RM1633" s="1"/>
      <c r="RN1633" s="1"/>
      <c r="RO1633" s="1"/>
      <c r="RP1633" s="1"/>
      <c r="RQ1633" s="1"/>
      <c r="RR1633" s="1"/>
      <c r="RS1633" s="1"/>
      <c r="RT1633" s="1"/>
      <c r="RU1633" s="1"/>
      <c r="RV1633" s="1"/>
      <c r="RW1633" s="1"/>
      <c r="RX1633" s="1"/>
      <c r="RY1633" s="1"/>
      <c r="RZ1633" s="1"/>
      <c r="SA1633" s="1"/>
      <c r="SB1633" s="1"/>
      <c r="SC1633" s="1"/>
      <c r="SD1633" s="1"/>
      <c r="SE1633" s="1"/>
      <c r="SF1633" s="1"/>
      <c r="SG1633" s="1"/>
      <c r="SH1633" s="1"/>
      <c r="SI1633" s="1"/>
      <c r="SJ1633" s="1"/>
      <c r="SK1633" s="1"/>
      <c r="SL1633" s="1"/>
      <c r="SM1633" s="1"/>
      <c r="SN1633" s="1"/>
      <c r="SO1633" s="1"/>
      <c r="SP1633" s="1"/>
      <c r="SQ1633" s="1"/>
      <c r="SR1633" s="1"/>
      <c r="SS1633" s="1"/>
      <c r="ST1633" s="1"/>
      <c r="SU1633" s="1"/>
      <c r="SV1633" s="1"/>
      <c r="SW1633" s="1"/>
      <c r="SX1633" s="1"/>
      <c r="SY1633" s="1"/>
      <c r="SZ1633" s="1"/>
      <c r="TA1633" s="1"/>
      <c r="TB1633" s="1"/>
      <c r="TC1633" s="1"/>
      <c r="TD1633" s="1"/>
      <c r="TE1633" s="1"/>
      <c r="TF1633" s="1"/>
      <c r="TG1633" s="1"/>
      <c r="TH1633" s="1"/>
      <c r="TI1633" s="1"/>
      <c r="TJ1633" s="1"/>
      <c r="TK1633" s="1"/>
      <c r="TL1633" s="1"/>
      <c r="TM1633" s="1"/>
      <c r="TN1633" s="1"/>
      <c r="TO1633" s="1"/>
      <c r="TP1633" s="1"/>
      <c r="TQ1633" s="1"/>
      <c r="TR1633" s="1"/>
      <c r="TS1633" s="1"/>
      <c r="TT1633" s="1"/>
      <c r="TU1633" s="1"/>
      <c r="TV1633" s="1"/>
      <c r="TW1633" s="1"/>
      <c r="TX1633" s="1"/>
      <c r="TY1633" s="1"/>
      <c r="TZ1633" s="1"/>
      <c r="UA1633" s="1"/>
      <c r="UB1633" s="1"/>
      <c r="UC1633" s="1"/>
      <c r="UD1633" s="1"/>
      <c r="UE1633" s="1"/>
      <c r="UF1633" s="1"/>
      <c r="UG1633" s="1"/>
      <c r="UH1633" s="1"/>
      <c r="UI1633" s="1"/>
      <c r="UJ1633" s="1"/>
      <c r="UK1633" s="1"/>
      <c r="UL1633" s="1"/>
      <c r="UM1633" s="1"/>
      <c r="UN1633" s="1"/>
      <c r="UO1633" s="1"/>
      <c r="UP1633" s="1"/>
      <c r="UQ1633" s="1"/>
      <c r="UR1633" s="1"/>
      <c r="US1633" s="1"/>
      <c r="UT1633" s="1"/>
      <c r="UU1633" s="1"/>
      <c r="UV1633" s="1"/>
      <c r="UW1633" s="1"/>
      <c r="UX1633" s="1"/>
      <c r="UY1633" s="1"/>
      <c r="UZ1633" s="1"/>
      <c r="VA1633" s="1"/>
      <c r="VB1633" s="1"/>
      <c r="VC1633" s="1"/>
      <c r="VD1633" s="1"/>
      <c r="VE1633" s="1"/>
      <c r="VF1633" s="1"/>
      <c r="VG1633" s="1"/>
      <c r="VH1633" s="1"/>
      <c r="VI1633" s="1"/>
      <c r="VJ1633" s="1"/>
      <c r="VK1633" s="1"/>
      <c r="VL1633" s="1"/>
      <c r="VM1633" s="1"/>
      <c r="VN1633" s="1"/>
      <c r="VO1633" s="1"/>
      <c r="VP1633" s="1"/>
      <c r="VQ1633" s="1"/>
      <c r="VR1633" s="1"/>
      <c r="VS1633" s="1"/>
      <c r="VT1633" s="1"/>
      <c r="VU1633" s="1"/>
      <c r="VV1633" s="1"/>
      <c r="VW1633" s="1"/>
      <c r="VX1633" s="1"/>
      <c r="VY1633" s="1"/>
      <c r="VZ1633" s="1"/>
      <c r="WA1633" s="1"/>
      <c r="WB1633" s="1"/>
      <c r="WC1633" s="1"/>
      <c r="WD1633" s="1"/>
      <c r="WE1633" s="1"/>
      <c r="WF1633" s="1"/>
      <c r="WG1633" s="1"/>
      <c r="WH1633" s="1"/>
      <c r="WI1633" s="1"/>
      <c r="WJ1633" s="1"/>
      <c r="WK1633" s="1"/>
      <c r="WL1633" s="1"/>
      <c r="WM1633" s="1"/>
      <c r="WN1633" s="1"/>
      <c r="WO1633" s="1"/>
      <c r="WP1633" s="1"/>
      <c r="WQ1633" s="1"/>
      <c r="WR1633" s="1"/>
      <c r="WS1633" s="1"/>
      <c r="WT1633" s="1"/>
      <c r="WU1633" s="1"/>
      <c r="WV1633" s="1"/>
      <c r="WW1633" s="1"/>
      <c r="WX1633" s="1"/>
      <c r="WY1633" s="1"/>
      <c r="WZ1633" s="1"/>
      <c r="XA1633" s="1"/>
      <c r="XB1633" s="1"/>
      <c r="XC1633" s="1"/>
      <c r="XD1633" s="1"/>
      <c r="XE1633" s="1"/>
      <c r="XF1633" s="1"/>
      <c r="XG1633" s="1"/>
      <c r="XH1633" s="1"/>
      <c r="XI1633" s="1"/>
      <c r="XJ1633" s="1"/>
      <c r="XK1633" s="1"/>
      <c r="XL1633" s="1"/>
      <c r="XM1633" s="1"/>
      <c r="XN1633" s="1"/>
      <c r="XO1633" s="1"/>
      <c r="XP1633" s="1"/>
      <c r="XQ1633" s="1"/>
      <c r="XR1633" s="1"/>
      <c r="XS1633" s="1"/>
      <c r="XT1633" s="1"/>
      <c r="XU1633" s="1"/>
      <c r="XV1633" s="1"/>
      <c r="XW1633" s="1"/>
      <c r="XX1633" s="1"/>
      <c r="XY1633" s="1"/>
      <c r="XZ1633" s="1"/>
      <c r="YA1633" s="1"/>
      <c r="YB1633" s="1"/>
      <c r="YC1633" s="1"/>
      <c r="YD1633" s="1"/>
      <c r="YE1633" s="1"/>
      <c r="YF1633" s="1"/>
      <c r="YG1633" s="1"/>
      <c r="YH1633" s="1"/>
      <c r="YI1633" s="1"/>
      <c r="YJ1633" s="1"/>
      <c r="YK1633" s="1"/>
      <c r="YL1633" s="1"/>
      <c r="YM1633" s="1"/>
      <c r="YN1633" s="1"/>
      <c r="YO1633" s="1"/>
      <c r="YP1633" s="1"/>
      <c r="YQ1633" s="1"/>
      <c r="YR1633" s="1"/>
      <c r="YS1633" s="1"/>
      <c r="YT1633" s="1"/>
      <c r="YU1633" s="1"/>
      <c r="YV1633" s="1"/>
      <c r="YW1633" s="1"/>
      <c r="YX1633" s="1"/>
      <c r="YY1633" s="1"/>
      <c r="YZ1633" s="1"/>
      <c r="ZA1633" s="1"/>
      <c r="ZB1633" s="1"/>
      <c r="ZC1633" s="1"/>
      <c r="ZD1633" s="1"/>
      <c r="ZE1633" s="1"/>
      <c r="ZF1633" s="1"/>
      <c r="ZG1633" s="1"/>
      <c r="ZH1633" s="1"/>
      <c r="ZI1633" s="1"/>
      <c r="ZJ1633" s="1"/>
      <c r="ZK1633" s="1"/>
      <c r="ZL1633" s="1"/>
      <c r="ZM1633" s="1"/>
      <c r="ZN1633" s="1"/>
      <c r="ZO1633" s="1"/>
      <c r="ZP1633" s="1"/>
      <c r="ZQ1633" s="1"/>
      <c r="ZR1633" s="1"/>
      <c r="ZS1633" s="1"/>
      <c r="ZT1633" s="1"/>
      <c r="ZU1633" s="1"/>
      <c r="ZV1633" s="1"/>
      <c r="ZW1633" s="1"/>
      <c r="ZX1633" s="1"/>
      <c r="ZY1633" s="1"/>
      <c r="ZZ1633" s="1"/>
      <c r="AAA1633" s="1"/>
      <c r="AAB1633" s="1"/>
      <c r="AAC1633" s="1"/>
      <c r="AAD1633" s="1"/>
      <c r="AAE1633" s="1"/>
      <c r="AAF1633" s="1"/>
      <c r="AAG1633" s="1"/>
      <c r="AAH1633" s="1"/>
      <c r="AAI1633" s="1"/>
      <c r="AAJ1633" s="1"/>
      <c r="AAK1633" s="1"/>
      <c r="AAL1633" s="1"/>
      <c r="AAM1633" s="1"/>
      <c r="AAN1633" s="1"/>
      <c r="AAO1633" s="1"/>
      <c r="AAP1633" s="1"/>
      <c r="AAQ1633" s="1"/>
      <c r="AAR1633" s="1"/>
      <c r="AAS1633" s="1"/>
      <c r="AAT1633" s="1"/>
      <c r="AAU1633" s="1"/>
      <c r="AAV1633" s="1"/>
      <c r="AAW1633" s="1"/>
      <c r="AAX1633" s="1"/>
      <c r="AAY1633" s="1"/>
      <c r="AAZ1633" s="1"/>
      <c r="ABA1633" s="1"/>
      <c r="ABB1633" s="1"/>
      <c r="ABC1633" s="1"/>
      <c r="ABD1633" s="1"/>
      <c r="ABE1633" s="1"/>
      <c r="ABF1633" s="1"/>
      <c r="ABG1633" s="1"/>
      <c r="ABH1633" s="1"/>
      <c r="ABI1633" s="1"/>
      <c r="ABJ1633" s="1"/>
      <c r="ABK1633" s="1"/>
      <c r="ABL1633" s="1"/>
      <c r="ABM1633" s="1"/>
      <c r="ABN1633" s="1"/>
      <c r="ABO1633" s="1"/>
      <c r="ABP1633" s="1"/>
      <c r="ABQ1633" s="1"/>
      <c r="ABR1633" s="1"/>
      <c r="ABS1633" s="1"/>
      <c r="ABT1633" s="1"/>
      <c r="ABU1633" s="1"/>
      <c r="ABV1633" s="1"/>
      <c r="ABW1633" s="1"/>
      <c r="ABX1633" s="1"/>
      <c r="ABY1633" s="1"/>
      <c r="ABZ1633" s="1"/>
      <c r="ACA1633" s="1"/>
      <c r="ACB1633" s="1"/>
      <c r="ACC1633" s="1"/>
      <c r="ACD1633" s="1"/>
      <c r="ACE1633" s="1"/>
      <c r="ACF1633" s="1"/>
      <c r="ACG1633" s="1"/>
      <c r="ACH1633" s="1"/>
      <c r="ACI1633" s="1"/>
      <c r="ACJ1633" s="1"/>
      <c r="ACK1633" s="1"/>
      <c r="ACL1633" s="1"/>
      <c r="ACM1633" s="1"/>
      <c r="ACN1633" s="1"/>
      <c r="ACO1633" s="1"/>
      <c r="ACP1633" s="1"/>
      <c r="ACQ1633" s="1"/>
      <c r="ACR1633" s="1"/>
      <c r="ACS1633" s="1"/>
      <c r="ACT1633" s="1"/>
      <c r="ACU1633" s="1"/>
      <c r="ACV1633" s="1"/>
      <c r="ACW1633" s="1"/>
      <c r="ACX1633" s="1"/>
      <c r="ACY1633" s="1"/>
      <c r="ACZ1633" s="1"/>
      <c r="ADA1633" s="1"/>
      <c r="ADB1633" s="1"/>
      <c r="ADC1633" s="1"/>
      <c r="ADD1633" s="1"/>
      <c r="ADE1633" s="1"/>
      <c r="ADF1633" s="1"/>
      <c r="ADG1633" s="1"/>
      <c r="ADH1633" s="1"/>
      <c r="ADI1633" s="1"/>
      <c r="ADJ1633" s="1"/>
      <c r="ADK1633" s="1"/>
      <c r="ADL1633" s="1"/>
      <c r="ADM1633" s="1"/>
      <c r="ADN1633" s="1"/>
      <c r="ADO1633" s="1"/>
      <c r="ADP1633" s="1"/>
      <c r="ADQ1633" s="1"/>
      <c r="ADR1633" s="1"/>
      <c r="ADS1633" s="1"/>
      <c r="ADT1633" s="1"/>
      <c r="ADU1633" s="1"/>
      <c r="ADV1633" s="1"/>
      <c r="ADW1633" s="1"/>
      <c r="ADX1633" s="1"/>
      <c r="ADY1633" s="1"/>
      <c r="ADZ1633" s="1"/>
      <c r="AEA1633" s="1"/>
      <c r="AEB1633" s="1"/>
      <c r="AEC1633" s="1"/>
      <c r="AED1633" s="1"/>
      <c r="AEE1633" s="1"/>
      <c r="AEF1633" s="1"/>
      <c r="AEG1633" s="1"/>
      <c r="AEH1633" s="1"/>
      <c r="AEI1633" s="1"/>
      <c r="AEJ1633" s="1"/>
      <c r="AEK1633" s="1"/>
      <c r="AEL1633" s="1"/>
      <c r="AEM1633" s="1"/>
      <c r="AEN1633" s="1"/>
      <c r="AEO1633" s="1"/>
      <c r="AEP1633" s="1"/>
      <c r="AEQ1633" s="1"/>
      <c r="AER1633" s="1"/>
      <c r="AES1633" s="1"/>
      <c r="AET1633" s="1"/>
      <c r="AEU1633" s="1"/>
      <c r="AEV1633" s="1"/>
      <c r="AEW1633" s="1"/>
      <c r="AEX1633" s="1"/>
      <c r="AEY1633" s="1"/>
      <c r="AEZ1633" s="1"/>
      <c r="AFA1633" s="1"/>
      <c r="AFB1633" s="1"/>
      <c r="AFC1633" s="1"/>
      <c r="AFD1633" s="1"/>
      <c r="AFE1633" s="1"/>
      <c r="AFF1633" s="1"/>
      <c r="AFG1633" s="1"/>
      <c r="AFH1633" s="1"/>
      <c r="AFI1633" s="1"/>
      <c r="AFJ1633" s="1"/>
      <c r="AFK1633" s="1"/>
      <c r="AFL1633" s="1"/>
      <c r="AFM1633" s="1"/>
      <c r="AFN1633" s="1"/>
      <c r="AFO1633" s="1"/>
      <c r="AFP1633" s="1"/>
      <c r="AFQ1633" s="1"/>
      <c r="AFR1633" s="1"/>
      <c r="AFS1633" s="1"/>
      <c r="AFT1633" s="1"/>
      <c r="AFU1633" s="1"/>
      <c r="AFV1633" s="1"/>
      <c r="AFW1633" s="1"/>
      <c r="AFX1633" s="1"/>
      <c r="AFY1633" s="1"/>
      <c r="AFZ1633" s="1"/>
      <c r="AGA1633" s="1"/>
      <c r="AGB1633" s="1"/>
      <c r="AGC1633" s="1"/>
      <c r="AGD1633" s="1"/>
      <c r="AGE1633" s="1"/>
      <c r="AGF1633" s="1"/>
      <c r="AGG1633" s="1"/>
      <c r="AGH1633" s="1"/>
      <c r="AGI1633" s="1"/>
      <c r="AGJ1633" s="1"/>
      <c r="AGK1633" s="1"/>
      <c r="AGL1633" s="1"/>
      <c r="AGM1633" s="1"/>
      <c r="AGN1633" s="1"/>
      <c r="AGO1633" s="1"/>
      <c r="AGP1633" s="1"/>
      <c r="AGQ1633" s="1"/>
      <c r="AGR1633" s="1"/>
      <c r="AGS1633" s="1"/>
      <c r="AGT1633" s="1"/>
      <c r="AGU1633" s="1"/>
      <c r="AGV1633" s="1"/>
      <c r="AGW1633" s="1"/>
      <c r="AGX1633" s="1"/>
      <c r="AGY1633" s="1"/>
      <c r="AGZ1633" s="1"/>
      <c r="AHA1633" s="1"/>
      <c r="AHB1633" s="1"/>
      <c r="AHC1633" s="1"/>
      <c r="AHD1633" s="1"/>
      <c r="AHE1633" s="1"/>
      <c r="AHF1633" s="1"/>
      <c r="AHG1633" s="1"/>
      <c r="AHH1633" s="1"/>
      <c r="AHI1633" s="1"/>
      <c r="AHJ1633" s="1"/>
      <c r="AHK1633" s="1"/>
      <c r="AHL1633" s="1"/>
      <c r="AHM1633" s="1"/>
      <c r="AHN1633" s="1"/>
      <c r="AHO1633" s="1"/>
      <c r="AHP1633" s="1"/>
      <c r="AHQ1633" s="1"/>
      <c r="AHR1633" s="1"/>
      <c r="AHS1633" s="1"/>
      <c r="AHT1633" s="1"/>
      <c r="AHU1633" s="1"/>
      <c r="AHV1633" s="1"/>
      <c r="AHW1633" s="1"/>
      <c r="AHX1633" s="1"/>
      <c r="AHY1633" s="1"/>
      <c r="AHZ1633" s="1"/>
      <c r="AIA1633" s="1"/>
      <c r="AIB1633" s="1"/>
      <c r="AIC1633" s="1"/>
      <c r="AID1633" s="1"/>
      <c r="AIE1633" s="1"/>
      <c r="AIF1633" s="1"/>
      <c r="AIG1633" s="1"/>
      <c r="AIH1633" s="1"/>
      <c r="AII1633" s="1"/>
      <c r="AIJ1633" s="1"/>
      <c r="AIK1633" s="1"/>
      <c r="AIL1633" s="1"/>
      <c r="AIM1633" s="1"/>
      <c r="AIN1633" s="1"/>
      <c r="AIO1633" s="1"/>
      <c r="AIP1633" s="1"/>
      <c r="AIQ1633" s="1"/>
      <c r="AIR1633" s="1"/>
      <c r="AIS1633" s="1"/>
      <c r="AIT1633" s="1"/>
    </row>
    <row r="1634" spans="1:930" s="5" customFormat="1" ht="56.25" customHeight="1" x14ac:dyDescent="0.3">
      <c r="A1634" s="96"/>
      <c r="B1634" s="43"/>
      <c r="C1634" s="96"/>
      <c r="D1634" s="96"/>
      <c r="E1634" s="97" t="s">
        <v>197</v>
      </c>
      <c r="F1634" s="46" t="s">
        <v>23</v>
      </c>
      <c r="G1634" s="96"/>
      <c r="H1634" s="98"/>
      <c r="I1634" s="98"/>
      <c r="J1634" s="99" t="s">
        <v>24</v>
      </c>
      <c r="K1634" s="100">
        <f>P1634*H1631</f>
        <v>121538.592</v>
      </c>
      <c r="L1634" s="160"/>
      <c r="M1634" s="100">
        <f>H1631*Q1634</f>
        <v>32821.512000000002</v>
      </c>
      <c r="N1634" s="100">
        <f t="shared" si="335"/>
        <v>154360.10399999999</v>
      </c>
      <c r="O1634" s="160"/>
      <c r="P1634" s="128">
        <v>95.76</v>
      </c>
      <c r="Q1634" s="31">
        <v>25.86</v>
      </c>
      <c r="R1634" s="97" t="s">
        <v>181</v>
      </c>
      <c r="S1634" s="97" t="s">
        <v>426</v>
      </c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/>
      <c r="CF1634" s="1"/>
      <c r="CG1634" s="1"/>
      <c r="CH1634" s="1"/>
      <c r="CI1634" s="1"/>
      <c r="CJ1634" s="1"/>
      <c r="CK1634" s="1"/>
      <c r="CL1634" s="1"/>
      <c r="CM1634" s="1"/>
      <c r="CN1634" s="1"/>
      <c r="CO1634" s="1"/>
      <c r="CP1634" s="1"/>
      <c r="CQ1634" s="1"/>
      <c r="CR1634" s="1"/>
      <c r="CS1634" s="1"/>
      <c r="CT1634" s="1"/>
      <c r="CU1634" s="1"/>
      <c r="CV1634" s="1"/>
      <c r="CW1634" s="1"/>
      <c r="CX1634" s="1"/>
      <c r="CY1634" s="1"/>
      <c r="CZ1634" s="1"/>
      <c r="DA1634" s="1"/>
      <c r="DB1634" s="1"/>
      <c r="DC1634" s="1"/>
      <c r="DD1634" s="1"/>
      <c r="DE1634" s="1"/>
      <c r="DF1634" s="1"/>
      <c r="DG1634" s="1"/>
      <c r="DH1634" s="1"/>
      <c r="DI1634" s="1"/>
      <c r="DJ1634" s="1"/>
      <c r="DK1634" s="1"/>
      <c r="DL1634" s="1"/>
      <c r="DM1634" s="1"/>
      <c r="DN1634" s="1"/>
      <c r="DO1634" s="1"/>
      <c r="DP1634" s="1"/>
      <c r="DQ1634" s="1"/>
      <c r="DR1634" s="1"/>
      <c r="DS1634" s="1"/>
      <c r="DT1634" s="1"/>
      <c r="DU1634" s="1"/>
      <c r="DV1634" s="1"/>
      <c r="DW1634" s="1"/>
      <c r="DX1634" s="1"/>
      <c r="DY1634" s="1"/>
      <c r="DZ1634" s="1"/>
      <c r="EA1634" s="1"/>
      <c r="EB1634" s="1"/>
      <c r="EC1634" s="1"/>
      <c r="ED1634" s="1"/>
      <c r="EE1634" s="1"/>
      <c r="EF1634" s="1"/>
      <c r="EG1634" s="1"/>
      <c r="EH1634" s="1"/>
      <c r="EI1634" s="1"/>
      <c r="EJ1634" s="1"/>
      <c r="EK1634" s="1"/>
      <c r="EL1634" s="1"/>
      <c r="EM1634" s="1"/>
      <c r="EN1634" s="1"/>
      <c r="EO1634" s="1"/>
      <c r="EP1634" s="1"/>
      <c r="EQ1634" s="1"/>
      <c r="ER1634" s="1"/>
      <c r="ES1634" s="1"/>
      <c r="ET1634" s="1"/>
      <c r="EU1634" s="1"/>
      <c r="EV1634" s="1"/>
      <c r="EW1634" s="1"/>
      <c r="EX1634" s="1"/>
      <c r="EY1634" s="1"/>
      <c r="EZ1634" s="1"/>
      <c r="FA1634" s="1"/>
      <c r="FB1634" s="1"/>
      <c r="FC1634" s="1"/>
      <c r="FD1634" s="1"/>
      <c r="FE1634" s="1"/>
      <c r="FF1634" s="1"/>
      <c r="FG1634" s="1"/>
      <c r="FH1634" s="1"/>
      <c r="FI1634" s="1"/>
      <c r="FJ1634" s="1"/>
      <c r="FK1634" s="1"/>
      <c r="FL1634" s="1"/>
      <c r="FM1634" s="1"/>
      <c r="FN1634" s="1"/>
      <c r="FO1634" s="1"/>
      <c r="FP1634" s="1"/>
      <c r="FQ1634" s="1"/>
      <c r="FR1634" s="1"/>
      <c r="FS1634" s="1"/>
      <c r="FT1634" s="1"/>
      <c r="FU1634" s="1"/>
      <c r="FV1634" s="1"/>
      <c r="FW1634" s="1"/>
      <c r="FX1634" s="1"/>
      <c r="FY1634" s="1"/>
      <c r="FZ1634" s="1"/>
      <c r="GA1634" s="1"/>
      <c r="GB1634" s="1"/>
      <c r="GC1634" s="1"/>
      <c r="GD1634" s="1"/>
      <c r="GE1634" s="1"/>
      <c r="GF1634" s="1"/>
      <c r="GG1634" s="1"/>
      <c r="GH1634" s="1"/>
      <c r="GI1634" s="1"/>
      <c r="GJ1634" s="1"/>
      <c r="GK1634" s="1"/>
      <c r="GL1634" s="1"/>
      <c r="GM1634" s="1"/>
      <c r="GN1634" s="1"/>
      <c r="GO1634" s="1"/>
      <c r="GP1634" s="1"/>
      <c r="GQ1634" s="1"/>
      <c r="GR1634" s="1"/>
      <c r="GS1634" s="1"/>
      <c r="GT1634" s="1"/>
      <c r="GU1634" s="1"/>
      <c r="GV1634" s="1"/>
      <c r="GW1634" s="1"/>
      <c r="GX1634" s="1"/>
      <c r="GY1634" s="1"/>
      <c r="GZ1634" s="1"/>
      <c r="HA1634" s="1"/>
      <c r="HB1634" s="1"/>
      <c r="HC1634" s="1"/>
      <c r="HD1634" s="1"/>
      <c r="HE1634" s="1"/>
      <c r="HF1634" s="1"/>
      <c r="HG1634" s="1"/>
      <c r="HH1634" s="1"/>
      <c r="HI1634" s="1"/>
      <c r="HJ1634" s="1"/>
      <c r="HK1634" s="1"/>
      <c r="HL1634" s="1"/>
      <c r="HM1634" s="1"/>
      <c r="HN1634" s="1"/>
      <c r="HO1634" s="1"/>
      <c r="HP1634" s="1"/>
      <c r="HQ1634" s="1"/>
      <c r="HR1634" s="1"/>
      <c r="HS1634" s="1"/>
      <c r="HT1634" s="1"/>
      <c r="HU1634" s="1"/>
      <c r="HV1634" s="1"/>
      <c r="HW1634" s="1"/>
      <c r="HX1634" s="1"/>
      <c r="HY1634" s="1"/>
      <c r="HZ1634" s="1"/>
      <c r="IA1634" s="1"/>
      <c r="IB1634" s="1"/>
      <c r="IC1634" s="1"/>
      <c r="ID1634" s="1"/>
      <c r="IE1634" s="1"/>
      <c r="IF1634" s="1"/>
      <c r="IG1634" s="1"/>
      <c r="IH1634" s="1"/>
      <c r="II1634" s="1"/>
      <c r="IJ1634" s="1"/>
      <c r="IK1634" s="1"/>
      <c r="IL1634" s="1"/>
      <c r="IM1634" s="1"/>
      <c r="IN1634" s="1"/>
      <c r="IO1634" s="1"/>
      <c r="IP1634" s="1"/>
      <c r="IQ1634" s="1"/>
      <c r="IR1634" s="1"/>
      <c r="IS1634" s="1"/>
      <c r="IT1634" s="1"/>
      <c r="IU1634" s="1"/>
      <c r="IV1634" s="1"/>
      <c r="IW1634" s="1"/>
      <c r="IX1634" s="1"/>
      <c r="IY1634" s="1"/>
      <c r="IZ1634" s="1"/>
      <c r="JA1634" s="1"/>
      <c r="JB1634" s="1"/>
      <c r="JC1634" s="1"/>
      <c r="JD1634" s="1"/>
      <c r="JE1634" s="1"/>
      <c r="JF1634" s="1"/>
      <c r="JG1634" s="1"/>
      <c r="JH1634" s="1"/>
      <c r="JI1634" s="1"/>
      <c r="JJ1634" s="1"/>
      <c r="JK1634" s="1"/>
      <c r="JL1634" s="1"/>
      <c r="JM1634" s="1"/>
      <c r="JN1634" s="1"/>
      <c r="JO1634" s="1"/>
      <c r="JP1634" s="1"/>
      <c r="JQ1634" s="1"/>
      <c r="JR1634" s="1"/>
      <c r="JS1634" s="1"/>
      <c r="JT1634" s="1"/>
      <c r="JU1634" s="1"/>
      <c r="JV1634" s="1"/>
      <c r="JW1634" s="1"/>
      <c r="JX1634" s="1"/>
      <c r="JY1634" s="1"/>
      <c r="JZ1634" s="1"/>
      <c r="KA1634" s="1"/>
      <c r="KB1634" s="1"/>
      <c r="KC1634" s="1"/>
      <c r="KD1634" s="1"/>
      <c r="KE1634" s="1"/>
      <c r="KF1634" s="1"/>
      <c r="KG1634" s="1"/>
      <c r="KH1634" s="1"/>
      <c r="KI1634" s="1"/>
      <c r="KJ1634" s="1"/>
      <c r="KK1634" s="1"/>
      <c r="KL1634" s="1"/>
      <c r="KM1634" s="1"/>
      <c r="KN1634" s="1"/>
      <c r="KO1634" s="1"/>
      <c r="KP1634" s="1"/>
      <c r="KQ1634" s="1"/>
      <c r="KR1634" s="1"/>
      <c r="KS1634" s="1"/>
      <c r="KT1634" s="1"/>
      <c r="KU1634" s="1"/>
      <c r="KV1634" s="1"/>
      <c r="KW1634" s="1"/>
      <c r="KX1634" s="1"/>
      <c r="KY1634" s="1"/>
      <c r="KZ1634" s="1"/>
      <c r="LA1634" s="1"/>
      <c r="LB1634" s="1"/>
      <c r="LC1634" s="1"/>
      <c r="LD1634" s="1"/>
      <c r="LE1634" s="1"/>
      <c r="LF1634" s="1"/>
      <c r="LG1634" s="1"/>
      <c r="LH1634" s="1"/>
      <c r="LI1634" s="1"/>
      <c r="LJ1634" s="1"/>
      <c r="LK1634" s="1"/>
      <c r="LL1634" s="1"/>
      <c r="LM1634" s="1"/>
      <c r="LN1634" s="1"/>
      <c r="LO1634" s="1"/>
      <c r="LP1634" s="1"/>
      <c r="LQ1634" s="1"/>
      <c r="LR1634" s="1"/>
      <c r="LS1634" s="1"/>
      <c r="LT1634" s="1"/>
      <c r="LU1634" s="1"/>
      <c r="LV1634" s="1"/>
      <c r="LW1634" s="1"/>
      <c r="LX1634" s="1"/>
      <c r="LY1634" s="1"/>
      <c r="LZ1634" s="1"/>
      <c r="MA1634" s="1"/>
      <c r="MB1634" s="1"/>
      <c r="MC1634" s="1"/>
      <c r="MD1634" s="1"/>
      <c r="ME1634" s="1"/>
      <c r="MF1634" s="1"/>
      <c r="MG1634" s="1"/>
      <c r="MH1634" s="1"/>
      <c r="MI1634" s="1"/>
      <c r="MJ1634" s="1"/>
      <c r="MK1634" s="1"/>
      <c r="ML1634" s="1"/>
      <c r="MM1634" s="1"/>
      <c r="MN1634" s="1"/>
      <c r="MO1634" s="1"/>
      <c r="MP1634" s="1"/>
      <c r="MQ1634" s="1"/>
      <c r="MR1634" s="1"/>
      <c r="MS1634" s="1"/>
      <c r="MT1634" s="1"/>
      <c r="MU1634" s="1"/>
      <c r="MV1634" s="1"/>
      <c r="MW1634" s="1"/>
      <c r="MX1634" s="1"/>
      <c r="MY1634" s="1"/>
      <c r="MZ1634" s="1"/>
      <c r="NA1634" s="1"/>
      <c r="NB1634" s="1"/>
      <c r="NC1634" s="1"/>
      <c r="ND1634" s="1"/>
      <c r="NE1634" s="1"/>
      <c r="NF1634" s="1"/>
      <c r="NG1634" s="1"/>
      <c r="NH1634" s="1"/>
      <c r="NI1634" s="1"/>
      <c r="NJ1634" s="1"/>
      <c r="NK1634" s="1"/>
      <c r="NL1634" s="1"/>
      <c r="NM1634" s="1"/>
      <c r="NN1634" s="1"/>
      <c r="NO1634" s="1"/>
      <c r="NP1634" s="1"/>
      <c r="NQ1634" s="1"/>
      <c r="NR1634" s="1"/>
      <c r="NS1634" s="1"/>
      <c r="NT1634" s="1"/>
      <c r="NU1634" s="1"/>
      <c r="NV1634" s="1"/>
      <c r="NW1634" s="1"/>
      <c r="NX1634" s="1"/>
      <c r="NY1634" s="1"/>
      <c r="NZ1634" s="1"/>
      <c r="OA1634" s="1"/>
      <c r="OB1634" s="1"/>
      <c r="OC1634" s="1"/>
      <c r="OD1634" s="1"/>
      <c r="OE1634" s="1"/>
      <c r="OF1634" s="1"/>
      <c r="OG1634" s="1"/>
      <c r="OH1634" s="1"/>
      <c r="OI1634" s="1"/>
      <c r="OJ1634" s="1"/>
      <c r="OK1634" s="1"/>
      <c r="OL1634" s="1"/>
      <c r="OM1634" s="1"/>
      <c r="ON1634" s="1"/>
      <c r="OO1634" s="1"/>
      <c r="OP1634" s="1"/>
      <c r="OQ1634" s="1"/>
      <c r="OR1634" s="1"/>
      <c r="OS1634" s="1"/>
      <c r="OT1634" s="1"/>
      <c r="OU1634" s="1"/>
      <c r="OV1634" s="1"/>
      <c r="OW1634" s="1"/>
      <c r="OX1634" s="1"/>
      <c r="OY1634" s="1"/>
      <c r="OZ1634" s="1"/>
      <c r="PA1634" s="1"/>
      <c r="PB1634" s="1"/>
      <c r="PC1634" s="1"/>
      <c r="PD1634" s="1"/>
      <c r="PE1634" s="1"/>
      <c r="PF1634" s="1"/>
      <c r="PG1634" s="1"/>
      <c r="PH1634" s="1"/>
      <c r="PI1634" s="1"/>
      <c r="PJ1634" s="1"/>
      <c r="PK1634" s="1"/>
      <c r="PL1634" s="1"/>
      <c r="PM1634" s="1"/>
      <c r="PN1634" s="1"/>
      <c r="PO1634" s="1"/>
      <c r="PP1634" s="1"/>
      <c r="PQ1634" s="1"/>
      <c r="PR1634" s="1"/>
      <c r="PS1634" s="1"/>
      <c r="PT1634" s="1"/>
      <c r="PU1634" s="1"/>
      <c r="PV1634" s="1"/>
      <c r="PW1634" s="1"/>
      <c r="PX1634" s="1"/>
      <c r="PY1634" s="1"/>
      <c r="PZ1634" s="1"/>
      <c r="QA1634" s="1"/>
      <c r="QB1634" s="1"/>
      <c r="QC1634" s="1"/>
      <c r="QD1634" s="1"/>
      <c r="QE1634" s="1"/>
      <c r="QF1634" s="1"/>
      <c r="QG1634" s="1"/>
      <c r="QH1634" s="1"/>
      <c r="QI1634" s="1"/>
      <c r="QJ1634" s="1"/>
      <c r="QK1634" s="1"/>
      <c r="QL1634" s="1"/>
      <c r="QM1634" s="1"/>
      <c r="QN1634" s="1"/>
      <c r="QO1634" s="1"/>
      <c r="QP1634" s="1"/>
      <c r="QQ1634" s="1"/>
      <c r="QR1634" s="1"/>
      <c r="QS1634" s="1"/>
      <c r="QT1634" s="1"/>
      <c r="QU1634" s="1"/>
      <c r="QV1634" s="1"/>
      <c r="QW1634" s="1"/>
      <c r="QX1634" s="1"/>
      <c r="QY1634" s="1"/>
      <c r="QZ1634" s="1"/>
      <c r="RA1634" s="1"/>
      <c r="RB1634" s="1"/>
      <c r="RC1634" s="1"/>
      <c r="RD1634" s="1"/>
      <c r="RE1634" s="1"/>
      <c r="RF1634" s="1"/>
      <c r="RG1634" s="1"/>
      <c r="RH1634" s="1"/>
      <c r="RI1634" s="1"/>
      <c r="RJ1634" s="1"/>
      <c r="RK1634" s="1"/>
      <c r="RL1634" s="1"/>
      <c r="RM1634" s="1"/>
      <c r="RN1634" s="1"/>
      <c r="RO1634" s="1"/>
      <c r="RP1634" s="1"/>
      <c r="RQ1634" s="1"/>
      <c r="RR1634" s="1"/>
      <c r="RS1634" s="1"/>
      <c r="RT1634" s="1"/>
      <c r="RU1634" s="1"/>
      <c r="RV1634" s="1"/>
      <c r="RW1634" s="1"/>
      <c r="RX1634" s="1"/>
      <c r="RY1634" s="1"/>
      <c r="RZ1634" s="1"/>
      <c r="SA1634" s="1"/>
      <c r="SB1634" s="1"/>
      <c r="SC1634" s="1"/>
      <c r="SD1634" s="1"/>
      <c r="SE1634" s="1"/>
      <c r="SF1634" s="1"/>
      <c r="SG1634" s="1"/>
      <c r="SH1634" s="1"/>
      <c r="SI1634" s="1"/>
      <c r="SJ1634" s="1"/>
      <c r="SK1634" s="1"/>
      <c r="SL1634" s="1"/>
      <c r="SM1634" s="1"/>
      <c r="SN1634" s="1"/>
      <c r="SO1634" s="1"/>
      <c r="SP1634" s="1"/>
      <c r="SQ1634" s="1"/>
      <c r="SR1634" s="1"/>
      <c r="SS1634" s="1"/>
      <c r="ST1634" s="1"/>
      <c r="SU1634" s="1"/>
      <c r="SV1634" s="1"/>
      <c r="SW1634" s="1"/>
      <c r="SX1634" s="1"/>
      <c r="SY1634" s="1"/>
      <c r="SZ1634" s="1"/>
      <c r="TA1634" s="1"/>
      <c r="TB1634" s="1"/>
      <c r="TC1634" s="1"/>
      <c r="TD1634" s="1"/>
      <c r="TE1634" s="1"/>
      <c r="TF1634" s="1"/>
      <c r="TG1634" s="1"/>
      <c r="TH1634" s="1"/>
      <c r="TI1634" s="1"/>
      <c r="TJ1634" s="1"/>
      <c r="TK1634" s="1"/>
      <c r="TL1634" s="1"/>
      <c r="TM1634" s="1"/>
      <c r="TN1634" s="1"/>
      <c r="TO1634" s="1"/>
      <c r="TP1634" s="1"/>
      <c r="TQ1634" s="1"/>
      <c r="TR1634" s="1"/>
      <c r="TS1634" s="1"/>
      <c r="TT1634" s="1"/>
      <c r="TU1634" s="1"/>
      <c r="TV1634" s="1"/>
      <c r="TW1634" s="1"/>
      <c r="TX1634" s="1"/>
      <c r="TY1634" s="1"/>
      <c r="TZ1634" s="1"/>
      <c r="UA1634" s="1"/>
      <c r="UB1634" s="1"/>
      <c r="UC1634" s="1"/>
      <c r="UD1634" s="1"/>
      <c r="UE1634" s="1"/>
      <c r="UF1634" s="1"/>
      <c r="UG1634" s="1"/>
      <c r="UH1634" s="1"/>
      <c r="UI1634" s="1"/>
      <c r="UJ1634" s="1"/>
      <c r="UK1634" s="1"/>
      <c r="UL1634" s="1"/>
      <c r="UM1634" s="1"/>
      <c r="UN1634" s="1"/>
      <c r="UO1634" s="1"/>
      <c r="UP1634" s="1"/>
      <c r="UQ1634" s="1"/>
      <c r="UR1634" s="1"/>
      <c r="US1634" s="1"/>
      <c r="UT1634" s="1"/>
      <c r="UU1634" s="1"/>
      <c r="UV1634" s="1"/>
      <c r="UW1634" s="1"/>
      <c r="UX1634" s="1"/>
      <c r="UY1634" s="1"/>
      <c r="UZ1634" s="1"/>
      <c r="VA1634" s="1"/>
      <c r="VB1634" s="1"/>
      <c r="VC1634" s="1"/>
      <c r="VD1634" s="1"/>
      <c r="VE1634" s="1"/>
      <c r="VF1634" s="1"/>
      <c r="VG1634" s="1"/>
      <c r="VH1634" s="1"/>
      <c r="VI1634" s="1"/>
      <c r="VJ1634" s="1"/>
      <c r="VK1634" s="1"/>
      <c r="VL1634" s="1"/>
      <c r="VM1634" s="1"/>
      <c r="VN1634" s="1"/>
      <c r="VO1634" s="1"/>
      <c r="VP1634" s="1"/>
      <c r="VQ1634" s="1"/>
      <c r="VR1634" s="1"/>
      <c r="VS1634" s="1"/>
      <c r="VT1634" s="1"/>
      <c r="VU1634" s="1"/>
      <c r="VV1634" s="1"/>
      <c r="VW1634" s="1"/>
      <c r="VX1634" s="1"/>
      <c r="VY1634" s="1"/>
      <c r="VZ1634" s="1"/>
      <c r="WA1634" s="1"/>
      <c r="WB1634" s="1"/>
      <c r="WC1634" s="1"/>
      <c r="WD1634" s="1"/>
      <c r="WE1634" s="1"/>
      <c r="WF1634" s="1"/>
      <c r="WG1634" s="1"/>
      <c r="WH1634" s="1"/>
      <c r="WI1634" s="1"/>
      <c r="WJ1634" s="1"/>
      <c r="WK1634" s="1"/>
      <c r="WL1634" s="1"/>
      <c r="WM1634" s="1"/>
      <c r="WN1634" s="1"/>
      <c r="WO1634" s="1"/>
      <c r="WP1634" s="1"/>
      <c r="WQ1634" s="1"/>
      <c r="WR1634" s="1"/>
      <c r="WS1634" s="1"/>
      <c r="WT1634" s="1"/>
      <c r="WU1634" s="1"/>
      <c r="WV1634" s="1"/>
      <c r="WW1634" s="1"/>
      <c r="WX1634" s="1"/>
      <c r="WY1634" s="1"/>
      <c r="WZ1634" s="1"/>
      <c r="XA1634" s="1"/>
      <c r="XB1634" s="1"/>
      <c r="XC1634" s="1"/>
      <c r="XD1634" s="1"/>
      <c r="XE1634" s="1"/>
      <c r="XF1634" s="1"/>
      <c r="XG1634" s="1"/>
      <c r="XH1634" s="1"/>
      <c r="XI1634" s="1"/>
      <c r="XJ1634" s="1"/>
      <c r="XK1634" s="1"/>
      <c r="XL1634" s="1"/>
      <c r="XM1634" s="1"/>
      <c r="XN1634" s="1"/>
      <c r="XO1634" s="1"/>
      <c r="XP1634" s="1"/>
      <c r="XQ1634" s="1"/>
      <c r="XR1634" s="1"/>
      <c r="XS1634" s="1"/>
      <c r="XT1634" s="1"/>
      <c r="XU1634" s="1"/>
      <c r="XV1634" s="1"/>
      <c r="XW1634" s="1"/>
      <c r="XX1634" s="1"/>
      <c r="XY1634" s="1"/>
      <c r="XZ1634" s="1"/>
      <c r="YA1634" s="1"/>
      <c r="YB1634" s="1"/>
      <c r="YC1634" s="1"/>
      <c r="YD1634" s="1"/>
      <c r="YE1634" s="1"/>
      <c r="YF1634" s="1"/>
      <c r="YG1634" s="1"/>
      <c r="YH1634" s="1"/>
      <c r="YI1634" s="1"/>
      <c r="YJ1634" s="1"/>
      <c r="YK1634" s="1"/>
      <c r="YL1634" s="1"/>
      <c r="YM1634" s="1"/>
      <c r="YN1634" s="1"/>
      <c r="YO1634" s="1"/>
      <c r="YP1634" s="1"/>
      <c r="YQ1634" s="1"/>
      <c r="YR1634" s="1"/>
      <c r="YS1634" s="1"/>
      <c r="YT1634" s="1"/>
      <c r="YU1634" s="1"/>
      <c r="YV1634" s="1"/>
      <c r="YW1634" s="1"/>
      <c r="YX1634" s="1"/>
      <c r="YY1634" s="1"/>
      <c r="YZ1634" s="1"/>
      <c r="ZA1634" s="1"/>
      <c r="ZB1634" s="1"/>
      <c r="ZC1634" s="1"/>
      <c r="ZD1634" s="1"/>
      <c r="ZE1634" s="1"/>
      <c r="ZF1634" s="1"/>
      <c r="ZG1634" s="1"/>
      <c r="ZH1634" s="1"/>
      <c r="ZI1634" s="1"/>
      <c r="ZJ1634" s="1"/>
      <c r="ZK1634" s="1"/>
      <c r="ZL1634" s="1"/>
      <c r="ZM1634" s="1"/>
      <c r="ZN1634" s="1"/>
      <c r="ZO1634" s="1"/>
      <c r="ZP1634" s="1"/>
      <c r="ZQ1634" s="1"/>
      <c r="ZR1634" s="1"/>
      <c r="ZS1634" s="1"/>
      <c r="ZT1634" s="1"/>
      <c r="ZU1634" s="1"/>
      <c r="ZV1634" s="1"/>
      <c r="ZW1634" s="1"/>
      <c r="ZX1634" s="1"/>
      <c r="ZY1634" s="1"/>
      <c r="ZZ1634" s="1"/>
      <c r="AAA1634" s="1"/>
      <c r="AAB1634" s="1"/>
      <c r="AAC1634" s="1"/>
      <c r="AAD1634" s="1"/>
      <c r="AAE1634" s="1"/>
      <c r="AAF1634" s="1"/>
      <c r="AAG1634" s="1"/>
      <c r="AAH1634" s="1"/>
      <c r="AAI1634" s="1"/>
      <c r="AAJ1634" s="1"/>
      <c r="AAK1634" s="1"/>
      <c r="AAL1634" s="1"/>
      <c r="AAM1634" s="1"/>
      <c r="AAN1634" s="1"/>
      <c r="AAO1634" s="1"/>
      <c r="AAP1634" s="1"/>
      <c r="AAQ1634" s="1"/>
      <c r="AAR1634" s="1"/>
      <c r="AAS1634" s="1"/>
      <c r="AAT1634" s="1"/>
      <c r="AAU1634" s="1"/>
      <c r="AAV1634" s="1"/>
      <c r="AAW1634" s="1"/>
      <c r="AAX1634" s="1"/>
      <c r="AAY1634" s="1"/>
      <c r="AAZ1634" s="1"/>
      <c r="ABA1634" s="1"/>
      <c r="ABB1634" s="1"/>
      <c r="ABC1634" s="1"/>
      <c r="ABD1634" s="1"/>
      <c r="ABE1634" s="1"/>
      <c r="ABF1634" s="1"/>
      <c r="ABG1634" s="1"/>
      <c r="ABH1634" s="1"/>
      <c r="ABI1634" s="1"/>
      <c r="ABJ1634" s="1"/>
      <c r="ABK1634" s="1"/>
      <c r="ABL1634" s="1"/>
      <c r="ABM1634" s="1"/>
      <c r="ABN1634" s="1"/>
      <c r="ABO1634" s="1"/>
      <c r="ABP1634" s="1"/>
      <c r="ABQ1634" s="1"/>
      <c r="ABR1634" s="1"/>
      <c r="ABS1634" s="1"/>
      <c r="ABT1634" s="1"/>
      <c r="ABU1634" s="1"/>
      <c r="ABV1634" s="1"/>
      <c r="ABW1634" s="1"/>
      <c r="ABX1634" s="1"/>
      <c r="ABY1634" s="1"/>
      <c r="ABZ1634" s="1"/>
      <c r="ACA1634" s="1"/>
      <c r="ACB1634" s="1"/>
      <c r="ACC1634" s="1"/>
      <c r="ACD1634" s="1"/>
      <c r="ACE1634" s="1"/>
      <c r="ACF1634" s="1"/>
      <c r="ACG1634" s="1"/>
      <c r="ACH1634" s="1"/>
      <c r="ACI1634" s="1"/>
      <c r="ACJ1634" s="1"/>
      <c r="ACK1634" s="1"/>
      <c r="ACL1634" s="1"/>
      <c r="ACM1634" s="1"/>
      <c r="ACN1634" s="1"/>
      <c r="ACO1634" s="1"/>
      <c r="ACP1634" s="1"/>
      <c r="ACQ1634" s="1"/>
      <c r="ACR1634" s="1"/>
      <c r="ACS1634" s="1"/>
      <c r="ACT1634" s="1"/>
      <c r="ACU1634" s="1"/>
      <c r="ACV1634" s="1"/>
      <c r="ACW1634" s="1"/>
      <c r="ACX1634" s="1"/>
      <c r="ACY1634" s="1"/>
      <c r="ACZ1634" s="1"/>
      <c r="ADA1634" s="1"/>
      <c r="ADB1634" s="1"/>
      <c r="ADC1634" s="1"/>
      <c r="ADD1634" s="1"/>
      <c r="ADE1634" s="1"/>
      <c r="ADF1634" s="1"/>
      <c r="ADG1634" s="1"/>
      <c r="ADH1634" s="1"/>
      <c r="ADI1634" s="1"/>
      <c r="ADJ1634" s="1"/>
      <c r="ADK1634" s="1"/>
      <c r="ADL1634" s="1"/>
      <c r="ADM1634" s="1"/>
      <c r="ADN1634" s="1"/>
      <c r="ADO1634" s="1"/>
      <c r="ADP1634" s="1"/>
      <c r="ADQ1634" s="1"/>
      <c r="ADR1634" s="1"/>
      <c r="ADS1634" s="1"/>
      <c r="ADT1634" s="1"/>
      <c r="ADU1634" s="1"/>
      <c r="ADV1634" s="1"/>
      <c r="ADW1634" s="1"/>
      <c r="ADX1634" s="1"/>
      <c r="ADY1634" s="1"/>
      <c r="ADZ1634" s="1"/>
      <c r="AEA1634" s="1"/>
      <c r="AEB1634" s="1"/>
      <c r="AEC1634" s="1"/>
      <c r="AED1634" s="1"/>
      <c r="AEE1634" s="1"/>
      <c r="AEF1634" s="1"/>
      <c r="AEG1634" s="1"/>
      <c r="AEH1634" s="1"/>
      <c r="AEI1634" s="1"/>
      <c r="AEJ1634" s="1"/>
      <c r="AEK1634" s="1"/>
      <c r="AEL1634" s="1"/>
      <c r="AEM1634" s="1"/>
      <c r="AEN1634" s="1"/>
      <c r="AEO1634" s="1"/>
      <c r="AEP1634" s="1"/>
      <c r="AEQ1634" s="1"/>
      <c r="AER1634" s="1"/>
      <c r="AES1634" s="1"/>
      <c r="AET1634" s="1"/>
      <c r="AEU1634" s="1"/>
      <c r="AEV1634" s="1"/>
      <c r="AEW1634" s="1"/>
      <c r="AEX1634" s="1"/>
      <c r="AEY1634" s="1"/>
      <c r="AEZ1634" s="1"/>
      <c r="AFA1634" s="1"/>
      <c r="AFB1634" s="1"/>
      <c r="AFC1634" s="1"/>
      <c r="AFD1634" s="1"/>
      <c r="AFE1634" s="1"/>
      <c r="AFF1634" s="1"/>
      <c r="AFG1634" s="1"/>
      <c r="AFH1634" s="1"/>
      <c r="AFI1634" s="1"/>
      <c r="AFJ1634" s="1"/>
      <c r="AFK1634" s="1"/>
      <c r="AFL1634" s="1"/>
      <c r="AFM1634" s="1"/>
      <c r="AFN1634" s="1"/>
      <c r="AFO1634" s="1"/>
      <c r="AFP1634" s="1"/>
      <c r="AFQ1634" s="1"/>
      <c r="AFR1634" s="1"/>
      <c r="AFS1634" s="1"/>
      <c r="AFT1634" s="1"/>
      <c r="AFU1634" s="1"/>
      <c r="AFV1634" s="1"/>
      <c r="AFW1634" s="1"/>
      <c r="AFX1634" s="1"/>
      <c r="AFY1634" s="1"/>
      <c r="AFZ1634" s="1"/>
      <c r="AGA1634" s="1"/>
      <c r="AGB1634" s="1"/>
      <c r="AGC1634" s="1"/>
      <c r="AGD1634" s="1"/>
      <c r="AGE1634" s="1"/>
      <c r="AGF1634" s="1"/>
      <c r="AGG1634" s="1"/>
      <c r="AGH1634" s="1"/>
      <c r="AGI1634" s="1"/>
      <c r="AGJ1634" s="1"/>
      <c r="AGK1634" s="1"/>
      <c r="AGL1634" s="1"/>
      <c r="AGM1634" s="1"/>
      <c r="AGN1634" s="1"/>
      <c r="AGO1634" s="1"/>
      <c r="AGP1634" s="1"/>
      <c r="AGQ1634" s="1"/>
      <c r="AGR1634" s="1"/>
      <c r="AGS1634" s="1"/>
      <c r="AGT1634" s="1"/>
      <c r="AGU1634" s="1"/>
      <c r="AGV1634" s="1"/>
      <c r="AGW1634" s="1"/>
      <c r="AGX1634" s="1"/>
      <c r="AGY1634" s="1"/>
      <c r="AGZ1634" s="1"/>
      <c r="AHA1634" s="1"/>
      <c r="AHB1634" s="1"/>
      <c r="AHC1634" s="1"/>
      <c r="AHD1634" s="1"/>
      <c r="AHE1634" s="1"/>
      <c r="AHF1634" s="1"/>
      <c r="AHG1634" s="1"/>
      <c r="AHH1634" s="1"/>
      <c r="AHI1634" s="1"/>
      <c r="AHJ1634" s="1"/>
      <c r="AHK1634" s="1"/>
      <c r="AHL1634" s="1"/>
      <c r="AHM1634" s="1"/>
      <c r="AHN1634" s="1"/>
      <c r="AHO1634" s="1"/>
      <c r="AHP1634" s="1"/>
      <c r="AHQ1634" s="1"/>
      <c r="AHR1634" s="1"/>
      <c r="AHS1634" s="1"/>
      <c r="AHT1634" s="1"/>
      <c r="AHU1634" s="1"/>
      <c r="AHV1634" s="1"/>
      <c r="AHW1634" s="1"/>
      <c r="AHX1634" s="1"/>
      <c r="AHY1634" s="1"/>
      <c r="AHZ1634" s="1"/>
      <c r="AIA1634" s="1"/>
      <c r="AIB1634" s="1"/>
      <c r="AIC1634" s="1"/>
      <c r="AID1634" s="1"/>
      <c r="AIE1634" s="1"/>
      <c r="AIF1634" s="1"/>
      <c r="AIG1634" s="1"/>
      <c r="AIH1634" s="1"/>
      <c r="AII1634" s="1"/>
      <c r="AIJ1634" s="1"/>
      <c r="AIK1634" s="1"/>
      <c r="AIL1634" s="1"/>
      <c r="AIM1634" s="1"/>
      <c r="AIN1634" s="1"/>
      <c r="AIO1634" s="1"/>
      <c r="AIP1634" s="1"/>
      <c r="AIQ1634" s="1"/>
      <c r="AIR1634" s="1"/>
      <c r="AIS1634" s="1"/>
      <c r="AIT1634" s="1"/>
    </row>
    <row r="1635" spans="1:930" s="2" customFormat="1" ht="37.5" customHeight="1" x14ac:dyDescent="0.25">
      <c r="A1635" s="96">
        <v>143</v>
      </c>
      <c r="B1635" s="99" t="s">
        <v>685</v>
      </c>
      <c r="C1635" s="96">
        <v>1959</v>
      </c>
      <c r="D1635" s="96" t="s">
        <v>22</v>
      </c>
      <c r="E1635" s="97" t="s">
        <v>197</v>
      </c>
      <c r="F1635" s="96" t="s">
        <v>23</v>
      </c>
      <c r="G1635" s="96">
        <v>2</v>
      </c>
      <c r="H1635" s="98">
        <v>1273.4000000000001</v>
      </c>
      <c r="I1635" s="98">
        <v>634.6</v>
      </c>
      <c r="J1635" s="30" t="s">
        <v>30</v>
      </c>
      <c r="K1635" s="98">
        <f>H1635*P1635</f>
        <v>543996.48</v>
      </c>
      <c r="L1635" s="100">
        <f>K1635</f>
        <v>543996.48</v>
      </c>
      <c r="M1635" s="98">
        <f>H1635*Q1635</f>
        <v>37081.408000000003</v>
      </c>
      <c r="N1635" s="100">
        <f t="shared" si="335"/>
        <v>581077.88800000004</v>
      </c>
      <c r="O1635" s="100">
        <f t="shared" ref="O1635:O1641" si="336">N1635</f>
        <v>581077.88800000004</v>
      </c>
      <c r="P1635" s="128">
        <v>427.2</v>
      </c>
      <c r="Q1635" s="31">
        <v>29.12</v>
      </c>
      <c r="R1635" s="97" t="s">
        <v>181</v>
      </c>
      <c r="S1635" s="97" t="s">
        <v>426</v>
      </c>
      <c r="T1635" s="11"/>
      <c r="U1635" s="11"/>
      <c r="V1635" s="11"/>
      <c r="W1635" s="11"/>
      <c r="X1635" s="11"/>
      <c r="Y1635" s="11"/>
      <c r="Z1635" s="11"/>
      <c r="AA1635" s="11"/>
      <c r="AB1635" s="11"/>
      <c r="AC1635" s="11"/>
      <c r="AD1635" s="11"/>
      <c r="AE1635" s="11"/>
      <c r="AF1635" s="11"/>
      <c r="AG1635" s="11"/>
    </row>
    <row r="1636" spans="1:930" ht="37.5" customHeight="1" x14ac:dyDescent="0.3">
      <c r="A1636" s="96">
        <v>144</v>
      </c>
      <c r="B1636" s="99" t="s">
        <v>686</v>
      </c>
      <c r="C1636" s="96">
        <v>1986</v>
      </c>
      <c r="D1636" s="96" t="s">
        <v>22</v>
      </c>
      <c r="E1636" s="97" t="s">
        <v>214</v>
      </c>
      <c r="F1636" s="97" t="s">
        <v>23</v>
      </c>
      <c r="G1636" s="96">
        <v>5</v>
      </c>
      <c r="H1636" s="98">
        <v>15903.6</v>
      </c>
      <c r="I1636" s="98">
        <v>10065.6</v>
      </c>
      <c r="J1636" s="30" t="s">
        <v>30</v>
      </c>
      <c r="K1636" s="98">
        <f>H1636*P1636</f>
        <v>4832308.8600000003</v>
      </c>
      <c r="L1636" s="100">
        <f>K1636</f>
        <v>4832308.8600000003</v>
      </c>
      <c r="M1636" s="98">
        <f>H1636*Q1636</f>
        <v>328886.44799999997</v>
      </c>
      <c r="N1636" s="100">
        <f t="shared" si="335"/>
        <v>5161195.3080000002</v>
      </c>
      <c r="O1636" s="100">
        <f t="shared" si="336"/>
        <v>5161195.3080000002</v>
      </c>
      <c r="P1636" s="128">
        <v>303.85000000000002</v>
      </c>
      <c r="Q1636" s="31">
        <v>20.68</v>
      </c>
      <c r="R1636" s="97" t="s">
        <v>181</v>
      </c>
      <c r="S1636" s="97" t="s">
        <v>426</v>
      </c>
    </row>
    <row r="1637" spans="1:930" s="5" customFormat="1" ht="37.5" customHeight="1" x14ac:dyDescent="0.3">
      <c r="A1637" s="96">
        <v>145</v>
      </c>
      <c r="B1637" s="99" t="s">
        <v>742</v>
      </c>
      <c r="C1637" s="96">
        <v>1961</v>
      </c>
      <c r="D1637" s="96" t="s">
        <v>22</v>
      </c>
      <c r="E1637" s="97" t="s">
        <v>227</v>
      </c>
      <c r="F1637" s="96" t="s">
        <v>40</v>
      </c>
      <c r="G1637" s="96">
        <v>2</v>
      </c>
      <c r="H1637" s="98">
        <v>534.1</v>
      </c>
      <c r="I1637" s="98">
        <v>311.60000000000002</v>
      </c>
      <c r="J1637" s="99" t="s">
        <v>30</v>
      </c>
      <c r="K1637" s="39">
        <f>H1637*P1637</f>
        <v>228167.52</v>
      </c>
      <c r="L1637" s="102">
        <f>K1637</f>
        <v>228167.52</v>
      </c>
      <c r="M1637" s="100">
        <f>H1637*Q1637</f>
        <v>15552.992000000002</v>
      </c>
      <c r="N1637" s="100">
        <f t="shared" si="335"/>
        <v>243720.51199999999</v>
      </c>
      <c r="O1637" s="102">
        <f t="shared" si="336"/>
        <v>243720.51199999999</v>
      </c>
      <c r="P1637" s="128">
        <v>427.2</v>
      </c>
      <c r="Q1637" s="31">
        <v>29.12</v>
      </c>
      <c r="R1637" s="97" t="s">
        <v>181</v>
      </c>
      <c r="S1637" s="97" t="s">
        <v>426</v>
      </c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/>
      <c r="CF1637" s="1"/>
      <c r="CG1637" s="1"/>
      <c r="CH1637" s="1"/>
      <c r="CI1637" s="1"/>
      <c r="CJ1637" s="1"/>
      <c r="CK1637" s="1"/>
      <c r="CL1637" s="1"/>
      <c r="CM1637" s="1"/>
      <c r="CN1637" s="1"/>
      <c r="CO1637" s="1"/>
      <c r="CP1637" s="1"/>
      <c r="CQ1637" s="1"/>
      <c r="CR1637" s="1"/>
      <c r="CS1637" s="1"/>
      <c r="CT1637" s="1"/>
      <c r="CU1637" s="1"/>
      <c r="CV1637" s="1"/>
      <c r="CW1637" s="1"/>
      <c r="CX1637" s="1"/>
      <c r="CY1637" s="1"/>
      <c r="CZ1637" s="1"/>
      <c r="DA1637" s="1"/>
      <c r="DB1637" s="1"/>
      <c r="DC1637" s="1"/>
      <c r="DD1637" s="1"/>
      <c r="DE1637" s="1"/>
      <c r="DF1637" s="1"/>
      <c r="DG1637" s="1"/>
      <c r="DH1637" s="1"/>
      <c r="DI1637" s="1"/>
      <c r="DJ1637" s="1"/>
      <c r="DK1637" s="1"/>
      <c r="DL1637" s="1"/>
      <c r="DM1637" s="1"/>
      <c r="DN1637" s="1"/>
      <c r="DO1637" s="1"/>
      <c r="DP1637" s="1"/>
      <c r="DQ1637" s="1"/>
      <c r="DR1637" s="1"/>
      <c r="DS1637" s="1"/>
      <c r="DT1637" s="1"/>
      <c r="DU1637" s="1"/>
      <c r="DV1637" s="1"/>
      <c r="DW1637" s="1"/>
      <c r="DX1637" s="1"/>
      <c r="DY1637" s="1"/>
      <c r="DZ1637" s="1"/>
      <c r="EA1637" s="1"/>
      <c r="EB1637" s="1"/>
      <c r="EC1637" s="1"/>
      <c r="ED1637" s="1"/>
      <c r="EE1637" s="1"/>
      <c r="EF1637" s="1"/>
      <c r="EG1637" s="1"/>
      <c r="EH1637" s="1"/>
      <c r="EI1637" s="1"/>
      <c r="EJ1637" s="1"/>
      <c r="EK1637" s="1"/>
      <c r="EL1637" s="1"/>
      <c r="EM1637" s="1"/>
      <c r="EN1637" s="1"/>
      <c r="EO1637" s="1"/>
      <c r="EP1637" s="1"/>
      <c r="EQ1637" s="1"/>
      <c r="ER1637" s="1"/>
      <c r="ES1637" s="1"/>
      <c r="ET1637" s="1"/>
      <c r="EU1637" s="1"/>
      <c r="EV1637" s="1"/>
      <c r="EW1637" s="1"/>
      <c r="EX1637" s="1"/>
      <c r="EY1637" s="1"/>
      <c r="EZ1637" s="1"/>
      <c r="FA1637" s="1"/>
      <c r="FB1637" s="1"/>
      <c r="FC1637" s="1"/>
      <c r="FD1637" s="1"/>
      <c r="FE1637" s="1"/>
      <c r="FF1637" s="1"/>
      <c r="FG1637" s="1"/>
      <c r="FH1637" s="1"/>
      <c r="FI1637" s="1"/>
      <c r="FJ1637" s="1"/>
      <c r="FK1637" s="1"/>
      <c r="FL1637" s="1"/>
      <c r="FM1637" s="1"/>
      <c r="FN1637" s="1"/>
      <c r="FO1637" s="1"/>
      <c r="FP1637" s="1"/>
      <c r="FQ1637" s="1"/>
      <c r="FR1637" s="1"/>
      <c r="FS1637" s="1"/>
      <c r="FT1637" s="1"/>
      <c r="FU1637" s="1"/>
      <c r="FV1637" s="1"/>
      <c r="FW1637" s="1"/>
      <c r="FX1637" s="1"/>
      <c r="FY1637" s="1"/>
      <c r="FZ1637" s="1"/>
      <c r="GA1637" s="1"/>
      <c r="GB1637" s="1"/>
      <c r="GC1637" s="1"/>
      <c r="GD1637" s="1"/>
      <c r="GE1637" s="1"/>
      <c r="GF1637" s="1"/>
      <c r="GG1637" s="1"/>
      <c r="GH1637" s="1"/>
      <c r="GI1637" s="1"/>
      <c r="GJ1637" s="1"/>
      <c r="GK1637" s="1"/>
      <c r="GL1637" s="1"/>
      <c r="GM1637" s="1"/>
      <c r="GN1637" s="1"/>
      <c r="GO1637" s="1"/>
      <c r="GP1637" s="1"/>
      <c r="GQ1637" s="1"/>
      <c r="GR1637" s="1"/>
      <c r="GS1637" s="1"/>
      <c r="GT1637" s="1"/>
      <c r="GU1637" s="1"/>
      <c r="GV1637" s="1"/>
      <c r="GW1637" s="1"/>
      <c r="GX1637" s="1"/>
      <c r="GY1637" s="1"/>
      <c r="GZ1637" s="1"/>
      <c r="HA1637" s="1"/>
      <c r="HB1637" s="1"/>
      <c r="HC1637" s="1"/>
      <c r="HD1637" s="1"/>
      <c r="HE1637" s="1"/>
      <c r="HF1637" s="1"/>
      <c r="HG1637" s="1"/>
      <c r="HH1637" s="1"/>
      <c r="HI1637" s="1"/>
      <c r="HJ1637" s="1"/>
      <c r="HK1637" s="1"/>
      <c r="HL1637" s="1"/>
      <c r="HM1637" s="1"/>
      <c r="HN1637" s="1"/>
      <c r="HO1637" s="1"/>
      <c r="HP1637" s="1"/>
      <c r="HQ1637" s="1"/>
      <c r="HR1637" s="1"/>
      <c r="HS1637" s="1"/>
      <c r="HT1637" s="1"/>
      <c r="HU1637" s="1"/>
      <c r="HV1637" s="1"/>
      <c r="HW1637" s="1"/>
      <c r="HX1637" s="1"/>
      <c r="HY1637" s="1"/>
      <c r="HZ1637" s="1"/>
      <c r="IA1637" s="1"/>
      <c r="IB1637" s="1"/>
      <c r="IC1637" s="1"/>
      <c r="ID1637" s="1"/>
      <c r="IE1637" s="1"/>
      <c r="IF1637" s="1"/>
      <c r="IG1637" s="1"/>
      <c r="IH1637" s="1"/>
      <c r="II1637" s="1"/>
      <c r="IJ1637" s="1"/>
      <c r="IK1637" s="1"/>
      <c r="IL1637" s="1"/>
      <c r="IM1637" s="1"/>
      <c r="IN1637" s="1"/>
      <c r="IO1637" s="1"/>
      <c r="IP1637" s="1"/>
      <c r="IQ1637" s="1"/>
      <c r="IR1637" s="1"/>
      <c r="IS1637" s="1"/>
      <c r="IT1637" s="1"/>
      <c r="IU1637" s="1"/>
      <c r="IV1637" s="1"/>
      <c r="IW1637" s="1"/>
      <c r="IX1637" s="1"/>
      <c r="IY1637" s="1"/>
      <c r="IZ1637" s="1"/>
      <c r="JA1637" s="1"/>
      <c r="JB1637" s="1"/>
      <c r="JC1637" s="1"/>
      <c r="JD1637" s="1"/>
      <c r="JE1637" s="1"/>
      <c r="JF1637" s="1"/>
      <c r="JG1637" s="1"/>
      <c r="JH1637" s="1"/>
      <c r="JI1637" s="1"/>
      <c r="JJ1637" s="1"/>
      <c r="JK1637" s="1"/>
      <c r="JL1637" s="1"/>
      <c r="JM1637" s="1"/>
      <c r="JN1637" s="1"/>
      <c r="JO1637" s="1"/>
      <c r="JP1637" s="1"/>
      <c r="JQ1637" s="1"/>
      <c r="JR1637" s="1"/>
      <c r="JS1637" s="1"/>
      <c r="JT1637" s="1"/>
      <c r="JU1637" s="1"/>
      <c r="JV1637" s="1"/>
      <c r="JW1637" s="1"/>
      <c r="JX1637" s="1"/>
      <c r="JY1637" s="1"/>
      <c r="JZ1637" s="1"/>
      <c r="KA1637" s="1"/>
      <c r="KB1637" s="1"/>
      <c r="KC1637" s="1"/>
      <c r="KD1637" s="1"/>
      <c r="KE1637" s="1"/>
      <c r="KF1637" s="1"/>
      <c r="KG1637" s="1"/>
      <c r="KH1637" s="1"/>
      <c r="KI1637" s="1"/>
      <c r="KJ1637" s="1"/>
      <c r="KK1637" s="1"/>
      <c r="KL1637" s="1"/>
      <c r="KM1637" s="1"/>
      <c r="KN1637" s="1"/>
      <c r="KO1637" s="1"/>
      <c r="KP1637" s="1"/>
      <c r="KQ1637" s="1"/>
      <c r="KR1637" s="1"/>
      <c r="KS1637" s="1"/>
      <c r="KT1637" s="1"/>
      <c r="KU1637" s="1"/>
      <c r="KV1637" s="1"/>
      <c r="KW1637" s="1"/>
      <c r="KX1637" s="1"/>
      <c r="KY1637" s="1"/>
      <c r="KZ1637" s="1"/>
      <c r="LA1637" s="1"/>
      <c r="LB1637" s="1"/>
      <c r="LC1637" s="1"/>
      <c r="LD1637" s="1"/>
      <c r="LE1637" s="1"/>
      <c r="LF1637" s="1"/>
      <c r="LG1637" s="1"/>
      <c r="LH1637" s="1"/>
      <c r="LI1637" s="1"/>
      <c r="LJ1637" s="1"/>
      <c r="LK1637" s="1"/>
      <c r="LL1637" s="1"/>
      <c r="LM1637" s="1"/>
      <c r="LN1637" s="1"/>
      <c r="LO1637" s="1"/>
      <c r="LP1637" s="1"/>
      <c r="LQ1637" s="1"/>
      <c r="LR1637" s="1"/>
      <c r="LS1637" s="1"/>
      <c r="LT1637" s="1"/>
      <c r="LU1637" s="1"/>
      <c r="LV1637" s="1"/>
      <c r="LW1637" s="1"/>
      <c r="LX1637" s="1"/>
      <c r="LY1637" s="1"/>
      <c r="LZ1637" s="1"/>
      <c r="MA1637" s="1"/>
      <c r="MB1637" s="1"/>
      <c r="MC1637" s="1"/>
      <c r="MD1637" s="1"/>
      <c r="ME1637" s="1"/>
      <c r="MF1637" s="1"/>
      <c r="MG1637" s="1"/>
      <c r="MH1637" s="1"/>
      <c r="MI1637" s="1"/>
      <c r="MJ1637" s="1"/>
      <c r="MK1637" s="1"/>
      <c r="ML1637" s="1"/>
      <c r="MM1637" s="1"/>
      <c r="MN1637" s="1"/>
      <c r="MO1637" s="1"/>
      <c r="MP1637" s="1"/>
      <c r="MQ1637" s="1"/>
      <c r="MR1637" s="1"/>
      <c r="MS1637" s="1"/>
      <c r="MT1637" s="1"/>
      <c r="MU1637" s="1"/>
      <c r="MV1637" s="1"/>
      <c r="MW1637" s="1"/>
      <c r="MX1637" s="1"/>
      <c r="MY1637" s="1"/>
      <c r="MZ1637" s="1"/>
      <c r="NA1637" s="1"/>
      <c r="NB1637" s="1"/>
      <c r="NC1637" s="1"/>
      <c r="ND1637" s="1"/>
      <c r="NE1637" s="1"/>
      <c r="NF1637" s="1"/>
      <c r="NG1637" s="1"/>
      <c r="NH1637" s="1"/>
      <c r="NI1637" s="1"/>
      <c r="NJ1637" s="1"/>
      <c r="NK1637" s="1"/>
      <c r="NL1637" s="1"/>
      <c r="NM1637" s="1"/>
      <c r="NN1637" s="1"/>
      <c r="NO1637" s="1"/>
      <c r="NP1637" s="1"/>
      <c r="NQ1637" s="1"/>
      <c r="NR1637" s="1"/>
      <c r="NS1637" s="1"/>
      <c r="NT1637" s="1"/>
      <c r="NU1637" s="1"/>
      <c r="NV1637" s="1"/>
      <c r="NW1637" s="1"/>
      <c r="NX1637" s="1"/>
      <c r="NY1637" s="1"/>
      <c r="NZ1637" s="1"/>
      <c r="OA1637" s="1"/>
      <c r="OB1637" s="1"/>
      <c r="OC1637" s="1"/>
      <c r="OD1637" s="1"/>
      <c r="OE1637" s="1"/>
      <c r="OF1637" s="1"/>
      <c r="OG1637" s="1"/>
      <c r="OH1637" s="1"/>
      <c r="OI1637" s="1"/>
      <c r="OJ1637" s="1"/>
      <c r="OK1637" s="1"/>
      <c r="OL1637" s="1"/>
      <c r="OM1637" s="1"/>
      <c r="ON1637" s="1"/>
      <c r="OO1637" s="1"/>
      <c r="OP1637" s="1"/>
      <c r="OQ1637" s="1"/>
      <c r="OR1637" s="1"/>
      <c r="OS1637" s="1"/>
      <c r="OT1637" s="1"/>
      <c r="OU1637" s="1"/>
      <c r="OV1637" s="1"/>
      <c r="OW1637" s="1"/>
      <c r="OX1637" s="1"/>
      <c r="OY1637" s="1"/>
      <c r="OZ1637" s="1"/>
      <c r="PA1637" s="1"/>
      <c r="PB1637" s="1"/>
      <c r="PC1637" s="1"/>
      <c r="PD1637" s="1"/>
      <c r="PE1637" s="1"/>
      <c r="PF1637" s="1"/>
      <c r="PG1637" s="1"/>
      <c r="PH1637" s="1"/>
      <c r="PI1637" s="1"/>
      <c r="PJ1637" s="1"/>
      <c r="PK1637" s="1"/>
      <c r="PL1637" s="1"/>
      <c r="PM1637" s="1"/>
      <c r="PN1637" s="1"/>
      <c r="PO1637" s="1"/>
      <c r="PP1637" s="1"/>
      <c r="PQ1637" s="1"/>
      <c r="PR1637" s="1"/>
      <c r="PS1637" s="1"/>
      <c r="PT1637" s="1"/>
      <c r="PU1637" s="1"/>
      <c r="PV1637" s="1"/>
      <c r="PW1637" s="1"/>
      <c r="PX1637" s="1"/>
      <c r="PY1637" s="1"/>
      <c r="PZ1637" s="1"/>
      <c r="QA1637" s="1"/>
      <c r="QB1637" s="1"/>
      <c r="QC1637" s="1"/>
      <c r="QD1637" s="1"/>
      <c r="QE1637" s="1"/>
      <c r="QF1637" s="1"/>
      <c r="QG1637" s="1"/>
      <c r="QH1637" s="1"/>
      <c r="QI1637" s="1"/>
      <c r="QJ1637" s="1"/>
      <c r="QK1637" s="1"/>
      <c r="QL1637" s="1"/>
      <c r="QM1637" s="1"/>
      <c r="QN1637" s="1"/>
      <c r="QO1637" s="1"/>
      <c r="QP1637" s="1"/>
      <c r="QQ1637" s="1"/>
      <c r="QR1637" s="1"/>
      <c r="QS1637" s="1"/>
      <c r="QT1637" s="1"/>
      <c r="QU1637" s="1"/>
      <c r="QV1637" s="1"/>
      <c r="QW1637" s="1"/>
      <c r="QX1637" s="1"/>
      <c r="QY1637" s="1"/>
      <c r="QZ1637" s="1"/>
      <c r="RA1637" s="1"/>
      <c r="RB1637" s="1"/>
      <c r="RC1637" s="1"/>
      <c r="RD1637" s="1"/>
      <c r="RE1637" s="1"/>
      <c r="RF1637" s="1"/>
      <c r="RG1637" s="1"/>
      <c r="RH1637" s="1"/>
      <c r="RI1637" s="1"/>
      <c r="RJ1637" s="1"/>
      <c r="RK1637" s="1"/>
      <c r="RL1637" s="1"/>
      <c r="RM1637" s="1"/>
      <c r="RN1637" s="1"/>
      <c r="RO1637" s="1"/>
      <c r="RP1637" s="1"/>
      <c r="RQ1637" s="1"/>
      <c r="RR1637" s="1"/>
      <c r="RS1637" s="1"/>
      <c r="RT1637" s="1"/>
      <c r="RU1637" s="1"/>
      <c r="RV1637" s="1"/>
      <c r="RW1637" s="1"/>
      <c r="RX1637" s="1"/>
      <c r="RY1637" s="1"/>
      <c r="RZ1637" s="1"/>
      <c r="SA1637" s="1"/>
      <c r="SB1637" s="1"/>
      <c r="SC1637" s="1"/>
      <c r="SD1637" s="1"/>
      <c r="SE1637" s="1"/>
      <c r="SF1637" s="1"/>
      <c r="SG1637" s="1"/>
      <c r="SH1637" s="1"/>
      <c r="SI1637" s="1"/>
      <c r="SJ1637" s="1"/>
      <c r="SK1637" s="1"/>
      <c r="SL1637" s="1"/>
      <c r="SM1637" s="1"/>
      <c r="SN1637" s="1"/>
      <c r="SO1637" s="1"/>
      <c r="SP1637" s="1"/>
      <c r="SQ1637" s="1"/>
      <c r="SR1637" s="1"/>
      <c r="SS1637" s="1"/>
      <c r="ST1637" s="1"/>
      <c r="SU1637" s="1"/>
      <c r="SV1637" s="1"/>
      <c r="SW1637" s="1"/>
      <c r="SX1637" s="1"/>
      <c r="SY1637" s="1"/>
      <c r="SZ1637" s="1"/>
      <c r="TA1637" s="1"/>
      <c r="TB1637" s="1"/>
      <c r="TC1637" s="1"/>
      <c r="TD1637" s="1"/>
      <c r="TE1637" s="1"/>
      <c r="TF1637" s="1"/>
      <c r="TG1637" s="1"/>
      <c r="TH1637" s="1"/>
      <c r="TI1637" s="1"/>
      <c r="TJ1637" s="1"/>
      <c r="TK1637" s="1"/>
      <c r="TL1637" s="1"/>
      <c r="TM1637" s="1"/>
      <c r="TN1637" s="1"/>
      <c r="TO1637" s="1"/>
      <c r="TP1637" s="1"/>
      <c r="TQ1637" s="1"/>
      <c r="TR1637" s="1"/>
      <c r="TS1637" s="1"/>
      <c r="TT1637" s="1"/>
      <c r="TU1637" s="1"/>
      <c r="TV1637" s="1"/>
      <c r="TW1637" s="1"/>
      <c r="TX1637" s="1"/>
      <c r="TY1637" s="1"/>
      <c r="TZ1637" s="1"/>
      <c r="UA1637" s="1"/>
      <c r="UB1637" s="1"/>
      <c r="UC1637" s="1"/>
      <c r="UD1637" s="1"/>
      <c r="UE1637" s="1"/>
      <c r="UF1637" s="1"/>
      <c r="UG1637" s="1"/>
      <c r="UH1637" s="1"/>
      <c r="UI1637" s="1"/>
      <c r="UJ1637" s="1"/>
      <c r="UK1637" s="1"/>
      <c r="UL1637" s="1"/>
      <c r="UM1637" s="1"/>
      <c r="UN1637" s="1"/>
      <c r="UO1637" s="1"/>
      <c r="UP1637" s="1"/>
      <c r="UQ1637" s="1"/>
      <c r="UR1637" s="1"/>
      <c r="US1637" s="1"/>
      <c r="UT1637" s="1"/>
      <c r="UU1637" s="1"/>
      <c r="UV1637" s="1"/>
      <c r="UW1637" s="1"/>
      <c r="UX1637" s="1"/>
      <c r="UY1637" s="1"/>
      <c r="UZ1637" s="1"/>
      <c r="VA1637" s="1"/>
      <c r="VB1637" s="1"/>
      <c r="VC1637" s="1"/>
      <c r="VD1637" s="1"/>
      <c r="VE1637" s="1"/>
      <c r="VF1637" s="1"/>
      <c r="VG1637" s="1"/>
      <c r="VH1637" s="1"/>
      <c r="VI1637" s="1"/>
      <c r="VJ1637" s="1"/>
      <c r="VK1637" s="1"/>
      <c r="VL1637" s="1"/>
      <c r="VM1637" s="1"/>
      <c r="VN1637" s="1"/>
      <c r="VO1637" s="1"/>
      <c r="VP1637" s="1"/>
      <c r="VQ1637" s="1"/>
      <c r="VR1637" s="1"/>
      <c r="VS1637" s="1"/>
      <c r="VT1637" s="1"/>
      <c r="VU1637" s="1"/>
      <c r="VV1637" s="1"/>
      <c r="VW1637" s="1"/>
      <c r="VX1637" s="1"/>
      <c r="VY1637" s="1"/>
      <c r="VZ1637" s="1"/>
      <c r="WA1637" s="1"/>
      <c r="WB1637" s="1"/>
      <c r="WC1637" s="1"/>
      <c r="WD1637" s="1"/>
      <c r="WE1637" s="1"/>
      <c r="WF1637" s="1"/>
      <c r="WG1637" s="1"/>
      <c r="WH1637" s="1"/>
      <c r="WI1637" s="1"/>
      <c r="WJ1637" s="1"/>
      <c r="WK1637" s="1"/>
      <c r="WL1637" s="1"/>
      <c r="WM1637" s="1"/>
      <c r="WN1637" s="1"/>
      <c r="WO1637" s="1"/>
      <c r="WP1637" s="1"/>
      <c r="WQ1637" s="1"/>
      <c r="WR1637" s="1"/>
      <c r="WS1637" s="1"/>
      <c r="WT1637" s="1"/>
      <c r="WU1637" s="1"/>
      <c r="WV1637" s="1"/>
      <c r="WW1637" s="1"/>
      <c r="WX1637" s="1"/>
      <c r="WY1637" s="1"/>
      <c r="WZ1637" s="1"/>
      <c r="XA1637" s="1"/>
      <c r="XB1637" s="1"/>
      <c r="XC1637" s="1"/>
      <c r="XD1637" s="1"/>
      <c r="XE1637" s="1"/>
      <c r="XF1637" s="1"/>
      <c r="XG1637" s="1"/>
      <c r="XH1637" s="1"/>
      <c r="XI1637" s="1"/>
      <c r="XJ1637" s="1"/>
      <c r="XK1637" s="1"/>
      <c r="XL1637" s="1"/>
      <c r="XM1637" s="1"/>
      <c r="XN1637" s="1"/>
      <c r="XO1637" s="1"/>
      <c r="XP1637" s="1"/>
      <c r="XQ1637" s="1"/>
      <c r="XR1637" s="1"/>
      <c r="XS1637" s="1"/>
      <c r="XT1637" s="1"/>
      <c r="XU1637" s="1"/>
      <c r="XV1637" s="1"/>
      <c r="XW1637" s="1"/>
      <c r="XX1637" s="1"/>
      <c r="XY1637" s="1"/>
      <c r="XZ1637" s="1"/>
      <c r="YA1637" s="1"/>
      <c r="YB1637" s="1"/>
      <c r="YC1637" s="1"/>
      <c r="YD1637" s="1"/>
      <c r="YE1637" s="1"/>
      <c r="YF1637" s="1"/>
      <c r="YG1637" s="1"/>
      <c r="YH1637" s="1"/>
      <c r="YI1637" s="1"/>
      <c r="YJ1637" s="1"/>
      <c r="YK1637" s="1"/>
      <c r="YL1637" s="1"/>
      <c r="YM1637" s="1"/>
      <c r="YN1637" s="1"/>
      <c r="YO1637" s="1"/>
      <c r="YP1637" s="1"/>
      <c r="YQ1637" s="1"/>
      <c r="YR1637" s="1"/>
      <c r="YS1637" s="1"/>
      <c r="YT1637" s="1"/>
      <c r="YU1637" s="1"/>
      <c r="YV1637" s="1"/>
      <c r="YW1637" s="1"/>
      <c r="YX1637" s="1"/>
      <c r="YY1637" s="1"/>
      <c r="YZ1637" s="1"/>
      <c r="ZA1637" s="1"/>
      <c r="ZB1637" s="1"/>
      <c r="ZC1637" s="1"/>
      <c r="ZD1637" s="1"/>
      <c r="ZE1637" s="1"/>
      <c r="ZF1637" s="1"/>
      <c r="ZG1637" s="1"/>
      <c r="ZH1637" s="1"/>
      <c r="ZI1637" s="1"/>
      <c r="ZJ1637" s="1"/>
      <c r="ZK1637" s="1"/>
      <c r="ZL1637" s="1"/>
      <c r="ZM1637" s="1"/>
      <c r="ZN1637" s="1"/>
      <c r="ZO1637" s="1"/>
      <c r="ZP1637" s="1"/>
      <c r="ZQ1637" s="1"/>
      <c r="ZR1637" s="1"/>
      <c r="ZS1637" s="1"/>
      <c r="ZT1637" s="1"/>
      <c r="ZU1637" s="1"/>
      <c r="ZV1637" s="1"/>
      <c r="ZW1637" s="1"/>
      <c r="ZX1637" s="1"/>
      <c r="ZY1637" s="1"/>
      <c r="ZZ1637" s="1"/>
      <c r="AAA1637" s="1"/>
      <c r="AAB1637" s="1"/>
      <c r="AAC1637" s="1"/>
      <c r="AAD1637" s="1"/>
      <c r="AAE1637" s="1"/>
      <c r="AAF1637" s="1"/>
      <c r="AAG1637" s="1"/>
      <c r="AAH1637" s="1"/>
      <c r="AAI1637" s="1"/>
      <c r="AAJ1637" s="1"/>
      <c r="AAK1637" s="1"/>
      <c r="AAL1637" s="1"/>
      <c r="AAM1637" s="1"/>
      <c r="AAN1637" s="1"/>
      <c r="AAO1637" s="1"/>
      <c r="AAP1637" s="1"/>
      <c r="AAQ1637" s="1"/>
      <c r="AAR1637" s="1"/>
      <c r="AAS1637" s="1"/>
      <c r="AAT1637" s="1"/>
      <c r="AAU1637" s="1"/>
      <c r="AAV1637" s="1"/>
      <c r="AAW1637" s="1"/>
      <c r="AAX1637" s="1"/>
      <c r="AAY1637" s="1"/>
      <c r="AAZ1637" s="1"/>
      <c r="ABA1637" s="1"/>
      <c r="ABB1637" s="1"/>
      <c r="ABC1637" s="1"/>
      <c r="ABD1637" s="1"/>
      <c r="ABE1637" s="1"/>
      <c r="ABF1637" s="1"/>
      <c r="ABG1637" s="1"/>
      <c r="ABH1637" s="1"/>
      <c r="ABI1637" s="1"/>
      <c r="ABJ1637" s="1"/>
      <c r="ABK1637" s="1"/>
      <c r="ABL1637" s="1"/>
      <c r="ABM1637" s="1"/>
      <c r="ABN1637" s="1"/>
      <c r="ABO1637" s="1"/>
      <c r="ABP1637" s="1"/>
      <c r="ABQ1637" s="1"/>
      <c r="ABR1637" s="1"/>
      <c r="ABS1637" s="1"/>
      <c r="ABT1637" s="1"/>
      <c r="ABU1637" s="1"/>
      <c r="ABV1637" s="1"/>
      <c r="ABW1637" s="1"/>
      <c r="ABX1637" s="1"/>
      <c r="ABY1637" s="1"/>
      <c r="ABZ1637" s="1"/>
      <c r="ACA1637" s="1"/>
      <c r="ACB1637" s="1"/>
      <c r="ACC1637" s="1"/>
      <c r="ACD1637" s="1"/>
      <c r="ACE1637" s="1"/>
      <c r="ACF1637" s="1"/>
      <c r="ACG1637" s="1"/>
      <c r="ACH1637" s="1"/>
      <c r="ACI1637" s="1"/>
      <c r="ACJ1637" s="1"/>
      <c r="ACK1637" s="1"/>
      <c r="ACL1637" s="1"/>
      <c r="ACM1637" s="1"/>
      <c r="ACN1637" s="1"/>
      <c r="ACO1637" s="1"/>
      <c r="ACP1637" s="1"/>
      <c r="ACQ1637" s="1"/>
      <c r="ACR1637" s="1"/>
      <c r="ACS1637" s="1"/>
      <c r="ACT1637" s="1"/>
      <c r="ACU1637" s="1"/>
      <c r="ACV1637" s="1"/>
      <c r="ACW1637" s="1"/>
      <c r="ACX1637" s="1"/>
      <c r="ACY1637" s="1"/>
      <c r="ACZ1637" s="1"/>
      <c r="ADA1637" s="1"/>
      <c r="ADB1637" s="1"/>
      <c r="ADC1637" s="1"/>
      <c r="ADD1637" s="1"/>
      <c r="ADE1637" s="1"/>
      <c r="ADF1637" s="1"/>
      <c r="ADG1637" s="1"/>
      <c r="ADH1637" s="1"/>
      <c r="ADI1637" s="1"/>
      <c r="ADJ1637" s="1"/>
      <c r="ADK1637" s="1"/>
      <c r="ADL1637" s="1"/>
      <c r="ADM1637" s="1"/>
      <c r="ADN1637" s="1"/>
      <c r="ADO1637" s="1"/>
      <c r="ADP1637" s="1"/>
      <c r="ADQ1637" s="1"/>
      <c r="ADR1637" s="1"/>
      <c r="ADS1637" s="1"/>
      <c r="ADT1637" s="1"/>
      <c r="ADU1637" s="1"/>
      <c r="ADV1637" s="1"/>
      <c r="ADW1637" s="1"/>
      <c r="ADX1637" s="1"/>
      <c r="ADY1637" s="1"/>
      <c r="ADZ1637" s="1"/>
      <c r="AEA1637" s="1"/>
      <c r="AEB1637" s="1"/>
      <c r="AEC1637" s="1"/>
      <c r="AED1637" s="1"/>
      <c r="AEE1637" s="1"/>
      <c r="AEF1637" s="1"/>
      <c r="AEG1637" s="1"/>
      <c r="AEH1637" s="1"/>
      <c r="AEI1637" s="1"/>
      <c r="AEJ1637" s="1"/>
      <c r="AEK1637" s="1"/>
      <c r="AEL1637" s="1"/>
      <c r="AEM1637" s="1"/>
      <c r="AEN1637" s="1"/>
      <c r="AEO1637" s="1"/>
      <c r="AEP1637" s="1"/>
      <c r="AEQ1637" s="1"/>
      <c r="AER1637" s="1"/>
      <c r="AES1637" s="1"/>
      <c r="AET1637" s="1"/>
      <c r="AEU1637" s="1"/>
      <c r="AEV1637" s="1"/>
      <c r="AEW1637" s="1"/>
      <c r="AEX1637" s="1"/>
      <c r="AEY1637" s="1"/>
      <c r="AEZ1637" s="1"/>
      <c r="AFA1637" s="1"/>
      <c r="AFB1637" s="1"/>
      <c r="AFC1637" s="1"/>
      <c r="AFD1637" s="1"/>
      <c r="AFE1637" s="1"/>
      <c r="AFF1637" s="1"/>
      <c r="AFG1637" s="1"/>
      <c r="AFH1637" s="1"/>
      <c r="AFI1637" s="1"/>
      <c r="AFJ1637" s="1"/>
      <c r="AFK1637" s="1"/>
      <c r="AFL1637" s="1"/>
      <c r="AFM1637" s="1"/>
      <c r="AFN1637" s="1"/>
      <c r="AFO1637" s="1"/>
      <c r="AFP1637" s="1"/>
      <c r="AFQ1637" s="1"/>
      <c r="AFR1637" s="1"/>
      <c r="AFS1637" s="1"/>
      <c r="AFT1637" s="1"/>
      <c r="AFU1637" s="1"/>
      <c r="AFV1637" s="1"/>
      <c r="AFW1637" s="1"/>
      <c r="AFX1637" s="1"/>
      <c r="AFY1637" s="1"/>
      <c r="AFZ1637" s="1"/>
      <c r="AGA1637" s="1"/>
      <c r="AGB1637" s="1"/>
      <c r="AGC1637" s="1"/>
      <c r="AGD1637" s="1"/>
      <c r="AGE1637" s="1"/>
      <c r="AGF1637" s="1"/>
      <c r="AGG1637" s="1"/>
      <c r="AGH1637" s="1"/>
      <c r="AGI1637" s="1"/>
      <c r="AGJ1637" s="1"/>
      <c r="AGK1637" s="1"/>
      <c r="AGL1637" s="1"/>
      <c r="AGM1637" s="1"/>
      <c r="AGN1637" s="1"/>
      <c r="AGO1637" s="1"/>
      <c r="AGP1637" s="1"/>
      <c r="AGQ1637" s="1"/>
      <c r="AGR1637" s="1"/>
      <c r="AGS1637" s="1"/>
      <c r="AGT1637" s="1"/>
      <c r="AGU1637" s="1"/>
      <c r="AGV1637" s="1"/>
      <c r="AGW1637" s="1"/>
      <c r="AGX1637" s="1"/>
      <c r="AGY1637" s="1"/>
      <c r="AGZ1637" s="1"/>
      <c r="AHA1637" s="1"/>
      <c r="AHB1637" s="1"/>
      <c r="AHC1637" s="1"/>
      <c r="AHD1637" s="1"/>
      <c r="AHE1637" s="1"/>
      <c r="AHF1637" s="1"/>
      <c r="AHG1637" s="1"/>
      <c r="AHH1637" s="1"/>
      <c r="AHI1637" s="1"/>
      <c r="AHJ1637" s="1"/>
      <c r="AHK1637" s="1"/>
      <c r="AHL1637" s="1"/>
      <c r="AHM1637" s="1"/>
      <c r="AHN1637" s="1"/>
      <c r="AHO1637" s="1"/>
      <c r="AHP1637" s="1"/>
      <c r="AHQ1637" s="1"/>
      <c r="AHR1637" s="1"/>
      <c r="AHS1637" s="1"/>
      <c r="AHT1637" s="1"/>
      <c r="AHU1637" s="1"/>
      <c r="AHV1637" s="1"/>
      <c r="AHW1637" s="1"/>
      <c r="AHX1637" s="1"/>
      <c r="AHY1637" s="1"/>
      <c r="AHZ1637" s="1"/>
      <c r="AIA1637" s="1"/>
      <c r="AIB1637" s="1"/>
      <c r="AIC1637" s="1"/>
      <c r="AID1637" s="1"/>
      <c r="AIE1637" s="1"/>
      <c r="AIF1637" s="1"/>
      <c r="AIG1637" s="1"/>
      <c r="AIH1637" s="1"/>
      <c r="AII1637" s="1"/>
      <c r="AIJ1637" s="1"/>
      <c r="AIK1637" s="1"/>
      <c r="AIL1637" s="1"/>
      <c r="AIM1637" s="1"/>
      <c r="AIN1637" s="1"/>
      <c r="AIO1637" s="1"/>
      <c r="AIP1637" s="1"/>
      <c r="AIQ1637" s="1"/>
      <c r="AIR1637" s="1"/>
      <c r="AIS1637" s="1"/>
      <c r="AIT1637" s="1"/>
    </row>
    <row r="1638" spans="1:930" s="5" customFormat="1" ht="37.5" customHeight="1" x14ac:dyDescent="0.3">
      <c r="A1638" s="96">
        <v>146</v>
      </c>
      <c r="B1638" s="99" t="s">
        <v>951</v>
      </c>
      <c r="C1638" s="96">
        <v>1981</v>
      </c>
      <c r="D1638" s="96" t="s">
        <v>22</v>
      </c>
      <c r="E1638" s="97" t="s">
        <v>214</v>
      </c>
      <c r="F1638" s="96" t="s">
        <v>23</v>
      </c>
      <c r="G1638" s="96">
        <v>5</v>
      </c>
      <c r="H1638" s="98">
        <v>651.45000000000005</v>
      </c>
      <c r="I1638" s="98">
        <v>368.7</v>
      </c>
      <c r="J1638" s="99" t="s">
        <v>152</v>
      </c>
      <c r="K1638" s="39">
        <v>529653.14</v>
      </c>
      <c r="L1638" s="102">
        <v>529653.14</v>
      </c>
      <c r="M1638" s="100">
        <v>31602.639999999999</v>
      </c>
      <c r="N1638" s="100">
        <f>M1638+L1638</f>
        <v>561255.78</v>
      </c>
      <c r="O1638" s="102">
        <f>N1638</f>
        <v>561255.78</v>
      </c>
      <c r="P1638" s="128">
        <v>1195.07</v>
      </c>
      <c r="Q1638" s="31">
        <v>32</v>
      </c>
      <c r="R1638" s="97" t="s">
        <v>181</v>
      </c>
      <c r="S1638" s="97" t="s">
        <v>181</v>
      </c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/>
      <c r="CF1638" s="1"/>
      <c r="CG1638" s="1"/>
      <c r="CH1638" s="1"/>
      <c r="CI1638" s="1"/>
      <c r="CJ1638" s="1"/>
      <c r="CK1638" s="1"/>
      <c r="CL1638" s="1"/>
      <c r="CM1638" s="1"/>
      <c r="CN1638" s="1"/>
      <c r="CO1638" s="1"/>
      <c r="CP1638" s="1"/>
      <c r="CQ1638" s="1"/>
      <c r="CR1638" s="1"/>
      <c r="CS1638" s="1"/>
      <c r="CT1638" s="1"/>
      <c r="CU1638" s="1"/>
      <c r="CV1638" s="1"/>
      <c r="CW1638" s="1"/>
      <c r="CX1638" s="1"/>
      <c r="CY1638" s="1"/>
      <c r="CZ1638" s="1"/>
      <c r="DA1638" s="1"/>
      <c r="DB1638" s="1"/>
      <c r="DC1638" s="1"/>
      <c r="DD1638" s="1"/>
      <c r="DE1638" s="1"/>
      <c r="DF1638" s="1"/>
      <c r="DG1638" s="1"/>
      <c r="DH1638" s="1"/>
      <c r="DI1638" s="1"/>
      <c r="DJ1638" s="1"/>
      <c r="DK1638" s="1"/>
      <c r="DL1638" s="1"/>
      <c r="DM1638" s="1"/>
      <c r="DN1638" s="1"/>
      <c r="DO1638" s="1"/>
      <c r="DP1638" s="1"/>
      <c r="DQ1638" s="1"/>
      <c r="DR1638" s="1"/>
      <c r="DS1638" s="1"/>
      <c r="DT1638" s="1"/>
      <c r="DU1638" s="1"/>
      <c r="DV1638" s="1"/>
      <c r="DW1638" s="1"/>
      <c r="DX1638" s="1"/>
      <c r="DY1638" s="1"/>
      <c r="DZ1638" s="1"/>
      <c r="EA1638" s="1"/>
      <c r="EB1638" s="1"/>
      <c r="EC1638" s="1"/>
      <c r="ED1638" s="1"/>
      <c r="EE1638" s="1"/>
      <c r="EF1638" s="1"/>
      <c r="EG1638" s="1"/>
      <c r="EH1638" s="1"/>
      <c r="EI1638" s="1"/>
      <c r="EJ1638" s="1"/>
      <c r="EK1638" s="1"/>
      <c r="EL1638" s="1"/>
      <c r="EM1638" s="1"/>
      <c r="EN1638" s="1"/>
      <c r="EO1638" s="1"/>
      <c r="EP1638" s="1"/>
      <c r="EQ1638" s="1"/>
      <c r="ER1638" s="1"/>
      <c r="ES1638" s="1"/>
      <c r="ET1638" s="1"/>
      <c r="EU1638" s="1"/>
      <c r="EV1638" s="1"/>
      <c r="EW1638" s="1"/>
      <c r="EX1638" s="1"/>
      <c r="EY1638" s="1"/>
      <c r="EZ1638" s="1"/>
      <c r="FA1638" s="1"/>
      <c r="FB1638" s="1"/>
      <c r="FC1638" s="1"/>
      <c r="FD1638" s="1"/>
      <c r="FE1638" s="1"/>
      <c r="FF1638" s="1"/>
      <c r="FG1638" s="1"/>
      <c r="FH1638" s="1"/>
      <c r="FI1638" s="1"/>
      <c r="FJ1638" s="1"/>
      <c r="FK1638" s="1"/>
      <c r="FL1638" s="1"/>
      <c r="FM1638" s="1"/>
      <c r="FN1638" s="1"/>
      <c r="FO1638" s="1"/>
      <c r="FP1638" s="1"/>
      <c r="FQ1638" s="1"/>
      <c r="FR1638" s="1"/>
      <c r="FS1638" s="1"/>
      <c r="FT1638" s="1"/>
      <c r="FU1638" s="1"/>
      <c r="FV1638" s="1"/>
      <c r="FW1638" s="1"/>
      <c r="FX1638" s="1"/>
      <c r="FY1638" s="1"/>
      <c r="FZ1638" s="1"/>
      <c r="GA1638" s="1"/>
      <c r="GB1638" s="1"/>
      <c r="GC1638" s="1"/>
      <c r="GD1638" s="1"/>
      <c r="GE1638" s="1"/>
      <c r="GF1638" s="1"/>
      <c r="GG1638" s="1"/>
      <c r="GH1638" s="1"/>
      <c r="GI1638" s="1"/>
      <c r="GJ1638" s="1"/>
      <c r="GK1638" s="1"/>
      <c r="GL1638" s="1"/>
      <c r="GM1638" s="1"/>
      <c r="GN1638" s="1"/>
      <c r="GO1638" s="1"/>
      <c r="GP1638" s="1"/>
      <c r="GQ1638" s="1"/>
      <c r="GR1638" s="1"/>
      <c r="GS1638" s="1"/>
      <c r="GT1638" s="1"/>
      <c r="GU1638" s="1"/>
      <c r="GV1638" s="1"/>
      <c r="GW1638" s="1"/>
      <c r="GX1638" s="1"/>
      <c r="GY1638" s="1"/>
      <c r="GZ1638" s="1"/>
      <c r="HA1638" s="1"/>
      <c r="HB1638" s="1"/>
      <c r="HC1638" s="1"/>
      <c r="HD1638" s="1"/>
      <c r="HE1638" s="1"/>
      <c r="HF1638" s="1"/>
      <c r="HG1638" s="1"/>
      <c r="HH1638" s="1"/>
      <c r="HI1638" s="1"/>
      <c r="HJ1638" s="1"/>
      <c r="HK1638" s="1"/>
      <c r="HL1638" s="1"/>
      <c r="HM1638" s="1"/>
      <c r="HN1638" s="1"/>
      <c r="HO1638" s="1"/>
      <c r="HP1638" s="1"/>
      <c r="HQ1638" s="1"/>
      <c r="HR1638" s="1"/>
      <c r="HS1638" s="1"/>
      <c r="HT1638" s="1"/>
      <c r="HU1638" s="1"/>
      <c r="HV1638" s="1"/>
      <c r="HW1638" s="1"/>
      <c r="HX1638" s="1"/>
      <c r="HY1638" s="1"/>
      <c r="HZ1638" s="1"/>
      <c r="IA1638" s="1"/>
      <c r="IB1638" s="1"/>
      <c r="IC1638" s="1"/>
      <c r="ID1638" s="1"/>
      <c r="IE1638" s="1"/>
      <c r="IF1638" s="1"/>
      <c r="IG1638" s="1"/>
      <c r="IH1638" s="1"/>
      <c r="II1638" s="1"/>
      <c r="IJ1638" s="1"/>
      <c r="IK1638" s="1"/>
      <c r="IL1638" s="1"/>
      <c r="IM1638" s="1"/>
      <c r="IN1638" s="1"/>
      <c r="IO1638" s="1"/>
      <c r="IP1638" s="1"/>
      <c r="IQ1638" s="1"/>
      <c r="IR1638" s="1"/>
      <c r="IS1638" s="1"/>
      <c r="IT1638" s="1"/>
      <c r="IU1638" s="1"/>
      <c r="IV1638" s="1"/>
      <c r="IW1638" s="1"/>
      <c r="IX1638" s="1"/>
      <c r="IY1638" s="1"/>
      <c r="IZ1638" s="1"/>
      <c r="JA1638" s="1"/>
      <c r="JB1638" s="1"/>
      <c r="JC1638" s="1"/>
      <c r="JD1638" s="1"/>
      <c r="JE1638" s="1"/>
      <c r="JF1638" s="1"/>
      <c r="JG1638" s="1"/>
      <c r="JH1638" s="1"/>
      <c r="JI1638" s="1"/>
      <c r="JJ1638" s="1"/>
      <c r="JK1638" s="1"/>
      <c r="JL1638" s="1"/>
      <c r="JM1638" s="1"/>
      <c r="JN1638" s="1"/>
      <c r="JO1638" s="1"/>
      <c r="JP1638" s="1"/>
      <c r="JQ1638" s="1"/>
      <c r="JR1638" s="1"/>
      <c r="JS1638" s="1"/>
      <c r="JT1638" s="1"/>
      <c r="JU1638" s="1"/>
      <c r="JV1638" s="1"/>
      <c r="JW1638" s="1"/>
      <c r="JX1638" s="1"/>
      <c r="JY1638" s="1"/>
      <c r="JZ1638" s="1"/>
      <c r="KA1638" s="1"/>
      <c r="KB1638" s="1"/>
      <c r="KC1638" s="1"/>
      <c r="KD1638" s="1"/>
      <c r="KE1638" s="1"/>
      <c r="KF1638" s="1"/>
      <c r="KG1638" s="1"/>
      <c r="KH1638" s="1"/>
      <c r="KI1638" s="1"/>
      <c r="KJ1638" s="1"/>
      <c r="KK1638" s="1"/>
      <c r="KL1638" s="1"/>
      <c r="KM1638" s="1"/>
      <c r="KN1638" s="1"/>
      <c r="KO1638" s="1"/>
      <c r="KP1638" s="1"/>
      <c r="KQ1638" s="1"/>
      <c r="KR1638" s="1"/>
      <c r="KS1638" s="1"/>
      <c r="KT1638" s="1"/>
      <c r="KU1638" s="1"/>
      <c r="KV1638" s="1"/>
      <c r="KW1638" s="1"/>
      <c r="KX1638" s="1"/>
      <c r="KY1638" s="1"/>
      <c r="KZ1638" s="1"/>
      <c r="LA1638" s="1"/>
      <c r="LB1638" s="1"/>
      <c r="LC1638" s="1"/>
      <c r="LD1638" s="1"/>
      <c r="LE1638" s="1"/>
      <c r="LF1638" s="1"/>
      <c r="LG1638" s="1"/>
      <c r="LH1638" s="1"/>
      <c r="LI1638" s="1"/>
      <c r="LJ1638" s="1"/>
      <c r="LK1638" s="1"/>
      <c r="LL1638" s="1"/>
      <c r="LM1638" s="1"/>
      <c r="LN1638" s="1"/>
      <c r="LO1638" s="1"/>
      <c r="LP1638" s="1"/>
      <c r="LQ1638" s="1"/>
      <c r="LR1638" s="1"/>
      <c r="LS1638" s="1"/>
      <c r="LT1638" s="1"/>
      <c r="LU1638" s="1"/>
      <c r="LV1638" s="1"/>
      <c r="LW1638" s="1"/>
      <c r="LX1638" s="1"/>
      <c r="LY1638" s="1"/>
      <c r="LZ1638" s="1"/>
      <c r="MA1638" s="1"/>
      <c r="MB1638" s="1"/>
      <c r="MC1638" s="1"/>
      <c r="MD1638" s="1"/>
      <c r="ME1638" s="1"/>
      <c r="MF1638" s="1"/>
      <c r="MG1638" s="1"/>
      <c r="MH1638" s="1"/>
      <c r="MI1638" s="1"/>
      <c r="MJ1638" s="1"/>
      <c r="MK1638" s="1"/>
      <c r="ML1638" s="1"/>
      <c r="MM1638" s="1"/>
      <c r="MN1638" s="1"/>
      <c r="MO1638" s="1"/>
      <c r="MP1638" s="1"/>
      <c r="MQ1638" s="1"/>
      <c r="MR1638" s="1"/>
      <c r="MS1638" s="1"/>
      <c r="MT1638" s="1"/>
      <c r="MU1638" s="1"/>
      <c r="MV1638" s="1"/>
      <c r="MW1638" s="1"/>
      <c r="MX1638" s="1"/>
      <c r="MY1638" s="1"/>
      <c r="MZ1638" s="1"/>
      <c r="NA1638" s="1"/>
      <c r="NB1638" s="1"/>
      <c r="NC1638" s="1"/>
      <c r="ND1638" s="1"/>
      <c r="NE1638" s="1"/>
      <c r="NF1638" s="1"/>
      <c r="NG1638" s="1"/>
      <c r="NH1638" s="1"/>
      <c r="NI1638" s="1"/>
      <c r="NJ1638" s="1"/>
      <c r="NK1638" s="1"/>
      <c r="NL1638" s="1"/>
      <c r="NM1638" s="1"/>
      <c r="NN1638" s="1"/>
      <c r="NO1638" s="1"/>
      <c r="NP1638" s="1"/>
      <c r="NQ1638" s="1"/>
      <c r="NR1638" s="1"/>
      <c r="NS1638" s="1"/>
      <c r="NT1638" s="1"/>
      <c r="NU1638" s="1"/>
      <c r="NV1638" s="1"/>
      <c r="NW1638" s="1"/>
      <c r="NX1638" s="1"/>
      <c r="NY1638" s="1"/>
      <c r="NZ1638" s="1"/>
      <c r="OA1638" s="1"/>
      <c r="OB1638" s="1"/>
      <c r="OC1638" s="1"/>
      <c r="OD1638" s="1"/>
      <c r="OE1638" s="1"/>
      <c r="OF1638" s="1"/>
      <c r="OG1638" s="1"/>
      <c r="OH1638" s="1"/>
      <c r="OI1638" s="1"/>
      <c r="OJ1638" s="1"/>
      <c r="OK1638" s="1"/>
      <c r="OL1638" s="1"/>
      <c r="OM1638" s="1"/>
      <c r="ON1638" s="1"/>
      <c r="OO1638" s="1"/>
      <c r="OP1638" s="1"/>
      <c r="OQ1638" s="1"/>
      <c r="OR1638" s="1"/>
      <c r="OS1638" s="1"/>
      <c r="OT1638" s="1"/>
      <c r="OU1638" s="1"/>
      <c r="OV1638" s="1"/>
      <c r="OW1638" s="1"/>
      <c r="OX1638" s="1"/>
      <c r="OY1638" s="1"/>
      <c r="OZ1638" s="1"/>
      <c r="PA1638" s="1"/>
      <c r="PB1638" s="1"/>
      <c r="PC1638" s="1"/>
      <c r="PD1638" s="1"/>
      <c r="PE1638" s="1"/>
      <c r="PF1638" s="1"/>
      <c r="PG1638" s="1"/>
      <c r="PH1638" s="1"/>
      <c r="PI1638" s="1"/>
      <c r="PJ1638" s="1"/>
      <c r="PK1638" s="1"/>
      <c r="PL1638" s="1"/>
      <c r="PM1638" s="1"/>
      <c r="PN1638" s="1"/>
      <c r="PO1638" s="1"/>
      <c r="PP1638" s="1"/>
      <c r="PQ1638" s="1"/>
      <c r="PR1638" s="1"/>
      <c r="PS1638" s="1"/>
      <c r="PT1638" s="1"/>
      <c r="PU1638" s="1"/>
      <c r="PV1638" s="1"/>
      <c r="PW1638" s="1"/>
      <c r="PX1638" s="1"/>
      <c r="PY1638" s="1"/>
      <c r="PZ1638" s="1"/>
      <c r="QA1638" s="1"/>
      <c r="QB1638" s="1"/>
      <c r="QC1638" s="1"/>
      <c r="QD1638" s="1"/>
      <c r="QE1638" s="1"/>
      <c r="QF1638" s="1"/>
      <c r="QG1638" s="1"/>
      <c r="QH1638" s="1"/>
      <c r="QI1638" s="1"/>
      <c r="QJ1638" s="1"/>
      <c r="QK1638" s="1"/>
      <c r="QL1638" s="1"/>
      <c r="QM1638" s="1"/>
      <c r="QN1638" s="1"/>
      <c r="QO1638" s="1"/>
      <c r="QP1638" s="1"/>
      <c r="QQ1638" s="1"/>
      <c r="QR1638" s="1"/>
      <c r="QS1638" s="1"/>
      <c r="QT1638" s="1"/>
      <c r="QU1638" s="1"/>
      <c r="QV1638" s="1"/>
      <c r="QW1638" s="1"/>
      <c r="QX1638" s="1"/>
      <c r="QY1638" s="1"/>
      <c r="QZ1638" s="1"/>
      <c r="RA1638" s="1"/>
      <c r="RB1638" s="1"/>
      <c r="RC1638" s="1"/>
      <c r="RD1638" s="1"/>
      <c r="RE1638" s="1"/>
      <c r="RF1638" s="1"/>
      <c r="RG1638" s="1"/>
      <c r="RH1638" s="1"/>
      <c r="RI1638" s="1"/>
      <c r="RJ1638" s="1"/>
      <c r="RK1638" s="1"/>
      <c r="RL1638" s="1"/>
      <c r="RM1638" s="1"/>
      <c r="RN1638" s="1"/>
      <c r="RO1638" s="1"/>
      <c r="RP1638" s="1"/>
      <c r="RQ1638" s="1"/>
      <c r="RR1638" s="1"/>
      <c r="RS1638" s="1"/>
      <c r="RT1638" s="1"/>
      <c r="RU1638" s="1"/>
      <c r="RV1638" s="1"/>
      <c r="RW1638" s="1"/>
      <c r="RX1638" s="1"/>
      <c r="RY1638" s="1"/>
      <c r="RZ1638" s="1"/>
      <c r="SA1638" s="1"/>
      <c r="SB1638" s="1"/>
      <c r="SC1638" s="1"/>
      <c r="SD1638" s="1"/>
      <c r="SE1638" s="1"/>
      <c r="SF1638" s="1"/>
      <c r="SG1638" s="1"/>
      <c r="SH1638" s="1"/>
      <c r="SI1638" s="1"/>
      <c r="SJ1638" s="1"/>
      <c r="SK1638" s="1"/>
      <c r="SL1638" s="1"/>
      <c r="SM1638" s="1"/>
      <c r="SN1638" s="1"/>
      <c r="SO1638" s="1"/>
      <c r="SP1638" s="1"/>
      <c r="SQ1638" s="1"/>
      <c r="SR1638" s="1"/>
      <c r="SS1638" s="1"/>
      <c r="ST1638" s="1"/>
      <c r="SU1638" s="1"/>
      <c r="SV1638" s="1"/>
      <c r="SW1638" s="1"/>
      <c r="SX1638" s="1"/>
      <c r="SY1638" s="1"/>
      <c r="SZ1638" s="1"/>
      <c r="TA1638" s="1"/>
      <c r="TB1638" s="1"/>
      <c r="TC1638" s="1"/>
      <c r="TD1638" s="1"/>
      <c r="TE1638" s="1"/>
      <c r="TF1638" s="1"/>
      <c r="TG1638" s="1"/>
      <c r="TH1638" s="1"/>
      <c r="TI1638" s="1"/>
      <c r="TJ1638" s="1"/>
      <c r="TK1638" s="1"/>
      <c r="TL1638" s="1"/>
      <c r="TM1638" s="1"/>
      <c r="TN1638" s="1"/>
      <c r="TO1638" s="1"/>
      <c r="TP1638" s="1"/>
      <c r="TQ1638" s="1"/>
      <c r="TR1638" s="1"/>
      <c r="TS1638" s="1"/>
      <c r="TT1638" s="1"/>
      <c r="TU1638" s="1"/>
      <c r="TV1638" s="1"/>
      <c r="TW1638" s="1"/>
      <c r="TX1638" s="1"/>
      <c r="TY1638" s="1"/>
      <c r="TZ1638" s="1"/>
      <c r="UA1638" s="1"/>
      <c r="UB1638" s="1"/>
      <c r="UC1638" s="1"/>
      <c r="UD1638" s="1"/>
      <c r="UE1638" s="1"/>
      <c r="UF1638" s="1"/>
      <c r="UG1638" s="1"/>
      <c r="UH1638" s="1"/>
      <c r="UI1638" s="1"/>
      <c r="UJ1638" s="1"/>
      <c r="UK1638" s="1"/>
      <c r="UL1638" s="1"/>
      <c r="UM1638" s="1"/>
      <c r="UN1638" s="1"/>
      <c r="UO1638" s="1"/>
      <c r="UP1638" s="1"/>
      <c r="UQ1638" s="1"/>
      <c r="UR1638" s="1"/>
      <c r="US1638" s="1"/>
      <c r="UT1638" s="1"/>
      <c r="UU1638" s="1"/>
      <c r="UV1638" s="1"/>
      <c r="UW1638" s="1"/>
      <c r="UX1638" s="1"/>
      <c r="UY1638" s="1"/>
      <c r="UZ1638" s="1"/>
      <c r="VA1638" s="1"/>
      <c r="VB1638" s="1"/>
      <c r="VC1638" s="1"/>
      <c r="VD1638" s="1"/>
      <c r="VE1638" s="1"/>
      <c r="VF1638" s="1"/>
      <c r="VG1638" s="1"/>
      <c r="VH1638" s="1"/>
      <c r="VI1638" s="1"/>
      <c r="VJ1638" s="1"/>
      <c r="VK1638" s="1"/>
      <c r="VL1638" s="1"/>
      <c r="VM1638" s="1"/>
      <c r="VN1638" s="1"/>
      <c r="VO1638" s="1"/>
      <c r="VP1638" s="1"/>
      <c r="VQ1638" s="1"/>
      <c r="VR1638" s="1"/>
      <c r="VS1638" s="1"/>
      <c r="VT1638" s="1"/>
      <c r="VU1638" s="1"/>
      <c r="VV1638" s="1"/>
      <c r="VW1638" s="1"/>
      <c r="VX1638" s="1"/>
      <c r="VY1638" s="1"/>
      <c r="VZ1638" s="1"/>
      <c r="WA1638" s="1"/>
      <c r="WB1638" s="1"/>
      <c r="WC1638" s="1"/>
      <c r="WD1638" s="1"/>
      <c r="WE1638" s="1"/>
      <c r="WF1638" s="1"/>
      <c r="WG1638" s="1"/>
      <c r="WH1638" s="1"/>
      <c r="WI1638" s="1"/>
      <c r="WJ1638" s="1"/>
      <c r="WK1638" s="1"/>
      <c r="WL1638" s="1"/>
      <c r="WM1638" s="1"/>
      <c r="WN1638" s="1"/>
      <c r="WO1638" s="1"/>
      <c r="WP1638" s="1"/>
      <c r="WQ1638" s="1"/>
      <c r="WR1638" s="1"/>
      <c r="WS1638" s="1"/>
      <c r="WT1638" s="1"/>
      <c r="WU1638" s="1"/>
      <c r="WV1638" s="1"/>
      <c r="WW1638" s="1"/>
      <c r="WX1638" s="1"/>
      <c r="WY1638" s="1"/>
      <c r="WZ1638" s="1"/>
      <c r="XA1638" s="1"/>
      <c r="XB1638" s="1"/>
      <c r="XC1638" s="1"/>
      <c r="XD1638" s="1"/>
      <c r="XE1638" s="1"/>
      <c r="XF1638" s="1"/>
      <c r="XG1638" s="1"/>
      <c r="XH1638" s="1"/>
      <c r="XI1638" s="1"/>
      <c r="XJ1638" s="1"/>
      <c r="XK1638" s="1"/>
      <c r="XL1638" s="1"/>
      <c r="XM1638" s="1"/>
      <c r="XN1638" s="1"/>
      <c r="XO1638" s="1"/>
      <c r="XP1638" s="1"/>
      <c r="XQ1638" s="1"/>
      <c r="XR1638" s="1"/>
      <c r="XS1638" s="1"/>
      <c r="XT1638" s="1"/>
      <c r="XU1638" s="1"/>
      <c r="XV1638" s="1"/>
      <c r="XW1638" s="1"/>
      <c r="XX1638" s="1"/>
      <c r="XY1638" s="1"/>
      <c r="XZ1638" s="1"/>
      <c r="YA1638" s="1"/>
      <c r="YB1638" s="1"/>
      <c r="YC1638" s="1"/>
      <c r="YD1638" s="1"/>
      <c r="YE1638" s="1"/>
      <c r="YF1638" s="1"/>
      <c r="YG1638" s="1"/>
      <c r="YH1638" s="1"/>
      <c r="YI1638" s="1"/>
      <c r="YJ1638" s="1"/>
      <c r="YK1638" s="1"/>
      <c r="YL1638" s="1"/>
      <c r="YM1638" s="1"/>
      <c r="YN1638" s="1"/>
      <c r="YO1638" s="1"/>
      <c r="YP1638" s="1"/>
      <c r="YQ1638" s="1"/>
      <c r="YR1638" s="1"/>
      <c r="YS1638" s="1"/>
      <c r="YT1638" s="1"/>
      <c r="YU1638" s="1"/>
      <c r="YV1638" s="1"/>
      <c r="YW1638" s="1"/>
      <c r="YX1638" s="1"/>
      <c r="YY1638" s="1"/>
      <c r="YZ1638" s="1"/>
      <c r="ZA1638" s="1"/>
      <c r="ZB1638" s="1"/>
      <c r="ZC1638" s="1"/>
      <c r="ZD1638" s="1"/>
      <c r="ZE1638" s="1"/>
      <c r="ZF1638" s="1"/>
      <c r="ZG1638" s="1"/>
      <c r="ZH1638" s="1"/>
      <c r="ZI1638" s="1"/>
      <c r="ZJ1638" s="1"/>
      <c r="ZK1638" s="1"/>
      <c r="ZL1638" s="1"/>
      <c r="ZM1638" s="1"/>
      <c r="ZN1638" s="1"/>
      <c r="ZO1638" s="1"/>
      <c r="ZP1638" s="1"/>
      <c r="ZQ1638" s="1"/>
      <c r="ZR1638" s="1"/>
      <c r="ZS1638" s="1"/>
      <c r="ZT1638" s="1"/>
      <c r="ZU1638" s="1"/>
      <c r="ZV1638" s="1"/>
      <c r="ZW1638" s="1"/>
      <c r="ZX1638" s="1"/>
      <c r="ZY1638" s="1"/>
      <c r="ZZ1638" s="1"/>
      <c r="AAA1638" s="1"/>
      <c r="AAB1638" s="1"/>
      <c r="AAC1638" s="1"/>
      <c r="AAD1638" s="1"/>
      <c r="AAE1638" s="1"/>
      <c r="AAF1638" s="1"/>
      <c r="AAG1638" s="1"/>
      <c r="AAH1638" s="1"/>
      <c r="AAI1638" s="1"/>
      <c r="AAJ1638" s="1"/>
      <c r="AAK1638" s="1"/>
      <c r="AAL1638" s="1"/>
      <c r="AAM1638" s="1"/>
      <c r="AAN1638" s="1"/>
      <c r="AAO1638" s="1"/>
      <c r="AAP1638" s="1"/>
      <c r="AAQ1638" s="1"/>
      <c r="AAR1638" s="1"/>
      <c r="AAS1638" s="1"/>
      <c r="AAT1638" s="1"/>
      <c r="AAU1638" s="1"/>
      <c r="AAV1638" s="1"/>
      <c r="AAW1638" s="1"/>
      <c r="AAX1638" s="1"/>
      <c r="AAY1638" s="1"/>
      <c r="AAZ1638" s="1"/>
      <c r="ABA1638" s="1"/>
      <c r="ABB1638" s="1"/>
      <c r="ABC1638" s="1"/>
      <c r="ABD1638" s="1"/>
      <c r="ABE1638" s="1"/>
      <c r="ABF1638" s="1"/>
      <c r="ABG1638" s="1"/>
      <c r="ABH1638" s="1"/>
      <c r="ABI1638" s="1"/>
      <c r="ABJ1638" s="1"/>
      <c r="ABK1638" s="1"/>
      <c r="ABL1638" s="1"/>
      <c r="ABM1638" s="1"/>
      <c r="ABN1638" s="1"/>
      <c r="ABO1638" s="1"/>
      <c r="ABP1638" s="1"/>
      <c r="ABQ1638" s="1"/>
      <c r="ABR1638" s="1"/>
      <c r="ABS1638" s="1"/>
      <c r="ABT1638" s="1"/>
      <c r="ABU1638" s="1"/>
      <c r="ABV1638" s="1"/>
      <c r="ABW1638" s="1"/>
      <c r="ABX1638" s="1"/>
      <c r="ABY1638" s="1"/>
      <c r="ABZ1638" s="1"/>
      <c r="ACA1638" s="1"/>
      <c r="ACB1638" s="1"/>
      <c r="ACC1638" s="1"/>
      <c r="ACD1638" s="1"/>
      <c r="ACE1638" s="1"/>
      <c r="ACF1638" s="1"/>
      <c r="ACG1638" s="1"/>
      <c r="ACH1638" s="1"/>
      <c r="ACI1638" s="1"/>
      <c r="ACJ1638" s="1"/>
      <c r="ACK1638" s="1"/>
      <c r="ACL1638" s="1"/>
      <c r="ACM1638" s="1"/>
      <c r="ACN1638" s="1"/>
      <c r="ACO1638" s="1"/>
      <c r="ACP1638" s="1"/>
      <c r="ACQ1638" s="1"/>
      <c r="ACR1638" s="1"/>
      <c r="ACS1638" s="1"/>
      <c r="ACT1638" s="1"/>
      <c r="ACU1638" s="1"/>
      <c r="ACV1638" s="1"/>
      <c r="ACW1638" s="1"/>
      <c r="ACX1638" s="1"/>
      <c r="ACY1638" s="1"/>
      <c r="ACZ1638" s="1"/>
      <c r="ADA1638" s="1"/>
      <c r="ADB1638" s="1"/>
      <c r="ADC1638" s="1"/>
      <c r="ADD1638" s="1"/>
      <c r="ADE1638" s="1"/>
      <c r="ADF1638" s="1"/>
      <c r="ADG1638" s="1"/>
      <c r="ADH1638" s="1"/>
      <c r="ADI1638" s="1"/>
      <c r="ADJ1638" s="1"/>
      <c r="ADK1638" s="1"/>
      <c r="ADL1638" s="1"/>
      <c r="ADM1638" s="1"/>
      <c r="ADN1638" s="1"/>
      <c r="ADO1638" s="1"/>
      <c r="ADP1638" s="1"/>
      <c r="ADQ1638" s="1"/>
      <c r="ADR1638" s="1"/>
      <c r="ADS1638" s="1"/>
      <c r="ADT1638" s="1"/>
      <c r="ADU1638" s="1"/>
      <c r="ADV1638" s="1"/>
      <c r="ADW1638" s="1"/>
      <c r="ADX1638" s="1"/>
      <c r="ADY1638" s="1"/>
      <c r="ADZ1638" s="1"/>
      <c r="AEA1638" s="1"/>
      <c r="AEB1638" s="1"/>
      <c r="AEC1638" s="1"/>
      <c r="AED1638" s="1"/>
      <c r="AEE1638" s="1"/>
      <c r="AEF1638" s="1"/>
      <c r="AEG1638" s="1"/>
      <c r="AEH1638" s="1"/>
      <c r="AEI1638" s="1"/>
      <c r="AEJ1638" s="1"/>
      <c r="AEK1638" s="1"/>
      <c r="AEL1638" s="1"/>
      <c r="AEM1638" s="1"/>
      <c r="AEN1638" s="1"/>
      <c r="AEO1638" s="1"/>
      <c r="AEP1638" s="1"/>
      <c r="AEQ1638" s="1"/>
      <c r="AER1638" s="1"/>
      <c r="AES1638" s="1"/>
      <c r="AET1638" s="1"/>
      <c r="AEU1638" s="1"/>
      <c r="AEV1638" s="1"/>
      <c r="AEW1638" s="1"/>
      <c r="AEX1638" s="1"/>
      <c r="AEY1638" s="1"/>
      <c r="AEZ1638" s="1"/>
      <c r="AFA1638" s="1"/>
      <c r="AFB1638" s="1"/>
      <c r="AFC1638" s="1"/>
      <c r="AFD1638" s="1"/>
      <c r="AFE1638" s="1"/>
      <c r="AFF1638" s="1"/>
      <c r="AFG1638" s="1"/>
      <c r="AFH1638" s="1"/>
      <c r="AFI1638" s="1"/>
      <c r="AFJ1638" s="1"/>
      <c r="AFK1638" s="1"/>
      <c r="AFL1638" s="1"/>
      <c r="AFM1638" s="1"/>
      <c r="AFN1638" s="1"/>
      <c r="AFO1638" s="1"/>
      <c r="AFP1638" s="1"/>
      <c r="AFQ1638" s="1"/>
      <c r="AFR1638" s="1"/>
      <c r="AFS1638" s="1"/>
      <c r="AFT1638" s="1"/>
      <c r="AFU1638" s="1"/>
      <c r="AFV1638" s="1"/>
      <c r="AFW1638" s="1"/>
      <c r="AFX1638" s="1"/>
      <c r="AFY1638" s="1"/>
      <c r="AFZ1638" s="1"/>
      <c r="AGA1638" s="1"/>
      <c r="AGB1638" s="1"/>
      <c r="AGC1638" s="1"/>
      <c r="AGD1638" s="1"/>
      <c r="AGE1638" s="1"/>
      <c r="AGF1638" s="1"/>
      <c r="AGG1638" s="1"/>
      <c r="AGH1638" s="1"/>
      <c r="AGI1638" s="1"/>
      <c r="AGJ1638" s="1"/>
      <c r="AGK1638" s="1"/>
      <c r="AGL1638" s="1"/>
      <c r="AGM1638" s="1"/>
      <c r="AGN1638" s="1"/>
      <c r="AGO1638" s="1"/>
      <c r="AGP1638" s="1"/>
      <c r="AGQ1638" s="1"/>
      <c r="AGR1638" s="1"/>
      <c r="AGS1638" s="1"/>
      <c r="AGT1638" s="1"/>
      <c r="AGU1638" s="1"/>
      <c r="AGV1638" s="1"/>
      <c r="AGW1638" s="1"/>
      <c r="AGX1638" s="1"/>
      <c r="AGY1638" s="1"/>
      <c r="AGZ1638" s="1"/>
      <c r="AHA1638" s="1"/>
      <c r="AHB1638" s="1"/>
      <c r="AHC1638" s="1"/>
      <c r="AHD1638" s="1"/>
      <c r="AHE1638" s="1"/>
      <c r="AHF1638" s="1"/>
      <c r="AHG1638" s="1"/>
      <c r="AHH1638" s="1"/>
      <c r="AHI1638" s="1"/>
      <c r="AHJ1638" s="1"/>
      <c r="AHK1638" s="1"/>
      <c r="AHL1638" s="1"/>
      <c r="AHM1638" s="1"/>
      <c r="AHN1638" s="1"/>
      <c r="AHO1638" s="1"/>
      <c r="AHP1638" s="1"/>
      <c r="AHQ1638" s="1"/>
      <c r="AHR1638" s="1"/>
      <c r="AHS1638" s="1"/>
      <c r="AHT1638" s="1"/>
      <c r="AHU1638" s="1"/>
      <c r="AHV1638" s="1"/>
      <c r="AHW1638" s="1"/>
      <c r="AHX1638" s="1"/>
      <c r="AHY1638" s="1"/>
      <c r="AHZ1638" s="1"/>
      <c r="AIA1638" s="1"/>
      <c r="AIB1638" s="1"/>
      <c r="AIC1638" s="1"/>
      <c r="AID1638" s="1"/>
      <c r="AIE1638" s="1"/>
      <c r="AIF1638" s="1"/>
      <c r="AIG1638" s="1"/>
      <c r="AIH1638" s="1"/>
      <c r="AII1638" s="1"/>
      <c r="AIJ1638" s="1"/>
      <c r="AIK1638" s="1"/>
      <c r="AIL1638" s="1"/>
      <c r="AIM1638" s="1"/>
      <c r="AIN1638" s="1"/>
      <c r="AIO1638" s="1"/>
      <c r="AIP1638" s="1"/>
      <c r="AIQ1638" s="1"/>
      <c r="AIR1638" s="1"/>
      <c r="AIS1638" s="1"/>
      <c r="AIT1638" s="1"/>
    </row>
    <row r="1639" spans="1:930" ht="37.5" customHeight="1" x14ac:dyDescent="0.3">
      <c r="A1639" s="96">
        <v>147</v>
      </c>
      <c r="B1639" s="43" t="s">
        <v>687</v>
      </c>
      <c r="C1639" s="96">
        <v>1984</v>
      </c>
      <c r="D1639" s="96" t="s">
        <v>22</v>
      </c>
      <c r="E1639" s="97" t="s">
        <v>214</v>
      </c>
      <c r="F1639" s="96" t="s">
        <v>55</v>
      </c>
      <c r="G1639" s="96">
        <v>5</v>
      </c>
      <c r="H1639" s="98">
        <f>I1639*1.8</f>
        <v>11080.619999999999</v>
      </c>
      <c r="I1639" s="98">
        <v>6155.9</v>
      </c>
      <c r="J1639" s="30" t="s">
        <v>30</v>
      </c>
      <c r="K1639" s="100">
        <f>P1639*H1639</f>
        <v>3366846.3870000001</v>
      </c>
      <c r="L1639" s="100">
        <f>K1639</f>
        <v>3366846.3870000001</v>
      </c>
      <c r="M1639" s="100">
        <f>H1639*Q1639</f>
        <v>229147.22159999999</v>
      </c>
      <c r="N1639" s="100">
        <f>K1639+M1639</f>
        <v>3595993.6085999999</v>
      </c>
      <c r="O1639" s="100">
        <f t="shared" si="336"/>
        <v>3595993.6085999999</v>
      </c>
      <c r="P1639" s="128">
        <v>303.85000000000002</v>
      </c>
      <c r="Q1639" s="31">
        <v>20.68</v>
      </c>
      <c r="R1639" s="97" t="s">
        <v>181</v>
      </c>
      <c r="S1639" s="97" t="s">
        <v>426</v>
      </c>
    </row>
    <row r="1640" spans="1:930" s="2" customFormat="1" ht="37.5" customHeight="1" x14ac:dyDescent="0.25">
      <c r="A1640" s="96">
        <v>148</v>
      </c>
      <c r="B1640" s="99" t="s">
        <v>688</v>
      </c>
      <c r="C1640" s="96">
        <v>1984</v>
      </c>
      <c r="D1640" s="96">
        <v>2017</v>
      </c>
      <c r="E1640" s="97" t="s">
        <v>322</v>
      </c>
      <c r="F1640" s="96" t="s">
        <v>23</v>
      </c>
      <c r="G1640" s="96">
        <v>9</v>
      </c>
      <c r="H1640" s="98">
        <f>I1640*1.8</f>
        <v>2342.34</v>
      </c>
      <c r="I1640" s="98">
        <v>1301.3</v>
      </c>
      <c r="J1640" s="30" t="s">
        <v>30</v>
      </c>
      <c r="K1640" s="100">
        <f>P1640*H1640</f>
        <v>758801.04300000006</v>
      </c>
      <c r="L1640" s="100">
        <f>K1640</f>
        <v>758801.04300000006</v>
      </c>
      <c r="M1640" s="100">
        <f>H1640*Q1640</f>
        <v>34174.740600000005</v>
      </c>
      <c r="N1640" s="100">
        <f>K1640+M1640</f>
        <v>792975.78360000008</v>
      </c>
      <c r="O1640" s="100">
        <f t="shared" si="336"/>
        <v>792975.78360000008</v>
      </c>
      <c r="P1640" s="100">
        <v>323.95</v>
      </c>
      <c r="Q1640" s="31">
        <v>14.59</v>
      </c>
      <c r="R1640" s="97" t="s">
        <v>181</v>
      </c>
      <c r="S1640" s="97" t="s">
        <v>426</v>
      </c>
      <c r="T1640" s="11"/>
      <c r="U1640" s="11"/>
      <c r="V1640" s="11"/>
      <c r="W1640" s="11"/>
      <c r="X1640" s="11"/>
      <c r="Y1640" s="11"/>
      <c r="Z1640" s="11"/>
      <c r="AA1640" s="11"/>
      <c r="AB1640" s="11"/>
      <c r="AC1640" s="11"/>
      <c r="AD1640" s="11"/>
      <c r="AE1640" s="11"/>
      <c r="AF1640" s="11"/>
      <c r="AG1640" s="11"/>
    </row>
    <row r="1641" spans="1:930" ht="39" customHeight="1" x14ac:dyDescent="0.3">
      <c r="A1641" s="96">
        <v>149</v>
      </c>
      <c r="B1641" s="43" t="s">
        <v>689</v>
      </c>
      <c r="C1641" s="96">
        <v>1981</v>
      </c>
      <c r="D1641" s="96" t="s">
        <v>22</v>
      </c>
      <c r="E1641" s="97" t="s">
        <v>214</v>
      </c>
      <c r="F1641" s="96" t="s">
        <v>55</v>
      </c>
      <c r="G1641" s="96">
        <v>5</v>
      </c>
      <c r="H1641" s="97">
        <v>9254.1</v>
      </c>
      <c r="I1641" s="97">
        <v>6050.4</v>
      </c>
      <c r="J1641" s="30" t="s">
        <v>30</v>
      </c>
      <c r="K1641" s="100">
        <f>P1641*H1641</f>
        <v>2811858.2850000001</v>
      </c>
      <c r="L1641" s="100">
        <f>K1641</f>
        <v>2811858.2850000001</v>
      </c>
      <c r="M1641" s="100">
        <f>H1641*Q1641</f>
        <v>191374.788</v>
      </c>
      <c r="N1641" s="100">
        <f>K1641+M1641</f>
        <v>3003233.0730000003</v>
      </c>
      <c r="O1641" s="100">
        <f t="shared" si="336"/>
        <v>3003233.0730000003</v>
      </c>
      <c r="P1641" s="128">
        <v>303.85000000000002</v>
      </c>
      <c r="Q1641" s="31">
        <v>20.68</v>
      </c>
      <c r="R1641" s="97" t="s">
        <v>181</v>
      </c>
      <c r="S1641" s="97" t="s">
        <v>426</v>
      </c>
    </row>
  </sheetData>
  <autoFilter ref="A11:S1641">
    <filterColumn colId="2" showButton="0"/>
    <filterColumn colId="17" showButton="0"/>
  </autoFilter>
  <mergeCells count="958">
    <mergeCell ref="A1224:A1225"/>
    <mergeCell ref="B1224:B1225"/>
    <mergeCell ref="C1224:C1225"/>
    <mergeCell ref="D1224:D1225"/>
    <mergeCell ref="E1224:E1225"/>
    <mergeCell ref="F1224:F1225"/>
    <mergeCell ref="G1224:G1225"/>
    <mergeCell ref="H1224:H1225"/>
    <mergeCell ref="I1224:I1225"/>
    <mergeCell ref="L1598:L1599"/>
    <mergeCell ref="O1598:O1599"/>
    <mergeCell ref="L1582:L1587"/>
    <mergeCell ref="O1582:O1587"/>
    <mergeCell ref="L1588:L1589"/>
    <mergeCell ref="O1588:O1589"/>
    <mergeCell ref="L1555:L1556"/>
    <mergeCell ref="L1563:L1567"/>
    <mergeCell ref="O1563:O1567"/>
    <mergeCell ref="O1555:O1556"/>
    <mergeCell ref="L1557:L1558"/>
    <mergeCell ref="O1557:O1558"/>
    <mergeCell ref="L1505:L1506"/>
    <mergeCell ref="O1505:O1506"/>
    <mergeCell ref="L1621:L1625"/>
    <mergeCell ref="O1621:O1625"/>
    <mergeCell ref="L1626:L1630"/>
    <mergeCell ref="O1626:O1630"/>
    <mergeCell ref="L1631:L1634"/>
    <mergeCell ref="O1631:O1634"/>
    <mergeCell ref="L1612:L1614"/>
    <mergeCell ref="O1612:O1614"/>
    <mergeCell ref="L1615:L1616"/>
    <mergeCell ref="O1615:O1616"/>
    <mergeCell ref="L1617:L1618"/>
    <mergeCell ref="O1617:O1618"/>
    <mergeCell ref="L1600:L1601"/>
    <mergeCell ref="O1600:O1601"/>
    <mergeCell ref="L1602:L1606"/>
    <mergeCell ref="O1602:O1606"/>
    <mergeCell ref="L1609:L1611"/>
    <mergeCell ref="O1609:O1611"/>
    <mergeCell ref="L1590:L1591"/>
    <mergeCell ref="O1590:O1591"/>
    <mergeCell ref="L1592:L1597"/>
    <mergeCell ref="O1592:O1597"/>
    <mergeCell ref="L1467:L1471"/>
    <mergeCell ref="O1467:O1471"/>
    <mergeCell ref="L1472:L1477"/>
    <mergeCell ref="O1472:O1477"/>
    <mergeCell ref="L1490:L1493"/>
    <mergeCell ref="O1490:O1493"/>
    <mergeCell ref="L1494:L1497"/>
    <mergeCell ref="O1494:O1497"/>
    <mergeCell ref="L1503:L1504"/>
    <mergeCell ref="O1503:O1504"/>
    <mergeCell ref="L1509:L1514"/>
    <mergeCell ref="O1509:O1514"/>
    <mergeCell ref="L1515:L1518"/>
    <mergeCell ref="O1515:O1518"/>
    <mergeCell ref="L1519:L1524"/>
    <mergeCell ref="O1519:O1524"/>
    <mergeCell ref="L1553:L1554"/>
    <mergeCell ref="O1553:O1554"/>
    <mergeCell ref="L1525:L1530"/>
    <mergeCell ref="O1525:O1530"/>
    <mergeCell ref="L1534:L1539"/>
    <mergeCell ref="O1534:O1539"/>
    <mergeCell ref="L1541:L1546"/>
    <mergeCell ref="O1541:O1546"/>
    <mergeCell ref="L1549:L1550"/>
    <mergeCell ref="O1549:O1550"/>
    <mergeCell ref="L1551:L1552"/>
    <mergeCell ref="O1551:O1552"/>
    <mergeCell ref="L1461:L1466"/>
    <mergeCell ref="O1461:O1466"/>
    <mergeCell ref="L1449:L1450"/>
    <mergeCell ref="O1449:O1450"/>
    <mergeCell ref="L1451:L1452"/>
    <mergeCell ref="O1451:O1452"/>
    <mergeCell ref="L1453:L1454"/>
    <mergeCell ref="O1453:O1454"/>
    <mergeCell ref="L1438:L1439"/>
    <mergeCell ref="O1438:O1439"/>
    <mergeCell ref="L1440:L1441"/>
    <mergeCell ref="O1440:O1441"/>
    <mergeCell ref="L1443:L1447"/>
    <mergeCell ref="O1443:O1447"/>
    <mergeCell ref="L1401:L1402"/>
    <mergeCell ref="O1401:O1402"/>
    <mergeCell ref="L1403:L1404"/>
    <mergeCell ref="O1403:O1404"/>
    <mergeCell ref="L1405:L1406"/>
    <mergeCell ref="O1405:O1406"/>
    <mergeCell ref="L1455:L1456"/>
    <mergeCell ref="O1455:O1456"/>
    <mergeCell ref="L1458:L1460"/>
    <mergeCell ref="O1458:O1460"/>
    <mergeCell ref="L1425:L1429"/>
    <mergeCell ref="O1425:O1429"/>
    <mergeCell ref="L1430:L1435"/>
    <mergeCell ref="O1430:O1435"/>
    <mergeCell ref="L1436:L1437"/>
    <mergeCell ref="O1436:O1437"/>
    <mergeCell ref="L1408:L1409"/>
    <mergeCell ref="O1408:O1409"/>
    <mergeCell ref="L1411:L1412"/>
    <mergeCell ref="O1411:O1412"/>
    <mergeCell ref="L1414:L1417"/>
    <mergeCell ref="O1414:O1417"/>
    <mergeCell ref="L1375:L1378"/>
    <mergeCell ref="O1375:O1378"/>
    <mergeCell ref="L1380:L1383"/>
    <mergeCell ref="O1380:O1383"/>
    <mergeCell ref="L1359:L1360"/>
    <mergeCell ref="O1359:O1360"/>
    <mergeCell ref="L1363:L1367"/>
    <mergeCell ref="O1363:O1367"/>
    <mergeCell ref="L1368:L1370"/>
    <mergeCell ref="O1368:O1370"/>
    <mergeCell ref="L1321:L1322"/>
    <mergeCell ref="O1321:O1322"/>
    <mergeCell ref="L1324:L1325"/>
    <mergeCell ref="O1324:O1325"/>
    <mergeCell ref="L1326:L1329"/>
    <mergeCell ref="O1326:O1329"/>
    <mergeCell ref="L1386:L1391"/>
    <mergeCell ref="O1386:O1391"/>
    <mergeCell ref="L1392:L1396"/>
    <mergeCell ref="O1392:O1396"/>
    <mergeCell ref="L1346:L1350"/>
    <mergeCell ref="O1346:O1350"/>
    <mergeCell ref="L1351:L1354"/>
    <mergeCell ref="O1351:O1354"/>
    <mergeCell ref="L1355:L1358"/>
    <mergeCell ref="O1355:O1358"/>
    <mergeCell ref="L1330:L1331"/>
    <mergeCell ref="O1330:O1331"/>
    <mergeCell ref="L1336:L1340"/>
    <mergeCell ref="O1336:O1340"/>
    <mergeCell ref="L1342:L1345"/>
    <mergeCell ref="O1342:O1345"/>
    <mergeCell ref="L1373:L1374"/>
    <mergeCell ref="O1373:O1374"/>
    <mergeCell ref="L1319:L1320"/>
    <mergeCell ref="O1319:O1320"/>
    <mergeCell ref="L1304:L1305"/>
    <mergeCell ref="O1304:O1305"/>
    <mergeCell ref="L1312:L1313"/>
    <mergeCell ref="O1312:O1313"/>
    <mergeCell ref="L1286:L1289"/>
    <mergeCell ref="O1286:O1289"/>
    <mergeCell ref="L1292:L1296"/>
    <mergeCell ref="O1292:O1296"/>
    <mergeCell ref="L1301:L1302"/>
    <mergeCell ref="O1301:O1302"/>
    <mergeCell ref="L1257:L1258"/>
    <mergeCell ref="O1257:O1258"/>
    <mergeCell ref="L1314:L1315"/>
    <mergeCell ref="O1314:O1315"/>
    <mergeCell ref="L1316:L1317"/>
    <mergeCell ref="O1316:O1317"/>
    <mergeCell ref="L1276:L1278"/>
    <mergeCell ref="O1276:O1278"/>
    <mergeCell ref="L1279:L1282"/>
    <mergeCell ref="O1279:O1282"/>
    <mergeCell ref="L1283:L1284"/>
    <mergeCell ref="O1283:O1284"/>
    <mergeCell ref="L1259:L1261"/>
    <mergeCell ref="O1259:O1261"/>
    <mergeCell ref="L1262:L1264"/>
    <mergeCell ref="O1262:O1264"/>
    <mergeCell ref="L1270:L1273"/>
    <mergeCell ref="O1270:O1273"/>
    <mergeCell ref="L1200:L1201"/>
    <mergeCell ref="O1200:O1201"/>
    <mergeCell ref="L1202:L1204"/>
    <mergeCell ref="O1202:O1204"/>
    <mergeCell ref="L1205:L1206"/>
    <mergeCell ref="O1205:O1206"/>
    <mergeCell ref="L1182:L1185"/>
    <mergeCell ref="O1182:O1185"/>
    <mergeCell ref="L1186:L1189"/>
    <mergeCell ref="O1186:O1189"/>
    <mergeCell ref="L1190:L1194"/>
    <mergeCell ref="O1190:O1194"/>
    <mergeCell ref="L1251:L1252"/>
    <mergeCell ref="O1251:O1252"/>
    <mergeCell ref="L1253:L1254"/>
    <mergeCell ref="O1253:O1254"/>
    <mergeCell ref="L1207:L1209"/>
    <mergeCell ref="O1207:O1209"/>
    <mergeCell ref="L1210:L1218"/>
    <mergeCell ref="O1210:O1218"/>
    <mergeCell ref="L1249:L1250"/>
    <mergeCell ref="O1249:O1250"/>
    <mergeCell ref="L1224:L1225"/>
    <mergeCell ref="O1224:O1225"/>
    <mergeCell ref="L1178:L1181"/>
    <mergeCell ref="O1178:O1181"/>
    <mergeCell ref="L1166:L1167"/>
    <mergeCell ref="O1166:O1167"/>
    <mergeCell ref="L1168:L1170"/>
    <mergeCell ref="O1168:O1170"/>
    <mergeCell ref="L1172:L1173"/>
    <mergeCell ref="O1172:O1173"/>
    <mergeCell ref="L1149:L1152"/>
    <mergeCell ref="O1149:O1152"/>
    <mergeCell ref="L1153:L1156"/>
    <mergeCell ref="O1153:O1156"/>
    <mergeCell ref="L1105:L1107"/>
    <mergeCell ref="O1105:O1107"/>
    <mergeCell ref="L1108:L1110"/>
    <mergeCell ref="O1108:O1110"/>
    <mergeCell ref="L1115:L1116"/>
    <mergeCell ref="O1115:O1116"/>
    <mergeCell ref="L1174:L1175"/>
    <mergeCell ref="O1174:O1175"/>
    <mergeCell ref="L1176:L1177"/>
    <mergeCell ref="O1176:O1177"/>
    <mergeCell ref="L1136:L1139"/>
    <mergeCell ref="O1136:O1139"/>
    <mergeCell ref="L1140:L1143"/>
    <mergeCell ref="O1140:O1143"/>
    <mergeCell ref="L1144:L1148"/>
    <mergeCell ref="O1144:O1148"/>
    <mergeCell ref="L1117:L1118"/>
    <mergeCell ref="O1117:O1118"/>
    <mergeCell ref="L1120:L1127"/>
    <mergeCell ref="O1120:O1126"/>
    <mergeCell ref="L1128:L1135"/>
    <mergeCell ref="O1128:O1135"/>
    <mergeCell ref="L1103:L1104"/>
    <mergeCell ref="O1103:O1104"/>
    <mergeCell ref="L1084:L1088"/>
    <mergeCell ref="O1084:O1088"/>
    <mergeCell ref="L1089:L1092"/>
    <mergeCell ref="O1089:O1092"/>
    <mergeCell ref="L1093:L1094"/>
    <mergeCell ref="O1093:O1094"/>
    <mergeCell ref="L1075:L1079"/>
    <mergeCell ref="O1075:O1079"/>
    <mergeCell ref="L1080:L1081"/>
    <mergeCell ref="O1080:O1081"/>
    <mergeCell ref="L1082:L1083"/>
    <mergeCell ref="O1082:O1083"/>
    <mergeCell ref="L1038:L1043"/>
    <mergeCell ref="O1038:O1043"/>
    <mergeCell ref="L1044:L1045"/>
    <mergeCell ref="O1044:O1045"/>
    <mergeCell ref="L1050:L1051"/>
    <mergeCell ref="O1050:O1051"/>
    <mergeCell ref="L1095:L1099"/>
    <mergeCell ref="O1095:O1099"/>
    <mergeCell ref="L1100:L1101"/>
    <mergeCell ref="O1100:O1101"/>
    <mergeCell ref="L1063:L1064"/>
    <mergeCell ref="O1063:O1064"/>
    <mergeCell ref="L1067:L1071"/>
    <mergeCell ref="O1067:O1071"/>
    <mergeCell ref="L1072:L1074"/>
    <mergeCell ref="O1072:O1074"/>
    <mergeCell ref="L1052:L1053"/>
    <mergeCell ref="O1052:O1053"/>
    <mergeCell ref="L1056:L1057"/>
    <mergeCell ref="O1056:O1057"/>
    <mergeCell ref="L1058:L1059"/>
    <mergeCell ref="O1058:O1059"/>
    <mergeCell ref="L1032:L1037"/>
    <mergeCell ref="O1032:O1037"/>
    <mergeCell ref="L1017:L1018"/>
    <mergeCell ref="O1017:O1018"/>
    <mergeCell ref="L1019:L1020"/>
    <mergeCell ref="O1019:O1020"/>
    <mergeCell ref="L1022:L1023"/>
    <mergeCell ref="O1022:O1023"/>
    <mergeCell ref="L1010:L1011"/>
    <mergeCell ref="O1010:O1011"/>
    <mergeCell ref="L1012:L1013"/>
    <mergeCell ref="O1012:O1013"/>
    <mergeCell ref="L1014:L1015"/>
    <mergeCell ref="O1014:O1015"/>
    <mergeCell ref="L989:L990"/>
    <mergeCell ref="O989:O990"/>
    <mergeCell ref="L991:L992"/>
    <mergeCell ref="O991:O992"/>
    <mergeCell ref="L993:L994"/>
    <mergeCell ref="O993:O994"/>
    <mergeCell ref="L1025:L1026"/>
    <mergeCell ref="O1025:O1026"/>
    <mergeCell ref="L1028:L1029"/>
    <mergeCell ref="O1028:O1029"/>
    <mergeCell ref="L1003:L1005"/>
    <mergeCell ref="O1003:O1005"/>
    <mergeCell ref="L1006:L1007"/>
    <mergeCell ref="O1006:O1007"/>
    <mergeCell ref="L995:L996"/>
    <mergeCell ref="O995:O996"/>
    <mergeCell ref="L997:L1000"/>
    <mergeCell ref="O997:O1000"/>
    <mergeCell ref="L1001:L1002"/>
    <mergeCell ref="O1001:O1002"/>
    <mergeCell ref="L986:L987"/>
    <mergeCell ref="O986:O987"/>
    <mergeCell ref="L965:L967"/>
    <mergeCell ref="O965:O967"/>
    <mergeCell ref="L969:L971"/>
    <mergeCell ref="O969:O971"/>
    <mergeCell ref="L972:L976"/>
    <mergeCell ref="O972:O976"/>
    <mergeCell ref="L955:L957"/>
    <mergeCell ref="O955:O957"/>
    <mergeCell ref="L958:L962"/>
    <mergeCell ref="O958:O962"/>
    <mergeCell ref="L963:L964"/>
    <mergeCell ref="O963:O964"/>
    <mergeCell ref="L916:L917"/>
    <mergeCell ref="O916:O917"/>
    <mergeCell ref="L918:L919"/>
    <mergeCell ref="O918:O919"/>
    <mergeCell ref="L925:L928"/>
    <mergeCell ref="O925:O928"/>
    <mergeCell ref="L977:L981"/>
    <mergeCell ref="O977:O981"/>
    <mergeCell ref="L982:L985"/>
    <mergeCell ref="O982:O985"/>
    <mergeCell ref="L941:L945"/>
    <mergeCell ref="O941:O945"/>
    <mergeCell ref="L946:L950"/>
    <mergeCell ref="O946:O950"/>
    <mergeCell ref="L951:L954"/>
    <mergeCell ref="O951:O954"/>
    <mergeCell ref="L931:L935"/>
    <mergeCell ref="O931:O935"/>
    <mergeCell ref="L936:L940"/>
    <mergeCell ref="O936:O940"/>
    <mergeCell ref="L914:L915"/>
    <mergeCell ref="O914:O915"/>
    <mergeCell ref="L878:L883"/>
    <mergeCell ref="O878:O883"/>
    <mergeCell ref="L909:L910"/>
    <mergeCell ref="O909:O910"/>
    <mergeCell ref="L911:L912"/>
    <mergeCell ref="O911:O912"/>
    <mergeCell ref="L860:L864"/>
    <mergeCell ref="O860:O864"/>
    <mergeCell ref="L865:L870"/>
    <mergeCell ref="O865:O870"/>
    <mergeCell ref="L872:L877"/>
    <mergeCell ref="O872:O877"/>
    <mergeCell ref="L855:L858"/>
    <mergeCell ref="O855:O858"/>
    <mergeCell ref="L837:L840"/>
    <mergeCell ref="O837:O840"/>
    <mergeCell ref="L841:L842"/>
    <mergeCell ref="O841:O842"/>
    <mergeCell ref="L843:L846"/>
    <mergeCell ref="O843:O846"/>
    <mergeCell ref="L825:L828"/>
    <mergeCell ref="O825:O828"/>
    <mergeCell ref="L829:L832"/>
    <mergeCell ref="O829:O832"/>
    <mergeCell ref="L833:L836"/>
    <mergeCell ref="O833:O836"/>
    <mergeCell ref="L793:L794"/>
    <mergeCell ref="O793:O794"/>
    <mergeCell ref="L804:L806"/>
    <mergeCell ref="O804:O806"/>
    <mergeCell ref="L809:L810"/>
    <mergeCell ref="O809:O810"/>
    <mergeCell ref="L847:L850"/>
    <mergeCell ref="O847:O850"/>
    <mergeCell ref="L851:L854"/>
    <mergeCell ref="O851:O854"/>
    <mergeCell ref="L819:L820"/>
    <mergeCell ref="O819:O820"/>
    <mergeCell ref="L821:L824"/>
    <mergeCell ref="O821:O824"/>
    <mergeCell ref="L813:L814"/>
    <mergeCell ref="O813:O814"/>
    <mergeCell ref="L815:L816"/>
    <mergeCell ref="O815:O816"/>
    <mergeCell ref="L817:L818"/>
    <mergeCell ref="O817:O818"/>
    <mergeCell ref="L774:L776"/>
    <mergeCell ref="O774:O776"/>
    <mergeCell ref="L695:L697"/>
    <mergeCell ref="O695:O697"/>
    <mergeCell ref="L700:L704"/>
    <mergeCell ref="O700:O704"/>
    <mergeCell ref="L706:L711"/>
    <mergeCell ref="O706:O711"/>
    <mergeCell ref="L667:L672"/>
    <mergeCell ref="O667:O672"/>
    <mergeCell ref="L676:L677"/>
    <mergeCell ref="O676:O677"/>
    <mergeCell ref="L693:L694"/>
    <mergeCell ref="O693:O694"/>
    <mergeCell ref="L580:L581"/>
    <mergeCell ref="O580:O581"/>
    <mergeCell ref="L582:L587"/>
    <mergeCell ref="O582:O587"/>
    <mergeCell ref="L594:L595"/>
    <mergeCell ref="O594:O595"/>
    <mergeCell ref="L736:L738"/>
    <mergeCell ref="O736:O738"/>
    <mergeCell ref="L771:L773"/>
    <mergeCell ref="O771:O773"/>
    <mergeCell ref="L632:L637"/>
    <mergeCell ref="O632:O637"/>
    <mergeCell ref="L638:L639"/>
    <mergeCell ref="O638:O639"/>
    <mergeCell ref="L644:L645"/>
    <mergeCell ref="O644:O645"/>
    <mergeCell ref="L601:L602"/>
    <mergeCell ref="O601:O602"/>
    <mergeCell ref="L621:L626"/>
    <mergeCell ref="O621:O626"/>
    <mergeCell ref="L629:L630"/>
    <mergeCell ref="O629:O630"/>
    <mergeCell ref="A575:A576"/>
    <mergeCell ref="B575:B576"/>
    <mergeCell ref="C575:C576"/>
    <mergeCell ref="D575:D576"/>
    <mergeCell ref="E575:E576"/>
    <mergeCell ref="F575:F576"/>
    <mergeCell ref="G575:G576"/>
    <mergeCell ref="A573:A574"/>
    <mergeCell ref="B573:B574"/>
    <mergeCell ref="C573:C574"/>
    <mergeCell ref="D573:D574"/>
    <mergeCell ref="E573:E574"/>
    <mergeCell ref="F573:F574"/>
    <mergeCell ref="G573:G574"/>
    <mergeCell ref="I573:I574"/>
    <mergeCell ref="L573:L574"/>
    <mergeCell ref="O573:O574"/>
    <mergeCell ref="H575:H576"/>
    <mergeCell ref="I575:I576"/>
    <mergeCell ref="L575:L576"/>
    <mergeCell ref="O575:O576"/>
    <mergeCell ref="L577:L578"/>
    <mergeCell ref="O577:O578"/>
    <mergeCell ref="H573:H574"/>
    <mergeCell ref="L559:L561"/>
    <mergeCell ref="O559:O561"/>
    <mergeCell ref="L531:L532"/>
    <mergeCell ref="O531:O532"/>
    <mergeCell ref="L533:L536"/>
    <mergeCell ref="O533:O536"/>
    <mergeCell ref="L537:L538"/>
    <mergeCell ref="O537:O538"/>
    <mergeCell ref="L511:L516"/>
    <mergeCell ref="O511:O516"/>
    <mergeCell ref="L517:L521"/>
    <mergeCell ref="O517:O521"/>
    <mergeCell ref="L523:L529"/>
    <mergeCell ref="O523:O529"/>
    <mergeCell ref="L486:L489"/>
    <mergeCell ref="O486:O489"/>
    <mergeCell ref="L491:L492"/>
    <mergeCell ref="O491:O492"/>
    <mergeCell ref="L493:L494"/>
    <mergeCell ref="O493:O494"/>
    <mergeCell ref="L540:L542"/>
    <mergeCell ref="O540:O542"/>
    <mergeCell ref="L552:L557"/>
    <mergeCell ref="O552:O557"/>
    <mergeCell ref="O507:O510"/>
    <mergeCell ref="L507:L510"/>
    <mergeCell ref="L496:L497"/>
    <mergeCell ref="O496:O497"/>
    <mergeCell ref="L499:L502"/>
    <mergeCell ref="O499:O502"/>
    <mergeCell ref="L503:L506"/>
    <mergeCell ref="O503:O506"/>
    <mergeCell ref="L482:L485"/>
    <mergeCell ref="O482:O485"/>
    <mergeCell ref="L458:L460"/>
    <mergeCell ref="O458:O460"/>
    <mergeCell ref="L461:L465"/>
    <mergeCell ref="O461:O465"/>
    <mergeCell ref="L466:L467"/>
    <mergeCell ref="O466:O467"/>
    <mergeCell ref="L442:L443"/>
    <mergeCell ref="O442:O443"/>
    <mergeCell ref="L454:L457"/>
    <mergeCell ref="O454:O457"/>
    <mergeCell ref="L411:L412"/>
    <mergeCell ref="O411:O412"/>
    <mergeCell ref="L413:L417"/>
    <mergeCell ref="O413:O417"/>
    <mergeCell ref="L418:L421"/>
    <mergeCell ref="O418:O421"/>
    <mergeCell ref="L468:L469"/>
    <mergeCell ref="O468:O469"/>
    <mergeCell ref="L478:L481"/>
    <mergeCell ref="O478:O481"/>
    <mergeCell ref="L438:L439"/>
    <mergeCell ref="O438:O439"/>
    <mergeCell ref="L440:L441"/>
    <mergeCell ref="O440:O441"/>
    <mergeCell ref="L422:L425"/>
    <mergeCell ref="O422:O425"/>
    <mergeCell ref="L426:L428"/>
    <mergeCell ref="O426:O428"/>
    <mergeCell ref="L429:L432"/>
    <mergeCell ref="O429:O432"/>
    <mergeCell ref="L405:L408"/>
    <mergeCell ref="O405:O408"/>
    <mergeCell ref="L388:L389"/>
    <mergeCell ref="O388:O389"/>
    <mergeCell ref="L390:L391"/>
    <mergeCell ref="O390:O391"/>
    <mergeCell ref="L392:L393"/>
    <mergeCell ref="O392:O393"/>
    <mergeCell ref="L357:L360"/>
    <mergeCell ref="O357:O360"/>
    <mergeCell ref="L363:L364"/>
    <mergeCell ref="O363:O364"/>
    <mergeCell ref="L381:L382"/>
    <mergeCell ref="O381:O382"/>
    <mergeCell ref="L317:L320"/>
    <mergeCell ref="O317:O320"/>
    <mergeCell ref="L321:L323"/>
    <mergeCell ref="O321:O323"/>
    <mergeCell ref="L324:L326"/>
    <mergeCell ref="O324:O326"/>
    <mergeCell ref="L396:L397"/>
    <mergeCell ref="O396:O397"/>
    <mergeCell ref="L401:L402"/>
    <mergeCell ref="O401:O402"/>
    <mergeCell ref="L332:L336"/>
    <mergeCell ref="O332:O336"/>
    <mergeCell ref="L340:L341"/>
    <mergeCell ref="O340:O341"/>
    <mergeCell ref="L305:L308"/>
    <mergeCell ref="O305:O308"/>
    <mergeCell ref="L311:L312"/>
    <mergeCell ref="O311:O312"/>
    <mergeCell ref="F257:F258"/>
    <mergeCell ref="G257:G258"/>
    <mergeCell ref="H257:H258"/>
    <mergeCell ref="I257:I258"/>
    <mergeCell ref="L257:L258"/>
    <mergeCell ref="O257:O258"/>
    <mergeCell ref="F254:F255"/>
    <mergeCell ref="F242:F243"/>
    <mergeCell ref="G242:G243"/>
    <mergeCell ref="H242:H243"/>
    <mergeCell ref="I242:I243"/>
    <mergeCell ref="L242:L243"/>
    <mergeCell ref="O242:O243"/>
    <mergeCell ref="L295:L296"/>
    <mergeCell ref="O295:O296"/>
    <mergeCell ref="G254:G255"/>
    <mergeCell ref="H254:H255"/>
    <mergeCell ref="I254:I255"/>
    <mergeCell ref="L254:L255"/>
    <mergeCell ref="O254:O255"/>
    <mergeCell ref="A257:A258"/>
    <mergeCell ref="B257:B258"/>
    <mergeCell ref="C257:C258"/>
    <mergeCell ref="D257:D258"/>
    <mergeCell ref="E257:E258"/>
    <mergeCell ref="A254:A255"/>
    <mergeCell ref="B254:B255"/>
    <mergeCell ref="C254:C255"/>
    <mergeCell ref="D254:D255"/>
    <mergeCell ref="E254:E255"/>
    <mergeCell ref="G206:G207"/>
    <mergeCell ref="H206:H207"/>
    <mergeCell ref="I206:I207"/>
    <mergeCell ref="L206:L207"/>
    <mergeCell ref="O206:O207"/>
    <mergeCell ref="A242:A243"/>
    <mergeCell ref="B242:B243"/>
    <mergeCell ref="C242:C243"/>
    <mergeCell ref="D242:D243"/>
    <mergeCell ref="E242:E243"/>
    <mergeCell ref="A206:A207"/>
    <mergeCell ref="B206:B207"/>
    <mergeCell ref="C206:C207"/>
    <mergeCell ref="D206:D207"/>
    <mergeCell ref="E206:E207"/>
    <mergeCell ref="F206:F207"/>
    <mergeCell ref="G189:G190"/>
    <mergeCell ref="H189:H190"/>
    <mergeCell ref="I189:I190"/>
    <mergeCell ref="L189:L190"/>
    <mergeCell ref="O189:O190"/>
    <mergeCell ref="A191:A192"/>
    <mergeCell ref="B191:B192"/>
    <mergeCell ref="C191:C192"/>
    <mergeCell ref="D191:D192"/>
    <mergeCell ref="E191:E192"/>
    <mergeCell ref="A189:A190"/>
    <mergeCell ref="B189:B190"/>
    <mergeCell ref="C189:C190"/>
    <mergeCell ref="D189:D190"/>
    <mergeCell ref="E189:E190"/>
    <mergeCell ref="F189:F190"/>
    <mergeCell ref="F191:F192"/>
    <mergeCell ref="G191:G192"/>
    <mergeCell ref="H191:H192"/>
    <mergeCell ref="I191:I192"/>
    <mergeCell ref="L191:L192"/>
    <mergeCell ref="O191:O192"/>
    <mergeCell ref="A174:A175"/>
    <mergeCell ref="B174:B175"/>
    <mergeCell ref="C174:C175"/>
    <mergeCell ref="D174:D175"/>
    <mergeCell ref="E174:E175"/>
    <mergeCell ref="F174:F175"/>
    <mergeCell ref="A170:A171"/>
    <mergeCell ref="B170:B171"/>
    <mergeCell ref="C170:C171"/>
    <mergeCell ref="D170:D171"/>
    <mergeCell ref="E170:E171"/>
    <mergeCell ref="F170:F171"/>
    <mergeCell ref="G174:G175"/>
    <mergeCell ref="H174:H175"/>
    <mergeCell ref="I174:I175"/>
    <mergeCell ref="L174:L175"/>
    <mergeCell ref="O174:O175"/>
    <mergeCell ref="G170:G171"/>
    <mergeCell ref="H170:H171"/>
    <mergeCell ref="L170:L171"/>
    <mergeCell ref="O170:O171"/>
    <mergeCell ref="A160:A162"/>
    <mergeCell ref="B160:B162"/>
    <mergeCell ref="C160:C162"/>
    <mergeCell ref="D160:D162"/>
    <mergeCell ref="E160:E162"/>
    <mergeCell ref="A152:A153"/>
    <mergeCell ref="B152:B153"/>
    <mergeCell ref="C152:C153"/>
    <mergeCell ref="D152:D153"/>
    <mergeCell ref="E152:E153"/>
    <mergeCell ref="F160:F162"/>
    <mergeCell ref="G160:G162"/>
    <mergeCell ref="H160:H162"/>
    <mergeCell ref="I160:I162"/>
    <mergeCell ref="L160:L162"/>
    <mergeCell ref="O160:O162"/>
    <mergeCell ref="G152:G153"/>
    <mergeCell ref="H152:H153"/>
    <mergeCell ref="I152:I153"/>
    <mergeCell ref="L152:L153"/>
    <mergeCell ref="O152:O153"/>
    <mergeCell ref="F152:F153"/>
    <mergeCell ref="G148:G150"/>
    <mergeCell ref="H148:H150"/>
    <mergeCell ref="I148:I150"/>
    <mergeCell ref="L148:L150"/>
    <mergeCell ref="O148:O150"/>
    <mergeCell ref="A148:A150"/>
    <mergeCell ref="B148:B150"/>
    <mergeCell ref="C148:C150"/>
    <mergeCell ref="D148:D150"/>
    <mergeCell ref="E148:E150"/>
    <mergeCell ref="F148:F150"/>
    <mergeCell ref="A145:A147"/>
    <mergeCell ref="B145:B147"/>
    <mergeCell ref="C145:C147"/>
    <mergeCell ref="D145:D147"/>
    <mergeCell ref="E145:E147"/>
    <mergeCell ref="A142:A144"/>
    <mergeCell ref="B142:B144"/>
    <mergeCell ref="C142:C144"/>
    <mergeCell ref="D142:D144"/>
    <mergeCell ref="E142:E144"/>
    <mergeCell ref="F145:F147"/>
    <mergeCell ref="G145:G147"/>
    <mergeCell ref="H145:H147"/>
    <mergeCell ref="I145:I147"/>
    <mergeCell ref="L145:L147"/>
    <mergeCell ref="O145:O147"/>
    <mergeCell ref="G142:G144"/>
    <mergeCell ref="H142:H144"/>
    <mergeCell ref="I142:I144"/>
    <mergeCell ref="L142:L144"/>
    <mergeCell ref="O142:O144"/>
    <mergeCell ref="F142:F144"/>
    <mergeCell ref="A139:A140"/>
    <mergeCell ref="B139:B140"/>
    <mergeCell ref="C139:C140"/>
    <mergeCell ref="D139:D140"/>
    <mergeCell ref="E139:E140"/>
    <mergeCell ref="F127:F128"/>
    <mergeCell ref="G127:G128"/>
    <mergeCell ref="H127:H128"/>
    <mergeCell ref="I127:I128"/>
    <mergeCell ref="A130:A132"/>
    <mergeCell ref="B130:B132"/>
    <mergeCell ref="C130:C132"/>
    <mergeCell ref="D130:D132"/>
    <mergeCell ref="E130:E132"/>
    <mergeCell ref="F130:F132"/>
    <mergeCell ref="F139:F140"/>
    <mergeCell ref="G139:G140"/>
    <mergeCell ref="H139:H140"/>
    <mergeCell ref="I139:I140"/>
    <mergeCell ref="A127:A128"/>
    <mergeCell ref="B127:B128"/>
    <mergeCell ref="C127:C128"/>
    <mergeCell ref="D127:D128"/>
    <mergeCell ref="E127:E128"/>
    <mergeCell ref="L139:L140"/>
    <mergeCell ref="O139:O140"/>
    <mergeCell ref="G130:G132"/>
    <mergeCell ref="H130:H132"/>
    <mergeCell ref="I130:I132"/>
    <mergeCell ref="L130:L132"/>
    <mergeCell ref="O130:O132"/>
    <mergeCell ref="G123:G126"/>
    <mergeCell ref="H123:H126"/>
    <mergeCell ref="I123:I126"/>
    <mergeCell ref="L123:L126"/>
    <mergeCell ref="O123:O126"/>
    <mergeCell ref="A123:A126"/>
    <mergeCell ref="B123:B126"/>
    <mergeCell ref="C123:C126"/>
    <mergeCell ref="D123:D126"/>
    <mergeCell ref="E123:E126"/>
    <mergeCell ref="F123:F126"/>
    <mergeCell ref="G112:G116"/>
    <mergeCell ref="H112:H116"/>
    <mergeCell ref="I112:I116"/>
    <mergeCell ref="L112:L116"/>
    <mergeCell ref="O112:O116"/>
    <mergeCell ref="A118:A122"/>
    <mergeCell ref="B118:B122"/>
    <mergeCell ref="C118:C122"/>
    <mergeCell ref="D118:D122"/>
    <mergeCell ref="E118:E122"/>
    <mergeCell ref="A112:A116"/>
    <mergeCell ref="B112:B116"/>
    <mergeCell ref="C112:C116"/>
    <mergeCell ref="D112:D116"/>
    <mergeCell ref="E112:E116"/>
    <mergeCell ref="F112:F116"/>
    <mergeCell ref="F118:F122"/>
    <mergeCell ref="G118:G122"/>
    <mergeCell ref="H118:H122"/>
    <mergeCell ref="I118:I122"/>
    <mergeCell ref="L118:L122"/>
    <mergeCell ref="O118:O122"/>
    <mergeCell ref="G105:G109"/>
    <mergeCell ref="H105:H109"/>
    <mergeCell ref="I105:I109"/>
    <mergeCell ref="L105:L109"/>
    <mergeCell ref="O105:O109"/>
    <mergeCell ref="A110:A111"/>
    <mergeCell ref="B110:B111"/>
    <mergeCell ref="C110:C111"/>
    <mergeCell ref="D110:D111"/>
    <mergeCell ref="E110:E111"/>
    <mergeCell ref="A105:A109"/>
    <mergeCell ref="B105:B109"/>
    <mergeCell ref="C105:C109"/>
    <mergeCell ref="D105:D109"/>
    <mergeCell ref="E105:E109"/>
    <mergeCell ref="F105:F109"/>
    <mergeCell ref="F110:F111"/>
    <mergeCell ref="G110:G111"/>
    <mergeCell ref="H110:H111"/>
    <mergeCell ref="I110:I111"/>
    <mergeCell ref="L110:L111"/>
    <mergeCell ref="O110:O111"/>
    <mergeCell ref="G97:G98"/>
    <mergeCell ref="H97:H98"/>
    <mergeCell ref="I97:I98"/>
    <mergeCell ref="L97:L98"/>
    <mergeCell ref="O97:O98"/>
    <mergeCell ref="A100:A104"/>
    <mergeCell ref="B100:B104"/>
    <mergeCell ref="C100:C104"/>
    <mergeCell ref="D100:D104"/>
    <mergeCell ref="E100:E104"/>
    <mergeCell ref="A97:A98"/>
    <mergeCell ref="B97:B98"/>
    <mergeCell ref="C97:C98"/>
    <mergeCell ref="D97:D98"/>
    <mergeCell ref="E97:E98"/>
    <mergeCell ref="F97:F98"/>
    <mergeCell ref="F100:F104"/>
    <mergeCell ref="G100:G104"/>
    <mergeCell ref="H100:H104"/>
    <mergeCell ref="I100:I104"/>
    <mergeCell ref="L100:L104"/>
    <mergeCell ref="O100:O104"/>
    <mergeCell ref="L80:L81"/>
    <mergeCell ref="O80:O81"/>
    <mergeCell ref="A84:A87"/>
    <mergeCell ref="B84:B87"/>
    <mergeCell ref="C84:C87"/>
    <mergeCell ref="D84:D87"/>
    <mergeCell ref="E84:E87"/>
    <mergeCell ref="A80:A81"/>
    <mergeCell ref="B80:B81"/>
    <mergeCell ref="C80:C81"/>
    <mergeCell ref="D80:D81"/>
    <mergeCell ref="E80:E81"/>
    <mergeCell ref="F80:F81"/>
    <mergeCell ref="F84:F87"/>
    <mergeCell ref="G84:G87"/>
    <mergeCell ref="H84:H87"/>
    <mergeCell ref="I84:I87"/>
    <mergeCell ref="L84:L87"/>
    <mergeCell ref="O84:O87"/>
    <mergeCell ref="A74:A75"/>
    <mergeCell ref="B74:B75"/>
    <mergeCell ref="C74:C75"/>
    <mergeCell ref="D74:D75"/>
    <mergeCell ref="E74:E75"/>
    <mergeCell ref="F74:F75"/>
    <mergeCell ref="G80:G81"/>
    <mergeCell ref="H80:H81"/>
    <mergeCell ref="I80:I81"/>
    <mergeCell ref="F60:F64"/>
    <mergeCell ref="F65:F68"/>
    <mergeCell ref="G65:G68"/>
    <mergeCell ref="H65:H68"/>
    <mergeCell ref="I65:I68"/>
    <mergeCell ref="I56:I57"/>
    <mergeCell ref="G74:G75"/>
    <mergeCell ref="H74:H75"/>
    <mergeCell ref="I74:I75"/>
    <mergeCell ref="A56:A57"/>
    <mergeCell ref="B56:B57"/>
    <mergeCell ref="C56:C57"/>
    <mergeCell ref="D56:D57"/>
    <mergeCell ref="E56:E57"/>
    <mergeCell ref="F56:F57"/>
    <mergeCell ref="O35:O36"/>
    <mergeCell ref="L65:L68"/>
    <mergeCell ref="O65:O68"/>
    <mergeCell ref="G60:G64"/>
    <mergeCell ref="H60:H64"/>
    <mergeCell ref="I60:I64"/>
    <mergeCell ref="L60:L64"/>
    <mergeCell ref="O60:O64"/>
    <mergeCell ref="A65:A68"/>
    <mergeCell ref="B65:B68"/>
    <mergeCell ref="C65:C68"/>
    <mergeCell ref="D65:D68"/>
    <mergeCell ref="E65:E68"/>
    <mergeCell ref="A60:A64"/>
    <mergeCell ref="B60:B64"/>
    <mergeCell ref="C60:C64"/>
    <mergeCell ref="D60:D64"/>
    <mergeCell ref="E60:E64"/>
    <mergeCell ref="C35:C36"/>
    <mergeCell ref="D35:D36"/>
    <mergeCell ref="E35:E36"/>
    <mergeCell ref="F35:F36"/>
    <mergeCell ref="G35:G36"/>
    <mergeCell ref="G56:G57"/>
    <mergeCell ref="H56:H57"/>
    <mergeCell ref="L56:L57"/>
    <mergeCell ref="O56:O57"/>
    <mergeCell ref="H47:H49"/>
    <mergeCell ref="I47:I49"/>
    <mergeCell ref="L47:L49"/>
    <mergeCell ref="O47:O49"/>
    <mergeCell ref="G29:G30"/>
    <mergeCell ref="H29:H30"/>
    <mergeCell ref="I44:I46"/>
    <mergeCell ref="L44:L46"/>
    <mergeCell ref="O44:O46"/>
    <mergeCell ref="A47:A49"/>
    <mergeCell ref="B47:B49"/>
    <mergeCell ref="C47:C49"/>
    <mergeCell ref="D47:D49"/>
    <mergeCell ref="E47:E49"/>
    <mergeCell ref="F47:F49"/>
    <mergeCell ref="G47:G49"/>
    <mergeCell ref="H35:H36"/>
    <mergeCell ref="I35:I36"/>
    <mergeCell ref="A44:A46"/>
    <mergeCell ref="B44:B46"/>
    <mergeCell ref="C44:C46"/>
    <mergeCell ref="D44:D46"/>
    <mergeCell ref="E44:E46"/>
    <mergeCell ref="F44:F46"/>
    <mergeCell ref="G44:G46"/>
    <mergeCell ref="H44:H46"/>
    <mergeCell ref="A35:A36"/>
    <mergeCell ref="B35:B36"/>
    <mergeCell ref="C19:C20"/>
    <mergeCell ref="D19:D20"/>
    <mergeCell ref="E19:E20"/>
    <mergeCell ref="O11:O12"/>
    <mergeCell ref="A17:A18"/>
    <mergeCell ref="I33:I34"/>
    <mergeCell ref="L33:L34"/>
    <mergeCell ref="O33:O34"/>
    <mergeCell ref="L29:L30"/>
    <mergeCell ref="O29:O30"/>
    <mergeCell ref="A33:A34"/>
    <mergeCell ref="B33:B34"/>
    <mergeCell ref="C33:C34"/>
    <mergeCell ref="D33:D34"/>
    <mergeCell ref="E33:E34"/>
    <mergeCell ref="F33:F34"/>
    <mergeCell ref="G33:G34"/>
    <mergeCell ref="H33:H34"/>
    <mergeCell ref="A29:A30"/>
    <mergeCell ref="B29:B30"/>
    <mergeCell ref="C29:C30"/>
    <mergeCell ref="D29:D30"/>
    <mergeCell ref="E29:E30"/>
    <mergeCell ref="F29:F30"/>
    <mergeCell ref="O17:O18"/>
    <mergeCell ref="O74:O75"/>
    <mergeCell ref="A11:A12"/>
    <mergeCell ref="B11:B12"/>
    <mergeCell ref="C11:D11"/>
    <mergeCell ref="E11:E12"/>
    <mergeCell ref="F11:F12"/>
    <mergeCell ref="G11:G12"/>
    <mergeCell ref="H11:H12"/>
    <mergeCell ref="I29:I30"/>
    <mergeCell ref="N11:N12"/>
    <mergeCell ref="F19:F20"/>
    <mergeCell ref="G19:G20"/>
    <mergeCell ref="H19:H20"/>
    <mergeCell ref="I19:I20"/>
    <mergeCell ref="L17:L18"/>
    <mergeCell ref="L19:L20"/>
    <mergeCell ref="O19:O20"/>
    <mergeCell ref="G17:G18"/>
    <mergeCell ref="H17:H18"/>
    <mergeCell ref="I17:I18"/>
    <mergeCell ref="A19:A20"/>
    <mergeCell ref="B19:B20"/>
    <mergeCell ref="D17:D18"/>
    <mergeCell ref="E17:E18"/>
    <mergeCell ref="F17:F18"/>
    <mergeCell ref="I11:I12"/>
    <mergeCell ref="J11:J12"/>
    <mergeCell ref="K11:K12"/>
    <mergeCell ref="L11:L12"/>
    <mergeCell ref="M11:M12"/>
    <mergeCell ref="B17:B18"/>
    <mergeCell ref="C17:C18"/>
    <mergeCell ref="P1:S1"/>
    <mergeCell ref="P2:S2"/>
    <mergeCell ref="P3:S3"/>
    <mergeCell ref="P4:S4"/>
    <mergeCell ref="P5:S5"/>
    <mergeCell ref="B6:N6"/>
    <mergeCell ref="P11:P12"/>
    <mergeCell ref="Q11:Q12"/>
    <mergeCell ref="R11:S11"/>
    <mergeCell ref="A7:S7"/>
    <mergeCell ref="A8:S8"/>
    <mergeCell ref="A9:S9"/>
  </mergeCells>
  <phoneticPr fontId="13" type="noConversion"/>
  <conditionalFormatting sqref="B159">
    <cfRule type="duplicateValues" dxfId="16" priority="14"/>
  </conditionalFormatting>
  <conditionalFormatting sqref="B163">
    <cfRule type="duplicateValues" dxfId="15" priority="13"/>
  </conditionalFormatting>
  <conditionalFormatting sqref="B167">
    <cfRule type="duplicateValues" dxfId="14" priority="12"/>
  </conditionalFormatting>
  <conditionalFormatting sqref="B158">
    <cfRule type="duplicateValues" dxfId="13" priority="11"/>
  </conditionalFormatting>
  <conditionalFormatting sqref="B160">
    <cfRule type="duplicateValues" dxfId="12" priority="10"/>
  </conditionalFormatting>
  <conditionalFormatting sqref="B166">
    <cfRule type="duplicateValues" dxfId="11" priority="9"/>
  </conditionalFormatting>
  <conditionalFormatting sqref="B155">
    <cfRule type="duplicateValues" dxfId="10" priority="8"/>
  </conditionalFormatting>
  <conditionalFormatting sqref="B157">
    <cfRule type="duplicateValues" dxfId="9" priority="7"/>
  </conditionalFormatting>
  <conditionalFormatting sqref="B156">
    <cfRule type="duplicateValues" dxfId="8" priority="6"/>
  </conditionalFormatting>
  <conditionalFormatting sqref="B168">
    <cfRule type="duplicateValues" dxfId="7" priority="5"/>
  </conditionalFormatting>
  <conditionalFormatting sqref="B168">
    <cfRule type="duplicateValues" dxfId="6" priority="4"/>
  </conditionalFormatting>
  <conditionalFormatting sqref="B168">
    <cfRule type="duplicateValues" dxfId="5" priority="3"/>
  </conditionalFormatting>
  <conditionalFormatting sqref="B168">
    <cfRule type="duplicateValues" dxfId="4" priority="2"/>
  </conditionalFormatting>
  <conditionalFormatting sqref="B165">
    <cfRule type="duplicateValues" dxfId="3" priority="1"/>
  </conditionalFormatting>
  <conditionalFormatting sqref="B172">
    <cfRule type="duplicateValues" dxfId="2" priority="15"/>
  </conditionalFormatting>
  <conditionalFormatting sqref="B164 B167">
    <cfRule type="duplicateValues" dxfId="1" priority="16"/>
  </conditionalFormatting>
  <conditionalFormatting sqref="B163:B164 B167 B159">
    <cfRule type="duplicateValues" dxfId="0" priority="17"/>
  </conditionalFormatting>
  <pageMargins left="0.51181102362204722" right="0.43307086614173229" top="0.55118110236220474" bottom="0.39370078740157483" header="0.51181102362204722" footer="0.15748031496062992"/>
  <pageSetup paperSize="9" scale="38" fitToHeight="100" orientation="landscape" r:id="rId1"/>
  <headerFooter differentFirst="1">
    <oddFooter>&amp;C&amp;P</oddFooter>
  </headerFooter>
  <rowBreaks count="1" manualBreakCount="1">
    <brk id="539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Приказ Минстроя РБ</vt:lpstr>
      <vt:lpstr>'Приказ Минстроя РБ'!Заголовки_для_печати</vt:lpstr>
      <vt:lpstr>'Приказ Минстроя РБ'!Область_печати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Климова Анастасия Михайловна</cp:lastModifiedBy>
  <cp:lastPrinted>2021-12-14T06:35:41Z</cp:lastPrinted>
  <dcterms:created xsi:type="dcterms:W3CDTF">2018-06-26T01:25:03Z</dcterms:created>
  <dcterms:modified xsi:type="dcterms:W3CDTF">2021-12-16T01:30:29Z</dcterms:modified>
</cp:coreProperties>
</file>